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ropbox\WFP Nepal\DataWork\round3\Documentation\"/>
    </mc:Choice>
  </mc:AlternateContent>
  <xr:revisionPtr revIDLastSave="0" documentId="13_ncr:1_{69C4217C-379A-4FCA-ADA0-747E487AE9B5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Dashboard" sheetId="1" r:id="rId1"/>
    <sheet name="Village Level" sheetId="2" r:id="rId2"/>
    <sheet name="Enumerator Level" sheetId="3" r:id="rId3"/>
    <sheet name="Surveys" sheetId="4" r:id="rId4"/>
    <sheet name="Data" sheetId="5" state="hidden" r:id="rId5"/>
    <sheet name="Data_group" sheetId="6" state="hidden" r:id="rId6"/>
    <sheet name="Data_village" sheetId="7" state="hidden" r:id="rId7"/>
    <sheet name="Data_backcheck" sheetId="8" state="hidden" r:id="rId8"/>
    <sheet name="Definitions" sheetId="9" state="hidden" r:id="rId9"/>
  </sheets>
  <definedNames>
    <definedName name="Completed">Definitions!$A$5:$A$6</definedName>
    <definedName name="NamedRange1">#REF!</definedName>
    <definedName name="YesNo">Definitions!$A$2:$A$3</definedName>
    <definedName name="Z_5F47D46C_3B8E_4846_B577_E51AB1FFC244_.wvu.FilterData" localSheetId="0" hidden="1">Dashboard!$B$2:$C$21</definedName>
  </definedNames>
  <calcPr calcId="191029"/>
  <customWorkbookViews>
    <customWorkbookView name="Filter 1" guid="{5F47D46C-3B8E-4846-B577-E51AB1FFC244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67" i="4" l="1"/>
  <c r="N2667" i="4"/>
  <c r="M2667" i="4"/>
  <c r="J2667" i="4" s="1"/>
  <c r="K2667" i="4"/>
  <c r="O2666" i="4"/>
  <c r="N2666" i="4"/>
  <c r="M2666" i="4"/>
  <c r="J2666" i="4" s="1"/>
  <c r="K2666" i="4"/>
  <c r="O2665" i="4"/>
  <c r="N2665" i="4"/>
  <c r="M2665" i="4"/>
  <c r="J2665" i="4" s="1"/>
  <c r="K2665" i="4"/>
  <c r="O2664" i="4"/>
  <c r="N2664" i="4"/>
  <c r="M2664" i="4"/>
  <c r="J2664" i="4" s="1"/>
  <c r="K2664" i="4"/>
  <c r="O2663" i="4"/>
  <c r="N2663" i="4"/>
  <c r="M2663" i="4"/>
  <c r="J2663" i="4" s="1"/>
  <c r="K2663" i="4"/>
  <c r="O2662" i="4"/>
  <c r="N2662" i="4"/>
  <c r="M2662" i="4"/>
  <c r="J2662" i="4" s="1"/>
  <c r="K2662" i="4"/>
  <c r="O2661" i="4"/>
  <c r="N2661" i="4"/>
  <c r="M2661" i="4"/>
  <c r="J2661" i="4" s="1"/>
  <c r="K2661" i="4"/>
  <c r="O2660" i="4"/>
  <c r="N2660" i="4"/>
  <c r="M2660" i="4"/>
  <c r="J2660" i="4" s="1"/>
  <c r="K2660" i="4"/>
  <c r="O2659" i="4"/>
  <c r="N2659" i="4"/>
  <c r="M2659" i="4"/>
  <c r="J2659" i="4" s="1"/>
  <c r="K2659" i="4"/>
  <c r="O2658" i="4"/>
  <c r="N2658" i="4"/>
  <c r="M2658" i="4"/>
  <c r="J2658" i="4" s="1"/>
  <c r="K2658" i="4"/>
  <c r="O2657" i="4"/>
  <c r="N2657" i="4"/>
  <c r="M2657" i="4"/>
  <c r="J2657" i="4" s="1"/>
  <c r="K2657" i="4"/>
  <c r="O2656" i="4"/>
  <c r="N2656" i="4"/>
  <c r="M2656" i="4"/>
  <c r="J2656" i="4" s="1"/>
  <c r="K2656" i="4"/>
  <c r="O2655" i="4"/>
  <c r="N2655" i="4"/>
  <c r="M2655" i="4"/>
  <c r="J2655" i="4" s="1"/>
  <c r="K2655" i="4"/>
  <c r="O2654" i="4"/>
  <c r="N2654" i="4"/>
  <c r="M2654" i="4"/>
  <c r="J2654" i="4" s="1"/>
  <c r="K2654" i="4"/>
  <c r="O2653" i="4"/>
  <c r="N2653" i="4"/>
  <c r="M2653" i="4"/>
  <c r="J2653" i="4" s="1"/>
  <c r="K2653" i="4"/>
  <c r="O2652" i="4"/>
  <c r="N2652" i="4"/>
  <c r="M2652" i="4"/>
  <c r="J2652" i="4" s="1"/>
  <c r="K2652" i="4"/>
  <c r="O2651" i="4"/>
  <c r="N2651" i="4"/>
  <c r="M2651" i="4"/>
  <c r="J2651" i="4" s="1"/>
  <c r="K2651" i="4"/>
  <c r="O2650" i="4"/>
  <c r="N2650" i="4"/>
  <c r="M2650" i="4"/>
  <c r="J2650" i="4" s="1"/>
  <c r="K2650" i="4"/>
  <c r="O2649" i="4"/>
  <c r="N2649" i="4"/>
  <c r="M2649" i="4"/>
  <c r="J2649" i="4" s="1"/>
  <c r="K2649" i="4"/>
  <c r="O2648" i="4"/>
  <c r="N2648" i="4"/>
  <c r="M2648" i="4"/>
  <c r="J2648" i="4" s="1"/>
  <c r="K2648" i="4"/>
  <c r="O2647" i="4"/>
  <c r="N2647" i="4"/>
  <c r="M2647" i="4"/>
  <c r="J2647" i="4" s="1"/>
  <c r="K2647" i="4"/>
  <c r="O2646" i="4"/>
  <c r="N2646" i="4"/>
  <c r="M2646" i="4"/>
  <c r="J2646" i="4" s="1"/>
  <c r="K2646" i="4"/>
  <c r="O2645" i="4"/>
  <c r="N2645" i="4"/>
  <c r="M2645" i="4"/>
  <c r="J2645" i="4" s="1"/>
  <c r="K2645" i="4"/>
  <c r="O2644" i="4"/>
  <c r="N2644" i="4"/>
  <c r="M2644" i="4"/>
  <c r="J2644" i="4" s="1"/>
  <c r="K2644" i="4"/>
  <c r="O2643" i="4"/>
  <c r="N2643" i="4"/>
  <c r="M2643" i="4"/>
  <c r="J2643" i="4" s="1"/>
  <c r="K2643" i="4"/>
  <c r="O2642" i="4"/>
  <c r="N2642" i="4"/>
  <c r="M2642" i="4"/>
  <c r="J2642" i="4" s="1"/>
  <c r="K2642" i="4"/>
  <c r="O2641" i="4"/>
  <c r="N2641" i="4"/>
  <c r="M2641" i="4"/>
  <c r="J2641" i="4" s="1"/>
  <c r="K2641" i="4"/>
  <c r="O2640" i="4"/>
  <c r="N2640" i="4"/>
  <c r="M2640" i="4"/>
  <c r="J2640" i="4" s="1"/>
  <c r="K2640" i="4"/>
  <c r="O2639" i="4"/>
  <c r="N2639" i="4"/>
  <c r="M2639" i="4"/>
  <c r="J2639" i="4" s="1"/>
  <c r="K2639" i="4"/>
  <c r="O2638" i="4"/>
  <c r="N2638" i="4"/>
  <c r="M2638" i="4"/>
  <c r="J2638" i="4" s="1"/>
  <c r="K2638" i="4"/>
  <c r="O2637" i="4"/>
  <c r="N2637" i="4"/>
  <c r="M2637" i="4"/>
  <c r="J2637" i="4" s="1"/>
  <c r="K2637" i="4"/>
  <c r="O2636" i="4"/>
  <c r="N2636" i="4"/>
  <c r="M2636" i="4"/>
  <c r="J2636" i="4" s="1"/>
  <c r="K2636" i="4"/>
  <c r="O2635" i="4"/>
  <c r="N2635" i="4"/>
  <c r="M2635" i="4"/>
  <c r="J2635" i="4" s="1"/>
  <c r="K2635" i="4"/>
  <c r="O2634" i="4"/>
  <c r="N2634" i="4"/>
  <c r="M2634" i="4"/>
  <c r="J2634" i="4" s="1"/>
  <c r="K2634" i="4"/>
  <c r="O2633" i="4"/>
  <c r="N2633" i="4"/>
  <c r="M2633" i="4"/>
  <c r="J2633" i="4" s="1"/>
  <c r="K2633" i="4"/>
  <c r="O2632" i="4"/>
  <c r="N2632" i="4"/>
  <c r="M2632" i="4"/>
  <c r="J2632" i="4" s="1"/>
  <c r="K2632" i="4"/>
  <c r="O2631" i="4"/>
  <c r="N2631" i="4"/>
  <c r="M2631" i="4"/>
  <c r="J2631" i="4" s="1"/>
  <c r="K2631" i="4"/>
  <c r="O2630" i="4"/>
  <c r="N2630" i="4"/>
  <c r="M2630" i="4"/>
  <c r="J2630" i="4" s="1"/>
  <c r="K2630" i="4"/>
  <c r="O2629" i="4"/>
  <c r="N2629" i="4"/>
  <c r="M2629" i="4"/>
  <c r="J2629" i="4" s="1"/>
  <c r="K2629" i="4"/>
  <c r="O2628" i="4"/>
  <c r="N2628" i="4"/>
  <c r="M2628" i="4"/>
  <c r="J2628" i="4" s="1"/>
  <c r="K2628" i="4"/>
  <c r="O2627" i="4"/>
  <c r="N2627" i="4"/>
  <c r="M2627" i="4"/>
  <c r="J2627" i="4" s="1"/>
  <c r="K2627" i="4"/>
  <c r="O2626" i="4"/>
  <c r="N2626" i="4"/>
  <c r="M2626" i="4"/>
  <c r="J2626" i="4" s="1"/>
  <c r="K2626" i="4"/>
  <c r="O2625" i="4"/>
  <c r="N2625" i="4"/>
  <c r="M2625" i="4"/>
  <c r="J2625" i="4" s="1"/>
  <c r="K2625" i="4"/>
  <c r="O2624" i="4"/>
  <c r="N2624" i="4"/>
  <c r="M2624" i="4"/>
  <c r="J2624" i="4" s="1"/>
  <c r="K2624" i="4"/>
  <c r="O2623" i="4"/>
  <c r="N2623" i="4"/>
  <c r="M2623" i="4"/>
  <c r="J2623" i="4" s="1"/>
  <c r="K2623" i="4"/>
  <c r="O2622" i="4"/>
  <c r="N2622" i="4"/>
  <c r="M2622" i="4"/>
  <c r="J2622" i="4" s="1"/>
  <c r="K2622" i="4"/>
  <c r="O2621" i="4"/>
  <c r="N2621" i="4"/>
  <c r="M2621" i="4"/>
  <c r="J2621" i="4" s="1"/>
  <c r="K2621" i="4"/>
  <c r="O2620" i="4"/>
  <c r="N2620" i="4"/>
  <c r="M2620" i="4"/>
  <c r="J2620" i="4" s="1"/>
  <c r="K2620" i="4"/>
  <c r="O2619" i="4"/>
  <c r="N2619" i="4"/>
  <c r="M2619" i="4"/>
  <c r="J2619" i="4" s="1"/>
  <c r="K2619" i="4"/>
  <c r="O2618" i="4"/>
  <c r="N2618" i="4"/>
  <c r="M2618" i="4"/>
  <c r="J2618" i="4" s="1"/>
  <c r="K2618" i="4"/>
  <c r="O2617" i="4"/>
  <c r="N2617" i="4"/>
  <c r="M2617" i="4"/>
  <c r="J2617" i="4" s="1"/>
  <c r="K2617" i="4"/>
  <c r="O2616" i="4"/>
  <c r="N2616" i="4"/>
  <c r="M2616" i="4"/>
  <c r="J2616" i="4" s="1"/>
  <c r="K2616" i="4"/>
  <c r="O2615" i="4"/>
  <c r="N2615" i="4"/>
  <c r="M2615" i="4"/>
  <c r="J2615" i="4" s="1"/>
  <c r="K2615" i="4"/>
  <c r="O2614" i="4"/>
  <c r="N2614" i="4"/>
  <c r="M2614" i="4"/>
  <c r="J2614" i="4" s="1"/>
  <c r="K2614" i="4"/>
  <c r="O2613" i="4"/>
  <c r="N2613" i="4"/>
  <c r="M2613" i="4"/>
  <c r="J2613" i="4" s="1"/>
  <c r="K2613" i="4"/>
  <c r="O2612" i="4"/>
  <c r="N2612" i="4"/>
  <c r="M2612" i="4"/>
  <c r="J2612" i="4" s="1"/>
  <c r="K2612" i="4"/>
  <c r="O2611" i="4"/>
  <c r="N2611" i="4"/>
  <c r="M2611" i="4"/>
  <c r="J2611" i="4" s="1"/>
  <c r="K2611" i="4"/>
  <c r="O2610" i="4"/>
  <c r="N2610" i="4"/>
  <c r="M2610" i="4"/>
  <c r="J2610" i="4" s="1"/>
  <c r="K2610" i="4"/>
  <c r="O2609" i="4"/>
  <c r="N2609" i="4"/>
  <c r="M2609" i="4"/>
  <c r="J2609" i="4" s="1"/>
  <c r="K2609" i="4"/>
  <c r="O2608" i="4"/>
  <c r="N2608" i="4"/>
  <c r="M2608" i="4"/>
  <c r="J2608" i="4" s="1"/>
  <c r="K2608" i="4"/>
  <c r="O2607" i="4"/>
  <c r="N2607" i="4"/>
  <c r="M2607" i="4"/>
  <c r="J2607" i="4" s="1"/>
  <c r="K2607" i="4"/>
  <c r="O2606" i="4"/>
  <c r="N2606" i="4"/>
  <c r="M2606" i="4"/>
  <c r="J2606" i="4" s="1"/>
  <c r="K2606" i="4"/>
  <c r="O2605" i="4"/>
  <c r="N2605" i="4"/>
  <c r="M2605" i="4"/>
  <c r="J2605" i="4" s="1"/>
  <c r="K2605" i="4"/>
  <c r="O2604" i="4"/>
  <c r="N2604" i="4"/>
  <c r="M2604" i="4"/>
  <c r="J2604" i="4" s="1"/>
  <c r="K2604" i="4"/>
  <c r="O2603" i="4"/>
  <c r="N2603" i="4"/>
  <c r="M2603" i="4"/>
  <c r="J2603" i="4" s="1"/>
  <c r="K2603" i="4"/>
  <c r="O2602" i="4"/>
  <c r="N2602" i="4"/>
  <c r="M2602" i="4"/>
  <c r="J2602" i="4" s="1"/>
  <c r="K2602" i="4"/>
  <c r="O2601" i="4"/>
  <c r="N2601" i="4"/>
  <c r="M2601" i="4"/>
  <c r="J2601" i="4" s="1"/>
  <c r="K2601" i="4"/>
  <c r="O2600" i="4"/>
  <c r="N2600" i="4"/>
  <c r="M2600" i="4"/>
  <c r="J2600" i="4" s="1"/>
  <c r="K2600" i="4"/>
  <c r="O2599" i="4"/>
  <c r="N2599" i="4"/>
  <c r="M2599" i="4"/>
  <c r="J2599" i="4" s="1"/>
  <c r="K2599" i="4"/>
  <c r="O2598" i="4"/>
  <c r="N2598" i="4"/>
  <c r="M2598" i="4"/>
  <c r="J2598" i="4" s="1"/>
  <c r="K2598" i="4"/>
  <c r="O2597" i="4"/>
  <c r="N2597" i="4"/>
  <c r="M2597" i="4"/>
  <c r="J2597" i="4" s="1"/>
  <c r="K2597" i="4"/>
  <c r="O2596" i="4"/>
  <c r="N2596" i="4"/>
  <c r="M2596" i="4"/>
  <c r="J2596" i="4" s="1"/>
  <c r="K2596" i="4"/>
  <c r="O2595" i="4"/>
  <c r="N2595" i="4"/>
  <c r="M2595" i="4"/>
  <c r="J2595" i="4" s="1"/>
  <c r="K2595" i="4"/>
  <c r="O2594" i="4"/>
  <c r="N2594" i="4"/>
  <c r="M2594" i="4"/>
  <c r="J2594" i="4" s="1"/>
  <c r="K2594" i="4"/>
  <c r="O2593" i="4"/>
  <c r="N2593" i="4"/>
  <c r="M2593" i="4"/>
  <c r="J2593" i="4" s="1"/>
  <c r="K2593" i="4"/>
  <c r="O2592" i="4"/>
  <c r="N2592" i="4"/>
  <c r="M2592" i="4"/>
  <c r="J2592" i="4" s="1"/>
  <c r="K2592" i="4"/>
  <c r="O2591" i="4"/>
  <c r="N2591" i="4"/>
  <c r="M2591" i="4"/>
  <c r="J2591" i="4" s="1"/>
  <c r="K2591" i="4"/>
  <c r="O2590" i="4"/>
  <c r="N2590" i="4"/>
  <c r="M2590" i="4"/>
  <c r="J2590" i="4" s="1"/>
  <c r="K2590" i="4"/>
  <c r="O2589" i="4"/>
  <c r="N2589" i="4"/>
  <c r="M2589" i="4"/>
  <c r="J2589" i="4" s="1"/>
  <c r="K2589" i="4"/>
  <c r="O2588" i="4"/>
  <c r="N2588" i="4"/>
  <c r="M2588" i="4"/>
  <c r="J2588" i="4" s="1"/>
  <c r="K2588" i="4"/>
  <c r="O2587" i="4"/>
  <c r="N2587" i="4"/>
  <c r="M2587" i="4"/>
  <c r="J2587" i="4" s="1"/>
  <c r="K2587" i="4"/>
  <c r="O2586" i="4"/>
  <c r="N2586" i="4"/>
  <c r="M2586" i="4"/>
  <c r="J2586" i="4" s="1"/>
  <c r="K2586" i="4"/>
  <c r="O2585" i="4"/>
  <c r="N2585" i="4"/>
  <c r="M2585" i="4"/>
  <c r="J2585" i="4" s="1"/>
  <c r="K2585" i="4"/>
  <c r="O2584" i="4"/>
  <c r="N2584" i="4"/>
  <c r="M2584" i="4"/>
  <c r="J2584" i="4" s="1"/>
  <c r="K2584" i="4"/>
  <c r="O2583" i="4"/>
  <c r="N2583" i="4"/>
  <c r="M2583" i="4"/>
  <c r="J2583" i="4" s="1"/>
  <c r="K2583" i="4"/>
  <c r="O2582" i="4"/>
  <c r="N2582" i="4"/>
  <c r="M2582" i="4"/>
  <c r="J2582" i="4" s="1"/>
  <c r="K2582" i="4"/>
  <c r="O2581" i="4"/>
  <c r="N2581" i="4"/>
  <c r="M2581" i="4"/>
  <c r="J2581" i="4" s="1"/>
  <c r="K2581" i="4"/>
  <c r="O2580" i="4"/>
  <c r="N2580" i="4"/>
  <c r="M2580" i="4"/>
  <c r="J2580" i="4" s="1"/>
  <c r="K2580" i="4"/>
  <c r="O2579" i="4"/>
  <c r="N2579" i="4"/>
  <c r="M2579" i="4"/>
  <c r="J2579" i="4" s="1"/>
  <c r="K2579" i="4"/>
  <c r="O2578" i="4"/>
  <c r="N2578" i="4"/>
  <c r="M2578" i="4"/>
  <c r="J2578" i="4" s="1"/>
  <c r="K2578" i="4"/>
  <c r="O2577" i="4"/>
  <c r="N2577" i="4"/>
  <c r="M2577" i="4"/>
  <c r="J2577" i="4" s="1"/>
  <c r="K2577" i="4"/>
  <c r="O2576" i="4"/>
  <c r="N2576" i="4"/>
  <c r="M2576" i="4"/>
  <c r="J2576" i="4" s="1"/>
  <c r="K2576" i="4"/>
  <c r="O2575" i="4"/>
  <c r="N2575" i="4"/>
  <c r="M2575" i="4"/>
  <c r="J2575" i="4" s="1"/>
  <c r="K2575" i="4"/>
  <c r="O2574" i="4"/>
  <c r="N2574" i="4"/>
  <c r="M2574" i="4"/>
  <c r="J2574" i="4" s="1"/>
  <c r="K2574" i="4"/>
  <c r="O2573" i="4"/>
  <c r="N2573" i="4"/>
  <c r="M2573" i="4"/>
  <c r="J2573" i="4" s="1"/>
  <c r="K2573" i="4"/>
  <c r="O2572" i="4"/>
  <c r="N2572" i="4"/>
  <c r="M2572" i="4"/>
  <c r="J2572" i="4" s="1"/>
  <c r="K2572" i="4"/>
  <c r="O2571" i="4"/>
  <c r="N2571" i="4"/>
  <c r="M2571" i="4"/>
  <c r="J2571" i="4" s="1"/>
  <c r="K2571" i="4"/>
  <c r="O2570" i="4"/>
  <c r="N2570" i="4"/>
  <c r="M2570" i="4"/>
  <c r="J2570" i="4" s="1"/>
  <c r="K2570" i="4"/>
  <c r="O2569" i="4"/>
  <c r="N2569" i="4"/>
  <c r="M2569" i="4"/>
  <c r="J2569" i="4" s="1"/>
  <c r="K2569" i="4"/>
  <c r="O2568" i="4"/>
  <c r="N2568" i="4"/>
  <c r="M2568" i="4"/>
  <c r="J2568" i="4" s="1"/>
  <c r="K2568" i="4"/>
  <c r="O2567" i="4"/>
  <c r="N2567" i="4"/>
  <c r="M2567" i="4"/>
  <c r="J2567" i="4" s="1"/>
  <c r="K2567" i="4"/>
  <c r="O2566" i="4"/>
  <c r="N2566" i="4"/>
  <c r="M2566" i="4"/>
  <c r="J2566" i="4" s="1"/>
  <c r="K2566" i="4"/>
  <c r="O2565" i="4"/>
  <c r="N2565" i="4"/>
  <c r="M2565" i="4"/>
  <c r="J2565" i="4" s="1"/>
  <c r="K2565" i="4"/>
  <c r="O2564" i="4"/>
  <c r="N2564" i="4"/>
  <c r="M2564" i="4"/>
  <c r="J2564" i="4" s="1"/>
  <c r="K2564" i="4"/>
  <c r="O2563" i="4"/>
  <c r="N2563" i="4"/>
  <c r="M2563" i="4"/>
  <c r="J2563" i="4" s="1"/>
  <c r="K2563" i="4"/>
  <c r="O2562" i="4"/>
  <c r="N2562" i="4"/>
  <c r="M2562" i="4"/>
  <c r="J2562" i="4" s="1"/>
  <c r="K2562" i="4"/>
  <c r="O2561" i="4"/>
  <c r="N2561" i="4"/>
  <c r="M2561" i="4"/>
  <c r="J2561" i="4" s="1"/>
  <c r="K2561" i="4"/>
  <c r="O2560" i="4"/>
  <c r="N2560" i="4"/>
  <c r="M2560" i="4"/>
  <c r="J2560" i="4" s="1"/>
  <c r="K2560" i="4"/>
  <c r="O2559" i="4"/>
  <c r="N2559" i="4"/>
  <c r="M2559" i="4"/>
  <c r="J2559" i="4" s="1"/>
  <c r="K2559" i="4"/>
  <c r="O2558" i="4"/>
  <c r="N2558" i="4"/>
  <c r="M2558" i="4"/>
  <c r="J2558" i="4" s="1"/>
  <c r="K2558" i="4"/>
  <c r="O2557" i="4"/>
  <c r="N2557" i="4"/>
  <c r="M2557" i="4"/>
  <c r="J2557" i="4" s="1"/>
  <c r="K2557" i="4"/>
  <c r="O2556" i="4"/>
  <c r="N2556" i="4"/>
  <c r="M2556" i="4"/>
  <c r="J2556" i="4" s="1"/>
  <c r="K2556" i="4"/>
  <c r="O2555" i="4"/>
  <c r="N2555" i="4"/>
  <c r="M2555" i="4"/>
  <c r="J2555" i="4" s="1"/>
  <c r="K2555" i="4"/>
  <c r="O2554" i="4"/>
  <c r="N2554" i="4"/>
  <c r="M2554" i="4"/>
  <c r="J2554" i="4" s="1"/>
  <c r="K2554" i="4"/>
  <c r="O2553" i="4"/>
  <c r="N2553" i="4"/>
  <c r="M2553" i="4"/>
  <c r="J2553" i="4" s="1"/>
  <c r="K2553" i="4"/>
  <c r="O2552" i="4"/>
  <c r="N2552" i="4"/>
  <c r="M2552" i="4"/>
  <c r="J2552" i="4" s="1"/>
  <c r="K2552" i="4"/>
  <c r="O2551" i="4"/>
  <c r="N2551" i="4"/>
  <c r="M2551" i="4"/>
  <c r="J2551" i="4" s="1"/>
  <c r="K2551" i="4"/>
  <c r="O2550" i="4"/>
  <c r="N2550" i="4"/>
  <c r="M2550" i="4"/>
  <c r="J2550" i="4" s="1"/>
  <c r="K2550" i="4"/>
  <c r="O2549" i="4"/>
  <c r="N2549" i="4"/>
  <c r="M2549" i="4"/>
  <c r="J2549" i="4" s="1"/>
  <c r="K2549" i="4"/>
  <c r="O2548" i="4"/>
  <c r="N2548" i="4"/>
  <c r="M2548" i="4"/>
  <c r="J2548" i="4" s="1"/>
  <c r="K2548" i="4"/>
  <c r="O2547" i="4"/>
  <c r="N2547" i="4"/>
  <c r="M2547" i="4"/>
  <c r="J2547" i="4" s="1"/>
  <c r="K2547" i="4"/>
  <c r="O2546" i="4"/>
  <c r="N2546" i="4"/>
  <c r="M2546" i="4"/>
  <c r="J2546" i="4" s="1"/>
  <c r="K2546" i="4"/>
  <c r="O2545" i="4"/>
  <c r="N2545" i="4"/>
  <c r="M2545" i="4"/>
  <c r="J2545" i="4" s="1"/>
  <c r="K2545" i="4"/>
  <c r="O2544" i="4"/>
  <c r="N2544" i="4"/>
  <c r="M2544" i="4"/>
  <c r="J2544" i="4" s="1"/>
  <c r="K2544" i="4"/>
  <c r="O2543" i="4"/>
  <c r="N2543" i="4"/>
  <c r="M2543" i="4"/>
  <c r="J2543" i="4" s="1"/>
  <c r="K2543" i="4"/>
  <c r="O2542" i="4"/>
  <c r="N2542" i="4"/>
  <c r="M2542" i="4"/>
  <c r="J2542" i="4" s="1"/>
  <c r="K2542" i="4"/>
  <c r="O2541" i="4"/>
  <c r="N2541" i="4"/>
  <c r="M2541" i="4"/>
  <c r="J2541" i="4" s="1"/>
  <c r="K2541" i="4"/>
  <c r="O2540" i="4"/>
  <c r="N2540" i="4"/>
  <c r="M2540" i="4"/>
  <c r="J2540" i="4" s="1"/>
  <c r="K2540" i="4"/>
  <c r="O2539" i="4"/>
  <c r="N2539" i="4"/>
  <c r="M2539" i="4"/>
  <c r="J2539" i="4" s="1"/>
  <c r="K2539" i="4"/>
  <c r="O2538" i="4"/>
  <c r="N2538" i="4"/>
  <c r="M2538" i="4"/>
  <c r="J2538" i="4" s="1"/>
  <c r="K2538" i="4"/>
  <c r="O2537" i="4"/>
  <c r="N2537" i="4"/>
  <c r="M2537" i="4"/>
  <c r="J2537" i="4" s="1"/>
  <c r="K2537" i="4"/>
  <c r="O2536" i="4"/>
  <c r="N2536" i="4"/>
  <c r="M2536" i="4"/>
  <c r="J2536" i="4" s="1"/>
  <c r="K2536" i="4"/>
  <c r="O2535" i="4"/>
  <c r="N2535" i="4"/>
  <c r="M2535" i="4"/>
  <c r="J2535" i="4" s="1"/>
  <c r="K2535" i="4"/>
  <c r="O2534" i="4"/>
  <c r="N2534" i="4"/>
  <c r="M2534" i="4"/>
  <c r="J2534" i="4" s="1"/>
  <c r="K2534" i="4"/>
  <c r="O2533" i="4"/>
  <c r="N2533" i="4"/>
  <c r="M2533" i="4"/>
  <c r="J2533" i="4" s="1"/>
  <c r="K2533" i="4"/>
  <c r="O2532" i="4"/>
  <c r="N2532" i="4"/>
  <c r="M2532" i="4"/>
  <c r="J2532" i="4" s="1"/>
  <c r="K2532" i="4"/>
  <c r="O2531" i="4"/>
  <c r="N2531" i="4"/>
  <c r="M2531" i="4"/>
  <c r="J2531" i="4" s="1"/>
  <c r="K2531" i="4"/>
  <c r="O2530" i="4"/>
  <c r="N2530" i="4"/>
  <c r="M2530" i="4"/>
  <c r="J2530" i="4" s="1"/>
  <c r="K2530" i="4"/>
  <c r="O2529" i="4"/>
  <c r="N2529" i="4"/>
  <c r="M2529" i="4"/>
  <c r="J2529" i="4" s="1"/>
  <c r="K2529" i="4"/>
  <c r="O2528" i="4"/>
  <c r="N2528" i="4"/>
  <c r="M2528" i="4"/>
  <c r="J2528" i="4" s="1"/>
  <c r="K2528" i="4"/>
  <c r="O2527" i="4"/>
  <c r="N2527" i="4"/>
  <c r="M2527" i="4"/>
  <c r="J2527" i="4" s="1"/>
  <c r="K2527" i="4"/>
  <c r="O2526" i="4"/>
  <c r="N2526" i="4"/>
  <c r="M2526" i="4"/>
  <c r="J2526" i="4" s="1"/>
  <c r="K2526" i="4"/>
  <c r="O2525" i="4"/>
  <c r="N2525" i="4"/>
  <c r="M2525" i="4"/>
  <c r="J2525" i="4" s="1"/>
  <c r="K2525" i="4"/>
  <c r="O2524" i="4"/>
  <c r="N2524" i="4"/>
  <c r="M2524" i="4"/>
  <c r="J2524" i="4" s="1"/>
  <c r="K2524" i="4"/>
  <c r="O2523" i="4"/>
  <c r="N2523" i="4"/>
  <c r="M2523" i="4"/>
  <c r="J2523" i="4" s="1"/>
  <c r="K2523" i="4"/>
  <c r="O2522" i="4"/>
  <c r="N2522" i="4"/>
  <c r="M2522" i="4"/>
  <c r="J2522" i="4" s="1"/>
  <c r="K2522" i="4"/>
  <c r="O2521" i="4"/>
  <c r="N2521" i="4"/>
  <c r="M2521" i="4"/>
  <c r="J2521" i="4" s="1"/>
  <c r="K2521" i="4"/>
  <c r="O2520" i="4"/>
  <c r="N2520" i="4"/>
  <c r="M2520" i="4"/>
  <c r="J2520" i="4" s="1"/>
  <c r="K2520" i="4"/>
  <c r="O2519" i="4"/>
  <c r="N2519" i="4"/>
  <c r="M2519" i="4"/>
  <c r="J2519" i="4" s="1"/>
  <c r="K2519" i="4"/>
  <c r="O2518" i="4"/>
  <c r="N2518" i="4"/>
  <c r="M2518" i="4"/>
  <c r="J2518" i="4" s="1"/>
  <c r="K2518" i="4"/>
  <c r="O2517" i="4"/>
  <c r="N2517" i="4"/>
  <c r="M2517" i="4"/>
  <c r="J2517" i="4" s="1"/>
  <c r="K2517" i="4"/>
  <c r="O2516" i="4"/>
  <c r="N2516" i="4"/>
  <c r="M2516" i="4"/>
  <c r="J2516" i="4" s="1"/>
  <c r="K2516" i="4"/>
  <c r="O2515" i="4"/>
  <c r="N2515" i="4"/>
  <c r="M2515" i="4"/>
  <c r="J2515" i="4" s="1"/>
  <c r="K2515" i="4"/>
  <c r="O2514" i="4"/>
  <c r="N2514" i="4"/>
  <c r="M2514" i="4"/>
  <c r="J2514" i="4" s="1"/>
  <c r="K2514" i="4"/>
  <c r="O2513" i="4"/>
  <c r="N2513" i="4"/>
  <c r="M2513" i="4"/>
  <c r="J2513" i="4" s="1"/>
  <c r="K2513" i="4"/>
  <c r="O2512" i="4"/>
  <c r="N2512" i="4"/>
  <c r="M2512" i="4"/>
  <c r="J2512" i="4" s="1"/>
  <c r="K2512" i="4"/>
  <c r="O2511" i="4"/>
  <c r="N2511" i="4"/>
  <c r="M2511" i="4"/>
  <c r="J2511" i="4" s="1"/>
  <c r="K2511" i="4"/>
  <c r="O2510" i="4"/>
  <c r="N2510" i="4"/>
  <c r="M2510" i="4"/>
  <c r="J2510" i="4" s="1"/>
  <c r="K2510" i="4"/>
  <c r="O2509" i="4"/>
  <c r="N2509" i="4"/>
  <c r="M2509" i="4"/>
  <c r="J2509" i="4" s="1"/>
  <c r="K2509" i="4"/>
  <c r="O2508" i="4"/>
  <c r="N2508" i="4"/>
  <c r="M2508" i="4"/>
  <c r="J2508" i="4" s="1"/>
  <c r="K2508" i="4"/>
  <c r="O2507" i="4"/>
  <c r="N2507" i="4"/>
  <c r="M2507" i="4"/>
  <c r="J2507" i="4" s="1"/>
  <c r="K2507" i="4"/>
  <c r="O2506" i="4"/>
  <c r="N2506" i="4"/>
  <c r="M2506" i="4"/>
  <c r="J2506" i="4" s="1"/>
  <c r="K2506" i="4"/>
  <c r="O2505" i="4"/>
  <c r="N2505" i="4"/>
  <c r="M2505" i="4"/>
  <c r="J2505" i="4" s="1"/>
  <c r="K2505" i="4"/>
  <c r="O2504" i="4"/>
  <c r="N2504" i="4"/>
  <c r="M2504" i="4"/>
  <c r="J2504" i="4" s="1"/>
  <c r="K2504" i="4"/>
  <c r="O2503" i="4"/>
  <c r="N2503" i="4"/>
  <c r="M2503" i="4"/>
  <c r="J2503" i="4" s="1"/>
  <c r="K2503" i="4"/>
  <c r="O2502" i="4"/>
  <c r="N2502" i="4"/>
  <c r="M2502" i="4"/>
  <c r="J2502" i="4" s="1"/>
  <c r="K2502" i="4"/>
  <c r="O2501" i="4"/>
  <c r="N2501" i="4"/>
  <c r="M2501" i="4"/>
  <c r="J2501" i="4" s="1"/>
  <c r="K2501" i="4"/>
  <c r="O2500" i="4"/>
  <c r="N2500" i="4"/>
  <c r="M2500" i="4"/>
  <c r="J2500" i="4" s="1"/>
  <c r="K2500" i="4"/>
  <c r="O2499" i="4"/>
  <c r="N2499" i="4"/>
  <c r="M2499" i="4"/>
  <c r="J2499" i="4" s="1"/>
  <c r="K2499" i="4"/>
  <c r="O2498" i="4"/>
  <c r="N2498" i="4"/>
  <c r="M2498" i="4"/>
  <c r="J2498" i="4" s="1"/>
  <c r="K2498" i="4"/>
  <c r="O2497" i="4"/>
  <c r="N2497" i="4"/>
  <c r="M2497" i="4"/>
  <c r="J2497" i="4" s="1"/>
  <c r="K2497" i="4"/>
  <c r="O2496" i="4"/>
  <c r="N2496" i="4"/>
  <c r="M2496" i="4"/>
  <c r="J2496" i="4" s="1"/>
  <c r="K2496" i="4"/>
  <c r="O2495" i="4"/>
  <c r="N2495" i="4"/>
  <c r="M2495" i="4"/>
  <c r="J2495" i="4" s="1"/>
  <c r="K2495" i="4"/>
  <c r="O2494" i="4"/>
  <c r="N2494" i="4"/>
  <c r="M2494" i="4"/>
  <c r="J2494" i="4" s="1"/>
  <c r="K2494" i="4"/>
  <c r="O2493" i="4"/>
  <c r="N2493" i="4"/>
  <c r="M2493" i="4"/>
  <c r="J2493" i="4" s="1"/>
  <c r="K2493" i="4"/>
  <c r="O2492" i="4"/>
  <c r="N2492" i="4"/>
  <c r="M2492" i="4"/>
  <c r="J2492" i="4" s="1"/>
  <c r="K2492" i="4"/>
  <c r="O2491" i="4"/>
  <c r="N2491" i="4"/>
  <c r="M2491" i="4"/>
  <c r="J2491" i="4" s="1"/>
  <c r="K2491" i="4"/>
  <c r="O2490" i="4"/>
  <c r="N2490" i="4"/>
  <c r="M2490" i="4"/>
  <c r="J2490" i="4" s="1"/>
  <c r="K2490" i="4"/>
  <c r="O2489" i="4"/>
  <c r="N2489" i="4"/>
  <c r="M2489" i="4"/>
  <c r="J2489" i="4" s="1"/>
  <c r="K2489" i="4"/>
  <c r="O2488" i="4"/>
  <c r="N2488" i="4"/>
  <c r="M2488" i="4"/>
  <c r="J2488" i="4" s="1"/>
  <c r="K2488" i="4"/>
  <c r="O2487" i="4"/>
  <c r="N2487" i="4"/>
  <c r="M2487" i="4"/>
  <c r="J2487" i="4" s="1"/>
  <c r="K2487" i="4"/>
  <c r="O2486" i="4"/>
  <c r="N2486" i="4"/>
  <c r="M2486" i="4"/>
  <c r="J2486" i="4" s="1"/>
  <c r="K2486" i="4"/>
  <c r="O2485" i="4"/>
  <c r="N2485" i="4"/>
  <c r="M2485" i="4"/>
  <c r="J2485" i="4" s="1"/>
  <c r="K2485" i="4"/>
  <c r="O2484" i="4"/>
  <c r="N2484" i="4"/>
  <c r="M2484" i="4"/>
  <c r="J2484" i="4" s="1"/>
  <c r="K2484" i="4"/>
  <c r="O2483" i="4"/>
  <c r="N2483" i="4"/>
  <c r="M2483" i="4"/>
  <c r="J2483" i="4" s="1"/>
  <c r="K2483" i="4"/>
  <c r="O2482" i="4"/>
  <c r="N2482" i="4"/>
  <c r="M2482" i="4"/>
  <c r="J2482" i="4" s="1"/>
  <c r="K2482" i="4"/>
  <c r="O2481" i="4"/>
  <c r="N2481" i="4"/>
  <c r="M2481" i="4"/>
  <c r="J2481" i="4" s="1"/>
  <c r="K2481" i="4"/>
  <c r="O2480" i="4"/>
  <c r="N2480" i="4"/>
  <c r="M2480" i="4"/>
  <c r="J2480" i="4" s="1"/>
  <c r="K2480" i="4"/>
  <c r="O2479" i="4"/>
  <c r="N2479" i="4"/>
  <c r="M2479" i="4"/>
  <c r="J2479" i="4" s="1"/>
  <c r="K2479" i="4"/>
  <c r="O2478" i="4"/>
  <c r="N2478" i="4"/>
  <c r="M2478" i="4"/>
  <c r="J2478" i="4" s="1"/>
  <c r="K2478" i="4"/>
  <c r="O2477" i="4"/>
  <c r="N2477" i="4"/>
  <c r="M2477" i="4"/>
  <c r="J2477" i="4" s="1"/>
  <c r="K2477" i="4"/>
  <c r="O2476" i="4"/>
  <c r="N2476" i="4"/>
  <c r="M2476" i="4"/>
  <c r="J2476" i="4" s="1"/>
  <c r="K2476" i="4"/>
  <c r="O2475" i="4"/>
  <c r="N2475" i="4"/>
  <c r="M2475" i="4"/>
  <c r="J2475" i="4" s="1"/>
  <c r="K2475" i="4"/>
  <c r="O2474" i="4"/>
  <c r="N2474" i="4"/>
  <c r="M2474" i="4"/>
  <c r="J2474" i="4" s="1"/>
  <c r="K2474" i="4"/>
  <c r="O2473" i="4"/>
  <c r="N2473" i="4"/>
  <c r="M2473" i="4"/>
  <c r="J2473" i="4" s="1"/>
  <c r="K2473" i="4"/>
  <c r="O2472" i="4"/>
  <c r="N2472" i="4"/>
  <c r="M2472" i="4"/>
  <c r="J2472" i="4" s="1"/>
  <c r="K2472" i="4"/>
  <c r="O2471" i="4"/>
  <c r="N2471" i="4"/>
  <c r="M2471" i="4"/>
  <c r="J2471" i="4" s="1"/>
  <c r="K2471" i="4"/>
  <c r="O2470" i="4"/>
  <c r="N2470" i="4"/>
  <c r="M2470" i="4"/>
  <c r="J2470" i="4" s="1"/>
  <c r="K2470" i="4"/>
  <c r="O2469" i="4"/>
  <c r="N2469" i="4"/>
  <c r="M2469" i="4"/>
  <c r="J2469" i="4" s="1"/>
  <c r="K2469" i="4"/>
  <c r="O2468" i="4"/>
  <c r="N2468" i="4"/>
  <c r="M2468" i="4"/>
  <c r="J2468" i="4" s="1"/>
  <c r="K2468" i="4"/>
  <c r="O2467" i="4"/>
  <c r="N2467" i="4"/>
  <c r="M2467" i="4"/>
  <c r="J2467" i="4" s="1"/>
  <c r="K2467" i="4"/>
  <c r="O2466" i="4"/>
  <c r="N2466" i="4"/>
  <c r="M2466" i="4"/>
  <c r="J2466" i="4" s="1"/>
  <c r="K2466" i="4"/>
  <c r="O2465" i="4"/>
  <c r="N2465" i="4"/>
  <c r="M2465" i="4"/>
  <c r="J2465" i="4" s="1"/>
  <c r="K2465" i="4"/>
  <c r="O2464" i="4"/>
  <c r="N2464" i="4"/>
  <c r="M2464" i="4"/>
  <c r="J2464" i="4" s="1"/>
  <c r="K2464" i="4"/>
  <c r="O2463" i="4"/>
  <c r="N2463" i="4"/>
  <c r="M2463" i="4"/>
  <c r="J2463" i="4" s="1"/>
  <c r="K2463" i="4"/>
  <c r="O2462" i="4"/>
  <c r="N2462" i="4"/>
  <c r="M2462" i="4"/>
  <c r="J2462" i="4" s="1"/>
  <c r="K2462" i="4"/>
  <c r="O2461" i="4"/>
  <c r="N2461" i="4"/>
  <c r="M2461" i="4"/>
  <c r="J2461" i="4" s="1"/>
  <c r="K2461" i="4"/>
  <c r="O2460" i="4"/>
  <c r="N2460" i="4"/>
  <c r="M2460" i="4"/>
  <c r="J2460" i="4" s="1"/>
  <c r="K2460" i="4"/>
  <c r="O2459" i="4"/>
  <c r="N2459" i="4"/>
  <c r="M2459" i="4"/>
  <c r="J2459" i="4" s="1"/>
  <c r="K2459" i="4"/>
  <c r="O2458" i="4"/>
  <c r="N2458" i="4"/>
  <c r="M2458" i="4"/>
  <c r="J2458" i="4" s="1"/>
  <c r="K2458" i="4"/>
  <c r="O2457" i="4"/>
  <c r="N2457" i="4"/>
  <c r="M2457" i="4"/>
  <c r="J2457" i="4" s="1"/>
  <c r="K2457" i="4"/>
  <c r="O2456" i="4"/>
  <c r="N2456" i="4"/>
  <c r="M2456" i="4"/>
  <c r="J2456" i="4" s="1"/>
  <c r="K2456" i="4"/>
  <c r="O2455" i="4"/>
  <c r="N2455" i="4"/>
  <c r="M2455" i="4"/>
  <c r="J2455" i="4" s="1"/>
  <c r="K2455" i="4"/>
  <c r="O2454" i="4"/>
  <c r="N2454" i="4"/>
  <c r="M2454" i="4"/>
  <c r="J2454" i="4" s="1"/>
  <c r="K2454" i="4"/>
  <c r="O2453" i="4"/>
  <c r="N2453" i="4"/>
  <c r="M2453" i="4"/>
  <c r="J2453" i="4" s="1"/>
  <c r="K2453" i="4"/>
  <c r="O2452" i="4"/>
  <c r="N2452" i="4"/>
  <c r="M2452" i="4"/>
  <c r="J2452" i="4" s="1"/>
  <c r="K2452" i="4"/>
  <c r="O2451" i="4"/>
  <c r="N2451" i="4"/>
  <c r="M2451" i="4"/>
  <c r="J2451" i="4" s="1"/>
  <c r="K2451" i="4"/>
  <c r="O2450" i="4"/>
  <c r="N2450" i="4"/>
  <c r="M2450" i="4"/>
  <c r="J2450" i="4" s="1"/>
  <c r="K2450" i="4"/>
  <c r="O2449" i="4"/>
  <c r="N2449" i="4"/>
  <c r="M2449" i="4"/>
  <c r="J2449" i="4" s="1"/>
  <c r="K2449" i="4"/>
  <c r="O2448" i="4"/>
  <c r="N2448" i="4"/>
  <c r="M2448" i="4"/>
  <c r="J2448" i="4" s="1"/>
  <c r="K2448" i="4"/>
  <c r="O2447" i="4"/>
  <c r="N2447" i="4"/>
  <c r="M2447" i="4"/>
  <c r="J2447" i="4" s="1"/>
  <c r="K2447" i="4"/>
  <c r="O2446" i="4"/>
  <c r="N2446" i="4"/>
  <c r="M2446" i="4"/>
  <c r="J2446" i="4" s="1"/>
  <c r="K2446" i="4"/>
  <c r="O2445" i="4"/>
  <c r="N2445" i="4"/>
  <c r="M2445" i="4"/>
  <c r="J2445" i="4" s="1"/>
  <c r="K2445" i="4"/>
  <c r="O2444" i="4"/>
  <c r="N2444" i="4"/>
  <c r="M2444" i="4"/>
  <c r="J2444" i="4" s="1"/>
  <c r="K2444" i="4"/>
  <c r="O2443" i="4"/>
  <c r="N2443" i="4"/>
  <c r="M2443" i="4"/>
  <c r="J2443" i="4" s="1"/>
  <c r="K2443" i="4"/>
  <c r="O2442" i="4"/>
  <c r="N2442" i="4"/>
  <c r="M2442" i="4"/>
  <c r="J2442" i="4" s="1"/>
  <c r="K2442" i="4"/>
  <c r="O2441" i="4"/>
  <c r="N2441" i="4"/>
  <c r="M2441" i="4"/>
  <c r="J2441" i="4" s="1"/>
  <c r="K2441" i="4"/>
  <c r="O2440" i="4"/>
  <c r="N2440" i="4"/>
  <c r="M2440" i="4"/>
  <c r="J2440" i="4" s="1"/>
  <c r="K2440" i="4"/>
  <c r="O2439" i="4"/>
  <c r="N2439" i="4"/>
  <c r="M2439" i="4"/>
  <c r="J2439" i="4" s="1"/>
  <c r="K2439" i="4"/>
  <c r="O2438" i="4"/>
  <c r="N2438" i="4"/>
  <c r="M2438" i="4"/>
  <c r="J2438" i="4" s="1"/>
  <c r="K2438" i="4"/>
  <c r="O2437" i="4"/>
  <c r="N2437" i="4"/>
  <c r="M2437" i="4"/>
  <c r="J2437" i="4" s="1"/>
  <c r="K2437" i="4"/>
  <c r="O2436" i="4"/>
  <c r="N2436" i="4"/>
  <c r="M2436" i="4"/>
  <c r="J2436" i="4" s="1"/>
  <c r="K2436" i="4"/>
  <c r="O2435" i="4"/>
  <c r="N2435" i="4"/>
  <c r="M2435" i="4"/>
  <c r="J2435" i="4" s="1"/>
  <c r="K2435" i="4"/>
  <c r="O2434" i="4"/>
  <c r="N2434" i="4"/>
  <c r="M2434" i="4"/>
  <c r="J2434" i="4" s="1"/>
  <c r="K2434" i="4"/>
  <c r="O2433" i="4"/>
  <c r="N2433" i="4"/>
  <c r="M2433" i="4"/>
  <c r="J2433" i="4" s="1"/>
  <c r="K2433" i="4"/>
  <c r="O2432" i="4"/>
  <c r="N2432" i="4"/>
  <c r="M2432" i="4"/>
  <c r="J2432" i="4" s="1"/>
  <c r="K2432" i="4"/>
  <c r="O2431" i="4"/>
  <c r="N2431" i="4"/>
  <c r="M2431" i="4"/>
  <c r="J2431" i="4" s="1"/>
  <c r="K2431" i="4"/>
  <c r="O2430" i="4"/>
  <c r="N2430" i="4"/>
  <c r="M2430" i="4"/>
  <c r="J2430" i="4" s="1"/>
  <c r="K2430" i="4"/>
  <c r="O2429" i="4"/>
  <c r="N2429" i="4"/>
  <c r="M2429" i="4"/>
  <c r="J2429" i="4" s="1"/>
  <c r="K2429" i="4"/>
  <c r="O2428" i="4"/>
  <c r="N2428" i="4"/>
  <c r="M2428" i="4"/>
  <c r="J2428" i="4" s="1"/>
  <c r="K2428" i="4"/>
  <c r="O2427" i="4"/>
  <c r="N2427" i="4"/>
  <c r="M2427" i="4"/>
  <c r="J2427" i="4" s="1"/>
  <c r="K2427" i="4"/>
  <c r="O2426" i="4"/>
  <c r="N2426" i="4"/>
  <c r="M2426" i="4"/>
  <c r="J2426" i="4" s="1"/>
  <c r="K2426" i="4"/>
  <c r="O2425" i="4"/>
  <c r="N2425" i="4"/>
  <c r="M2425" i="4"/>
  <c r="J2425" i="4" s="1"/>
  <c r="K2425" i="4"/>
  <c r="O2424" i="4"/>
  <c r="N2424" i="4"/>
  <c r="M2424" i="4"/>
  <c r="J2424" i="4" s="1"/>
  <c r="K2424" i="4"/>
  <c r="O2423" i="4"/>
  <c r="N2423" i="4"/>
  <c r="M2423" i="4"/>
  <c r="J2423" i="4" s="1"/>
  <c r="K2423" i="4"/>
  <c r="O2422" i="4"/>
  <c r="N2422" i="4"/>
  <c r="M2422" i="4"/>
  <c r="J2422" i="4" s="1"/>
  <c r="K2422" i="4"/>
  <c r="O2421" i="4"/>
  <c r="N2421" i="4"/>
  <c r="M2421" i="4"/>
  <c r="J2421" i="4" s="1"/>
  <c r="K2421" i="4"/>
  <c r="O2420" i="4"/>
  <c r="N2420" i="4"/>
  <c r="M2420" i="4"/>
  <c r="J2420" i="4" s="1"/>
  <c r="K2420" i="4"/>
  <c r="O2419" i="4"/>
  <c r="N2419" i="4"/>
  <c r="M2419" i="4"/>
  <c r="J2419" i="4" s="1"/>
  <c r="K2419" i="4"/>
  <c r="O2418" i="4"/>
  <c r="N2418" i="4"/>
  <c r="M2418" i="4"/>
  <c r="J2418" i="4" s="1"/>
  <c r="K2418" i="4"/>
  <c r="O2417" i="4"/>
  <c r="N2417" i="4"/>
  <c r="M2417" i="4"/>
  <c r="J2417" i="4" s="1"/>
  <c r="K2417" i="4"/>
  <c r="O2416" i="4"/>
  <c r="N2416" i="4"/>
  <c r="M2416" i="4"/>
  <c r="J2416" i="4" s="1"/>
  <c r="K2416" i="4"/>
  <c r="O2415" i="4"/>
  <c r="N2415" i="4"/>
  <c r="M2415" i="4"/>
  <c r="J2415" i="4" s="1"/>
  <c r="K2415" i="4"/>
  <c r="O2414" i="4"/>
  <c r="N2414" i="4"/>
  <c r="M2414" i="4"/>
  <c r="J2414" i="4" s="1"/>
  <c r="K2414" i="4"/>
  <c r="O2413" i="4"/>
  <c r="N2413" i="4"/>
  <c r="M2413" i="4"/>
  <c r="J2413" i="4" s="1"/>
  <c r="K2413" i="4"/>
  <c r="O2412" i="4"/>
  <c r="N2412" i="4"/>
  <c r="M2412" i="4"/>
  <c r="J2412" i="4" s="1"/>
  <c r="K2412" i="4"/>
  <c r="O2411" i="4"/>
  <c r="N2411" i="4"/>
  <c r="M2411" i="4"/>
  <c r="J2411" i="4" s="1"/>
  <c r="K2411" i="4"/>
  <c r="O2410" i="4"/>
  <c r="N2410" i="4"/>
  <c r="M2410" i="4"/>
  <c r="J2410" i="4" s="1"/>
  <c r="K2410" i="4"/>
  <c r="O2409" i="4"/>
  <c r="N2409" i="4"/>
  <c r="M2409" i="4"/>
  <c r="J2409" i="4" s="1"/>
  <c r="K2409" i="4"/>
  <c r="O2408" i="4"/>
  <c r="N2408" i="4"/>
  <c r="M2408" i="4"/>
  <c r="J2408" i="4" s="1"/>
  <c r="K2408" i="4"/>
  <c r="O2407" i="4"/>
  <c r="N2407" i="4"/>
  <c r="M2407" i="4"/>
  <c r="J2407" i="4" s="1"/>
  <c r="K2407" i="4"/>
  <c r="O2406" i="4"/>
  <c r="N2406" i="4"/>
  <c r="M2406" i="4"/>
  <c r="J2406" i="4" s="1"/>
  <c r="K2406" i="4"/>
  <c r="O2405" i="4"/>
  <c r="N2405" i="4"/>
  <c r="M2405" i="4"/>
  <c r="J2405" i="4" s="1"/>
  <c r="K2405" i="4"/>
  <c r="O2404" i="4"/>
  <c r="N2404" i="4"/>
  <c r="M2404" i="4"/>
  <c r="J2404" i="4" s="1"/>
  <c r="K2404" i="4"/>
  <c r="O2403" i="4"/>
  <c r="N2403" i="4"/>
  <c r="M2403" i="4"/>
  <c r="J2403" i="4" s="1"/>
  <c r="K2403" i="4"/>
  <c r="O2402" i="4"/>
  <c r="N2402" i="4"/>
  <c r="M2402" i="4"/>
  <c r="J2402" i="4" s="1"/>
  <c r="K2402" i="4"/>
  <c r="O2401" i="4"/>
  <c r="N2401" i="4"/>
  <c r="M2401" i="4"/>
  <c r="J2401" i="4" s="1"/>
  <c r="K2401" i="4"/>
  <c r="O2400" i="4"/>
  <c r="N2400" i="4"/>
  <c r="M2400" i="4"/>
  <c r="J2400" i="4" s="1"/>
  <c r="K2400" i="4"/>
  <c r="O2399" i="4"/>
  <c r="N2399" i="4"/>
  <c r="M2399" i="4"/>
  <c r="J2399" i="4" s="1"/>
  <c r="K2399" i="4"/>
  <c r="O2398" i="4"/>
  <c r="N2398" i="4"/>
  <c r="M2398" i="4"/>
  <c r="J2398" i="4" s="1"/>
  <c r="K2398" i="4"/>
  <c r="O2397" i="4"/>
  <c r="N2397" i="4"/>
  <c r="M2397" i="4"/>
  <c r="J2397" i="4" s="1"/>
  <c r="K2397" i="4"/>
  <c r="O2396" i="4"/>
  <c r="N2396" i="4"/>
  <c r="M2396" i="4"/>
  <c r="J2396" i="4" s="1"/>
  <c r="K2396" i="4"/>
  <c r="O2395" i="4"/>
  <c r="N2395" i="4"/>
  <c r="M2395" i="4"/>
  <c r="J2395" i="4" s="1"/>
  <c r="K2395" i="4"/>
  <c r="O2394" i="4"/>
  <c r="N2394" i="4"/>
  <c r="M2394" i="4"/>
  <c r="J2394" i="4" s="1"/>
  <c r="K2394" i="4"/>
  <c r="O2393" i="4"/>
  <c r="N2393" i="4"/>
  <c r="M2393" i="4"/>
  <c r="J2393" i="4" s="1"/>
  <c r="K2393" i="4"/>
  <c r="O2392" i="4"/>
  <c r="N2392" i="4"/>
  <c r="M2392" i="4"/>
  <c r="J2392" i="4" s="1"/>
  <c r="K2392" i="4"/>
  <c r="O2391" i="4"/>
  <c r="N2391" i="4"/>
  <c r="M2391" i="4"/>
  <c r="J2391" i="4" s="1"/>
  <c r="K2391" i="4"/>
  <c r="O2390" i="4"/>
  <c r="N2390" i="4"/>
  <c r="M2390" i="4"/>
  <c r="J2390" i="4" s="1"/>
  <c r="K2390" i="4"/>
  <c r="O2389" i="4"/>
  <c r="N2389" i="4"/>
  <c r="M2389" i="4"/>
  <c r="J2389" i="4" s="1"/>
  <c r="K2389" i="4"/>
  <c r="O2388" i="4"/>
  <c r="N2388" i="4"/>
  <c r="M2388" i="4"/>
  <c r="J2388" i="4" s="1"/>
  <c r="K2388" i="4"/>
  <c r="O2387" i="4"/>
  <c r="N2387" i="4"/>
  <c r="M2387" i="4"/>
  <c r="J2387" i="4" s="1"/>
  <c r="K2387" i="4"/>
  <c r="O2386" i="4"/>
  <c r="N2386" i="4"/>
  <c r="M2386" i="4"/>
  <c r="J2386" i="4" s="1"/>
  <c r="K2386" i="4"/>
  <c r="O2385" i="4"/>
  <c r="N2385" i="4"/>
  <c r="M2385" i="4"/>
  <c r="J2385" i="4" s="1"/>
  <c r="K2385" i="4"/>
  <c r="O2384" i="4"/>
  <c r="N2384" i="4"/>
  <c r="M2384" i="4"/>
  <c r="J2384" i="4" s="1"/>
  <c r="K2384" i="4"/>
  <c r="O2383" i="4"/>
  <c r="N2383" i="4"/>
  <c r="M2383" i="4"/>
  <c r="J2383" i="4" s="1"/>
  <c r="K2383" i="4"/>
  <c r="O2382" i="4"/>
  <c r="N2382" i="4"/>
  <c r="M2382" i="4"/>
  <c r="J2382" i="4" s="1"/>
  <c r="K2382" i="4"/>
  <c r="O2381" i="4"/>
  <c r="N2381" i="4"/>
  <c r="M2381" i="4"/>
  <c r="J2381" i="4" s="1"/>
  <c r="K2381" i="4"/>
  <c r="O2380" i="4"/>
  <c r="N2380" i="4"/>
  <c r="M2380" i="4"/>
  <c r="J2380" i="4" s="1"/>
  <c r="K2380" i="4"/>
  <c r="O2379" i="4"/>
  <c r="N2379" i="4"/>
  <c r="M2379" i="4"/>
  <c r="J2379" i="4" s="1"/>
  <c r="K2379" i="4"/>
  <c r="O2378" i="4"/>
  <c r="N2378" i="4"/>
  <c r="M2378" i="4"/>
  <c r="J2378" i="4" s="1"/>
  <c r="K2378" i="4"/>
  <c r="O2377" i="4"/>
  <c r="N2377" i="4"/>
  <c r="M2377" i="4"/>
  <c r="J2377" i="4" s="1"/>
  <c r="K2377" i="4"/>
  <c r="O2376" i="4"/>
  <c r="N2376" i="4"/>
  <c r="M2376" i="4"/>
  <c r="J2376" i="4" s="1"/>
  <c r="K2376" i="4"/>
  <c r="O2375" i="4"/>
  <c r="N2375" i="4"/>
  <c r="M2375" i="4"/>
  <c r="J2375" i="4" s="1"/>
  <c r="K2375" i="4"/>
  <c r="O2374" i="4"/>
  <c r="N2374" i="4"/>
  <c r="M2374" i="4"/>
  <c r="J2374" i="4" s="1"/>
  <c r="K2374" i="4"/>
  <c r="O2373" i="4"/>
  <c r="N2373" i="4"/>
  <c r="M2373" i="4"/>
  <c r="J2373" i="4" s="1"/>
  <c r="K2373" i="4"/>
  <c r="O2372" i="4"/>
  <c r="N2372" i="4"/>
  <c r="M2372" i="4"/>
  <c r="J2372" i="4" s="1"/>
  <c r="K2372" i="4"/>
  <c r="O2371" i="4"/>
  <c r="N2371" i="4"/>
  <c r="M2371" i="4"/>
  <c r="J2371" i="4" s="1"/>
  <c r="K2371" i="4"/>
  <c r="O2370" i="4"/>
  <c r="N2370" i="4"/>
  <c r="M2370" i="4"/>
  <c r="J2370" i="4" s="1"/>
  <c r="K2370" i="4"/>
  <c r="O2369" i="4"/>
  <c r="N2369" i="4"/>
  <c r="M2369" i="4"/>
  <c r="J2369" i="4" s="1"/>
  <c r="K2369" i="4"/>
  <c r="O2368" i="4"/>
  <c r="N2368" i="4"/>
  <c r="M2368" i="4"/>
  <c r="J2368" i="4" s="1"/>
  <c r="K2368" i="4"/>
  <c r="O2367" i="4"/>
  <c r="N2367" i="4"/>
  <c r="M2367" i="4"/>
  <c r="J2367" i="4" s="1"/>
  <c r="K2367" i="4"/>
  <c r="O2366" i="4"/>
  <c r="N2366" i="4"/>
  <c r="M2366" i="4"/>
  <c r="J2366" i="4" s="1"/>
  <c r="K2366" i="4"/>
  <c r="O2365" i="4"/>
  <c r="N2365" i="4"/>
  <c r="M2365" i="4"/>
  <c r="J2365" i="4" s="1"/>
  <c r="K2365" i="4"/>
  <c r="O2364" i="4"/>
  <c r="N2364" i="4"/>
  <c r="M2364" i="4"/>
  <c r="J2364" i="4" s="1"/>
  <c r="K2364" i="4"/>
  <c r="O2363" i="4"/>
  <c r="N2363" i="4"/>
  <c r="M2363" i="4"/>
  <c r="J2363" i="4" s="1"/>
  <c r="K2363" i="4"/>
  <c r="O2362" i="4"/>
  <c r="N2362" i="4"/>
  <c r="M2362" i="4"/>
  <c r="J2362" i="4" s="1"/>
  <c r="K2362" i="4"/>
  <c r="O2361" i="4"/>
  <c r="N2361" i="4"/>
  <c r="M2361" i="4"/>
  <c r="J2361" i="4" s="1"/>
  <c r="K2361" i="4"/>
  <c r="O2360" i="4"/>
  <c r="N2360" i="4"/>
  <c r="M2360" i="4"/>
  <c r="J2360" i="4" s="1"/>
  <c r="K2360" i="4"/>
  <c r="O2359" i="4"/>
  <c r="N2359" i="4"/>
  <c r="M2359" i="4"/>
  <c r="J2359" i="4" s="1"/>
  <c r="K2359" i="4"/>
  <c r="O2358" i="4"/>
  <c r="N2358" i="4"/>
  <c r="M2358" i="4"/>
  <c r="J2358" i="4" s="1"/>
  <c r="K2358" i="4"/>
  <c r="O2357" i="4"/>
  <c r="N2357" i="4"/>
  <c r="M2357" i="4"/>
  <c r="J2357" i="4" s="1"/>
  <c r="K2357" i="4"/>
  <c r="O2356" i="4"/>
  <c r="N2356" i="4"/>
  <c r="M2356" i="4"/>
  <c r="J2356" i="4" s="1"/>
  <c r="K2356" i="4"/>
  <c r="O2355" i="4"/>
  <c r="N2355" i="4"/>
  <c r="M2355" i="4"/>
  <c r="J2355" i="4" s="1"/>
  <c r="K2355" i="4"/>
  <c r="O2354" i="4"/>
  <c r="N2354" i="4"/>
  <c r="M2354" i="4"/>
  <c r="J2354" i="4" s="1"/>
  <c r="K2354" i="4"/>
  <c r="O2353" i="4"/>
  <c r="N2353" i="4"/>
  <c r="M2353" i="4"/>
  <c r="J2353" i="4" s="1"/>
  <c r="K2353" i="4"/>
  <c r="O2352" i="4"/>
  <c r="N2352" i="4"/>
  <c r="M2352" i="4"/>
  <c r="J2352" i="4" s="1"/>
  <c r="K2352" i="4"/>
  <c r="O2351" i="4"/>
  <c r="N2351" i="4"/>
  <c r="M2351" i="4"/>
  <c r="J2351" i="4" s="1"/>
  <c r="K2351" i="4"/>
  <c r="O2350" i="4"/>
  <c r="N2350" i="4"/>
  <c r="M2350" i="4"/>
  <c r="J2350" i="4" s="1"/>
  <c r="K2350" i="4"/>
  <c r="O2349" i="4"/>
  <c r="N2349" i="4"/>
  <c r="M2349" i="4"/>
  <c r="J2349" i="4" s="1"/>
  <c r="K2349" i="4"/>
  <c r="O2348" i="4"/>
  <c r="N2348" i="4"/>
  <c r="M2348" i="4"/>
  <c r="J2348" i="4" s="1"/>
  <c r="K2348" i="4"/>
  <c r="O2347" i="4"/>
  <c r="N2347" i="4"/>
  <c r="M2347" i="4"/>
  <c r="J2347" i="4" s="1"/>
  <c r="K2347" i="4"/>
  <c r="O2346" i="4"/>
  <c r="N2346" i="4"/>
  <c r="M2346" i="4"/>
  <c r="J2346" i="4" s="1"/>
  <c r="K2346" i="4"/>
  <c r="O2345" i="4"/>
  <c r="N2345" i="4"/>
  <c r="M2345" i="4"/>
  <c r="J2345" i="4" s="1"/>
  <c r="K2345" i="4"/>
  <c r="O2344" i="4"/>
  <c r="N2344" i="4"/>
  <c r="M2344" i="4"/>
  <c r="J2344" i="4" s="1"/>
  <c r="K2344" i="4"/>
  <c r="O2343" i="4"/>
  <c r="N2343" i="4"/>
  <c r="M2343" i="4"/>
  <c r="J2343" i="4" s="1"/>
  <c r="K2343" i="4"/>
  <c r="O2342" i="4"/>
  <c r="N2342" i="4"/>
  <c r="M2342" i="4"/>
  <c r="J2342" i="4" s="1"/>
  <c r="K2342" i="4"/>
  <c r="O2341" i="4"/>
  <c r="N2341" i="4"/>
  <c r="M2341" i="4"/>
  <c r="J2341" i="4" s="1"/>
  <c r="K2341" i="4"/>
  <c r="O2340" i="4"/>
  <c r="N2340" i="4"/>
  <c r="M2340" i="4"/>
  <c r="J2340" i="4" s="1"/>
  <c r="K2340" i="4"/>
  <c r="O2339" i="4"/>
  <c r="N2339" i="4"/>
  <c r="M2339" i="4"/>
  <c r="J2339" i="4" s="1"/>
  <c r="K2339" i="4"/>
  <c r="O2338" i="4"/>
  <c r="N2338" i="4"/>
  <c r="M2338" i="4"/>
  <c r="J2338" i="4" s="1"/>
  <c r="K2338" i="4"/>
  <c r="O2337" i="4"/>
  <c r="N2337" i="4"/>
  <c r="M2337" i="4"/>
  <c r="J2337" i="4" s="1"/>
  <c r="K2337" i="4"/>
  <c r="O2336" i="4"/>
  <c r="N2336" i="4"/>
  <c r="M2336" i="4"/>
  <c r="J2336" i="4" s="1"/>
  <c r="K2336" i="4"/>
  <c r="O2335" i="4"/>
  <c r="N2335" i="4"/>
  <c r="M2335" i="4"/>
  <c r="J2335" i="4" s="1"/>
  <c r="K2335" i="4"/>
  <c r="O2334" i="4"/>
  <c r="N2334" i="4"/>
  <c r="M2334" i="4"/>
  <c r="J2334" i="4" s="1"/>
  <c r="K2334" i="4"/>
  <c r="O2333" i="4"/>
  <c r="N2333" i="4"/>
  <c r="M2333" i="4"/>
  <c r="J2333" i="4" s="1"/>
  <c r="K2333" i="4"/>
  <c r="O2332" i="4"/>
  <c r="N2332" i="4"/>
  <c r="M2332" i="4"/>
  <c r="J2332" i="4" s="1"/>
  <c r="K2332" i="4"/>
  <c r="O2331" i="4"/>
  <c r="N2331" i="4"/>
  <c r="M2331" i="4"/>
  <c r="J2331" i="4" s="1"/>
  <c r="K2331" i="4"/>
  <c r="O2330" i="4"/>
  <c r="N2330" i="4"/>
  <c r="M2330" i="4"/>
  <c r="J2330" i="4" s="1"/>
  <c r="K2330" i="4"/>
  <c r="O2329" i="4"/>
  <c r="N2329" i="4"/>
  <c r="M2329" i="4"/>
  <c r="J2329" i="4" s="1"/>
  <c r="K2329" i="4"/>
  <c r="O2328" i="4"/>
  <c r="N2328" i="4"/>
  <c r="M2328" i="4"/>
  <c r="J2328" i="4" s="1"/>
  <c r="K2328" i="4"/>
  <c r="O2327" i="4"/>
  <c r="N2327" i="4"/>
  <c r="M2327" i="4"/>
  <c r="J2327" i="4" s="1"/>
  <c r="K2327" i="4"/>
  <c r="O2326" i="4"/>
  <c r="N2326" i="4"/>
  <c r="M2326" i="4"/>
  <c r="J2326" i="4" s="1"/>
  <c r="K2326" i="4"/>
  <c r="O2325" i="4"/>
  <c r="N2325" i="4"/>
  <c r="M2325" i="4"/>
  <c r="J2325" i="4" s="1"/>
  <c r="K2325" i="4"/>
  <c r="O2324" i="4"/>
  <c r="N2324" i="4"/>
  <c r="M2324" i="4"/>
  <c r="J2324" i="4" s="1"/>
  <c r="K2324" i="4"/>
  <c r="O2323" i="4"/>
  <c r="N2323" i="4"/>
  <c r="M2323" i="4"/>
  <c r="J2323" i="4" s="1"/>
  <c r="K2323" i="4"/>
  <c r="O2322" i="4"/>
  <c r="N2322" i="4"/>
  <c r="M2322" i="4"/>
  <c r="J2322" i="4" s="1"/>
  <c r="K2322" i="4"/>
  <c r="O2321" i="4"/>
  <c r="N2321" i="4"/>
  <c r="M2321" i="4"/>
  <c r="J2321" i="4" s="1"/>
  <c r="K2321" i="4"/>
  <c r="O2320" i="4"/>
  <c r="N2320" i="4"/>
  <c r="M2320" i="4"/>
  <c r="J2320" i="4" s="1"/>
  <c r="K2320" i="4"/>
  <c r="O2319" i="4"/>
  <c r="N2319" i="4"/>
  <c r="M2319" i="4"/>
  <c r="J2319" i="4" s="1"/>
  <c r="K2319" i="4"/>
  <c r="O2318" i="4"/>
  <c r="N2318" i="4"/>
  <c r="M2318" i="4"/>
  <c r="J2318" i="4" s="1"/>
  <c r="K2318" i="4"/>
  <c r="O2317" i="4"/>
  <c r="N2317" i="4"/>
  <c r="M2317" i="4"/>
  <c r="J2317" i="4" s="1"/>
  <c r="K2317" i="4"/>
  <c r="O2316" i="4"/>
  <c r="N2316" i="4"/>
  <c r="M2316" i="4"/>
  <c r="J2316" i="4" s="1"/>
  <c r="K2316" i="4"/>
  <c r="O2315" i="4"/>
  <c r="N2315" i="4"/>
  <c r="M2315" i="4"/>
  <c r="J2315" i="4" s="1"/>
  <c r="K2315" i="4"/>
  <c r="O2314" i="4"/>
  <c r="N2314" i="4"/>
  <c r="M2314" i="4"/>
  <c r="J2314" i="4" s="1"/>
  <c r="K2314" i="4"/>
  <c r="O2313" i="4"/>
  <c r="N2313" i="4"/>
  <c r="M2313" i="4"/>
  <c r="J2313" i="4" s="1"/>
  <c r="K2313" i="4"/>
  <c r="O2312" i="4"/>
  <c r="N2312" i="4"/>
  <c r="M2312" i="4"/>
  <c r="J2312" i="4" s="1"/>
  <c r="K2312" i="4"/>
  <c r="O2311" i="4"/>
  <c r="N2311" i="4"/>
  <c r="M2311" i="4"/>
  <c r="J2311" i="4" s="1"/>
  <c r="K2311" i="4"/>
  <c r="O2310" i="4"/>
  <c r="N2310" i="4"/>
  <c r="M2310" i="4"/>
  <c r="J2310" i="4" s="1"/>
  <c r="K2310" i="4"/>
  <c r="O2309" i="4"/>
  <c r="N2309" i="4"/>
  <c r="M2309" i="4"/>
  <c r="J2309" i="4" s="1"/>
  <c r="K2309" i="4"/>
  <c r="O2308" i="4"/>
  <c r="N2308" i="4"/>
  <c r="M2308" i="4"/>
  <c r="J2308" i="4" s="1"/>
  <c r="K2308" i="4"/>
  <c r="O2307" i="4"/>
  <c r="N2307" i="4"/>
  <c r="M2307" i="4"/>
  <c r="J2307" i="4" s="1"/>
  <c r="K2307" i="4"/>
  <c r="O2306" i="4"/>
  <c r="N2306" i="4"/>
  <c r="M2306" i="4"/>
  <c r="J2306" i="4" s="1"/>
  <c r="K2306" i="4"/>
  <c r="O2305" i="4"/>
  <c r="N2305" i="4"/>
  <c r="M2305" i="4"/>
  <c r="J2305" i="4" s="1"/>
  <c r="K2305" i="4"/>
  <c r="O2304" i="4"/>
  <c r="N2304" i="4"/>
  <c r="M2304" i="4"/>
  <c r="J2304" i="4" s="1"/>
  <c r="K2304" i="4"/>
  <c r="O2303" i="4"/>
  <c r="N2303" i="4"/>
  <c r="M2303" i="4"/>
  <c r="J2303" i="4" s="1"/>
  <c r="K2303" i="4"/>
  <c r="O2302" i="4"/>
  <c r="N2302" i="4"/>
  <c r="M2302" i="4"/>
  <c r="J2302" i="4" s="1"/>
  <c r="K2302" i="4"/>
  <c r="O2301" i="4"/>
  <c r="N2301" i="4"/>
  <c r="M2301" i="4"/>
  <c r="J2301" i="4" s="1"/>
  <c r="K2301" i="4"/>
  <c r="O2300" i="4"/>
  <c r="N2300" i="4"/>
  <c r="M2300" i="4"/>
  <c r="J2300" i="4" s="1"/>
  <c r="K2300" i="4"/>
  <c r="O2299" i="4"/>
  <c r="N2299" i="4"/>
  <c r="M2299" i="4"/>
  <c r="J2299" i="4" s="1"/>
  <c r="K2299" i="4"/>
  <c r="O2298" i="4"/>
  <c r="N2298" i="4"/>
  <c r="M2298" i="4"/>
  <c r="J2298" i="4" s="1"/>
  <c r="K2298" i="4"/>
  <c r="O2297" i="4"/>
  <c r="N2297" i="4"/>
  <c r="M2297" i="4"/>
  <c r="J2297" i="4" s="1"/>
  <c r="K2297" i="4"/>
  <c r="O2296" i="4"/>
  <c r="N2296" i="4"/>
  <c r="M2296" i="4"/>
  <c r="J2296" i="4" s="1"/>
  <c r="K2296" i="4"/>
  <c r="O2295" i="4"/>
  <c r="N2295" i="4"/>
  <c r="M2295" i="4"/>
  <c r="J2295" i="4" s="1"/>
  <c r="K2295" i="4"/>
  <c r="O2294" i="4"/>
  <c r="N2294" i="4"/>
  <c r="M2294" i="4"/>
  <c r="J2294" i="4" s="1"/>
  <c r="K2294" i="4"/>
  <c r="O2293" i="4"/>
  <c r="N2293" i="4"/>
  <c r="M2293" i="4"/>
  <c r="J2293" i="4" s="1"/>
  <c r="K2293" i="4"/>
  <c r="O2292" i="4"/>
  <c r="N2292" i="4"/>
  <c r="M2292" i="4"/>
  <c r="J2292" i="4" s="1"/>
  <c r="K2292" i="4"/>
  <c r="O2291" i="4"/>
  <c r="N2291" i="4"/>
  <c r="M2291" i="4"/>
  <c r="J2291" i="4" s="1"/>
  <c r="K2291" i="4"/>
  <c r="O2290" i="4"/>
  <c r="N2290" i="4"/>
  <c r="M2290" i="4"/>
  <c r="J2290" i="4" s="1"/>
  <c r="K2290" i="4"/>
  <c r="O2289" i="4"/>
  <c r="N2289" i="4"/>
  <c r="M2289" i="4"/>
  <c r="J2289" i="4" s="1"/>
  <c r="K2289" i="4"/>
  <c r="O2288" i="4"/>
  <c r="N2288" i="4"/>
  <c r="M2288" i="4"/>
  <c r="J2288" i="4" s="1"/>
  <c r="K2288" i="4"/>
  <c r="O2287" i="4"/>
  <c r="N2287" i="4"/>
  <c r="M2287" i="4"/>
  <c r="J2287" i="4" s="1"/>
  <c r="K2287" i="4"/>
  <c r="O2286" i="4"/>
  <c r="N2286" i="4"/>
  <c r="M2286" i="4"/>
  <c r="J2286" i="4" s="1"/>
  <c r="K2286" i="4"/>
  <c r="O2285" i="4"/>
  <c r="N2285" i="4"/>
  <c r="M2285" i="4"/>
  <c r="J2285" i="4" s="1"/>
  <c r="K2285" i="4"/>
  <c r="O2284" i="4"/>
  <c r="N2284" i="4"/>
  <c r="M2284" i="4"/>
  <c r="J2284" i="4" s="1"/>
  <c r="K2284" i="4"/>
  <c r="O2283" i="4"/>
  <c r="N2283" i="4"/>
  <c r="M2283" i="4"/>
  <c r="J2283" i="4" s="1"/>
  <c r="K2283" i="4"/>
  <c r="O2282" i="4"/>
  <c r="N2282" i="4"/>
  <c r="M2282" i="4"/>
  <c r="J2282" i="4" s="1"/>
  <c r="K2282" i="4"/>
  <c r="O2281" i="4"/>
  <c r="N2281" i="4"/>
  <c r="M2281" i="4"/>
  <c r="J2281" i="4" s="1"/>
  <c r="K2281" i="4"/>
  <c r="O2280" i="4"/>
  <c r="N2280" i="4"/>
  <c r="M2280" i="4"/>
  <c r="J2280" i="4" s="1"/>
  <c r="K2280" i="4"/>
  <c r="O2279" i="4"/>
  <c r="N2279" i="4"/>
  <c r="M2279" i="4"/>
  <c r="J2279" i="4" s="1"/>
  <c r="K2279" i="4"/>
  <c r="O2278" i="4"/>
  <c r="N2278" i="4"/>
  <c r="M2278" i="4"/>
  <c r="J2278" i="4" s="1"/>
  <c r="K2278" i="4"/>
  <c r="O2277" i="4"/>
  <c r="N2277" i="4"/>
  <c r="M2277" i="4"/>
  <c r="J2277" i="4" s="1"/>
  <c r="K2277" i="4"/>
  <c r="O2276" i="4"/>
  <c r="N2276" i="4"/>
  <c r="M2276" i="4"/>
  <c r="J2276" i="4" s="1"/>
  <c r="K2276" i="4"/>
  <c r="O2275" i="4"/>
  <c r="N2275" i="4"/>
  <c r="M2275" i="4"/>
  <c r="J2275" i="4" s="1"/>
  <c r="K2275" i="4"/>
  <c r="O2274" i="4"/>
  <c r="N2274" i="4"/>
  <c r="M2274" i="4"/>
  <c r="J2274" i="4" s="1"/>
  <c r="K2274" i="4"/>
  <c r="O2273" i="4"/>
  <c r="N2273" i="4"/>
  <c r="M2273" i="4"/>
  <c r="J2273" i="4" s="1"/>
  <c r="K2273" i="4"/>
  <c r="O2272" i="4"/>
  <c r="N2272" i="4"/>
  <c r="M2272" i="4"/>
  <c r="J2272" i="4" s="1"/>
  <c r="K2272" i="4"/>
  <c r="O2271" i="4"/>
  <c r="N2271" i="4"/>
  <c r="M2271" i="4"/>
  <c r="J2271" i="4" s="1"/>
  <c r="K2271" i="4"/>
  <c r="O2270" i="4"/>
  <c r="N2270" i="4"/>
  <c r="M2270" i="4"/>
  <c r="J2270" i="4" s="1"/>
  <c r="K2270" i="4"/>
  <c r="O2269" i="4"/>
  <c r="N2269" i="4"/>
  <c r="M2269" i="4"/>
  <c r="J2269" i="4" s="1"/>
  <c r="K2269" i="4"/>
  <c r="O2268" i="4"/>
  <c r="N2268" i="4"/>
  <c r="M2268" i="4"/>
  <c r="J2268" i="4" s="1"/>
  <c r="K2268" i="4"/>
  <c r="O2267" i="4"/>
  <c r="N2267" i="4"/>
  <c r="M2267" i="4"/>
  <c r="J2267" i="4" s="1"/>
  <c r="K2267" i="4"/>
  <c r="O2266" i="4"/>
  <c r="N2266" i="4"/>
  <c r="M2266" i="4"/>
  <c r="J2266" i="4" s="1"/>
  <c r="K2266" i="4"/>
  <c r="O2265" i="4"/>
  <c r="N2265" i="4"/>
  <c r="M2265" i="4"/>
  <c r="J2265" i="4" s="1"/>
  <c r="K2265" i="4"/>
  <c r="O2264" i="4"/>
  <c r="N2264" i="4"/>
  <c r="M2264" i="4"/>
  <c r="J2264" i="4" s="1"/>
  <c r="K2264" i="4"/>
  <c r="O2263" i="4"/>
  <c r="N2263" i="4"/>
  <c r="M2263" i="4"/>
  <c r="J2263" i="4" s="1"/>
  <c r="K2263" i="4"/>
  <c r="O2262" i="4"/>
  <c r="N2262" i="4"/>
  <c r="M2262" i="4"/>
  <c r="J2262" i="4" s="1"/>
  <c r="K2262" i="4"/>
  <c r="O2261" i="4"/>
  <c r="N2261" i="4"/>
  <c r="M2261" i="4"/>
  <c r="J2261" i="4" s="1"/>
  <c r="K2261" i="4"/>
  <c r="O2260" i="4"/>
  <c r="N2260" i="4"/>
  <c r="M2260" i="4"/>
  <c r="J2260" i="4" s="1"/>
  <c r="K2260" i="4"/>
  <c r="O2259" i="4"/>
  <c r="N2259" i="4"/>
  <c r="M2259" i="4"/>
  <c r="J2259" i="4" s="1"/>
  <c r="K2259" i="4"/>
  <c r="O2258" i="4"/>
  <c r="N2258" i="4"/>
  <c r="M2258" i="4"/>
  <c r="J2258" i="4" s="1"/>
  <c r="K2258" i="4"/>
  <c r="O2257" i="4"/>
  <c r="N2257" i="4"/>
  <c r="M2257" i="4"/>
  <c r="J2257" i="4" s="1"/>
  <c r="K2257" i="4"/>
  <c r="O2256" i="4"/>
  <c r="N2256" i="4"/>
  <c r="M2256" i="4"/>
  <c r="J2256" i="4" s="1"/>
  <c r="K2256" i="4"/>
  <c r="O2255" i="4"/>
  <c r="N2255" i="4"/>
  <c r="M2255" i="4"/>
  <c r="J2255" i="4" s="1"/>
  <c r="K2255" i="4"/>
  <c r="O2254" i="4"/>
  <c r="N2254" i="4"/>
  <c r="M2254" i="4"/>
  <c r="J2254" i="4" s="1"/>
  <c r="K2254" i="4"/>
  <c r="O2253" i="4"/>
  <c r="N2253" i="4"/>
  <c r="M2253" i="4"/>
  <c r="J2253" i="4" s="1"/>
  <c r="K2253" i="4"/>
  <c r="O2252" i="4"/>
  <c r="N2252" i="4"/>
  <c r="M2252" i="4"/>
  <c r="J2252" i="4" s="1"/>
  <c r="K2252" i="4"/>
  <c r="O2251" i="4"/>
  <c r="N2251" i="4"/>
  <c r="M2251" i="4"/>
  <c r="J2251" i="4" s="1"/>
  <c r="K2251" i="4"/>
  <c r="O2250" i="4"/>
  <c r="N2250" i="4"/>
  <c r="M2250" i="4"/>
  <c r="J2250" i="4" s="1"/>
  <c r="K2250" i="4"/>
  <c r="O2249" i="4"/>
  <c r="N2249" i="4"/>
  <c r="M2249" i="4"/>
  <c r="J2249" i="4" s="1"/>
  <c r="K2249" i="4"/>
  <c r="O2248" i="4"/>
  <c r="N2248" i="4"/>
  <c r="M2248" i="4"/>
  <c r="J2248" i="4" s="1"/>
  <c r="K2248" i="4"/>
  <c r="O2247" i="4"/>
  <c r="N2247" i="4"/>
  <c r="M2247" i="4"/>
  <c r="J2247" i="4" s="1"/>
  <c r="K2247" i="4"/>
  <c r="O2246" i="4"/>
  <c r="N2246" i="4"/>
  <c r="M2246" i="4"/>
  <c r="J2246" i="4" s="1"/>
  <c r="K2246" i="4"/>
  <c r="O2245" i="4"/>
  <c r="N2245" i="4"/>
  <c r="M2245" i="4"/>
  <c r="J2245" i="4" s="1"/>
  <c r="K2245" i="4"/>
  <c r="O2244" i="4"/>
  <c r="N2244" i="4"/>
  <c r="M2244" i="4"/>
  <c r="J2244" i="4" s="1"/>
  <c r="K2244" i="4"/>
  <c r="O2243" i="4"/>
  <c r="N2243" i="4"/>
  <c r="M2243" i="4"/>
  <c r="J2243" i="4" s="1"/>
  <c r="K2243" i="4"/>
  <c r="O2242" i="4"/>
  <c r="N2242" i="4"/>
  <c r="M2242" i="4"/>
  <c r="J2242" i="4" s="1"/>
  <c r="K2242" i="4"/>
  <c r="O2241" i="4"/>
  <c r="N2241" i="4"/>
  <c r="M2241" i="4"/>
  <c r="J2241" i="4" s="1"/>
  <c r="K2241" i="4"/>
  <c r="O2240" i="4"/>
  <c r="N2240" i="4"/>
  <c r="M2240" i="4"/>
  <c r="J2240" i="4" s="1"/>
  <c r="K2240" i="4"/>
  <c r="O2239" i="4"/>
  <c r="N2239" i="4"/>
  <c r="M2239" i="4"/>
  <c r="J2239" i="4" s="1"/>
  <c r="K2239" i="4"/>
  <c r="O2238" i="4"/>
  <c r="N2238" i="4"/>
  <c r="M2238" i="4"/>
  <c r="J2238" i="4" s="1"/>
  <c r="K2238" i="4"/>
  <c r="O2237" i="4"/>
  <c r="N2237" i="4"/>
  <c r="M2237" i="4"/>
  <c r="J2237" i="4" s="1"/>
  <c r="K2237" i="4"/>
  <c r="O2236" i="4"/>
  <c r="N2236" i="4"/>
  <c r="M2236" i="4"/>
  <c r="J2236" i="4" s="1"/>
  <c r="K2236" i="4"/>
  <c r="O2235" i="4"/>
  <c r="N2235" i="4"/>
  <c r="M2235" i="4"/>
  <c r="J2235" i="4" s="1"/>
  <c r="K2235" i="4"/>
  <c r="O2234" i="4"/>
  <c r="N2234" i="4"/>
  <c r="M2234" i="4"/>
  <c r="J2234" i="4" s="1"/>
  <c r="K2234" i="4"/>
  <c r="O2233" i="4"/>
  <c r="N2233" i="4"/>
  <c r="M2233" i="4"/>
  <c r="J2233" i="4" s="1"/>
  <c r="K2233" i="4"/>
  <c r="O2232" i="4"/>
  <c r="N2232" i="4"/>
  <c r="M2232" i="4"/>
  <c r="J2232" i="4" s="1"/>
  <c r="K2232" i="4"/>
  <c r="O2231" i="4"/>
  <c r="N2231" i="4"/>
  <c r="M2231" i="4"/>
  <c r="J2231" i="4" s="1"/>
  <c r="K2231" i="4"/>
  <c r="O2230" i="4"/>
  <c r="N2230" i="4"/>
  <c r="M2230" i="4"/>
  <c r="J2230" i="4" s="1"/>
  <c r="K2230" i="4"/>
  <c r="O2229" i="4"/>
  <c r="N2229" i="4"/>
  <c r="M2229" i="4"/>
  <c r="J2229" i="4" s="1"/>
  <c r="K2229" i="4"/>
  <c r="O2228" i="4"/>
  <c r="N2228" i="4"/>
  <c r="M2228" i="4"/>
  <c r="J2228" i="4" s="1"/>
  <c r="K2228" i="4"/>
  <c r="O2227" i="4"/>
  <c r="N2227" i="4"/>
  <c r="M2227" i="4"/>
  <c r="J2227" i="4" s="1"/>
  <c r="K2227" i="4"/>
  <c r="O2226" i="4"/>
  <c r="N2226" i="4"/>
  <c r="M2226" i="4"/>
  <c r="J2226" i="4" s="1"/>
  <c r="K2226" i="4"/>
  <c r="O2225" i="4"/>
  <c r="N2225" i="4"/>
  <c r="M2225" i="4"/>
  <c r="J2225" i="4" s="1"/>
  <c r="K2225" i="4"/>
  <c r="O2224" i="4"/>
  <c r="N2224" i="4"/>
  <c r="M2224" i="4"/>
  <c r="J2224" i="4" s="1"/>
  <c r="K2224" i="4"/>
  <c r="O2223" i="4"/>
  <c r="N2223" i="4"/>
  <c r="M2223" i="4"/>
  <c r="J2223" i="4" s="1"/>
  <c r="K2223" i="4"/>
  <c r="O2222" i="4"/>
  <c r="N2222" i="4"/>
  <c r="M2222" i="4"/>
  <c r="J2222" i="4" s="1"/>
  <c r="K2222" i="4"/>
  <c r="O2221" i="4"/>
  <c r="N2221" i="4"/>
  <c r="M2221" i="4"/>
  <c r="J2221" i="4" s="1"/>
  <c r="K2221" i="4"/>
  <c r="O2220" i="4"/>
  <c r="N2220" i="4"/>
  <c r="M2220" i="4"/>
  <c r="J2220" i="4" s="1"/>
  <c r="K2220" i="4"/>
  <c r="O2219" i="4"/>
  <c r="N2219" i="4"/>
  <c r="M2219" i="4"/>
  <c r="J2219" i="4" s="1"/>
  <c r="K2219" i="4"/>
  <c r="O2218" i="4"/>
  <c r="N2218" i="4"/>
  <c r="M2218" i="4"/>
  <c r="J2218" i="4" s="1"/>
  <c r="K2218" i="4"/>
  <c r="O2217" i="4"/>
  <c r="N2217" i="4"/>
  <c r="M2217" i="4"/>
  <c r="J2217" i="4" s="1"/>
  <c r="K2217" i="4"/>
  <c r="O2216" i="4"/>
  <c r="N2216" i="4"/>
  <c r="M2216" i="4"/>
  <c r="J2216" i="4" s="1"/>
  <c r="K2216" i="4"/>
  <c r="O2215" i="4"/>
  <c r="N2215" i="4"/>
  <c r="M2215" i="4"/>
  <c r="J2215" i="4" s="1"/>
  <c r="K2215" i="4"/>
  <c r="O2214" i="4"/>
  <c r="N2214" i="4"/>
  <c r="M2214" i="4"/>
  <c r="J2214" i="4" s="1"/>
  <c r="K2214" i="4"/>
  <c r="O2213" i="4"/>
  <c r="N2213" i="4"/>
  <c r="M2213" i="4"/>
  <c r="J2213" i="4" s="1"/>
  <c r="K2213" i="4"/>
  <c r="O2212" i="4"/>
  <c r="N2212" i="4"/>
  <c r="M2212" i="4"/>
  <c r="J2212" i="4" s="1"/>
  <c r="K2212" i="4"/>
  <c r="O2211" i="4"/>
  <c r="N2211" i="4"/>
  <c r="M2211" i="4"/>
  <c r="J2211" i="4" s="1"/>
  <c r="K2211" i="4"/>
  <c r="O2210" i="4"/>
  <c r="N2210" i="4"/>
  <c r="M2210" i="4"/>
  <c r="J2210" i="4" s="1"/>
  <c r="K2210" i="4"/>
  <c r="O2209" i="4"/>
  <c r="N2209" i="4"/>
  <c r="M2209" i="4"/>
  <c r="J2209" i="4" s="1"/>
  <c r="K2209" i="4"/>
  <c r="O2208" i="4"/>
  <c r="N2208" i="4"/>
  <c r="M2208" i="4"/>
  <c r="J2208" i="4" s="1"/>
  <c r="K2208" i="4"/>
  <c r="O2207" i="4"/>
  <c r="N2207" i="4"/>
  <c r="M2207" i="4"/>
  <c r="J2207" i="4" s="1"/>
  <c r="K2207" i="4"/>
  <c r="O2206" i="4"/>
  <c r="N2206" i="4"/>
  <c r="M2206" i="4"/>
  <c r="J2206" i="4" s="1"/>
  <c r="K2206" i="4"/>
  <c r="O2205" i="4"/>
  <c r="N2205" i="4"/>
  <c r="M2205" i="4"/>
  <c r="J2205" i="4" s="1"/>
  <c r="K2205" i="4"/>
  <c r="O2204" i="4"/>
  <c r="N2204" i="4"/>
  <c r="M2204" i="4"/>
  <c r="J2204" i="4" s="1"/>
  <c r="K2204" i="4"/>
  <c r="O2203" i="4"/>
  <c r="N2203" i="4"/>
  <c r="M2203" i="4"/>
  <c r="J2203" i="4" s="1"/>
  <c r="K2203" i="4"/>
  <c r="O2202" i="4"/>
  <c r="N2202" i="4"/>
  <c r="M2202" i="4"/>
  <c r="J2202" i="4" s="1"/>
  <c r="K2202" i="4"/>
  <c r="O2201" i="4"/>
  <c r="N2201" i="4"/>
  <c r="M2201" i="4"/>
  <c r="J2201" i="4" s="1"/>
  <c r="K2201" i="4"/>
  <c r="O2200" i="4"/>
  <c r="N2200" i="4"/>
  <c r="M2200" i="4"/>
  <c r="J2200" i="4" s="1"/>
  <c r="K2200" i="4"/>
  <c r="O2199" i="4"/>
  <c r="N2199" i="4"/>
  <c r="M2199" i="4"/>
  <c r="J2199" i="4" s="1"/>
  <c r="K2199" i="4"/>
  <c r="O2198" i="4"/>
  <c r="N2198" i="4"/>
  <c r="M2198" i="4"/>
  <c r="J2198" i="4" s="1"/>
  <c r="K2198" i="4"/>
  <c r="O2197" i="4"/>
  <c r="N2197" i="4"/>
  <c r="M2197" i="4"/>
  <c r="J2197" i="4" s="1"/>
  <c r="K2197" i="4"/>
  <c r="O2196" i="4"/>
  <c r="N2196" i="4"/>
  <c r="M2196" i="4"/>
  <c r="J2196" i="4" s="1"/>
  <c r="K2196" i="4"/>
  <c r="O2195" i="4"/>
  <c r="N2195" i="4"/>
  <c r="M2195" i="4"/>
  <c r="J2195" i="4" s="1"/>
  <c r="K2195" i="4"/>
  <c r="O2194" i="4"/>
  <c r="N2194" i="4"/>
  <c r="M2194" i="4"/>
  <c r="J2194" i="4" s="1"/>
  <c r="K2194" i="4"/>
  <c r="O2193" i="4"/>
  <c r="N2193" i="4"/>
  <c r="M2193" i="4"/>
  <c r="J2193" i="4" s="1"/>
  <c r="K2193" i="4"/>
  <c r="O2192" i="4"/>
  <c r="N2192" i="4"/>
  <c r="M2192" i="4"/>
  <c r="J2192" i="4" s="1"/>
  <c r="K2192" i="4"/>
  <c r="O2191" i="4"/>
  <c r="N2191" i="4"/>
  <c r="M2191" i="4"/>
  <c r="J2191" i="4" s="1"/>
  <c r="K2191" i="4"/>
  <c r="O2190" i="4"/>
  <c r="N2190" i="4"/>
  <c r="M2190" i="4"/>
  <c r="J2190" i="4" s="1"/>
  <c r="K2190" i="4"/>
  <c r="O2189" i="4"/>
  <c r="N2189" i="4"/>
  <c r="M2189" i="4"/>
  <c r="J2189" i="4" s="1"/>
  <c r="K2189" i="4"/>
  <c r="O2188" i="4"/>
  <c r="N2188" i="4"/>
  <c r="M2188" i="4"/>
  <c r="J2188" i="4" s="1"/>
  <c r="K2188" i="4"/>
  <c r="O2187" i="4"/>
  <c r="N2187" i="4"/>
  <c r="M2187" i="4"/>
  <c r="J2187" i="4" s="1"/>
  <c r="K2187" i="4"/>
  <c r="O2186" i="4"/>
  <c r="N2186" i="4"/>
  <c r="M2186" i="4"/>
  <c r="J2186" i="4" s="1"/>
  <c r="K2186" i="4"/>
  <c r="O2185" i="4"/>
  <c r="N2185" i="4"/>
  <c r="M2185" i="4"/>
  <c r="J2185" i="4" s="1"/>
  <c r="K2185" i="4"/>
  <c r="O2184" i="4"/>
  <c r="N2184" i="4"/>
  <c r="M2184" i="4"/>
  <c r="J2184" i="4" s="1"/>
  <c r="K2184" i="4"/>
  <c r="O2183" i="4"/>
  <c r="N2183" i="4"/>
  <c r="M2183" i="4"/>
  <c r="J2183" i="4" s="1"/>
  <c r="K2183" i="4"/>
  <c r="O2182" i="4"/>
  <c r="N2182" i="4"/>
  <c r="M2182" i="4"/>
  <c r="J2182" i="4" s="1"/>
  <c r="K2182" i="4"/>
  <c r="O2181" i="4"/>
  <c r="N2181" i="4"/>
  <c r="M2181" i="4"/>
  <c r="J2181" i="4" s="1"/>
  <c r="K2181" i="4"/>
  <c r="O2180" i="4"/>
  <c r="N2180" i="4"/>
  <c r="M2180" i="4"/>
  <c r="J2180" i="4" s="1"/>
  <c r="K2180" i="4"/>
  <c r="O2179" i="4"/>
  <c r="N2179" i="4"/>
  <c r="M2179" i="4"/>
  <c r="J2179" i="4" s="1"/>
  <c r="K2179" i="4"/>
  <c r="O2178" i="4"/>
  <c r="N2178" i="4"/>
  <c r="M2178" i="4"/>
  <c r="J2178" i="4" s="1"/>
  <c r="K2178" i="4"/>
  <c r="O2177" i="4"/>
  <c r="N2177" i="4"/>
  <c r="M2177" i="4"/>
  <c r="J2177" i="4" s="1"/>
  <c r="K2177" i="4"/>
  <c r="O2176" i="4"/>
  <c r="N2176" i="4"/>
  <c r="M2176" i="4"/>
  <c r="J2176" i="4" s="1"/>
  <c r="K2176" i="4"/>
  <c r="O2175" i="4"/>
  <c r="N2175" i="4"/>
  <c r="M2175" i="4"/>
  <c r="J2175" i="4" s="1"/>
  <c r="K2175" i="4"/>
  <c r="O2174" i="4"/>
  <c r="N2174" i="4"/>
  <c r="M2174" i="4"/>
  <c r="K2174" i="4"/>
  <c r="J2174" i="4"/>
  <c r="O2173" i="4"/>
  <c r="N2173" i="4"/>
  <c r="M2173" i="4"/>
  <c r="J2173" i="4" s="1"/>
  <c r="K2173" i="4"/>
  <c r="O2172" i="4"/>
  <c r="N2172" i="4"/>
  <c r="M2172" i="4"/>
  <c r="J2172" i="4" s="1"/>
  <c r="K2172" i="4"/>
  <c r="O2171" i="4"/>
  <c r="N2171" i="4"/>
  <c r="M2171" i="4"/>
  <c r="J2171" i="4" s="1"/>
  <c r="K2171" i="4"/>
  <c r="O2170" i="4"/>
  <c r="N2170" i="4"/>
  <c r="M2170" i="4"/>
  <c r="J2170" i="4" s="1"/>
  <c r="K2170" i="4"/>
  <c r="O2169" i="4"/>
  <c r="N2169" i="4"/>
  <c r="M2169" i="4"/>
  <c r="J2169" i="4" s="1"/>
  <c r="K2169" i="4"/>
  <c r="O2168" i="4"/>
  <c r="N2168" i="4"/>
  <c r="M2168" i="4"/>
  <c r="J2168" i="4" s="1"/>
  <c r="K2168" i="4"/>
  <c r="O2167" i="4"/>
  <c r="N2167" i="4"/>
  <c r="M2167" i="4"/>
  <c r="J2167" i="4" s="1"/>
  <c r="K2167" i="4"/>
  <c r="O2166" i="4"/>
  <c r="N2166" i="4"/>
  <c r="M2166" i="4"/>
  <c r="K2166" i="4"/>
  <c r="J2166" i="4"/>
  <c r="O2165" i="4"/>
  <c r="N2165" i="4"/>
  <c r="M2165" i="4"/>
  <c r="J2165" i="4" s="1"/>
  <c r="K2165" i="4"/>
  <c r="O2164" i="4"/>
  <c r="N2164" i="4"/>
  <c r="M2164" i="4"/>
  <c r="J2164" i="4" s="1"/>
  <c r="K2164" i="4"/>
  <c r="O2163" i="4"/>
  <c r="N2163" i="4"/>
  <c r="M2163" i="4"/>
  <c r="J2163" i="4" s="1"/>
  <c r="K2163" i="4"/>
  <c r="O2162" i="4"/>
  <c r="N2162" i="4"/>
  <c r="M2162" i="4"/>
  <c r="J2162" i="4" s="1"/>
  <c r="K2162" i="4"/>
  <c r="O2161" i="4"/>
  <c r="N2161" i="4"/>
  <c r="M2161" i="4"/>
  <c r="J2161" i="4" s="1"/>
  <c r="K2161" i="4"/>
  <c r="O2160" i="4"/>
  <c r="N2160" i="4"/>
  <c r="M2160" i="4"/>
  <c r="J2160" i="4" s="1"/>
  <c r="K2160" i="4"/>
  <c r="O2159" i="4"/>
  <c r="N2159" i="4"/>
  <c r="M2159" i="4"/>
  <c r="J2159" i="4" s="1"/>
  <c r="K2159" i="4"/>
  <c r="O2158" i="4"/>
  <c r="N2158" i="4"/>
  <c r="M2158" i="4"/>
  <c r="J2158" i="4" s="1"/>
  <c r="K2158" i="4"/>
  <c r="O2157" i="4"/>
  <c r="N2157" i="4"/>
  <c r="M2157" i="4"/>
  <c r="J2157" i="4" s="1"/>
  <c r="K2157" i="4"/>
  <c r="O2156" i="4"/>
  <c r="N2156" i="4"/>
  <c r="M2156" i="4"/>
  <c r="J2156" i="4" s="1"/>
  <c r="K2156" i="4"/>
  <c r="O2155" i="4"/>
  <c r="N2155" i="4"/>
  <c r="M2155" i="4"/>
  <c r="J2155" i="4" s="1"/>
  <c r="K2155" i="4"/>
  <c r="O2154" i="4"/>
  <c r="N2154" i="4"/>
  <c r="M2154" i="4"/>
  <c r="J2154" i="4" s="1"/>
  <c r="K2154" i="4"/>
  <c r="O2153" i="4"/>
  <c r="N2153" i="4"/>
  <c r="M2153" i="4"/>
  <c r="J2153" i="4" s="1"/>
  <c r="K2153" i="4"/>
  <c r="O2152" i="4"/>
  <c r="N2152" i="4"/>
  <c r="M2152" i="4"/>
  <c r="J2152" i="4" s="1"/>
  <c r="K2152" i="4"/>
  <c r="O2151" i="4"/>
  <c r="N2151" i="4"/>
  <c r="M2151" i="4"/>
  <c r="J2151" i="4" s="1"/>
  <c r="K2151" i="4"/>
  <c r="O2150" i="4"/>
  <c r="N2150" i="4"/>
  <c r="M2150" i="4"/>
  <c r="J2150" i="4" s="1"/>
  <c r="K2150" i="4"/>
  <c r="O2149" i="4"/>
  <c r="N2149" i="4"/>
  <c r="M2149" i="4"/>
  <c r="J2149" i="4" s="1"/>
  <c r="K2149" i="4"/>
  <c r="O2148" i="4"/>
  <c r="N2148" i="4"/>
  <c r="M2148" i="4"/>
  <c r="J2148" i="4" s="1"/>
  <c r="K2148" i="4"/>
  <c r="O2147" i="4"/>
  <c r="N2147" i="4"/>
  <c r="M2147" i="4"/>
  <c r="J2147" i="4" s="1"/>
  <c r="K2147" i="4"/>
  <c r="O2146" i="4"/>
  <c r="N2146" i="4"/>
  <c r="M2146" i="4"/>
  <c r="J2146" i="4" s="1"/>
  <c r="K2146" i="4"/>
  <c r="O2145" i="4"/>
  <c r="N2145" i="4"/>
  <c r="M2145" i="4"/>
  <c r="J2145" i="4" s="1"/>
  <c r="K2145" i="4"/>
  <c r="O2144" i="4"/>
  <c r="N2144" i="4"/>
  <c r="M2144" i="4"/>
  <c r="J2144" i="4" s="1"/>
  <c r="K2144" i="4"/>
  <c r="O2143" i="4"/>
  <c r="N2143" i="4"/>
  <c r="M2143" i="4"/>
  <c r="J2143" i="4" s="1"/>
  <c r="K2143" i="4"/>
  <c r="O2142" i="4"/>
  <c r="N2142" i="4"/>
  <c r="M2142" i="4"/>
  <c r="J2142" i="4" s="1"/>
  <c r="K2142" i="4"/>
  <c r="O2141" i="4"/>
  <c r="N2141" i="4"/>
  <c r="M2141" i="4"/>
  <c r="J2141" i="4" s="1"/>
  <c r="K2141" i="4"/>
  <c r="O2140" i="4"/>
  <c r="N2140" i="4"/>
  <c r="M2140" i="4"/>
  <c r="J2140" i="4" s="1"/>
  <c r="K2140" i="4"/>
  <c r="O2139" i="4"/>
  <c r="N2139" i="4"/>
  <c r="M2139" i="4"/>
  <c r="J2139" i="4" s="1"/>
  <c r="K2139" i="4"/>
  <c r="O2138" i="4"/>
  <c r="N2138" i="4"/>
  <c r="M2138" i="4"/>
  <c r="J2138" i="4" s="1"/>
  <c r="K2138" i="4"/>
  <c r="O2137" i="4"/>
  <c r="N2137" i="4"/>
  <c r="M2137" i="4"/>
  <c r="J2137" i="4" s="1"/>
  <c r="K2137" i="4"/>
  <c r="O2136" i="4"/>
  <c r="N2136" i="4"/>
  <c r="M2136" i="4"/>
  <c r="J2136" i="4" s="1"/>
  <c r="K2136" i="4"/>
  <c r="O2135" i="4"/>
  <c r="N2135" i="4"/>
  <c r="M2135" i="4"/>
  <c r="J2135" i="4" s="1"/>
  <c r="K2135" i="4"/>
  <c r="O2134" i="4"/>
  <c r="N2134" i="4"/>
  <c r="M2134" i="4"/>
  <c r="J2134" i="4" s="1"/>
  <c r="K2134" i="4"/>
  <c r="O2133" i="4"/>
  <c r="N2133" i="4"/>
  <c r="M2133" i="4"/>
  <c r="J2133" i="4" s="1"/>
  <c r="K2133" i="4"/>
  <c r="O2132" i="4"/>
  <c r="N2132" i="4"/>
  <c r="M2132" i="4"/>
  <c r="J2132" i="4" s="1"/>
  <c r="K2132" i="4"/>
  <c r="O2131" i="4"/>
  <c r="N2131" i="4"/>
  <c r="M2131" i="4"/>
  <c r="K2131" i="4"/>
  <c r="J2131" i="4"/>
  <c r="O2130" i="4"/>
  <c r="N2130" i="4"/>
  <c r="M2130" i="4"/>
  <c r="J2130" i="4" s="1"/>
  <c r="K2130" i="4"/>
  <c r="O2129" i="4"/>
  <c r="N2129" i="4"/>
  <c r="M2129" i="4"/>
  <c r="J2129" i="4" s="1"/>
  <c r="K2129" i="4"/>
  <c r="O2128" i="4"/>
  <c r="N2128" i="4"/>
  <c r="M2128" i="4"/>
  <c r="J2128" i="4" s="1"/>
  <c r="K2128" i="4"/>
  <c r="O2127" i="4"/>
  <c r="N2127" i="4"/>
  <c r="M2127" i="4"/>
  <c r="J2127" i="4" s="1"/>
  <c r="K2127" i="4"/>
  <c r="O2126" i="4"/>
  <c r="N2126" i="4"/>
  <c r="M2126" i="4"/>
  <c r="J2126" i="4" s="1"/>
  <c r="K2126" i="4"/>
  <c r="O2125" i="4"/>
  <c r="N2125" i="4"/>
  <c r="M2125" i="4"/>
  <c r="K2125" i="4"/>
  <c r="J2125" i="4"/>
  <c r="O2124" i="4"/>
  <c r="N2124" i="4"/>
  <c r="M2124" i="4"/>
  <c r="K2124" i="4"/>
  <c r="J2124" i="4"/>
  <c r="O2123" i="4"/>
  <c r="N2123" i="4"/>
  <c r="M2123" i="4"/>
  <c r="K2123" i="4"/>
  <c r="J2123" i="4"/>
  <c r="O2122" i="4"/>
  <c r="N2122" i="4"/>
  <c r="M2122" i="4"/>
  <c r="J2122" i="4" s="1"/>
  <c r="K2122" i="4"/>
  <c r="O2121" i="4"/>
  <c r="N2121" i="4"/>
  <c r="M2121" i="4"/>
  <c r="J2121" i="4" s="1"/>
  <c r="K2121" i="4"/>
  <c r="O2120" i="4"/>
  <c r="N2120" i="4"/>
  <c r="M2120" i="4"/>
  <c r="J2120" i="4" s="1"/>
  <c r="K2120" i="4"/>
  <c r="O2119" i="4"/>
  <c r="N2119" i="4"/>
  <c r="M2119" i="4"/>
  <c r="J2119" i="4" s="1"/>
  <c r="K2119" i="4"/>
  <c r="O2118" i="4"/>
  <c r="N2118" i="4"/>
  <c r="M2118" i="4"/>
  <c r="K2118" i="4"/>
  <c r="J2118" i="4"/>
  <c r="O2117" i="4"/>
  <c r="N2117" i="4"/>
  <c r="M2117" i="4"/>
  <c r="K2117" i="4"/>
  <c r="J2117" i="4"/>
  <c r="O2116" i="4"/>
  <c r="N2116" i="4"/>
  <c r="M2116" i="4"/>
  <c r="K2116" i="4"/>
  <c r="J2116" i="4"/>
  <c r="O2115" i="4"/>
  <c r="N2115" i="4"/>
  <c r="M2115" i="4"/>
  <c r="J2115" i="4" s="1"/>
  <c r="K2115" i="4"/>
  <c r="O2114" i="4"/>
  <c r="N2114" i="4"/>
  <c r="M2114" i="4"/>
  <c r="J2114" i="4" s="1"/>
  <c r="K2114" i="4"/>
  <c r="O2113" i="4"/>
  <c r="N2113" i="4"/>
  <c r="M2113" i="4"/>
  <c r="J2113" i="4" s="1"/>
  <c r="K2113" i="4"/>
  <c r="O2112" i="4"/>
  <c r="N2112" i="4"/>
  <c r="M2112" i="4"/>
  <c r="J2112" i="4" s="1"/>
  <c r="K2112" i="4"/>
  <c r="O2111" i="4"/>
  <c r="N2111" i="4"/>
  <c r="M2111" i="4"/>
  <c r="J2111" i="4" s="1"/>
  <c r="K2111" i="4"/>
  <c r="O2110" i="4"/>
  <c r="N2110" i="4"/>
  <c r="M2110" i="4"/>
  <c r="K2110" i="4"/>
  <c r="J2110" i="4"/>
  <c r="O2109" i="4"/>
  <c r="N2109" i="4"/>
  <c r="M2109" i="4"/>
  <c r="J2109" i="4" s="1"/>
  <c r="K2109" i="4"/>
  <c r="O2108" i="4"/>
  <c r="N2108" i="4"/>
  <c r="M2108" i="4"/>
  <c r="J2108" i="4" s="1"/>
  <c r="K2108" i="4"/>
  <c r="O2107" i="4"/>
  <c r="N2107" i="4"/>
  <c r="M2107" i="4"/>
  <c r="J2107" i="4" s="1"/>
  <c r="K2107" i="4"/>
  <c r="O2106" i="4"/>
  <c r="N2106" i="4"/>
  <c r="M2106" i="4"/>
  <c r="J2106" i="4" s="1"/>
  <c r="K2106" i="4"/>
  <c r="O2105" i="4"/>
  <c r="N2105" i="4"/>
  <c r="M2105" i="4"/>
  <c r="J2105" i="4" s="1"/>
  <c r="K2105" i="4"/>
  <c r="O2104" i="4"/>
  <c r="N2104" i="4"/>
  <c r="M2104" i="4"/>
  <c r="J2104" i="4" s="1"/>
  <c r="K2104" i="4"/>
  <c r="O2103" i="4"/>
  <c r="N2103" i="4"/>
  <c r="M2103" i="4"/>
  <c r="J2103" i="4" s="1"/>
  <c r="K2103" i="4"/>
  <c r="O2102" i="4"/>
  <c r="N2102" i="4"/>
  <c r="M2102" i="4"/>
  <c r="J2102" i="4" s="1"/>
  <c r="K2102" i="4"/>
  <c r="O2101" i="4"/>
  <c r="N2101" i="4"/>
  <c r="M2101" i="4"/>
  <c r="J2101" i="4" s="1"/>
  <c r="K2101" i="4"/>
  <c r="O2100" i="4"/>
  <c r="N2100" i="4"/>
  <c r="M2100" i="4"/>
  <c r="J2100" i="4" s="1"/>
  <c r="K2100" i="4"/>
  <c r="O2099" i="4"/>
  <c r="N2099" i="4"/>
  <c r="M2099" i="4"/>
  <c r="K2099" i="4"/>
  <c r="J2099" i="4"/>
  <c r="O2098" i="4"/>
  <c r="N2098" i="4"/>
  <c r="M2098" i="4"/>
  <c r="J2098" i="4" s="1"/>
  <c r="K2098" i="4"/>
  <c r="O2097" i="4"/>
  <c r="N2097" i="4"/>
  <c r="M2097" i="4"/>
  <c r="J2097" i="4" s="1"/>
  <c r="K2097" i="4"/>
  <c r="O2096" i="4"/>
  <c r="N2096" i="4"/>
  <c r="M2096" i="4"/>
  <c r="J2096" i="4" s="1"/>
  <c r="K2096" i="4"/>
  <c r="O2095" i="4"/>
  <c r="N2095" i="4"/>
  <c r="M2095" i="4"/>
  <c r="J2095" i="4" s="1"/>
  <c r="K2095" i="4"/>
  <c r="O2094" i="4"/>
  <c r="N2094" i="4"/>
  <c r="M2094" i="4"/>
  <c r="J2094" i="4" s="1"/>
  <c r="K2094" i="4"/>
  <c r="O2093" i="4"/>
  <c r="N2093" i="4"/>
  <c r="M2093" i="4"/>
  <c r="K2093" i="4"/>
  <c r="J2093" i="4"/>
  <c r="O2092" i="4"/>
  <c r="N2092" i="4"/>
  <c r="M2092" i="4"/>
  <c r="K2092" i="4"/>
  <c r="J2092" i="4"/>
  <c r="O2091" i="4"/>
  <c r="N2091" i="4"/>
  <c r="M2091" i="4"/>
  <c r="K2091" i="4"/>
  <c r="J2091" i="4"/>
  <c r="O2090" i="4"/>
  <c r="N2090" i="4"/>
  <c r="M2090" i="4"/>
  <c r="J2090" i="4" s="1"/>
  <c r="K2090" i="4"/>
  <c r="O2089" i="4"/>
  <c r="N2089" i="4"/>
  <c r="M2089" i="4"/>
  <c r="J2089" i="4" s="1"/>
  <c r="K2089" i="4"/>
  <c r="O2088" i="4"/>
  <c r="N2088" i="4"/>
  <c r="M2088" i="4"/>
  <c r="J2088" i="4" s="1"/>
  <c r="K2088" i="4"/>
  <c r="O2087" i="4"/>
  <c r="N2087" i="4"/>
  <c r="M2087" i="4"/>
  <c r="J2087" i="4" s="1"/>
  <c r="K2087" i="4"/>
  <c r="O2086" i="4"/>
  <c r="N2086" i="4"/>
  <c r="M2086" i="4"/>
  <c r="K2086" i="4"/>
  <c r="J2086" i="4"/>
  <c r="O2085" i="4"/>
  <c r="N2085" i="4"/>
  <c r="M2085" i="4"/>
  <c r="K2085" i="4"/>
  <c r="J2085" i="4"/>
  <c r="O2084" i="4"/>
  <c r="N2084" i="4"/>
  <c r="M2084" i="4"/>
  <c r="J2084" i="4" s="1"/>
  <c r="K2084" i="4"/>
  <c r="O2083" i="4"/>
  <c r="N2083" i="4"/>
  <c r="M2083" i="4"/>
  <c r="J2083" i="4" s="1"/>
  <c r="K2083" i="4"/>
  <c r="O2082" i="4"/>
  <c r="N2082" i="4"/>
  <c r="M2082" i="4"/>
  <c r="J2082" i="4" s="1"/>
  <c r="K2082" i="4"/>
  <c r="O2081" i="4"/>
  <c r="N2081" i="4"/>
  <c r="M2081" i="4"/>
  <c r="J2081" i="4" s="1"/>
  <c r="K2081" i="4"/>
  <c r="O2080" i="4"/>
  <c r="N2080" i="4"/>
  <c r="M2080" i="4"/>
  <c r="J2080" i="4" s="1"/>
  <c r="K2080" i="4"/>
  <c r="O2079" i="4"/>
  <c r="N2079" i="4"/>
  <c r="M2079" i="4"/>
  <c r="J2079" i="4" s="1"/>
  <c r="K2079" i="4"/>
  <c r="O2078" i="4"/>
  <c r="N2078" i="4"/>
  <c r="M2078" i="4"/>
  <c r="J2078" i="4" s="1"/>
  <c r="K2078" i="4"/>
  <c r="O2077" i="4"/>
  <c r="N2077" i="4"/>
  <c r="M2077" i="4"/>
  <c r="J2077" i="4" s="1"/>
  <c r="K2077" i="4"/>
  <c r="O2076" i="4"/>
  <c r="N2076" i="4"/>
  <c r="M2076" i="4"/>
  <c r="K2076" i="4"/>
  <c r="J2076" i="4"/>
  <c r="O2075" i="4"/>
  <c r="N2075" i="4"/>
  <c r="M2075" i="4"/>
  <c r="K2075" i="4"/>
  <c r="J2075" i="4"/>
  <c r="O2074" i="4"/>
  <c r="N2074" i="4"/>
  <c r="M2074" i="4"/>
  <c r="J2074" i="4" s="1"/>
  <c r="K2074" i="4"/>
  <c r="O2073" i="4"/>
  <c r="N2073" i="4"/>
  <c r="M2073" i="4"/>
  <c r="J2073" i="4" s="1"/>
  <c r="K2073" i="4"/>
  <c r="O2072" i="4"/>
  <c r="N2072" i="4"/>
  <c r="M2072" i="4"/>
  <c r="K2072" i="4"/>
  <c r="J2072" i="4"/>
  <c r="O2071" i="4"/>
  <c r="N2071" i="4"/>
  <c r="M2071" i="4"/>
  <c r="J2071" i="4" s="1"/>
  <c r="K2071" i="4"/>
  <c r="O2070" i="4"/>
  <c r="N2070" i="4"/>
  <c r="M2070" i="4"/>
  <c r="K2070" i="4"/>
  <c r="J2070" i="4"/>
  <c r="O2069" i="4"/>
  <c r="N2069" i="4"/>
  <c r="M2069" i="4"/>
  <c r="K2069" i="4"/>
  <c r="J2069" i="4"/>
  <c r="O2068" i="4"/>
  <c r="N2068" i="4"/>
  <c r="M2068" i="4"/>
  <c r="K2068" i="4"/>
  <c r="J2068" i="4"/>
  <c r="O2067" i="4"/>
  <c r="N2067" i="4"/>
  <c r="M2067" i="4"/>
  <c r="J2067" i="4" s="1"/>
  <c r="K2067" i="4"/>
  <c r="O2066" i="4"/>
  <c r="N2066" i="4"/>
  <c r="M2066" i="4"/>
  <c r="J2066" i="4" s="1"/>
  <c r="K2066" i="4"/>
  <c r="O2065" i="4"/>
  <c r="N2065" i="4"/>
  <c r="M2065" i="4"/>
  <c r="J2065" i="4" s="1"/>
  <c r="K2065" i="4"/>
  <c r="O2064" i="4"/>
  <c r="N2064" i="4"/>
  <c r="M2064" i="4"/>
  <c r="J2064" i="4" s="1"/>
  <c r="K2064" i="4"/>
  <c r="O2063" i="4"/>
  <c r="N2063" i="4"/>
  <c r="M2063" i="4"/>
  <c r="J2063" i="4" s="1"/>
  <c r="K2063" i="4"/>
  <c r="O2062" i="4"/>
  <c r="N2062" i="4"/>
  <c r="M2062" i="4"/>
  <c r="J2062" i="4" s="1"/>
  <c r="K2062" i="4"/>
  <c r="O2061" i="4"/>
  <c r="N2061" i="4"/>
  <c r="M2061" i="4"/>
  <c r="J2061" i="4" s="1"/>
  <c r="K2061" i="4"/>
  <c r="O2060" i="4"/>
  <c r="N2060" i="4"/>
  <c r="M2060" i="4"/>
  <c r="J2060" i="4" s="1"/>
  <c r="K2060" i="4"/>
  <c r="O2059" i="4"/>
  <c r="N2059" i="4"/>
  <c r="M2059" i="4"/>
  <c r="K2059" i="4"/>
  <c r="J2059" i="4"/>
  <c r="O2058" i="4"/>
  <c r="N2058" i="4"/>
  <c r="M2058" i="4"/>
  <c r="J2058" i="4" s="1"/>
  <c r="K2058" i="4"/>
  <c r="O2057" i="4"/>
  <c r="N2057" i="4"/>
  <c r="M2057" i="4"/>
  <c r="J2057" i="4" s="1"/>
  <c r="K2057" i="4"/>
  <c r="O2056" i="4"/>
  <c r="N2056" i="4"/>
  <c r="M2056" i="4"/>
  <c r="K2056" i="4"/>
  <c r="J2056" i="4"/>
  <c r="O2055" i="4"/>
  <c r="N2055" i="4"/>
  <c r="M2055" i="4"/>
  <c r="J2055" i="4" s="1"/>
  <c r="K2055" i="4"/>
  <c r="O2054" i="4"/>
  <c r="N2054" i="4"/>
  <c r="M2054" i="4"/>
  <c r="K2054" i="4"/>
  <c r="J2054" i="4"/>
  <c r="O2053" i="4"/>
  <c r="N2053" i="4"/>
  <c r="M2053" i="4"/>
  <c r="K2053" i="4"/>
  <c r="J2053" i="4"/>
  <c r="O2052" i="4"/>
  <c r="N2052" i="4"/>
  <c r="M2052" i="4"/>
  <c r="K2052" i="4"/>
  <c r="J2052" i="4"/>
  <c r="O2051" i="4"/>
  <c r="N2051" i="4"/>
  <c r="M2051" i="4"/>
  <c r="K2051" i="4"/>
  <c r="J2051" i="4"/>
  <c r="O2050" i="4"/>
  <c r="N2050" i="4"/>
  <c r="M2050" i="4"/>
  <c r="J2050" i="4" s="1"/>
  <c r="K2050" i="4"/>
  <c r="O2049" i="4"/>
  <c r="N2049" i="4"/>
  <c r="M2049" i="4"/>
  <c r="J2049" i="4" s="1"/>
  <c r="K2049" i="4"/>
  <c r="O2048" i="4"/>
  <c r="N2048" i="4"/>
  <c r="M2048" i="4"/>
  <c r="K2048" i="4"/>
  <c r="J2048" i="4"/>
  <c r="O2047" i="4"/>
  <c r="N2047" i="4"/>
  <c r="M2047" i="4"/>
  <c r="J2047" i="4" s="1"/>
  <c r="K2047" i="4"/>
  <c r="O2046" i="4"/>
  <c r="N2046" i="4"/>
  <c r="M2046" i="4"/>
  <c r="J2046" i="4" s="1"/>
  <c r="K2046" i="4"/>
  <c r="O2045" i="4"/>
  <c r="N2045" i="4"/>
  <c r="M2045" i="4"/>
  <c r="J2045" i="4" s="1"/>
  <c r="K2045" i="4"/>
  <c r="O2044" i="4"/>
  <c r="N2044" i="4"/>
  <c r="M2044" i="4"/>
  <c r="J2044" i="4" s="1"/>
  <c r="K2044" i="4"/>
  <c r="O2043" i="4"/>
  <c r="N2043" i="4"/>
  <c r="M2043" i="4"/>
  <c r="J2043" i="4" s="1"/>
  <c r="K2043" i="4"/>
  <c r="O2042" i="4"/>
  <c r="N2042" i="4"/>
  <c r="M2042" i="4"/>
  <c r="J2042" i="4" s="1"/>
  <c r="K2042" i="4"/>
  <c r="O2041" i="4"/>
  <c r="N2041" i="4"/>
  <c r="M2041" i="4"/>
  <c r="J2041" i="4" s="1"/>
  <c r="K2041" i="4"/>
  <c r="O2040" i="4"/>
  <c r="N2040" i="4"/>
  <c r="M2040" i="4"/>
  <c r="J2040" i="4" s="1"/>
  <c r="K2040" i="4"/>
  <c r="O2039" i="4"/>
  <c r="N2039" i="4"/>
  <c r="M2039" i="4"/>
  <c r="J2039" i="4" s="1"/>
  <c r="K2039" i="4"/>
  <c r="O2038" i="4"/>
  <c r="N2038" i="4"/>
  <c r="M2038" i="4"/>
  <c r="K2038" i="4"/>
  <c r="J2038" i="4"/>
  <c r="O2037" i="4"/>
  <c r="N2037" i="4"/>
  <c r="M2037" i="4"/>
  <c r="K2037" i="4"/>
  <c r="J2037" i="4"/>
  <c r="O2036" i="4"/>
  <c r="N2036" i="4"/>
  <c r="M2036" i="4"/>
  <c r="K2036" i="4"/>
  <c r="J2036" i="4"/>
  <c r="O2035" i="4"/>
  <c r="N2035" i="4"/>
  <c r="M2035" i="4"/>
  <c r="K2035" i="4"/>
  <c r="J2035" i="4"/>
  <c r="O2034" i="4"/>
  <c r="N2034" i="4"/>
  <c r="M2034" i="4"/>
  <c r="J2034" i="4" s="1"/>
  <c r="K2034" i="4"/>
  <c r="O2033" i="4"/>
  <c r="N2033" i="4"/>
  <c r="M2033" i="4"/>
  <c r="J2033" i="4" s="1"/>
  <c r="K2033" i="4"/>
  <c r="O2032" i="4"/>
  <c r="N2032" i="4"/>
  <c r="M2032" i="4"/>
  <c r="K2032" i="4"/>
  <c r="J2032" i="4"/>
  <c r="O2031" i="4"/>
  <c r="N2031" i="4"/>
  <c r="M2031" i="4"/>
  <c r="J2031" i="4" s="1"/>
  <c r="K2031" i="4"/>
  <c r="O2030" i="4"/>
  <c r="N2030" i="4"/>
  <c r="M2030" i="4"/>
  <c r="J2030" i="4" s="1"/>
  <c r="K2030" i="4"/>
  <c r="O2029" i="4"/>
  <c r="N2029" i="4"/>
  <c r="M2029" i="4"/>
  <c r="J2029" i="4" s="1"/>
  <c r="K2029" i="4"/>
  <c r="O2028" i="4"/>
  <c r="N2028" i="4"/>
  <c r="M2028" i="4"/>
  <c r="J2028" i="4" s="1"/>
  <c r="K2028" i="4"/>
  <c r="O2027" i="4"/>
  <c r="N2027" i="4"/>
  <c r="M2027" i="4"/>
  <c r="J2027" i="4" s="1"/>
  <c r="K2027" i="4"/>
  <c r="O2026" i="4"/>
  <c r="N2026" i="4"/>
  <c r="M2026" i="4"/>
  <c r="J2026" i="4" s="1"/>
  <c r="K2026" i="4"/>
  <c r="O2025" i="4"/>
  <c r="N2025" i="4"/>
  <c r="M2025" i="4"/>
  <c r="J2025" i="4" s="1"/>
  <c r="K2025" i="4"/>
  <c r="O2024" i="4"/>
  <c r="N2024" i="4"/>
  <c r="M2024" i="4"/>
  <c r="J2024" i="4" s="1"/>
  <c r="K2024" i="4"/>
  <c r="O2023" i="4"/>
  <c r="N2023" i="4"/>
  <c r="M2023" i="4"/>
  <c r="J2023" i="4" s="1"/>
  <c r="K2023" i="4"/>
  <c r="O2022" i="4"/>
  <c r="N2022" i="4"/>
  <c r="M2022" i="4"/>
  <c r="J2022" i="4" s="1"/>
  <c r="K2022" i="4"/>
  <c r="O2021" i="4"/>
  <c r="N2021" i="4"/>
  <c r="M2021" i="4"/>
  <c r="K2021" i="4"/>
  <c r="J2021" i="4"/>
  <c r="O2020" i="4"/>
  <c r="N2020" i="4"/>
  <c r="M2020" i="4"/>
  <c r="K2020" i="4"/>
  <c r="J2020" i="4"/>
  <c r="O2019" i="4"/>
  <c r="N2019" i="4"/>
  <c r="M2019" i="4"/>
  <c r="K2019" i="4"/>
  <c r="J2019" i="4"/>
  <c r="O2018" i="4"/>
  <c r="N2018" i="4"/>
  <c r="M2018" i="4"/>
  <c r="J2018" i="4" s="1"/>
  <c r="K2018" i="4"/>
  <c r="O2017" i="4"/>
  <c r="N2017" i="4"/>
  <c r="M2017" i="4"/>
  <c r="J2017" i="4" s="1"/>
  <c r="K2017" i="4"/>
  <c r="O2016" i="4"/>
  <c r="N2016" i="4"/>
  <c r="M2016" i="4"/>
  <c r="K2016" i="4"/>
  <c r="J2016" i="4"/>
  <c r="O2015" i="4"/>
  <c r="N2015" i="4"/>
  <c r="M2015" i="4"/>
  <c r="J2015" i="4" s="1"/>
  <c r="K2015" i="4"/>
  <c r="O2014" i="4"/>
  <c r="N2014" i="4"/>
  <c r="M2014" i="4"/>
  <c r="J2014" i="4" s="1"/>
  <c r="K2014" i="4"/>
  <c r="O2013" i="4"/>
  <c r="N2013" i="4"/>
  <c r="M2013" i="4"/>
  <c r="J2013" i="4" s="1"/>
  <c r="K2013" i="4"/>
  <c r="O2012" i="4"/>
  <c r="N2012" i="4"/>
  <c r="M2012" i="4"/>
  <c r="J2012" i="4" s="1"/>
  <c r="K2012" i="4"/>
  <c r="O2011" i="4"/>
  <c r="N2011" i="4"/>
  <c r="M2011" i="4"/>
  <c r="J2011" i="4" s="1"/>
  <c r="K2011" i="4"/>
  <c r="O2010" i="4"/>
  <c r="N2010" i="4"/>
  <c r="M2010" i="4"/>
  <c r="J2010" i="4" s="1"/>
  <c r="K2010" i="4"/>
  <c r="O2009" i="4"/>
  <c r="N2009" i="4"/>
  <c r="M2009" i="4"/>
  <c r="J2009" i="4" s="1"/>
  <c r="K2009" i="4"/>
  <c r="O2008" i="4"/>
  <c r="N2008" i="4"/>
  <c r="M2008" i="4"/>
  <c r="J2008" i="4" s="1"/>
  <c r="K2008" i="4"/>
  <c r="O2007" i="4"/>
  <c r="N2007" i="4"/>
  <c r="M2007" i="4"/>
  <c r="J2007" i="4" s="1"/>
  <c r="K2007" i="4"/>
  <c r="O2006" i="4"/>
  <c r="N2006" i="4"/>
  <c r="M2006" i="4"/>
  <c r="J2006" i="4" s="1"/>
  <c r="K2006" i="4"/>
  <c r="O2005" i="4"/>
  <c r="N2005" i="4"/>
  <c r="M2005" i="4"/>
  <c r="J2005" i="4" s="1"/>
  <c r="K2005" i="4"/>
  <c r="O2004" i="4"/>
  <c r="N2004" i="4"/>
  <c r="M2004" i="4"/>
  <c r="K2004" i="4"/>
  <c r="J2004" i="4"/>
  <c r="O2003" i="4"/>
  <c r="N2003" i="4"/>
  <c r="M2003" i="4"/>
  <c r="K2003" i="4"/>
  <c r="J2003" i="4"/>
  <c r="O2002" i="4"/>
  <c r="N2002" i="4"/>
  <c r="M2002" i="4"/>
  <c r="J2002" i="4" s="1"/>
  <c r="K2002" i="4"/>
  <c r="O2001" i="4"/>
  <c r="N2001" i="4"/>
  <c r="M2001" i="4"/>
  <c r="J2001" i="4" s="1"/>
  <c r="K2001" i="4"/>
  <c r="O2000" i="4"/>
  <c r="N2000" i="4"/>
  <c r="M2000" i="4"/>
  <c r="K2000" i="4"/>
  <c r="J2000" i="4"/>
  <c r="O1999" i="4"/>
  <c r="N1999" i="4"/>
  <c r="M1999" i="4"/>
  <c r="K1999" i="4"/>
  <c r="J1999" i="4"/>
  <c r="O1998" i="4"/>
  <c r="N1998" i="4"/>
  <c r="M1998" i="4"/>
  <c r="K1998" i="4"/>
  <c r="J1998" i="4"/>
  <c r="O1997" i="4"/>
  <c r="N1997" i="4"/>
  <c r="M1997" i="4"/>
  <c r="J1997" i="4" s="1"/>
  <c r="K1997" i="4"/>
  <c r="O1996" i="4"/>
  <c r="N1996" i="4"/>
  <c r="M1996" i="4"/>
  <c r="J1996" i="4" s="1"/>
  <c r="K1996" i="4"/>
  <c r="O1995" i="4"/>
  <c r="N1995" i="4"/>
  <c r="M1995" i="4"/>
  <c r="J1995" i="4" s="1"/>
  <c r="K1995" i="4"/>
  <c r="O1994" i="4"/>
  <c r="N1994" i="4"/>
  <c r="M1994" i="4"/>
  <c r="J1994" i="4" s="1"/>
  <c r="K1994" i="4"/>
  <c r="O1993" i="4"/>
  <c r="N1993" i="4"/>
  <c r="M1993" i="4"/>
  <c r="J1993" i="4" s="1"/>
  <c r="K1993" i="4"/>
  <c r="O1992" i="4"/>
  <c r="N1992" i="4"/>
  <c r="M1992" i="4"/>
  <c r="J1992" i="4" s="1"/>
  <c r="K1992" i="4"/>
  <c r="O1991" i="4"/>
  <c r="N1991" i="4"/>
  <c r="M1991" i="4"/>
  <c r="K1991" i="4"/>
  <c r="J1991" i="4"/>
  <c r="O1990" i="4"/>
  <c r="N1990" i="4"/>
  <c r="M1990" i="4"/>
  <c r="K1990" i="4"/>
  <c r="J1990" i="4"/>
  <c r="O1989" i="4"/>
  <c r="N1989" i="4"/>
  <c r="M1989" i="4"/>
  <c r="K1989" i="4"/>
  <c r="J1989" i="4"/>
  <c r="O1988" i="4"/>
  <c r="N1988" i="4"/>
  <c r="M1988" i="4"/>
  <c r="K1988" i="4"/>
  <c r="J1988" i="4"/>
  <c r="O1987" i="4"/>
  <c r="N1987" i="4"/>
  <c r="M1987" i="4"/>
  <c r="J1987" i="4" s="1"/>
  <c r="K1987" i="4"/>
  <c r="O1986" i="4"/>
  <c r="N1986" i="4"/>
  <c r="M1986" i="4"/>
  <c r="J1986" i="4" s="1"/>
  <c r="K1986" i="4"/>
  <c r="O1985" i="4"/>
  <c r="N1985" i="4"/>
  <c r="M1985" i="4"/>
  <c r="J1985" i="4" s="1"/>
  <c r="K1985" i="4"/>
  <c r="O1984" i="4"/>
  <c r="N1984" i="4"/>
  <c r="M1984" i="4"/>
  <c r="J1984" i="4" s="1"/>
  <c r="K1984" i="4"/>
  <c r="O1983" i="4"/>
  <c r="N1983" i="4"/>
  <c r="M1983" i="4"/>
  <c r="K1983" i="4"/>
  <c r="J1983" i="4"/>
  <c r="O1982" i="4"/>
  <c r="N1982" i="4"/>
  <c r="M1982" i="4"/>
  <c r="K1982" i="4"/>
  <c r="J1982" i="4"/>
  <c r="O1981" i="4"/>
  <c r="N1981" i="4"/>
  <c r="M1981" i="4"/>
  <c r="J1981" i="4" s="1"/>
  <c r="K1981" i="4"/>
  <c r="O1980" i="4"/>
  <c r="N1980" i="4"/>
  <c r="M1980" i="4"/>
  <c r="J1980" i="4" s="1"/>
  <c r="K1980" i="4"/>
  <c r="O1979" i="4"/>
  <c r="N1979" i="4"/>
  <c r="M1979" i="4"/>
  <c r="J1979" i="4" s="1"/>
  <c r="K1979" i="4"/>
  <c r="O1978" i="4"/>
  <c r="N1978" i="4"/>
  <c r="M1978" i="4"/>
  <c r="J1978" i="4" s="1"/>
  <c r="K1978" i="4"/>
  <c r="O1977" i="4"/>
  <c r="N1977" i="4"/>
  <c r="M1977" i="4"/>
  <c r="J1977" i="4" s="1"/>
  <c r="K1977" i="4"/>
  <c r="O1976" i="4"/>
  <c r="N1976" i="4"/>
  <c r="M1976" i="4"/>
  <c r="J1976" i="4" s="1"/>
  <c r="K1976" i="4"/>
  <c r="O1975" i="4"/>
  <c r="N1975" i="4"/>
  <c r="M1975" i="4"/>
  <c r="K1975" i="4"/>
  <c r="J1975" i="4"/>
  <c r="O1974" i="4"/>
  <c r="N1974" i="4"/>
  <c r="M1974" i="4"/>
  <c r="K1974" i="4"/>
  <c r="J1974" i="4"/>
  <c r="O1973" i="4"/>
  <c r="N1973" i="4"/>
  <c r="M1973" i="4"/>
  <c r="J1973" i="4" s="1"/>
  <c r="K1973" i="4"/>
  <c r="O1972" i="4"/>
  <c r="N1972" i="4"/>
  <c r="M1972" i="4"/>
  <c r="J1972" i="4" s="1"/>
  <c r="K1972" i="4"/>
  <c r="O1971" i="4"/>
  <c r="N1971" i="4"/>
  <c r="M1971" i="4"/>
  <c r="J1971" i="4" s="1"/>
  <c r="K1971" i="4"/>
  <c r="O1970" i="4"/>
  <c r="N1970" i="4"/>
  <c r="M1970" i="4"/>
  <c r="J1970" i="4" s="1"/>
  <c r="K1970" i="4"/>
  <c r="O1969" i="4"/>
  <c r="N1969" i="4"/>
  <c r="M1969" i="4"/>
  <c r="J1969" i="4" s="1"/>
  <c r="K1969" i="4"/>
  <c r="O1968" i="4"/>
  <c r="N1968" i="4"/>
  <c r="M1968" i="4"/>
  <c r="J1968" i="4" s="1"/>
  <c r="K1968" i="4"/>
  <c r="O1967" i="4"/>
  <c r="N1967" i="4"/>
  <c r="M1967" i="4"/>
  <c r="K1967" i="4"/>
  <c r="J1967" i="4"/>
  <c r="O1966" i="4"/>
  <c r="N1966" i="4"/>
  <c r="M1966" i="4"/>
  <c r="K1966" i="4"/>
  <c r="J1966" i="4"/>
  <c r="O1965" i="4"/>
  <c r="N1965" i="4"/>
  <c r="M1965" i="4"/>
  <c r="J1965" i="4" s="1"/>
  <c r="K1965" i="4"/>
  <c r="O1964" i="4"/>
  <c r="N1964" i="4"/>
  <c r="M1964" i="4"/>
  <c r="J1964" i="4" s="1"/>
  <c r="K1964" i="4"/>
  <c r="O1963" i="4"/>
  <c r="N1963" i="4"/>
  <c r="M1963" i="4"/>
  <c r="J1963" i="4" s="1"/>
  <c r="K1963" i="4"/>
  <c r="O1962" i="4"/>
  <c r="N1962" i="4"/>
  <c r="M1962" i="4"/>
  <c r="J1962" i="4" s="1"/>
  <c r="K1962" i="4"/>
  <c r="O1961" i="4"/>
  <c r="N1961" i="4"/>
  <c r="M1961" i="4"/>
  <c r="J1961" i="4" s="1"/>
  <c r="K1961" i="4"/>
  <c r="O1960" i="4"/>
  <c r="N1960" i="4"/>
  <c r="M1960" i="4"/>
  <c r="J1960" i="4" s="1"/>
  <c r="K1960" i="4"/>
  <c r="O1959" i="4"/>
  <c r="N1959" i="4"/>
  <c r="M1959" i="4"/>
  <c r="K1959" i="4"/>
  <c r="J1959" i="4"/>
  <c r="O1958" i="4"/>
  <c r="N1958" i="4"/>
  <c r="M1958" i="4"/>
  <c r="K1958" i="4"/>
  <c r="J1958" i="4"/>
  <c r="O1957" i="4"/>
  <c r="N1957" i="4"/>
  <c r="M1957" i="4"/>
  <c r="J1957" i="4" s="1"/>
  <c r="K1957" i="4"/>
  <c r="O1956" i="4"/>
  <c r="N1956" i="4"/>
  <c r="M1956" i="4"/>
  <c r="J1956" i="4" s="1"/>
  <c r="K1956" i="4"/>
  <c r="O1955" i="4"/>
  <c r="N1955" i="4"/>
  <c r="M1955" i="4"/>
  <c r="J1955" i="4" s="1"/>
  <c r="K1955" i="4"/>
  <c r="O1954" i="4"/>
  <c r="N1954" i="4"/>
  <c r="M1954" i="4"/>
  <c r="J1954" i="4" s="1"/>
  <c r="K1954" i="4"/>
  <c r="O1953" i="4"/>
  <c r="N1953" i="4"/>
  <c r="M1953" i="4"/>
  <c r="J1953" i="4" s="1"/>
  <c r="K1953" i="4"/>
  <c r="O1952" i="4"/>
  <c r="N1952" i="4"/>
  <c r="M1952" i="4"/>
  <c r="J1952" i="4" s="1"/>
  <c r="K1952" i="4"/>
  <c r="O1951" i="4"/>
  <c r="N1951" i="4"/>
  <c r="M1951" i="4"/>
  <c r="K1951" i="4"/>
  <c r="J1951" i="4"/>
  <c r="O1950" i="4"/>
  <c r="N1950" i="4"/>
  <c r="M1950" i="4"/>
  <c r="J1950" i="4" s="1"/>
  <c r="K1950" i="4"/>
  <c r="O1949" i="4"/>
  <c r="N1949" i="4"/>
  <c r="M1949" i="4"/>
  <c r="J1949" i="4" s="1"/>
  <c r="K1949" i="4"/>
  <c r="O1948" i="4"/>
  <c r="N1948" i="4"/>
  <c r="M1948" i="4"/>
  <c r="J1948" i="4" s="1"/>
  <c r="K1948" i="4"/>
  <c r="O1947" i="4"/>
  <c r="N1947" i="4"/>
  <c r="M1947" i="4"/>
  <c r="J1947" i="4" s="1"/>
  <c r="K1947" i="4"/>
  <c r="O1946" i="4"/>
  <c r="N1946" i="4"/>
  <c r="M1946" i="4"/>
  <c r="J1946" i="4" s="1"/>
  <c r="K1946" i="4"/>
  <c r="O1945" i="4"/>
  <c r="N1945" i="4"/>
  <c r="M1945" i="4"/>
  <c r="J1945" i="4" s="1"/>
  <c r="K1945" i="4"/>
  <c r="O1944" i="4"/>
  <c r="N1944" i="4"/>
  <c r="M1944" i="4"/>
  <c r="J1944" i="4" s="1"/>
  <c r="K1944" i="4"/>
  <c r="O1943" i="4"/>
  <c r="N1943" i="4"/>
  <c r="M1943" i="4"/>
  <c r="J1943" i="4" s="1"/>
  <c r="K1943" i="4"/>
  <c r="O1942" i="4"/>
  <c r="N1942" i="4"/>
  <c r="M1942" i="4"/>
  <c r="J1942" i="4" s="1"/>
  <c r="K1942" i="4"/>
  <c r="O1941" i="4"/>
  <c r="N1941" i="4"/>
  <c r="M1941" i="4"/>
  <c r="J1941" i="4" s="1"/>
  <c r="K1941" i="4"/>
  <c r="O1940" i="4"/>
  <c r="N1940" i="4"/>
  <c r="M1940" i="4"/>
  <c r="J1940" i="4" s="1"/>
  <c r="K1940" i="4"/>
  <c r="O1939" i="4"/>
  <c r="N1939" i="4"/>
  <c r="M1939" i="4"/>
  <c r="J1939" i="4" s="1"/>
  <c r="K1939" i="4"/>
  <c r="O1938" i="4"/>
  <c r="N1938" i="4"/>
  <c r="M1938" i="4"/>
  <c r="J1938" i="4" s="1"/>
  <c r="K1938" i="4"/>
  <c r="O1937" i="4"/>
  <c r="N1937" i="4"/>
  <c r="M1937" i="4"/>
  <c r="J1937" i="4" s="1"/>
  <c r="K1937" i="4"/>
  <c r="O1936" i="4"/>
  <c r="N1936" i="4"/>
  <c r="M1936" i="4"/>
  <c r="J1936" i="4" s="1"/>
  <c r="K1936" i="4"/>
  <c r="O1935" i="4"/>
  <c r="N1935" i="4"/>
  <c r="M1935" i="4"/>
  <c r="K1935" i="4"/>
  <c r="J1935" i="4"/>
  <c r="O1934" i="4"/>
  <c r="N1934" i="4"/>
  <c r="M1934" i="4"/>
  <c r="J1934" i="4" s="1"/>
  <c r="K1934" i="4"/>
  <c r="O1933" i="4"/>
  <c r="N1933" i="4"/>
  <c r="M1933" i="4"/>
  <c r="J1933" i="4" s="1"/>
  <c r="K1933" i="4"/>
  <c r="O1932" i="4"/>
  <c r="N1932" i="4"/>
  <c r="M1932" i="4"/>
  <c r="J1932" i="4" s="1"/>
  <c r="K1932" i="4"/>
  <c r="O1931" i="4"/>
  <c r="N1931" i="4"/>
  <c r="M1931" i="4"/>
  <c r="J1931" i="4" s="1"/>
  <c r="K1931" i="4"/>
  <c r="O1930" i="4"/>
  <c r="N1930" i="4"/>
  <c r="M1930" i="4"/>
  <c r="J1930" i="4" s="1"/>
  <c r="K1930" i="4"/>
  <c r="O1929" i="4"/>
  <c r="N1929" i="4"/>
  <c r="M1929" i="4"/>
  <c r="J1929" i="4" s="1"/>
  <c r="K1929" i="4"/>
  <c r="O1928" i="4"/>
  <c r="N1928" i="4"/>
  <c r="M1928" i="4"/>
  <c r="J1928" i="4" s="1"/>
  <c r="K1928" i="4"/>
  <c r="O1927" i="4"/>
  <c r="N1927" i="4"/>
  <c r="M1927" i="4"/>
  <c r="K1927" i="4"/>
  <c r="J1927" i="4"/>
  <c r="O1926" i="4"/>
  <c r="N1926" i="4"/>
  <c r="M1926" i="4"/>
  <c r="K1926" i="4"/>
  <c r="J1926" i="4"/>
  <c r="O1925" i="4"/>
  <c r="N1925" i="4"/>
  <c r="M1925" i="4"/>
  <c r="J1925" i="4" s="1"/>
  <c r="K1925" i="4"/>
  <c r="O1924" i="4"/>
  <c r="N1924" i="4"/>
  <c r="M1924" i="4"/>
  <c r="J1924" i="4" s="1"/>
  <c r="K1924" i="4"/>
  <c r="O1923" i="4"/>
  <c r="N1923" i="4"/>
  <c r="M1923" i="4"/>
  <c r="J1923" i="4" s="1"/>
  <c r="K1923" i="4"/>
  <c r="O1922" i="4"/>
  <c r="N1922" i="4"/>
  <c r="M1922" i="4"/>
  <c r="J1922" i="4" s="1"/>
  <c r="K1922" i="4"/>
  <c r="O1921" i="4"/>
  <c r="N1921" i="4"/>
  <c r="M1921" i="4"/>
  <c r="J1921" i="4" s="1"/>
  <c r="K1921" i="4"/>
  <c r="O1920" i="4"/>
  <c r="N1920" i="4"/>
  <c r="M1920" i="4"/>
  <c r="J1920" i="4" s="1"/>
  <c r="K1920" i="4"/>
  <c r="O1919" i="4"/>
  <c r="N1919" i="4"/>
  <c r="M1919" i="4"/>
  <c r="J1919" i="4" s="1"/>
  <c r="K1919" i="4"/>
  <c r="O1918" i="4"/>
  <c r="N1918" i="4"/>
  <c r="M1918" i="4"/>
  <c r="K1918" i="4"/>
  <c r="J1918" i="4"/>
  <c r="O1917" i="4"/>
  <c r="N1917" i="4"/>
  <c r="M1917" i="4"/>
  <c r="J1917" i="4" s="1"/>
  <c r="K1917" i="4"/>
  <c r="O1916" i="4"/>
  <c r="N1916" i="4"/>
  <c r="M1916" i="4"/>
  <c r="J1916" i="4" s="1"/>
  <c r="K1916" i="4"/>
  <c r="O1915" i="4"/>
  <c r="N1915" i="4"/>
  <c r="M1915" i="4"/>
  <c r="J1915" i="4" s="1"/>
  <c r="K1915" i="4"/>
  <c r="O1914" i="4"/>
  <c r="N1914" i="4"/>
  <c r="M1914" i="4"/>
  <c r="J1914" i="4" s="1"/>
  <c r="K1914" i="4"/>
  <c r="O1913" i="4"/>
  <c r="N1913" i="4"/>
  <c r="M1913" i="4"/>
  <c r="J1913" i="4" s="1"/>
  <c r="K1913" i="4"/>
  <c r="O1912" i="4"/>
  <c r="N1912" i="4"/>
  <c r="M1912" i="4"/>
  <c r="J1912" i="4" s="1"/>
  <c r="K1912" i="4"/>
  <c r="O1911" i="4"/>
  <c r="N1911" i="4"/>
  <c r="M1911" i="4"/>
  <c r="K1911" i="4"/>
  <c r="J1911" i="4"/>
  <c r="O1910" i="4"/>
  <c r="N1910" i="4"/>
  <c r="M1910" i="4"/>
  <c r="J1910" i="4" s="1"/>
  <c r="K1910" i="4"/>
  <c r="O1909" i="4"/>
  <c r="N1909" i="4"/>
  <c r="M1909" i="4"/>
  <c r="J1909" i="4" s="1"/>
  <c r="K1909" i="4"/>
  <c r="O1908" i="4"/>
  <c r="N1908" i="4"/>
  <c r="M1908" i="4"/>
  <c r="J1908" i="4" s="1"/>
  <c r="K1908" i="4"/>
  <c r="O1907" i="4"/>
  <c r="N1907" i="4"/>
  <c r="M1907" i="4"/>
  <c r="J1907" i="4" s="1"/>
  <c r="K1907" i="4"/>
  <c r="O1906" i="4"/>
  <c r="N1906" i="4"/>
  <c r="M1906" i="4"/>
  <c r="J1906" i="4" s="1"/>
  <c r="K1906" i="4"/>
  <c r="O1905" i="4"/>
  <c r="N1905" i="4"/>
  <c r="M1905" i="4"/>
  <c r="J1905" i="4" s="1"/>
  <c r="K1905" i="4"/>
  <c r="O1904" i="4"/>
  <c r="N1904" i="4"/>
  <c r="M1904" i="4"/>
  <c r="J1904" i="4" s="1"/>
  <c r="K1904" i="4"/>
  <c r="O1903" i="4"/>
  <c r="N1903" i="4"/>
  <c r="M1903" i="4"/>
  <c r="J1903" i="4" s="1"/>
  <c r="K1903" i="4"/>
  <c r="O1902" i="4"/>
  <c r="N1902" i="4"/>
  <c r="M1902" i="4"/>
  <c r="K1902" i="4"/>
  <c r="J1902" i="4"/>
  <c r="O1901" i="4"/>
  <c r="N1901" i="4"/>
  <c r="M1901" i="4"/>
  <c r="J1901" i="4" s="1"/>
  <c r="K1901" i="4"/>
  <c r="O1900" i="4"/>
  <c r="N1900" i="4"/>
  <c r="M1900" i="4"/>
  <c r="J1900" i="4" s="1"/>
  <c r="K1900" i="4"/>
  <c r="O1899" i="4"/>
  <c r="N1899" i="4"/>
  <c r="M1899" i="4"/>
  <c r="J1899" i="4" s="1"/>
  <c r="K1899" i="4"/>
  <c r="O1898" i="4"/>
  <c r="N1898" i="4"/>
  <c r="M1898" i="4"/>
  <c r="J1898" i="4" s="1"/>
  <c r="K1898" i="4"/>
  <c r="O1897" i="4"/>
  <c r="N1897" i="4"/>
  <c r="M1897" i="4"/>
  <c r="J1897" i="4" s="1"/>
  <c r="K1897" i="4"/>
  <c r="O1896" i="4"/>
  <c r="N1896" i="4"/>
  <c r="M1896" i="4"/>
  <c r="J1896" i="4" s="1"/>
  <c r="K1896" i="4"/>
  <c r="O1895" i="4"/>
  <c r="N1895" i="4"/>
  <c r="M1895" i="4"/>
  <c r="J1895" i="4" s="1"/>
  <c r="K1895" i="4"/>
  <c r="O1894" i="4"/>
  <c r="N1894" i="4"/>
  <c r="M1894" i="4"/>
  <c r="J1894" i="4" s="1"/>
  <c r="K1894" i="4"/>
  <c r="O1893" i="4"/>
  <c r="N1893" i="4"/>
  <c r="M1893" i="4"/>
  <c r="J1893" i="4" s="1"/>
  <c r="K1893" i="4"/>
  <c r="O1892" i="4"/>
  <c r="N1892" i="4"/>
  <c r="M1892" i="4"/>
  <c r="J1892" i="4" s="1"/>
  <c r="K1892" i="4"/>
  <c r="O1891" i="4"/>
  <c r="N1891" i="4"/>
  <c r="M1891" i="4"/>
  <c r="J1891" i="4" s="1"/>
  <c r="K1891" i="4"/>
  <c r="O1890" i="4"/>
  <c r="N1890" i="4"/>
  <c r="M1890" i="4"/>
  <c r="J1890" i="4" s="1"/>
  <c r="K1890" i="4"/>
  <c r="O1889" i="4"/>
  <c r="N1889" i="4"/>
  <c r="M1889" i="4"/>
  <c r="J1889" i="4" s="1"/>
  <c r="K1889" i="4"/>
  <c r="O1888" i="4"/>
  <c r="N1888" i="4"/>
  <c r="M1888" i="4"/>
  <c r="J1888" i="4" s="1"/>
  <c r="K1888" i="4"/>
  <c r="O1887" i="4"/>
  <c r="N1887" i="4"/>
  <c r="M1887" i="4"/>
  <c r="K1887" i="4"/>
  <c r="J1887" i="4"/>
  <c r="O1886" i="4"/>
  <c r="N1886" i="4"/>
  <c r="M1886" i="4"/>
  <c r="J1886" i="4" s="1"/>
  <c r="K1886" i="4"/>
  <c r="O1885" i="4"/>
  <c r="N1885" i="4"/>
  <c r="M1885" i="4"/>
  <c r="J1885" i="4" s="1"/>
  <c r="K1885" i="4"/>
  <c r="O1884" i="4"/>
  <c r="N1884" i="4"/>
  <c r="M1884" i="4"/>
  <c r="J1884" i="4" s="1"/>
  <c r="K1884" i="4"/>
  <c r="O1883" i="4"/>
  <c r="N1883" i="4"/>
  <c r="M1883" i="4"/>
  <c r="J1883" i="4" s="1"/>
  <c r="K1883" i="4"/>
  <c r="O1882" i="4"/>
  <c r="N1882" i="4"/>
  <c r="M1882" i="4"/>
  <c r="J1882" i="4" s="1"/>
  <c r="K1882" i="4"/>
  <c r="O1881" i="4"/>
  <c r="N1881" i="4"/>
  <c r="M1881" i="4"/>
  <c r="J1881" i="4" s="1"/>
  <c r="K1881" i="4"/>
  <c r="O1880" i="4"/>
  <c r="N1880" i="4"/>
  <c r="M1880" i="4"/>
  <c r="J1880" i="4" s="1"/>
  <c r="K1880" i="4"/>
  <c r="O1879" i="4"/>
  <c r="N1879" i="4"/>
  <c r="M1879" i="4"/>
  <c r="J1879" i="4" s="1"/>
  <c r="K1879" i="4"/>
  <c r="O1878" i="4"/>
  <c r="N1878" i="4"/>
  <c r="M1878" i="4"/>
  <c r="J1878" i="4" s="1"/>
  <c r="K1878" i="4"/>
  <c r="O1877" i="4"/>
  <c r="N1877" i="4"/>
  <c r="M1877" i="4"/>
  <c r="J1877" i="4" s="1"/>
  <c r="K1877" i="4"/>
  <c r="O1876" i="4"/>
  <c r="N1876" i="4"/>
  <c r="M1876" i="4"/>
  <c r="J1876" i="4" s="1"/>
  <c r="K1876" i="4"/>
  <c r="O1875" i="4"/>
  <c r="N1875" i="4"/>
  <c r="M1875" i="4"/>
  <c r="J1875" i="4" s="1"/>
  <c r="K1875" i="4"/>
  <c r="O1874" i="4"/>
  <c r="N1874" i="4"/>
  <c r="M1874" i="4"/>
  <c r="J1874" i="4" s="1"/>
  <c r="K1874" i="4"/>
  <c r="O1873" i="4"/>
  <c r="N1873" i="4"/>
  <c r="M1873" i="4"/>
  <c r="J1873" i="4" s="1"/>
  <c r="K1873" i="4"/>
  <c r="O1872" i="4"/>
  <c r="N1872" i="4"/>
  <c r="M1872" i="4"/>
  <c r="J1872" i="4" s="1"/>
  <c r="K1872" i="4"/>
  <c r="O1871" i="4"/>
  <c r="N1871" i="4"/>
  <c r="M1871" i="4"/>
  <c r="K1871" i="4"/>
  <c r="J1871" i="4"/>
  <c r="O1870" i="4"/>
  <c r="N1870" i="4"/>
  <c r="M1870" i="4"/>
  <c r="J1870" i="4" s="1"/>
  <c r="K1870" i="4"/>
  <c r="O1869" i="4"/>
  <c r="N1869" i="4"/>
  <c r="M1869" i="4"/>
  <c r="J1869" i="4" s="1"/>
  <c r="K1869" i="4"/>
  <c r="O1868" i="4"/>
  <c r="N1868" i="4"/>
  <c r="M1868" i="4"/>
  <c r="J1868" i="4" s="1"/>
  <c r="K1868" i="4"/>
  <c r="O1867" i="4"/>
  <c r="N1867" i="4"/>
  <c r="M1867" i="4"/>
  <c r="J1867" i="4" s="1"/>
  <c r="K1867" i="4"/>
  <c r="O1866" i="4"/>
  <c r="N1866" i="4"/>
  <c r="M1866" i="4"/>
  <c r="J1866" i="4" s="1"/>
  <c r="K1866" i="4"/>
  <c r="O1865" i="4"/>
  <c r="N1865" i="4"/>
  <c r="M1865" i="4"/>
  <c r="J1865" i="4" s="1"/>
  <c r="K1865" i="4"/>
  <c r="O1864" i="4"/>
  <c r="N1864" i="4"/>
  <c r="M1864" i="4"/>
  <c r="J1864" i="4" s="1"/>
  <c r="K1864" i="4"/>
  <c r="O1863" i="4"/>
  <c r="N1863" i="4"/>
  <c r="M1863" i="4"/>
  <c r="K1863" i="4"/>
  <c r="J1863" i="4"/>
  <c r="O1862" i="4"/>
  <c r="N1862" i="4"/>
  <c r="M1862" i="4"/>
  <c r="K1862" i="4"/>
  <c r="J1862" i="4"/>
  <c r="O1861" i="4"/>
  <c r="N1861" i="4"/>
  <c r="M1861" i="4"/>
  <c r="J1861" i="4" s="1"/>
  <c r="K1861" i="4"/>
  <c r="O1860" i="4"/>
  <c r="N1860" i="4"/>
  <c r="M1860" i="4"/>
  <c r="J1860" i="4" s="1"/>
  <c r="K1860" i="4"/>
  <c r="O1859" i="4"/>
  <c r="N1859" i="4"/>
  <c r="M1859" i="4"/>
  <c r="J1859" i="4" s="1"/>
  <c r="K1859" i="4"/>
  <c r="O1858" i="4"/>
  <c r="N1858" i="4"/>
  <c r="M1858" i="4"/>
  <c r="J1858" i="4" s="1"/>
  <c r="K1858" i="4"/>
  <c r="O1857" i="4"/>
  <c r="N1857" i="4"/>
  <c r="M1857" i="4"/>
  <c r="J1857" i="4" s="1"/>
  <c r="K1857" i="4"/>
  <c r="O1856" i="4"/>
  <c r="N1856" i="4"/>
  <c r="M1856" i="4"/>
  <c r="J1856" i="4" s="1"/>
  <c r="K1856" i="4"/>
  <c r="O1855" i="4"/>
  <c r="N1855" i="4"/>
  <c r="M1855" i="4"/>
  <c r="J1855" i="4" s="1"/>
  <c r="K1855" i="4"/>
  <c r="O1854" i="4"/>
  <c r="N1854" i="4"/>
  <c r="M1854" i="4"/>
  <c r="K1854" i="4"/>
  <c r="J1854" i="4"/>
  <c r="O1853" i="4"/>
  <c r="N1853" i="4"/>
  <c r="M1853" i="4"/>
  <c r="J1853" i="4" s="1"/>
  <c r="K1853" i="4"/>
  <c r="O1852" i="4"/>
  <c r="N1852" i="4"/>
  <c r="M1852" i="4"/>
  <c r="J1852" i="4" s="1"/>
  <c r="K1852" i="4"/>
  <c r="O1851" i="4"/>
  <c r="N1851" i="4"/>
  <c r="M1851" i="4"/>
  <c r="J1851" i="4" s="1"/>
  <c r="K1851" i="4"/>
  <c r="O1850" i="4"/>
  <c r="N1850" i="4"/>
  <c r="M1850" i="4"/>
  <c r="J1850" i="4" s="1"/>
  <c r="K1850" i="4"/>
  <c r="O1849" i="4"/>
  <c r="N1849" i="4"/>
  <c r="M1849" i="4"/>
  <c r="J1849" i="4" s="1"/>
  <c r="K1849" i="4"/>
  <c r="O1848" i="4"/>
  <c r="N1848" i="4"/>
  <c r="M1848" i="4"/>
  <c r="J1848" i="4" s="1"/>
  <c r="K1848" i="4"/>
  <c r="O1847" i="4"/>
  <c r="N1847" i="4"/>
  <c r="M1847" i="4"/>
  <c r="K1847" i="4"/>
  <c r="J1847" i="4"/>
  <c r="O1846" i="4"/>
  <c r="N1846" i="4"/>
  <c r="M1846" i="4"/>
  <c r="J1846" i="4" s="1"/>
  <c r="K1846" i="4"/>
  <c r="O1845" i="4"/>
  <c r="N1845" i="4"/>
  <c r="M1845" i="4"/>
  <c r="J1845" i="4" s="1"/>
  <c r="K1845" i="4"/>
  <c r="O1844" i="4"/>
  <c r="N1844" i="4"/>
  <c r="M1844" i="4"/>
  <c r="J1844" i="4" s="1"/>
  <c r="K1844" i="4"/>
  <c r="O1843" i="4"/>
  <c r="N1843" i="4"/>
  <c r="M1843" i="4"/>
  <c r="J1843" i="4" s="1"/>
  <c r="K1843" i="4"/>
  <c r="O1842" i="4"/>
  <c r="N1842" i="4"/>
  <c r="M1842" i="4"/>
  <c r="J1842" i="4" s="1"/>
  <c r="K1842" i="4"/>
  <c r="O1841" i="4"/>
  <c r="N1841" i="4"/>
  <c r="M1841" i="4"/>
  <c r="J1841" i="4" s="1"/>
  <c r="K1841" i="4"/>
  <c r="O1840" i="4"/>
  <c r="N1840" i="4"/>
  <c r="M1840" i="4"/>
  <c r="J1840" i="4" s="1"/>
  <c r="K1840" i="4"/>
  <c r="O1839" i="4"/>
  <c r="N1839" i="4"/>
  <c r="M1839" i="4"/>
  <c r="J1839" i="4" s="1"/>
  <c r="K1839" i="4"/>
  <c r="O1838" i="4"/>
  <c r="N1838" i="4"/>
  <c r="M1838" i="4"/>
  <c r="J1838" i="4" s="1"/>
  <c r="K1838" i="4"/>
  <c r="O1837" i="4"/>
  <c r="N1837" i="4"/>
  <c r="M1837" i="4"/>
  <c r="J1837" i="4" s="1"/>
  <c r="K1837" i="4"/>
  <c r="O1836" i="4"/>
  <c r="N1836" i="4"/>
  <c r="M1836" i="4"/>
  <c r="J1836" i="4" s="1"/>
  <c r="K1836" i="4"/>
  <c r="O1835" i="4"/>
  <c r="N1835" i="4"/>
  <c r="M1835" i="4"/>
  <c r="J1835" i="4" s="1"/>
  <c r="K1835" i="4"/>
  <c r="O1834" i="4"/>
  <c r="N1834" i="4"/>
  <c r="M1834" i="4"/>
  <c r="J1834" i="4" s="1"/>
  <c r="K1834" i="4"/>
  <c r="O1833" i="4"/>
  <c r="N1833" i="4"/>
  <c r="M1833" i="4"/>
  <c r="J1833" i="4" s="1"/>
  <c r="K1833" i="4"/>
  <c r="O1832" i="4"/>
  <c r="N1832" i="4"/>
  <c r="M1832" i="4"/>
  <c r="J1832" i="4" s="1"/>
  <c r="K1832" i="4"/>
  <c r="O1831" i="4"/>
  <c r="N1831" i="4"/>
  <c r="M1831" i="4"/>
  <c r="J1831" i="4" s="1"/>
  <c r="K1831" i="4"/>
  <c r="O1830" i="4"/>
  <c r="N1830" i="4"/>
  <c r="M1830" i="4"/>
  <c r="J1830" i="4" s="1"/>
  <c r="K1830" i="4"/>
  <c r="O1829" i="4"/>
  <c r="N1829" i="4"/>
  <c r="M1829" i="4"/>
  <c r="J1829" i="4" s="1"/>
  <c r="K1829" i="4"/>
  <c r="O1828" i="4"/>
  <c r="N1828" i="4"/>
  <c r="M1828" i="4"/>
  <c r="J1828" i="4" s="1"/>
  <c r="K1828" i="4"/>
  <c r="O1827" i="4"/>
  <c r="N1827" i="4"/>
  <c r="M1827" i="4"/>
  <c r="J1827" i="4" s="1"/>
  <c r="K1827" i="4"/>
  <c r="O1826" i="4"/>
  <c r="N1826" i="4"/>
  <c r="M1826" i="4"/>
  <c r="J1826" i="4" s="1"/>
  <c r="K1826" i="4"/>
  <c r="O1825" i="4"/>
  <c r="N1825" i="4"/>
  <c r="M1825" i="4"/>
  <c r="J1825" i="4" s="1"/>
  <c r="K1825" i="4"/>
  <c r="O1824" i="4"/>
  <c r="N1824" i="4"/>
  <c r="M1824" i="4"/>
  <c r="J1824" i="4" s="1"/>
  <c r="K1824" i="4"/>
  <c r="O1823" i="4"/>
  <c r="N1823" i="4"/>
  <c r="M1823" i="4"/>
  <c r="J1823" i="4" s="1"/>
  <c r="K1823" i="4"/>
  <c r="O1822" i="4"/>
  <c r="N1822" i="4"/>
  <c r="M1822" i="4"/>
  <c r="J1822" i="4" s="1"/>
  <c r="K1822" i="4"/>
  <c r="O1821" i="4"/>
  <c r="N1821" i="4"/>
  <c r="M1821" i="4"/>
  <c r="J1821" i="4" s="1"/>
  <c r="K1821" i="4"/>
  <c r="O1820" i="4"/>
  <c r="N1820" i="4"/>
  <c r="M1820" i="4"/>
  <c r="J1820" i="4" s="1"/>
  <c r="K1820" i="4"/>
  <c r="O1819" i="4"/>
  <c r="N1819" i="4"/>
  <c r="M1819" i="4"/>
  <c r="J1819" i="4" s="1"/>
  <c r="K1819" i="4"/>
  <c r="O1818" i="4"/>
  <c r="N1818" i="4"/>
  <c r="M1818" i="4"/>
  <c r="J1818" i="4" s="1"/>
  <c r="K1818" i="4"/>
  <c r="O1817" i="4"/>
  <c r="N1817" i="4"/>
  <c r="M1817" i="4"/>
  <c r="J1817" i="4" s="1"/>
  <c r="K1817" i="4"/>
  <c r="O1816" i="4"/>
  <c r="N1816" i="4"/>
  <c r="M1816" i="4"/>
  <c r="J1816" i="4" s="1"/>
  <c r="K1816" i="4"/>
  <c r="O1815" i="4"/>
  <c r="N1815" i="4"/>
  <c r="M1815" i="4"/>
  <c r="J1815" i="4" s="1"/>
  <c r="K1815" i="4"/>
  <c r="O1814" i="4"/>
  <c r="N1814" i="4"/>
  <c r="M1814" i="4"/>
  <c r="J1814" i="4" s="1"/>
  <c r="K1814" i="4"/>
  <c r="O1813" i="4"/>
  <c r="N1813" i="4"/>
  <c r="M1813" i="4"/>
  <c r="J1813" i="4" s="1"/>
  <c r="K1813" i="4"/>
  <c r="O1812" i="4"/>
  <c r="N1812" i="4"/>
  <c r="M1812" i="4"/>
  <c r="J1812" i="4" s="1"/>
  <c r="K1812" i="4"/>
  <c r="O1811" i="4"/>
  <c r="N1811" i="4"/>
  <c r="M1811" i="4"/>
  <c r="J1811" i="4" s="1"/>
  <c r="K1811" i="4"/>
  <c r="O1810" i="4"/>
  <c r="N1810" i="4"/>
  <c r="M1810" i="4"/>
  <c r="J1810" i="4" s="1"/>
  <c r="K1810" i="4"/>
  <c r="O1809" i="4"/>
  <c r="N1809" i="4"/>
  <c r="M1809" i="4"/>
  <c r="J1809" i="4" s="1"/>
  <c r="K1809" i="4"/>
  <c r="O1808" i="4"/>
  <c r="N1808" i="4"/>
  <c r="M1808" i="4"/>
  <c r="J1808" i="4" s="1"/>
  <c r="K1808" i="4"/>
  <c r="O1807" i="4"/>
  <c r="N1807" i="4"/>
  <c r="M1807" i="4"/>
  <c r="K1807" i="4"/>
  <c r="J1807" i="4"/>
  <c r="O1806" i="4"/>
  <c r="N1806" i="4"/>
  <c r="M1806" i="4"/>
  <c r="J1806" i="4" s="1"/>
  <c r="K1806" i="4"/>
  <c r="O1805" i="4"/>
  <c r="N1805" i="4"/>
  <c r="M1805" i="4"/>
  <c r="J1805" i="4" s="1"/>
  <c r="K1805" i="4"/>
  <c r="O1804" i="4"/>
  <c r="N1804" i="4"/>
  <c r="M1804" i="4"/>
  <c r="J1804" i="4" s="1"/>
  <c r="K1804" i="4"/>
  <c r="O1803" i="4"/>
  <c r="N1803" i="4"/>
  <c r="M1803" i="4"/>
  <c r="J1803" i="4" s="1"/>
  <c r="K1803" i="4"/>
  <c r="O1802" i="4"/>
  <c r="N1802" i="4"/>
  <c r="M1802" i="4"/>
  <c r="J1802" i="4" s="1"/>
  <c r="K1802" i="4"/>
  <c r="O1801" i="4"/>
  <c r="N1801" i="4"/>
  <c r="M1801" i="4"/>
  <c r="J1801" i="4" s="1"/>
  <c r="K1801" i="4"/>
  <c r="O1800" i="4"/>
  <c r="N1800" i="4"/>
  <c r="M1800" i="4"/>
  <c r="J1800" i="4" s="1"/>
  <c r="K1800" i="4"/>
  <c r="O1799" i="4"/>
  <c r="N1799" i="4"/>
  <c r="M1799" i="4"/>
  <c r="K1799" i="4"/>
  <c r="J1799" i="4"/>
  <c r="O1798" i="4"/>
  <c r="N1798" i="4"/>
  <c r="M1798" i="4"/>
  <c r="J1798" i="4" s="1"/>
  <c r="K1798" i="4"/>
  <c r="O1797" i="4"/>
  <c r="N1797" i="4"/>
  <c r="M1797" i="4"/>
  <c r="J1797" i="4" s="1"/>
  <c r="K1797" i="4"/>
  <c r="O1796" i="4"/>
  <c r="N1796" i="4"/>
  <c r="M1796" i="4"/>
  <c r="J1796" i="4" s="1"/>
  <c r="K1796" i="4"/>
  <c r="O1795" i="4"/>
  <c r="N1795" i="4"/>
  <c r="M1795" i="4"/>
  <c r="J1795" i="4" s="1"/>
  <c r="K1795" i="4"/>
  <c r="O1794" i="4"/>
  <c r="N1794" i="4"/>
  <c r="M1794" i="4"/>
  <c r="J1794" i="4" s="1"/>
  <c r="K1794" i="4"/>
  <c r="O1793" i="4"/>
  <c r="N1793" i="4"/>
  <c r="M1793" i="4"/>
  <c r="J1793" i="4" s="1"/>
  <c r="K1793" i="4"/>
  <c r="O1792" i="4"/>
  <c r="N1792" i="4"/>
  <c r="M1792" i="4"/>
  <c r="J1792" i="4" s="1"/>
  <c r="K1792" i="4"/>
  <c r="O1791" i="4"/>
  <c r="N1791" i="4"/>
  <c r="M1791" i="4"/>
  <c r="J1791" i="4" s="1"/>
  <c r="K1791" i="4"/>
  <c r="O1790" i="4"/>
  <c r="N1790" i="4"/>
  <c r="M1790" i="4"/>
  <c r="K1790" i="4"/>
  <c r="J1790" i="4"/>
  <c r="O1789" i="4"/>
  <c r="N1789" i="4"/>
  <c r="M1789" i="4"/>
  <c r="J1789" i="4" s="1"/>
  <c r="K1789" i="4"/>
  <c r="O1788" i="4"/>
  <c r="N1788" i="4"/>
  <c r="M1788" i="4"/>
  <c r="J1788" i="4" s="1"/>
  <c r="K1788" i="4"/>
  <c r="O1787" i="4"/>
  <c r="N1787" i="4"/>
  <c r="M1787" i="4"/>
  <c r="J1787" i="4" s="1"/>
  <c r="K1787" i="4"/>
  <c r="O1786" i="4"/>
  <c r="N1786" i="4"/>
  <c r="M1786" i="4"/>
  <c r="J1786" i="4" s="1"/>
  <c r="K1786" i="4"/>
  <c r="O1785" i="4"/>
  <c r="N1785" i="4"/>
  <c r="M1785" i="4"/>
  <c r="J1785" i="4" s="1"/>
  <c r="K1785" i="4"/>
  <c r="O1784" i="4"/>
  <c r="N1784" i="4"/>
  <c r="M1784" i="4"/>
  <c r="J1784" i="4" s="1"/>
  <c r="K1784" i="4"/>
  <c r="O1783" i="4"/>
  <c r="N1783" i="4"/>
  <c r="M1783" i="4"/>
  <c r="K1783" i="4"/>
  <c r="J1783" i="4"/>
  <c r="O1782" i="4"/>
  <c r="N1782" i="4"/>
  <c r="M1782" i="4"/>
  <c r="J1782" i="4" s="1"/>
  <c r="K1782" i="4"/>
  <c r="O1781" i="4"/>
  <c r="N1781" i="4"/>
  <c r="M1781" i="4"/>
  <c r="J1781" i="4" s="1"/>
  <c r="K1781" i="4"/>
  <c r="O1780" i="4"/>
  <c r="N1780" i="4"/>
  <c r="M1780" i="4"/>
  <c r="J1780" i="4" s="1"/>
  <c r="K1780" i="4"/>
  <c r="O1779" i="4"/>
  <c r="N1779" i="4"/>
  <c r="M1779" i="4"/>
  <c r="J1779" i="4" s="1"/>
  <c r="K1779" i="4"/>
  <c r="O1778" i="4"/>
  <c r="N1778" i="4"/>
  <c r="M1778" i="4"/>
  <c r="J1778" i="4" s="1"/>
  <c r="K1778" i="4"/>
  <c r="O1777" i="4"/>
  <c r="N1777" i="4"/>
  <c r="M1777" i="4"/>
  <c r="J1777" i="4" s="1"/>
  <c r="K1777" i="4"/>
  <c r="O1776" i="4"/>
  <c r="N1776" i="4"/>
  <c r="M1776" i="4"/>
  <c r="J1776" i="4" s="1"/>
  <c r="K1776" i="4"/>
  <c r="O1775" i="4"/>
  <c r="N1775" i="4"/>
  <c r="M1775" i="4"/>
  <c r="J1775" i="4" s="1"/>
  <c r="K1775" i="4"/>
  <c r="O1774" i="4"/>
  <c r="N1774" i="4"/>
  <c r="M1774" i="4"/>
  <c r="K1774" i="4"/>
  <c r="J1774" i="4"/>
  <c r="O1773" i="4"/>
  <c r="N1773" i="4"/>
  <c r="M1773" i="4"/>
  <c r="J1773" i="4" s="1"/>
  <c r="K1773" i="4"/>
  <c r="O1772" i="4"/>
  <c r="N1772" i="4"/>
  <c r="M1772" i="4"/>
  <c r="J1772" i="4" s="1"/>
  <c r="K1772" i="4"/>
  <c r="O1771" i="4"/>
  <c r="N1771" i="4"/>
  <c r="M1771" i="4"/>
  <c r="J1771" i="4" s="1"/>
  <c r="K1771" i="4"/>
  <c r="O1770" i="4"/>
  <c r="N1770" i="4"/>
  <c r="M1770" i="4"/>
  <c r="J1770" i="4" s="1"/>
  <c r="K1770" i="4"/>
  <c r="O1769" i="4"/>
  <c r="N1769" i="4"/>
  <c r="M1769" i="4"/>
  <c r="J1769" i="4" s="1"/>
  <c r="K1769" i="4"/>
  <c r="O1768" i="4"/>
  <c r="N1768" i="4"/>
  <c r="M1768" i="4"/>
  <c r="J1768" i="4" s="1"/>
  <c r="K1768" i="4"/>
  <c r="O1767" i="4"/>
  <c r="N1767" i="4"/>
  <c r="M1767" i="4"/>
  <c r="J1767" i="4" s="1"/>
  <c r="K1767" i="4"/>
  <c r="O1766" i="4"/>
  <c r="N1766" i="4"/>
  <c r="M1766" i="4"/>
  <c r="J1766" i="4" s="1"/>
  <c r="K1766" i="4"/>
  <c r="O1765" i="4"/>
  <c r="N1765" i="4"/>
  <c r="M1765" i="4"/>
  <c r="J1765" i="4" s="1"/>
  <c r="K1765" i="4"/>
  <c r="O1764" i="4"/>
  <c r="N1764" i="4"/>
  <c r="M1764" i="4"/>
  <c r="J1764" i="4" s="1"/>
  <c r="K1764" i="4"/>
  <c r="O1763" i="4"/>
  <c r="N1763" i="4"/>
  <c r="M1763" i="4"/>
  <c r="J1763" i="4" s="1"/>
  <c r="K1763" i="4"/>
  <c r="O1762" i="4"/>
  <c r="N1762" i="4"/>
  <c r="M1762" i="4"/>
  <c r="J1762" i="4" s="1"/>
  <c r="K1762" i="4"/>
  <c r="O1761" i="4"/>
  <c r="N1761" i="4"/>
  <c r="M1761" i="4"/>
  <c r="J1761" i="4" s="1"/>
  <c r="K1761" i="4"/>
  <c r="O1760" i="4"/>
  <c r="N1760" i="4"/>
  <c r="M1760" i="4"/>
  <c r="J1760" i="4" s="1"/>
  <c r="K1760" i="4"/>
  <c r="O1759" i="4"/>
  <c r="N1759" i="4"/>
  <c r="M1759" i="4"/>
  <c r="J1759" i="4" s="1"/>
  <c r="K1759" i="4"/>
  <c r="O1758" i="4"/>
  <c r="N1758" i="4"/>
  <c r="M1758" i="4"/>
  <c r="J1758" i="4" s="1"/>
  <c r="K1758" i="4"/>
  <c r="O1757" i="4"/>
  <c r="N1757" i="4"/>
  <c r="M1757" i="4"/>
  <c r="J1757" i="4" s="1"/>
  <c r="K1757" i="4"/>
  <c r="O1756" i="4"/>
  <c r="N1756" i="4"/>
  <c r="M1756" i="4"/>
  <c r="J1756" i="4" s="1"/>
  <c r="K1756" i="4"/>
  <c r="O1755" i="4"/>
  <c r="N1755" i="4"/>
  <c r="M1755" i="4"/>
  <c r="J1755" i="4" s="1"/>
  <c r="K1755" i="4"/>
  <c r="O1754" i="4"/>
  <c r="N1754" i="4"/>
  <c r="M1754" i="4"/>
  <c r="J1754" i="4" s="1"/>
  <c r="K1754" i="4"/>
  <c r="O1753" i="4"/>
  <c r="N1753" i="4"/>
  <c r="M1753" i="4"/>
  <c r="J1753" i="4" s="1"/>
  <c r="K1753" i="4"/>
  <c r="O1752" i="4"/>
  <c r="N1752" i="4"/>
  <c r="M1752" i="4"/>
  <c r="J1752" i="4" s="1"/>
  <c r="K1752" i="4"/>
  <c r="O1751" i="4"/>
  <c r="N1751" i="4"/>
  <c r="M1751" i="4"/>
  <c r="J1751" i="4" s="1"/>
  <c r="K1751" i="4"/>
  <c r="O1750" i="4"/>
  <c r="N1750" i="4"/>
  <c r="M1750" i="4"/>
  <c r="J1750" i="4" s="1"/>
  <c r="K1750" i="4"/>
  <c r="O1749" i="4"/>
  <c r="N1749" i="4"/>
  <c r="M1749" i="4"/>
  <c r="J1749" i="4" s="1"/>
  <c r="K1749" i="4"/>
  <c r="O1748" i="4"/>
  <c r="N1748" i="4"/>
  <c r="M1748" i="4"/>
  <c r="J1748" i="4" s="1"/>
  <c r="K1748" i="4"/>
  <c r="O1747" i="4"/>
  <c r="N1747" i="4"/>
  <c r="M1747" i="4"/>
  <c r="J1747" i="4" s="1"/>
  <c r="K1747" i="4"/>
  <c r="O1746" i="4"/>
  <c r="N1746" i="4"/>
  <c r="M1746" i="4"/>
  <c r="J1746" i="4" s="1"/>
  <c r="K1746" i="4"/>
  <c r="O1745" i="4"/>
  <c r="N1745" i="4"/>
  <c r="M1745" i="4"/>
  <c r="J1745" i="4" s="1"/>
  <c r="K1745" i="4"/>
  <c r="O1744" i="4"/>
  <c r="N1744" i="4"/>
  <c r="M1744" i="4"/>
  <c r="J1744" i="4" s="1"/>
  <c r="K1744" i="4"/>
  <c r="O1743" i="4"/>
  <c r="N1743" i="4"/>
  <c r="M1743" i="4"/>
  <c r="J1743" i="4" s="1"/>
  <c r="K1743" i="4"/>
  <c r="O1742" i="4"/>
  <c r="N1742" i="4"/>
  <c r="M1742" i="4"/>
  <c r="J1742" i="4" s="1"/>
  <c r="K1742" i="4"/>
  <c r="O1741" i="4"/>
  <c r="N1741" i="4"/>
  <c r="M1741" i="4"/>
  <c r="J1741" i="4" s="1"/>
  <c r="K1741" i="4"/>
  <c r="O1740" i="4"/>
  <c r="N1740" i="4"/>
  <c r="M1740" i="4"/>
  <c r="J1740" i="4" s="1"/>
  <c r="K1740" i="4"/>
  <c r="O1739" i="4"/>
  <c r="N1739" i="4"/>
  <c r="M1739" i="4"/>
  <c r="J1739" i="4" s="1"/>
  <c r="K1739" i="4"/>
  <c r="O1738" i="4"/>
  <c r="N1738" i="4"/>
  <c r="M1738" i="4"/>
  <c r="J1738" i="4" s="1"/>
  <c r="K1738" i="4"/>
  <c r="O1737" i="4"/>
  <c r="N1737" i="4"/>
  <c r="M1737" i="4"/>
  <c r="J1737" i="4" s="1"/>
  <c r="K1737" i="4"/>
  <c r="O1736" i="4"/>
  <c r="N1736" i="4"/>
  <c r="M1736" i="4"/>
  <c r="J1736" i="4" s="1"/>
  <c r="K1736" i="4"/>
  <c r="O1735" i="4"/>
  <c r="N1735" i="4"/>
  <c r="M1735" i="4"/>
  <c r="K1735" i="4"/>
  <c r="J1735" i="4"/>
  <c r="O1734" i="4"/>
  <c r="N1734" i="4"/>
  <c r="M1734" i="4"/>
  <c r="J1734" i="4" s="1"/>
  <c r="K1734" i="4"/>
  <c r="O1733" i="4"/>
  <c r="N1733" i="4"/>
  <c r="M1733" i="4"/>
  <c r="J1733" i="4" s="1"/>
  <c r="K1733" i="4"/>
  <c r="O1732" i="4"/>
  <c r="N1732" i="4"/>
  <c r="M1732" i="4"/>
  <c r="J1732" i="4" s="1"/>
  <c r="K1732" i="4"/>
  <c r="O1731" i="4"/>
  <c r="N1731" i="4"/>
  <c r="M1731" i="4"/>
  <c r="J1731" i="4" s="1"/>
  <c r="K1731" i="4"/>
  <c r="O1730" i="4"/>
  <c r="N1730" i="4"/>
  <c r="M1730" i="4"/>
  <c r="J1730" i="4" s="1"/>
  <c r="K1730" i="4"/>
  <c r="O1729" i="4"/>
  <c r="N1729" i="4"/>
  <c r="M1729" i="4"/>
  <c r="J1729" i="4" s="1"/>
  <c r="K1729" i="4"/>
  <c r="O1728" i="4"/>
  <c r="N1728" i="4"/>
  <c r="M1728" i="4"/>
  <c r="J1728" i="4" s="1"/>
  <c r="K1728" i="4"/>
  <c r="O1727" i="4"/>
  <c r="N1727" i="4"/>
  <c r="M1727" i="4"/>
  <c r="J1727" i="4" s="1"/>
  <c r="K1727" i="4"/>
  <c r="O1726" i="4"/>
  <c r="N1726" i="4"/>
  <c r="M1726" i="4"/>
  <c r="J1726" i="4" s="1"/>
  <c r="K1726" i="4"/>
  <c r="O1725" i="4"/>
  <c r="N1725" i="4"/>
  <c r="M1725" i="4"/>
  <c r="J1725" i="4" s="1"/>
  <c r="K1725" i="4"/>
  <c r="O1724" i="4"/>
  <c r="N1724" i="4"/>
  <c r="M1724" i="4"/>
  <c r="J1724" i="4" s="1"/>
  <c r="K1724" i="4"/>
  <c r="O1723" i="4"/>
  <c r="N1723" i="4"/>
  <c r="M1723" i="4"/>
  <c r="J1723" i="4" s="1"/>
  <c r="K1723" i="4"/>
  <c r="O1722" i="4"/>
  <c r="N1722" i="4"/>
  <c r="M1722" i="4"/>
  <c r="K1722" i="4"/>
  <c r="J1722" i="4"/>
  <c r="O1721" i="4"/>
  <c r="N1721" i="4"/>
  <c r="M1721" i="4"/>
  <c r="J1721" i="4" s="1"/>
  <c r="K1721" i="4"/>
  <c r="O1720" i="4"/>
  <c r="N1720" i="4"/>
  <c r="M1720" i="4"/>
  <c r="J1720" i="4" s="1"/>
  <c r="K1720" i="4"/>
  <c r="O1719" i="4"/>
  <c r="N1719" i="4"/>
  <c r="M1719" i="4"/>
  <c r="K1719" i="4"/>
  <c r="J1719" i="4"/>
  <c r="O1718" i="4"/>
  <c r="N1718" i="4"/>
  <c r="M1718" i="4"/>
  <c r="K1718" i="4"/>
  <c r="J1718" i="4"/>
  <c r="O1717" i="4"/>
  <c r="N1717" i="4"/>
  <c r="M1717" i="4"/>
  <c r="J1717" i="4" s="1"/>
  <c r="K1717" i="4"/>
  <c r="O1716" i="4"/>
  <c r="N1716" i="4"/>
  <c r="M1716" i="4"/>
  <c r="J1716" i="4" s="1"/>
  <c r="K1716" i="4"/>
  <c r="O1715" i="4"/>
  <c r="N1715" i="4"/>
  <c r="M1715" i="4"/>
  <c r="J1715" i="4" s="1"/>
  <c r="K1715" i="4"/>
  <c r="O1714" i="4"/>
  <c r="N1714" i="4"/>
  <c r="M1714" i="4"/>
  <c r="J1714" i="4" s="1"/>
  <c r="K1714" i="4"/>
  <c r="O1713" i="4"/>
  <c r="N1713" i="4"/>
  <c r="M1713" i="4"/>
  <c r="J1713" i="4" s="1"/>
  <c r="K1713" i="4"/>
  <c r="O1712" i="4"/>
  <c r="N1712" i="4"/>
  <c r="M1712" i="4"/>
  <c r="J1712" i="4" s="1"/>
  <c r="K1712" i="4"/>
  <c r="O1711" i="4"/>
  <c r="N1711" i="4"/>
  <c r="M1711" i="4"/>
  <c r="J1711" i="4" s="1"/>
  <c r="K1711" i="4"/>
  <c r="O1710" i="4"/>
  <c r="N1710" i="4"/>
  <c r="M1710" i="4"/>
  <c r="J1710" i="4" s="1"/>
  <c r="K1710" i="4"/>
  <c r="O1709" i="4"/>
  <c r="N1709" i="4"/>
  <c r="M1709" i="4"/>
  <c r="J1709" i="4" s="1"/>
  <c r="K1709" i="4"/>
  <c r="O1708" i="4"/>
  <c r="N1708" i="4"/>
  <c r="M1708" i="4"/>
  <c r="J1708" i="4" s="1"/>
  <c r="K1708" i="4"/>
  <c r="O1707" i="4"/>
  <c r="N1707" i="4"/>
  <c r="M1707" i="4"/>
  <c r="J1707" i="4" s="1"/>
  <c r="K1707" i="4"/>
  <c r="O1706" i="4"/>
  <c r="N1706" i="4"/>
  <c r="M1706" i="4"/>
  <c r="K1706" i="4"/>
  <c r="J1706" i="4"/>
  <c r="O1705" i="4"/>
  <c r="N1705" i="4"/>
  <c r="M1705" i="4"/>
  <c r="J1705" i="4" s="1"/>
  <c r="K1705" i="4"/>
  <c r="O1704" i="4"/>
  <c r="N1704" i="4"/>
  <c r="M1704" i="4"/>
  <c r="J1704" i="4" s="1"/>
  <c r="K1704" i="4"/>
  <c r="O1703" i="4"/>
  <c r="N1703" i="4"/>
  <c r="M1703" i="4"/>
  <c r="J1703" i="4" s="1"/>
  <c r="K1703" i="4"/>
  <c r="O1702" i="4"/>
  <c r="N1702" i="4"/>
  <c r="M1702" i="4"/>
  <c r="K1702" i="4"/>
  <c r="J1702" i="4"/>
  <c r="O1701" i="4"/>
  <c r="N1701" i="4"/>
  <c r="M1701" i="4"/>
  <c r="J1701" i="4" s="1"/>
  <c r="K1701" i="4"/>
  <c r="O1700" i="4"/>
  <c r="N1700" i="4"/>
  <c r="M1700" i="4"/>
  <c r="J1700" i="4" s="1"/>
  <c r="K1700" i="4"/>
  <c r="O1699" i="4"/>
  <c r="N1699" i="4"/>
  <c r="M1699" i="4"/>
  <c r="J1699" i="4" s="1"/>
  <c r="K1699" i="4"/>
  <c r="O1698" i="4"/>
  <c r="N1698" i="4"/>
  <c r="M1698" i="4"/>
  <c r="J1698" i="4" s="1"/>
  <c r="K1698" i="4"/>
  <c r="O1697" i="4"/>
  <c r="N1697" i="4"/>
  <c r="M1697" i="4"/>
  <c r="J1697" i="4" s="1"/>
  <c r="K1697" i="4"/>
  <c r="O1696" i="4"/>
  <c r="N1696" i="4"/>
  <c r="M1696" i="4"/>
  <c r="J1696" i="4" s="1"/>
  <c r="K1696" i="4"/>
  <c r="O1695" i="4"/>
  <c r="N1695" i="4"/>
  <c r="M1695" i="4"/>
  <c r="J1695" i="4" s="1"/>
  <c r="K1695" i="4"/>
  <c r="O1694" i="4"/>
  <c r="N1694" i="4"/>
  <c r="M1694" i="4"/>
  <c r="J1694" i="4" s="1"/>
  <c r="K1694" i="4"/>
  <c r="O1693" i="4"/>
  <c r="N1693" i="4"/>
  <c r="M1693" i="4"/>
  <c r="J1693" i="4" s="1"/>
  <c r="K1693" i="4"/>
  <c r="O1692" i="4"/>
  <c r="N1692" i="4"/>
  <c r="M1692" i="4"/>
  <c r="J1692" i="4" s="1"/>
  <c r="K1692" i="4"/>
  <c r="O1691" i="4"/>
  <c r="N1691" i="4"/>
  <c r="M1691" i="4"/>
  <c r="J1691" i="4" s="1"/>
  <c r="K1691" i="4"/>
  <c r="O1690" i="4"/>
  <c r="N1690" i="4"/>
  <c r="M1690" i="4"/>
  <c r="J1690" i="4" s="1"/>
  <c r="K1690" i="4"/>
  <c r="O1689" i="4"/>
  <c r="N1689" i="4"/>
  <c r="M1689" i="4"/>
  <c r="J1689" i="4" s="1"/>
  <c r="K1689" i="4"/>
  <c r="O1688" i="4"/>
  <c r="N1688" i="4"/>
  <c r="M1688" i="4"/>
  <c r="J1688" i="4" s="1"/>
  <c r="K1688" i="4"/>
  <c r="O1687" i="4"/>
  <c r="N1687" i="4"/>
  <c r="M1687" i="4"/>
  <c r="J1687" i="4" s="1"/>
  <c r="K1687" i="4"/>
  <c r="O1686" i="4"/>
  <c r="N1686" i="4"/>
  <c r="M1686" i="4"/>
  <c r="K1686" i="4"/>
  <c r="J1686" i="4"/>
  <c r="O1685" i="4"/>
  <c r="N1685" i="4"/>
  <c r="M1685" i="4"/>
  <c r="J1685" i="4" s="1"/>
  <c r="K1685" i="4"/>
  <c r="O1684" i="4"/>
  <c r="N1684" i="4"/>
  <c r="M1684" i="4"/>
  <c r="J1684" i="4" s="1"/>
  <c r="K1684" i="4"/>
  <c r="O1683" i="4"/>
  <c r="N1683" i="4"/>
  <c r="M1683" i="4"/>
  <c r="J1683" i="4" s="1"/>
  <c r="K1683" i="4"/>
  <c r="O1682" i="4"/>
  <c r="N1682" i="4"/>
  <c r="M1682" i="4"/>
  <c r="J1682" i="4" s="1"/>
  <c r="K1682" i="4"/>
  <c r="O1681" i="4"/>
  <c r="N1681" i="4"/>
  <c r="M1681" i="4"/>
  <c r="J1681" i="4" s="1"/>
  <c r="K1681" i="4"/>
  <c r="O1680" i="4"/>
  <c r="N1680" i="4"/>
  <c r="M1680" i="4"/>
  <c r="J1680" i="4" s="1"/>
  <c r="K1680" i="4"/>
  <c r="O1679" i="4"/>
  <c r="N1679" i="4"/>
  <c r="M1679" i="4"/>
  <c r="J1679" i="4" s="1"/>
  <c r="K1679" i="4"/>
  <c r="O1678" i="4"/>
  <c r="N1678" i="4"/>
  <c r="M1678" i="4"/>
  <c r="J1678" i="4" s="1"/>
  <c r="K1678" i="4"/>
  <c r="O1677" i="4"/>
  <c r="N1677" i="4"/>
  <c r="M1677" i="4"/>
  <c r="J1677" i="4" s="1"/>
  <c r="K1677" i="4"/>
  <c r="O1676" i="4"/>
  <c r="N1676" i="4"/>
  <c r="M1676" i="4"/>
  <c r="J1676" i="4" s="1"/>
  <c r="K1676" i="4"/>
  <c r="O1675" i="4"/>
  <c r="N1675" i="4"/>
  <c r="M1675" i="4"/>
  <c r="J1675" i="4" s="1"/>
  <c r="K1675" i="4"/>
  <c r="O1674" i="4"/>
  <c r="N1674" i="4"/>
  <c r="M1674" i="4"/>
  <c r="K1674" i="4"/>
  <c r="J1674" i="4"/>
  <c r="O1673" i="4"/>
  <c r="N1673" i="4"/>
  <c r="M1673" i="4"/>
  <c r="J1673" i="4" s="1"/>
  <c r="K1673" i="4"/>
  <c r="O1672" i="4"/>
  <c r="N1672" i="4"/>
  <c r="M1672" i="4"/>
  <c r="J1672" i="4" s="1"/>
  <c r="K1672" i="4"/>
  <c r="O1671" i="4"/>
  <c r="N1671" i="4"/>
  <c r="M1671" i="4"/>
  <c r="K1671" i="4"/>
  <c r="J1671" i="4"/>
  <c r="O1670" i="4"/>
  <c r="N1670" i="4"/>
  <c r="M1670" i="4"/>
  <c r="K1670" i="4"/>
  <c r="J1670" i="4"/>
  <c r="O1669" i="4"/>
  <c r="N1669" i="4"/>
  <c r="M1669" i="4"/>
  <c r="J1669" i="4" s="1"/>
  <c r="K1669" i="4"/>
  <c r="O1668" i="4"/>
  <c r="N1668" i="4"/>
  <c r="M1668" i="4"/>
  <c r="J1668" i="4" s="1"/>
  <c r="K1668" i="4"/>
  <c r="O1667" i="4"/>
  <c r="N1667" i="4"/>
  <c r="M1667" i="4"/>
  <c r="J1667" i="4" s="1"/>
  <c r="K1667" i="4"/>
  <c r="O1666" i="4"/>
  <c r="N1666" i="4"/>
  <c r="M1666" i="4"/>
  <c r="J1666" i="4" s="1"/>
  <c r="K1666" i="4"/>
  <c r="O1665" i="4"/>
  <c r="N1665" i="4"/>
  <c r="M1665" i="4"/>
  <c r="J1665" i="4" s="1"/>
  <c r="K1665" i="4"/>
  <c r="O1664" i="4"/>
  <c r="N1664" i="4"/>
  <c r="M1664" i="4"/>
  <c r="J1664" i="4" s="1"/>
  <c r="K1664" i="4"/>
  <c r="O1663" i="4"/>
  <c r="N1663" i="4"/>
  <c r="M1663" i="4"/>
  <c r="J1663" i="4" s="1"/>
  <c r="K1663" i="4"/>
  <c r="O1662" i="4"/>
  <c r="N1662" i="4"/>
  <c r="M1662" i="4"/>
  <c r="J1662" i="4" s="1"/>
  <c r="K1662" i="4"/>
  <c r="O1661" i="4"/>
  <c r="N1661" i="4"/>
  <c r="M1661" i="4"/>
  <c r="J1661" i="4" s="1"/>
  <c r="K1661" i="4"/>
  <c r="O1660" i="4"/>
  <c r="N1660" i="4"/>
  <c r="M1660" i="4"/>
  <c r="J1660" i="4" s="1"/>
  <c r="K1660" i="4"/>
  <c r="O1659" i="4"/>
  <c r="N1659" i="4"/>
  <c r="M1659" i="4"/>
  <c r="J1659" i="4" s="1"/>
  <c r="K1659" i="4"/>
  <c r="O1658" i="4"/>
  <c r="N1658" i="4"/>
  <c r="M1658" i="4"/>
  <c r="K1658" i="4"/>
  <c r="J1658" i="4"/>
  <c r="O1657" i="4"/>
  <c r="N1657" i="4"/>
  <c r="M1657" i="4"/>
  <c r="J1657" i="4" s="1"/>
  <c r="K1657" i="4"/>
  <c r="O1656" i="4"/>
  <c r="N1656" i="4"/>
  <c r="M1656" i="4"/>
  <c r="J1656" i="4" s="1"/>
  <c r="K1656" i="4"/>
  <c r="O1655" i="4"/>
  <c r="N1655" i="4"/>
  <c r="M1655" i="4"/>
  <c r="J1655" i="4" s="1"/>
  <c r="K1655" i="4"/>
  <c r="O1654" i="4"/>
  <c r="N1654" i="4"/>
  <c r="M1654" i="4"/>
  <c r="K1654" i="4"/>
  <c r="J1654" i="4"/>
  <c r="O1653" i="4"/>
  <c r="N1653" i="4"/>
  <c r="M1653" i="4"/>
  <c r="J1653" i="4" s="1"/>
  <c r="K1653" i="4"/>
  <c r="O1652" i="4"/>
  <c r="N1652" i="4"/>
  <c r="M1652" i="4"/>
  <c r="J1652" i="4" s="1"/>
  <c r="K1652" i="4"/>
  <c r="O1651" i="4"/>
  <c r="N1651" i="4"/>
  <c r="M1651" i="4"/>
  <c r="J1651" i="4" s="1"/>
  <c r="K1651" i="4"/>
  <c r="O1650" i="4"/>
  <c r="N1650" i="4"/>
  <c r="M1650" i="4"/>
  <c r="J1650" i="4" s="1"/>
  <c r="K1650" i="4"/>
  <c r="O1649" i="4"/>
  <c r="N1649" i="4"/>
  <c r="M1649" i="4"/>
  <c r="J1649" i="4" s="1"/>
  <c r="K1649" i="4"/>
  <c r="O1648" i="4"/>
  <c r="N1648" i="4"/>
  <c r="M1648" i="4"/>
  <c r="K1648" i="4"/>
  <c r="J1648" i="4"/>
  <c r="O1647" i="4"/>
  <c r="N1647" i="4"/>
  <c r="M1647" i="4"/>
  <c r="K1647" i="4"/>
  <c r="J1647" i="4"/>
  <c r="O1646" i="4"/>
  <c r="N1646" i="4"/>
  <c r="M1646" i="4"/>
  <c r="K1646" i="4"/>
  <c r="J1646" i="4"/>
  <c r="O1645" i="4"/>
  <c r="N1645" i="4"/>
  <c r="M1645" i="4"/>
  <c r="J1645" i="4" s="1"/>
  <c r="K1645" i="4"/>
  <c r="O1644" i="4"/>
  <c r="N1644" i="4"/>
  <c r="M1644" i="4"/>
  <c r="J1644" i="4" s="1"/>
  <c r="K1644" i="4"/>
  <c r="O1643" i="4"/>
  <c r="N1643" i="4"/>
  <c r="M1643" i="4"/>
  <c r="J1643" i="4" s="1"/>
  <c r="K1643" i="4"/>
  <c r="O1642" i="4"/>
  <c r="N1642" i="4"/>
  <c r="M1642" i="4"/>
  <c r="K1642" i="4"/>
  <c r="J1642" i="4"/>
  <c r="O1641" i="4"/>
  <c r="N1641" i="4"/>
  <c r="M1641" i="4"/>
  <c r="J1641" i="4" s="1"/>
  <c r="K1641" i="4"/>
  <c r="O1640" i="4"/>
  <c r="N1640" i="4"/>
  <c r="M1640" i="4"/>
  <c r="K1640" i="4"/>
  <c r="J1640" i="4"/>
  <c r="O1639" i="4"/>
  <c r="N1639" i="4"/>
  <c r="M1639" i="4"/>
  <c r="K1639" i="4"/>
  <c r="J1639" i="4"/>
  <c r="O1638" i="4"/>
  <c r="N1638" i="4"/>
  <c r="M1638" i="4"/>
  <c r="K1638" i="4"/>
  <c r="J1638" i="4"/>
  <c r="O1637" i="4"/>
  <c r="N1637" i="4"/>
  <c r="M1637" i="4"/>
  <c r="J1637" i="4" s="1"/>
  <c r="K1637" i="4"/>
  <c r="O1636" i="4"/>
  <c r="N1636" i="4"/>
  <c r="M1636" i="4"/>
  <c r="J1636" i="4" s="1"/>
  <c r="K1636" i="4"/>
  <c r="O1635" i="4"/>
  <c r="N1635" i="4"/>
  <c r="M1635" i="4"/>
  <c r="J1635" i="4" s="1"/>
  <c r="K1635" i="4"/>
  <c r="O1634" i="4"/>
  <c r="N1634" i="4"/>
  <c r="M1634" i="4"/>
  <c r="K1634" i="4"/>
  <c r="J1634" i="4"/>
  <c r="O1633" i="4"/>
  <c r="N1633" i="4"/>
  <c r="M1633" i="4"/>
  <c r="J1633" i="4" s="1"/>
  <c r="K1633" i="4"/>
  <c r="O1632" i="4"/>
  <c r="N1632" i="4"/>
  <c r="M1632" i="4"/>
  <c r="J1632" i="4" s="1"/>
  <c r="K1632" i="4"/>
  <c r="O1631" i="4"/>
  <c r="N1631" i="4"/>
  <c r="M1631" i="4"/>
  <c r="J1631" i="4" s="1"/>
  <c r="K1631" i="4"/>
  <c r="O1630" i="4"/>
  <c r="N1630" i="4"/>
  <c r="M1630" i="4"/>
  <c r="K1630" i="4"/>
  <c r="J1630" i="4"/>
  <c r="O1629" i="4"/>
  <c r="N1629" i="4"/>
  <c r="M1629" i="4"/>
  <c r="J1629" i="4" s="1"/>
  <c r="K1629" i="4"/>
  <c r="O1628" i="4"/>
  <c r="N1628" i="4"/>
  <c r="M1628" i="4"/>
  <c r="J1628" i="4" s="1"/>
  <c r="K1628" i="4"/>
  <c r="O1627" i="4"/>
  <c r="N1627" i="4"/>
  <c r="M1627" i="4"/>
  <c r="J1627" i="4" s="1"/>
  <c r="K1627" i="4"/>
  <c r="O1626" i="4"/>
  <c r="N1626" i="4"/>
  <c r="M1626" i="4"/>
  <c r="J1626" i="4" s="1"/>
  <c r="K1626" i="4"/>
  <c r="O1625" i="4"/>
  <c r="N1625" i="4"/>
  <c r="M1625" i="4"/>
  <c r="J1625" i="4" s="1"/>
  <c r="K1625" i="4"/>
  <c r="O1624" i="4"/>
  <c r="N1624" i="4"/>
  <c r="M1624" i="4"/>
  <c r="J1624" i="4" s="1"/>
  <c r="K1624" i="4"/>
  <c r="O1623" i="4"/>
  <c r="N1623" i="4"/>
  <c r="M1623" i="4"/>
  <c r="J1623" i="4" s="1"/>
  <c r="K1623" i="4"/>
  <c r="O1622" i="4"/>
  <c r="N1622" i="4"/>
  <c r="M1622" i="4"/>
  <c r="K1622" i="4"/>
  <c r="J1622" i="4"/>
  <c r="O1621" i="4"/>
  <c r="N1621" i="4"/>
  <c r="M1621" i="4"/>
  <c r="J1621" i="4" s="1"/>
  <c r="K1621" i="4"/>
  <c r="O1620" i="4"/>
  <c r="N1620" i="4"/>
  <c r="M1620" i="4"/>
  <c r="J1620" i="4" s="1"/>
  <c r="K1620" i="4"/>
  <c r="O1619" i="4"/>
  <c r="N1619" i="4"/>
  <c r="M1619" i="4"/>
  <c r="J1619" i="4" s="1"/>
  <c r="K1619" i="4"/>
  <c r="O1618" i="4"/>
  <c r="N1618" i="4"/>
  <c r="M1618" i="4"/>
  <c r="J1618" i="4" s="1"/>
  <c r="K1618" i="4"/>
  <c r="O1617" i="4"/>
  <c r="N1617" i="4"/>
  <c r="M1617" i="4"/>
  <c r="J1617" i="4" s="1"/>
  <c r="K1617" i="4"/>
  <c r="O1616" i="4"/>
  <c r="N1616" i="4"/>
  <c r="M1616" i="4"/>
  <c r="K1616" i="4"/>
  <c r="J1616" i="4"/>
  <c r="O1615" i="4"/>
  <c r="N1615" i="4"/>
  <c r="M1615" i="4"/>
  <c r="K1615" i="4"/>
  <c r="J1615" i="4"/>
  <c r="O1614" i="4"/>
  <c r="N1614" i="4"/>
  <c r="M1614" i="4"/>
  <c r="K1614" i="4"/>
  <c r="J1614" i="4"/>
  <c r="O1613" i="4"/>
  <c r="N1613" i="4"/>
  <c r="M1613" i="4"/>
  <c r="J1613" i="4" s="1"/>
  <c r="K1613" i="4"/>
  <c r="O1612" i="4"/>
  <c r="N1612" i="4"/>
  <c r="M1612" i="4"/>
  <c r="J1612" i="4" s="1"/>
  <c r="K1612" i="4"/>
  <c r="O1611" i="4"/>
  <c r="N1611" i="4"/>
  <c r="M1611" i="4"/>
  <c r="J1611" i="4" s="1"/>
  <c r="K1611" i="4"/>
  <c r="O1610" i="4"/>
  <c r="N1610" i="4"/>
  <c r="M1610" i="4"/>
  <c r="K1610" i="4"/>
  <c r="J1610" i="4"/>
  <c r="O1609" i="4"/>
  <c r="N1609" i="4"/>
  <c r="M1609" i="4"/>
  <c r="J1609" i="4" s="1"/>
  <c r="K1609" i="4"/>
  <c r="O1608" i="4"/>
  <c r="N1608" i="4"/>
  <c r="M1608" i="4"/>
  <c r="K1608" i="4"/>
  <c r="J1608" i="4"/>
  <c r="O1607" i="4"/>
  <c r="N1607" i="4"/>
  <c r="M1607" i="4"/>
  <c r="K1607" i="4"/>
  <c r="J1607" i="4"/>
  <c r="O1606" i="4"/>
  <c r="N1606" i="4"/>
  <c r="M1606" i="4"/>
  <c r="K1606" i="4"/>
  <c r="J1606" i="4"/>
  <c r="O1605" i="4"/>
  <c r="N1605" i="4"/>
  <c r="M1605" i="4"/>
  <c r="J1605" i="4" s="1"/>
  <c r="K1605" i="4"/>
  <c r="O1604" i="4"/>
  <c r="N1604" i="4"/>
  <c r="M1604" i="4"/>
  <c r="J1604" i="4" s="1"/>
  <c r="K1604" i="4"/>
  <c r="O1603" i="4"/>
  <c r="N1603" i="4"/>
  <c r="M1603" i="4"/>
  <c r="J1603" i="4" s="1"/>
  <c r="K1603" i="4"/>
  <c r="O1602" i="4"/>
  <c r="N1602" i="4"/>
  <c r="M1602" i="4"/>
  <c r="J1602" i="4" s="1"/>
  <c r="K1602" i="4"/>
  <c r="O1601" i="4"/>
  <c r="N1601" i="4"/>
  <c r="M1601" i="4"/>
  <c r="J1601" i="4" s="1"/>
  <c r="K1601" i="4"/>
  <c r="O1600" i="4"/>
  <c r="N1600" i="4"/>
  <c r="M1600" i="4"/>
  <c r="J1600" i="4" s="1"/>
  <c r="K1600" i="4"/>
  <c r="O1599" i="4"/>
  <c r="N1599" i="4"/>
  <c r="M1599" i="4"/>
  <c r="J1599" i="4" s="1"/>
  <c r="K1599" i="4"/>
  <c r="O1598" i="4"/>
  <c r="N1598" i="4"/>
  <c r="M1598" i="4"/>
  <c r="J1598" i="4" s="1"/>
  <c r="K1598" i="4"/>
  <c r="O1597" i="4"/>
  <c r="N1597" i="4"/>
  <c r="M1597" i="4"/>
  <c r="J1597" i="4" s="1"/>
  <c r="K1597" i="4"/>
  <c r="O1596" i="4"/>
  <c r="N1596" i="4"/>
  <c r="M1596" i="4"/>
  <c r="J1596" i="4" s="1"/>
  <c r="K1596" i="4"/>
  <c r="O1595" i="4"/>
  <c r="N1595" i="4"/>
  <c r="M1595" i="4"/>
  <c r="J1595" i="4" s="1"/>
  <c r="K1595" i="4"/>
  <c r="O1594" i="4"/>
  <c r="N1594" i="4"/>
  <c r="M1594" i="4"/>
  <c r="J1594" i="4" s="1"/>
  <c r="K1594" i="4"/>
  <c r="O1593" i="4"/>
  <c r="N1593" i="4"/>
  <c r="M1593" i="4"/>
  <c r="J1593" i="4" s="1"/>
  <c r="K1593" i="4"/>
  <c r="O1592" i="4"/>
  <c r="N1592" i="4"/>
  <c r="M1592" i="4"/>
  <c r="K1592" i="4"/>
  <c r="J1592" i="4"/>
  <c r="O1591" i="4"/>
  <c r="N1591" i="4"/>
  <c r="M1591" i="4"/>
  <c r="K1591" i="4"/>
  <c r="J1591" i="4"/>
  <c r="O1590" i="4"/>
  <c r="N1590" i="4"/>
  <c r="M1590" i="4"/>
  <c r="K1590" i="4"/>
  <c r="J1590" i="4"/>
  <c r="O1589" i="4"/>
  <c r="N1589" i="4"/>
  <c r="M1589" i="4"/>
  <c r="K1589" i="4"/>
  <c r="J1589" i="4"/>
  <c r="O1588" i="4"/>
  <c r="N1588" i="4"/>
  <c r="M1588" i="4"/>
  <c r="J1588" i="4" s="1"/>
  <c r="K1588" i="4"/>
  <c r="O1587" i="4"/>
  <c r="N1587" i="4"/>
  <c r="M1587" i="4"/>
  <c r="J1587" i="4" s="1"/>
  <c r="K1587" i="4"/>
  <c r="O1586" i="4"/>
  <c r="N1586" i="4"/>
  <c r="M1586" i="4"/>
  <c r="J1586" i="4" s="1"/>
  <c r="K1586" i="4"/>
  <c r="O1585" i="4"/>
  <c r="N1585" i="4"/>
  <c r="M1585" i="4"/>
  <c r="J1585" i="4" s="1"/>
  <c r="K1585" i="4"/>
  <c r="O1584" i="4"/>
  <c r="N1584" i="4"/>
  <c r="M1584" i="4"/>
  <c r="J1584" i="4" s="1"/>
  <c r="K1584" i="4"/>
  <c r="O1583" i="4"/>
  <c r="N1583" i="4"/>
  <c r="M1583" i="4"/>
  <c r="J1583" i="4" s="1"/>
  <c r="K1583" i="4"/>
  <c r="O1582" i="4"/>
  <c r="N1582" i="4"/>
  <c r="M1582" i="4"/>
  <c r="J1582" i="4" s="1"/>
  <c r="K1582" i="4"/>
  <c r="O1581" i="4"/>
  <c r="N1581" i="4"/>
  <c r="M1581" i="4"/>
  <c r="J1581" i="4" s="1"/>
  <c r="K1581" i="4"/>
  <c r="O1580" i="4"/>
  <c r="N1580" i="4"/>
  <c r="M1580" i="4"/>
  <c r="J1580" i="4" s="1"/>
  <c r="K1580" i="4"/>
  <c r="O1579" i="4"/>
  <c r="N1579" i="4"/>
  <c r="M1579" i="4"/>
  <c r="J1579" i="4" s="1"/>
  <c r="K1579" i="4"/>
  <c r="O1578" i="4"/>
  <c r="N1578" i="4"/>
  <c r="M1578" i="4"/>
  <c r="J1578" i="4" s="1"/>
  <c r="K1578" i="4"/>
  <c r="O1577" i="4"/>
  <c r="N1577" i="4"/>
  <c r="M1577" i="4"/>
  <c r="J1577" i="4" s="1"/>
  <c r="K1577" i="4"/>
  <c r="O1576" i="4"/>
  <c r="N1576" i="4"/>
  <c r="M1576" i="4"/>
  <c r="K1576" i="4"/>
  <c r="J1576" i="4"/>
  <c r="O1575" i="4"/>
  <c r="N1575" i="4"/>
  <c r="M1575" i="4"/>
  <c r="K1575" i="4"/>
  <c r="J1575" i="4"/>
  <c r="O1574" i="4"/>
  <c r="N1574" i="4"/>
  <c r="M1574" i="4"/>
  <c r="K1574" i="4"/>
  <c r="J1574" i="4"/>
  <c r="O1573" i="4"/>
  <c r="N1573" i="4"/>
  <c r="M1573" i="4"/>
  <c r="K1573" i="4"/>
  <c r="J1573" i="4"/>
  <c r="O1572" i="4"/>
  <c r="N1572" i="4"/>
  <c r="M1572" i="4"/>
  <c r="J1572" i="4" s="1"/>
  <c r="K1572" i="4"/>
  <c r="O1571" i="4"/>
  <c r="N1571" i="4"/>
  <c r="M1571" i="4"/>
  <c r="J1571" i="4" s="1"/>
  <c r="K1571" i="4"/>
  <c r="O1570" i="4"/>
  <c r="N1570" i="4"/>
  <c r="M1570" i="4"/>
  <c r="K1570" i="4"/>
  <c r="J1570" i="4"/>
  <c r="O1569" i="4"/>
  <c r="N1569" i="4"/>
  <c r="M1569" i="4"/>
  <c r="J1569" i="4" s="1"/>
  <c r="K1569" i="4"/>
  <c r="O1568" i="4"/>
  <c r="N1568" i="4"/>
  <c r="M1568" i="4"/>
  <c r="K1568" i="4"/>
  <c r="J1568" i="4"/>
  <c r="O1567" i="4"/>
  <c r="N1567" i="4"/>
  <c r="M1567" i="4"/>
  <c r="J1567" i="4" s="1"/>
  <c r="K1567" i="4"/>
  <c r="O1566" i="4"/>
  <c r="N1566" i="4"/>
  <c r="M1566" i="4"/>
  <c r="J1566" i="4" s="1"/>
  <c r="K1566" i="4"/>
  <c r="O1565" i="4"/>
  <c r="N1565" i="4"/>
  <c r="M1565" i="4"/>
  <c r="J1565" i="4" s="1"/>
  <c r="K1565" i="4"/>
  <c r="O1564" i="4"/>
  <c r="N1564" i="4"/>
  <c r="M1564" i="4"/>
  <c r="J1564" i="4" s="1"/>
  <c r="K1564" i="4"/>
  <c r="O1563" i="4"/>
  <c r="N1563" i="4"/>
  <c r="M1563" i="4"/>
  <c r="J1563" i="4" s="1"/>
  <c r="K1563" i="4"/>
  <c r="O1562" i="4"/>
  <c r="N1562" i="4"/>
  <c r="M1562" i="4"/>
  <c r="J1562" i="4" s="1"/>
  <c r="K1562" i="4"/>
  <c r="O1561" i="4"/>
  <c r="N1561" i="4"/>
  <c r="M1561" i="4"/>
  <c r="J1561" i="4" s="1"/>
  <c r="K1561" i="4"/>
  <c r="O1560" i="4"/>
  <c r="N1560" i="4"/>
  <c r="M1560" i="4"/>
  <c r="J1560" i="4" s="1"/>
  <c r="K1560" i="4"/>
  <c r="O1559" i="4"/>
  <c r="N1559" i="4"/>
  <c r="M1559" i="4"/>
  <c r="K1559" i="4"/>
  <c r="J1559" i="4"/>
  <c r="O1558" i="4"/>
  <c r="N1558" i="4"/>
  <c r="M1558" i="4"/>
  <c r="J1558" i="4" s="1"/>
  <c r="K1558" i="4"/>
  <c r="O1557" i="4"/>
  <c r="N1557" i="4"/>
  <c r="M1557" i="4"/>
  <c r="K1557" i="4"/>
  <c r="J1557" i="4"/>
  <c r="O1556" i="4"/>
  <c r="N1556" i="4"/>
  <c r="M1556" i="4"/>
  <c r="J1556" i="4" s="1"/>
  <c r="K1556" i="4"/>
  <c r="O1555" i="4"/>
  <c r="N1555" i="4"/>
  <c r="M1555" i="4"/>
  <c r="J1555" i="4" s="1"/>
  <c r="K1555" i="4"/>
  <c r="O1554" i="4"/>
  <c r="N1554" i="4"/>
  <c r="M1554" i="4"/>
  <c r="K1554" i="4"/>
  <c r="J1554" i="4"/>
  <c r="O1553" i="4"/>
  <c r="N1553" i="4"/>
  <c r="M1553" i="4"/>
  <c r="J1553" i="4" s="1"/>
  <c r="K1553" i="4"/>
  <c r="O1552" i="4"/>
  <c r="N1552" i="4"/>
  <c r="M1552" i="4"/>
  <c r="J1552" i="4" s="1"/>
  <c r="K1552" i="4"/>
  <c r="O1551" i="4"/>
  <c r="N1551" i="4"/>
  <c r="M1551" i="4"/>
  <c r="J1551" i="4" s="1"/>
  <c r="K1551" i="4"/>
  <c r="O1550" i="4"/>
  <c r="N1550" i="4"/>
  <c r="M1550" i="4"/>
  <c r="J1550" i="4" s="1"/>
  <c r="K1550" i="4"/>
  <c r="O1549" i="4"/>
  <c r="N1549" i="4"/>
  <c r="M1549" i="4"/>
  <c r="J1549" i="4" s="1"/>
  <c r="K1549" i="4"/>
  <c r="O1548" i="4"/>
  <c r="N1548" i="4"/>
  <c r="M1548" i="4"/>
  <c r="J1548" i="4" s="1"/>
  <c r="K1548" i="4"/>
  <c r="O1547" i="4"/>
  <c r="N1547" i="4"/>
  <c r="M1547" i="4"/>
  <c r="J1547" i="4" s="1"/>
  <c r="K1547" i="4"/>
  <c r="O1546" i="4"/>
  <c r="N1546" i="4"/>
  <c r="M1546" i="4"/>
  <c r="J1546" i="4" s="1"/>
  <c r="K1546" i="4"/>
  <c r="O1545" i="4"/>
  <c r="N1545" i="4"/>
  <c r="M1545" i="4"/>
  <c r="K1545" i="4"/>
  <c r="J1545" i="4"/>
  <c r="O1544" i="4"/>
  <c r="N1544" i="4"/>
  <c r="M1544" i="4"/>
  <c r="J1544" i="4" s="1"/>
  <c r="K1544" i="4"/>
  <c r="O1543" i="4"/>
  <c r="N1543" i="4"/>
  <c r="M1543" i="4"/>
  <c r="K1543" i="4"/>
  <c r="J1543" i="4"/>
  <c r="O1542" i="4"/>
  <c r="N1542" i="4"/>
  <c r="M1542" i="4"/>
  <c r="J1542" i="4" s="1"/>
  <c r="K1542" i="4"/>
  <c r="O1541" i="4"/>
  <c r="N1541" i="4"/>
  <c r="M1541" i="4"/>
  <c r="J1541" i="4" s="1"/>
  <c r="K1541" i="4"/>
  <c r="O1540" i="4"/>
  <c r="N1540" i="4"/>
  <c r="M1540" i="4"/>
  <c r="J1540" i="4" s="1"/>
  <c r="K1540" i="4"/>
  <c r="O1539" i="4"/>
  <c r="N1539" i="4"/>
  <c r="M1539" i="4"/>
  <c r="J1539" i="4" s="1"/>
  <c r="K1539" i="4"/>
  <c r="O1538" i="4"/>
  <c r="N1538" i="4"/>
  <c r="M1538" i="4"/>
  <c r="J1538" i="4" s="1"/>
  <c r="K1538" i="4"/>
  <c r="O1537" i="4"/>
  <c r="N1537" i="4"/>
  <c r="M1537" i="4"/>
  <c r="J1537" i="4" s="1"/>
  <c r="K1537" i="4"/>
  <c r="O1536" i="4"/>
  <c r="N1536" i="4"/>
  <c r="M1536" i="4"/>
  <c r="J1536" i="4" s="1"/>
  <c r="K1536" i="4"/>
  <c r="O1535" i="4"/>
  <c r="N1535" i="4"/>
  <c r="M1535" i="4"/>
  <c r="J1535" i="4" s="1"/>
  <c r="K1535" i="4"/>
  <c r="O1534" i="4"/>
  <c r="N1534" i="4"/>
  <c r="M1534" i="4"/>
  <c r="K1534" i="4"/>
  <c r="J1534" i="4"/>
  <c r="O1533" i="4"/>
  <c r="N1533" i="4"/>
  <c r="M1533" i="4"/>
  <c r="J1533" i="4" s="1"/>
  <c r="K1533" i="4"/>
  <c r="O1532" i="4"/>
  <c r="N1532" i="4"/>
  <c r="M1532" i="4"/>
  <c r="J1532" i="4" s="1"/>
  <c r="K1532" i="4"/>
  <c r="O1531" i="4"/>
  <c r="N1531" i="4"/>
  <c r="M1531" i="4"/>
  <c r="J1531" i="4" s="1"/>
  <c r="K1531" i="4"/>
  <c r="O1530" i="4"/>
  <c r="N1530" i="4"/>
  <c r="M1530" i="4"/>
  <c r="J1530" i="4" s="1"/>
  <c r="K1530" i="4"/>
  <c r="O1529" i="4"/>
  <c r="N1529" i="4"/>
  <c r="M1529" i="4"/>
  <c r="J1529" i="4" s="1"/>
  <c r="K1529" i="4"/>
  <c r="O1528" i="4"/>
  <c r="N1528" i="4"/>
  <c r="M1528" i="4"/>
  <c r="J1528" i="4" s="1"/>
  <c r="K1528" i="4"/>
  <c r="O1527" i="4"/>
  <c r="N1527" i="4"/>
  <c r="M1527" i="4"/>
  <c r="J1527" i="4" s="1"/>
  <c r="K1527" i="4"/>
  <c r="O1526" i="4"/>
  <c r="N1526" i="4"/>
  <c r="M1526" i="4"/>
  <c r="J1526" i="4" s="1"/>
  <c r="K1526" i="4"/>
  <c r="O1525" i="4"/>
  <c r="N1525" i="4"/>
  <c r="M1525" i="4"/>
  <c r="J1525" i="4" s="1"/>
  <c r="K1525" i="4"/>
  <c r="O1524" i="4"/>
  <c r="N1524" i="4"/>
  <c r="M1524" i="4"/>
  <c r="J1524" i="4" s="1"/>
  <c r="K1524" i="4"/>
  <c r="O1523" i="4"/>
  <c r="N1523" i="4"/>
  <c r="M1523" i="4"/>
  <c r="J1523" i="4" s="1"/>
  <c r="K1523" i="4"/>
  <c r="O1522" i="4"/>
  <c r="N1522" i="4"/>
  <c r="M1522" i="4"/>
  <c r="J1522" i="4" s="1"/>
  <c r="K1522" i="4"/>
  <c r="O1521" i="4"/>
  <c r="N1521" i="4"/>
  <c r="M1521" i="4"/>
  <c r="J1521" i="4" s="1"/>
  <c r="K1521" i="4"/>
  <c r="O1520" i="4"/>
  <c r="N1520" i="4"/>
  <c r="M1520" i="4"/>
  <c r="K1520" i="4"/>
  <c r="J1520" i="4"/>
  <c r="O1519" i="4"/>
  <c r="N1519" i="4"/>
  <c r="M1519" i="4"/>
  <c r="J1519" i="4" s="1"/>
  <c r="K1519" i="4"/>
  <c r="O1518" i="4"/>
  <c r="N1518" i="4"/>
  <c r="M1518" i="4"/>
  <c r="J1518" i="4" s="1"/>
  <c r="K1518" i="4"/>
  <c r="O1517" i="4"/>
  <c r="N1517" i="4"/>
  <c r="M1517" i="4"/>
  <c r="J1517" i="4" s="1"/>
  <c r="K1517" i="4"/>
  <c r="O1516" i="4"/>
  <c r="N1516" i="4"/>
  <c r="M1516" i="4"/>
  <c r="J1516" i="4" s="1"/>
  <c r="K1516" i="4"/>
  <c r="O1515" i="4"/>
  <c r="N1515" i="4"/>
  <c r="M1515" i="4"/>
  <c r="J1515" i="4" s="1"/>
  <c r="K1515" i="4"/>
  <c r="O1514" i="4"/>
  <c r="N1514" i="4"/>
  <c r="M1514" i="4"/>
  <c r="J1514" i="4" s="1"/>
  <c r="K1514" i="4"/>
  <c r="O1513" i="4"/>
  <c r="N1513" i="4"/>
  <c r="M1513" i="4"/>
  <c r="J1513" i="4" s="1"/>
  <c r="K1513" i="4"/>
  <c r="O1512" i="4"/>
  <c r="N1512" i="4"/>
  <c r="M1512" i="4"/>
  <c r="J1512" i="4" s="1"/>
  <c r="K1512" i="4"/>
  <c r="O1511" i="4"/>
  <c r="N1511" i="4"/>
  <c r="M1511" i="4"/>
  <c r="J1511" i="4" s="1"/>
  <c r="K1511" i="4"/>
  <c r="O1510" i="4"/>
  <c r="N1510" i="4"/>
  <c r="M1510" i="4"/>
  <c r="J1510" i="4" s="1"/>
  <c r="K1510" i="4"/>
  <c r="O1509" i="4"/>
  <c r="N1509" i="4"/>
  <c r="M1509" i="4"/>
  <c r="K1509" i="4"/>
  <c r="J1509" i="4"/>
  <c r="O1508" i="4"/>
  <c r="N1508" i="4"/>
  <c r="M1508" i="4"/>
  <c r="J1508" i="4" s="1"/>
  <c r="K1508" i="4"/>
  <c r="O1507" i="4"/>
  <c r="N1507" i="4"/>
  <c r="M1507" i="4"/>
  <c r="J1507" i="4" s="1"/>
  <c r="K1507" i="4"/>
  <c r="O1506" i="4"/>
  <c r="N1506" i="4"/>
  <c r="M1506" i="4"/>
  <c r="K1506" i="4"/>
  <c r="J1506" i="4"/>
  <c r="O1505" i="4"/>
  <c r="N1505" i="4"/>
  <c r="M1505" i="4"/>
  <c r="J1505" i="4" s="1"/>
  <c r="K1505" i="4"/>
  <c r="O1504" i="4"/>
  <c r="N1504" i="4"/>
  <c r="M1504" i="4"/>
  <c r="J1504" i="4" s="1"/>
  <c r="K1504" i="4"/>
  <c r="O1503" i="4"/>
  <c r="N1503" i="4"/>
  <c r="M1503" i="4"/>
  <c r="J1503" i="4" s="1"/>
  <c r="K1503" i="4"/>
  <c r="O1502" i="4"/>
  <c r="N1502" i="4"/>
  <c r="M1502" i="4"/>
  <c r="J1502" i="4" s="1"/>
  <c r="K1502" i="4"/>
  <c r="O1501" i="4"/>
  <c r="N1501" i="4"/>
  <c r="M1501" i="4"/>
  <c r="J1501" i="4" s="1"/>
  <c r="K1501" i="4"/>
  <c r="O1500" i="4"/>
  <c r="N1500" i="4"/>
  <c r="M1500" i="4"/>
  <c r="J1500" i="4" s="1"/>
  <c r="K1500" i="4"/>
  <c r="O1499" i="4"/>
  <c r="N1499" i="4"/>
  <c r="M1499" i="4"/>
  <c r="J1499" i="4" s="1"/>
  <c r="K1499" i="4"/>
  <c r="O1498" i="4"/>
  <c r="N1498" i="4"/>
  <c r="M1498" i="4"/>
  <c r="J1498" i="4" s="1"/>
  <c r="K1498" i="4"/>
  <c r="O1497" i="4"/>
  <c r="N1497" i="4"/>
  <c r="M1497" i="4"/>
  <c r="J1497" i="4" s="1"/>
  <c r="K1497" i="4"/>
  <c r="O1496" i="4"/>
  <c r="N1496" i="4"/>
  <c r="M1496" i="4"/>
  <c r="J1496" i="4" s="1"/>
  <c r="K1496" i="4"/>
  <c r="O1495" i="4"/>
  <c r="N1495" i="4"/>
  <c r="M1495" i="4"/>
  <c r="K1495" i="4"/>
  <c r="J1495" i="4"/>
  <c r="O1494" i="4"/>
  <c r="N1494" i="4"/>
  <c r="M1494" i="4"/>
  <c r="J1494" i="4" s="1"/>
  <c r="K1494" i="4"/>
  <c r="O1493" i="4"/>
  <c r="N1493" i="4"/>
  <c r="M1493" i="4"/>
  <c r="J1493" i="4" s="1"/>
  <c r="K1493" i="4"/>
  <c r="O1492" i="4"/>
  <c r="N1492" i="4"/>
  <c r="M1492" i="4"/>
  <c r="J1492" i="4" s="1"/>
  <c r="K1492" i="4"/>
  <c r="O1491" i="4"/>
  <c r="N1491" i="4"/>
  <c r="M1491" i="4"/>
  <c r="J1491" i="4" s="1"/>
  <c r="K1491" i="4"/>
  <c r="O1490" i="4"/>
  <c r="N1490" i="4"/>
  <c r="M1490" i="4"/>
  <c r="J1490" i="4" s="1"/>
  <c r="K1490" i="4"/>
  <c r="O1489" i="4"/>
  <c r="N1489" i="4"/>
  <c r="M1489" i="4"/>
  <c r="J1489" i="4" s="1"/>
  <c r="K1489" i="4"/>
  <c r="O1488" i="4"/>
  <c r="N1488" i="4"/>
  <c r="M1488" i="4"/>
  <c r="J1488" i="4" s="1"/>
  <c r="K1488" i="4"/>
  <c r="O1487" i="4"/>
  <c r="N1487" i="4"/>
  <c r="M1487" i="4"/>
  <c r="J1487" i="4" s="1"/>
  <c r="K1487" i="4"/>
  <c r="O1486" i="4"/>
  <c r="N1486" i="4"/>
  <c r="M1486" i="4"/>
  <c r="J1486" i="4" s="1"/>
  <c r="K1486" i="4"/>
  <c r="O1485" i="4"/>
  <c r="N1485" i="4"/>
  <c r="M1485" i="4"/>
  <c r="J1485" i="4" s="1"/>
  <c r="K1485" i="4"/>
  <c r="O1484" i="4"/>
  <c r="N1484" i="4"/>
  <c r="M1484" i="4"/>
  <c r="J1484" i="4" s="1"/>
  <c r="K1484" i="4"/>
  <c r="O1483" i="4"/>
  <c r="N1483" i="4"/>
  <c r="M1483" i="4"/>
  <c r="J1483" i="4" s="1"/>
  <c r="K1483" i="4"/>
  <c r="O1482" i="4"/>
  <c r="N1482" i="4"/>
  <c r="M1482" i="4"/>
  <c r="J1482" i="4" s="1"/>
  <c r="K1482" i="4"/>
  <c r="O1481" i="4"/>
  <c r="N1481" i="4"/>
  <c r="M1481" i="4"/>
  <c r="J1481" i="4" s="1"/>
  <c r="K1481" i="4"/>
  <c r="O1480" i="4"/>
  <c r="N1480" i="4"/>
  <c r="M1480" i="4"/>
  <c r="J1480" i="4" s="1"/>
  <c r="K1480" i="4"/>
  <c r="O1479" i="4"/>
  <c r="N1479" i="4"/>
  <c r="M1479" i="4"/>
  <c r="J1479" i="4" s="1"/>
  <c r="K1479" i="4"/>
  <c r="O1478" i="4"/>
  <c r="N1478" i="4"/>
  <c r="M1478" i="4"/>
  <c r="J1478" i="4" s="1"/>
  <c r="K1478" i="4"/>
  <c r="O1477" i="4"/>
  <c r="N1477" i="4"/>
  <c r="M1477" i="4"/>
  <c r="J1477" i="4" s="1"/>
  <c r="K1477" i="4"/>
  <c r="O1476" i="4"/>
  <c r="N1476" i="4"/>
  <c r="M1476" i="4"/>
  <c r="J1476" i="4" s="1"/>
  <c r="K1476" i="4"/>
  <c r="O1475" i="4"/>
  <c r="N1475" i="4"/>
  <c r="M1475" i="4"/>
  <c r="J1475" i="4" s="1"/>
  <c r="K1475" i="4"/>
  <c r="O1474" i="4"/>
  <c r="N1474" i="4"/>
  <c r="M1474" i="4"/>
  <c r="J1474" i="4" s="1"/>
  <c r="K1474" i="4"/>
  <c r="O1473" i="4"/>
  <c r="N1473" i="4"/>
  <c r="M1473" i="4"/>
  <c r="J1473" i="4" s="1"/>
  <c r="K1473" i="4"/>
  <c r="O1472" i="4"/>
  <c r="N1472" i="4"/>
  <c r="M1472" i="4"/>
  <c r="J1472" i="4" s="1"/>
  <c r="K1472" i="4"/>
  <c r="O1471" i="4"/>
  <c r="N1471" i="4"/>
  <c r="M1471" i="4"/>
  <c r="J1471" i="4" s="1"/>
  <c r="K1471" i="4"/>
  <c r="O1470" i="4"/>
  <c r="N1470" i="4"/>
  <c r="M1470" i="4"/>
  <c r="K1470" i="4"/>
  <c r="J1470" i="4"/>
  <c r="O1469" i="4"/>
  <c r="N1469" i="4"/>
  <c r="M1469" i="4"/>
  <c r="J1469" i="4" s="1"/>
  <c r="K1469" i="4"/>
  <c r="O1468" i="4"/>
  <c r="N1468" i="4"/>
  <c r="M1468" i="4"/>
  <c r="J1468" i="4" s="1"/>
  <c r="K1468" i="4"/>
  <c r="O1467" i="4"/>
  <c r="N1467" i="4"/>
  <c r="M1467" i="4"/>
  <c r="J1467" i="4" s="1"/>
  <c r="K1467" i="4"/>
  <c r="O1466" i="4"/>
  <c r="N1466" i="4"/>
  <c r="M1466" i="4"/>
  <c r="J1466" i="4" s="1"/>
  <c r="K1466" i="4"/>
  <c r="O1465" i="4"/>
  <c r="N1465" i="4"/>
  <c r="M1465" i="4"/>
  <c r="J1465" i="4" s="1"/>
  <c r="K1465" i="4"/>
  <c r="O1464" i="4"/>
  <c r="N1464" i="4"/>
  <c r="M1464" i="4"/>
  <c r="J1464" i="4" s="1"/>
  <c r="K1464" i="4"/>
  <c r="O1463" i="4"/>
  <c r="N1463" i="4"/>
  <c r="M1463" i="4"/>
  <c r="J1463" i="4" s="1"/>
  <c r="K1463" i="4"/>
  <c r="O1462" i="4"/>
  <c r="N1462" i="4"/>
  <c r="M1462" i="4"/>
  <c r="J1462" i="4" s="1"/>
  <c r="K1462" i="4"/>
  <c r="O1461" i="4"/>
  <c r="N1461" i="4"/>
  <c r="M1461" i="4"/>
  <c r="J1461" i="4" s="1"/>
  <c r="K1461" i="4"/>
  <c r="O1460" i="4"/>
  <c r="N1460" i="4"/>
  <c r="M1460" i="4"/>
  <c r="J1460" i="4" s="1"/>
  <c r="K1460" i="4"/>
  <c r="O1459" i="4"/>
  <c r="N1459" i="4"/>
  <c r="M1459" i="4"/>
  <c r="J1459" i="4" s="1"/>
  <c r="K1459" i="4"/>
  <c r="O1458" i="4"/>
  <c r="N1458" i="4"/>
  <c r="M1458" i="4"/>
  <c r="J1458" i="4" s="1"/>
  <c r="K1458" i="4"/>
  <c r="O1457" i="4"/>
  <c r="N1457" i="4"/>
  <c r="M1457" i="4"/>
  <c r="J1457" i="4" s="1"/>
  <c r="K1457" i="4"/>
  <c r="O1456" i="4"/>
  <c r="N1456" i="4"/>
  <c r="M1456" i="4"/>
  <c r="J1456" i="4" s="1"/>
  <c r="K1456" i="4"/>
  <c r="O1455" i="4"/>
  <c r="N1455" i="4"/>
  <c r="M1455" i="4"/>
  <c r="J1455" i="4" s="1"/>
  <c r="K1455" i="4"/>
  <c r="O1454" i="4"/>
  <c r="N1454" i="4"/>
  <c r="M1454" i="4"/>
  <c r="J1454" i="4" s="1"/>
  <c r="K1454" i="4"/>
  <c r="O1453" i="4"/>
  <c r="N1453" i="4"/>
  <c r="M1453" i="4"/>
  <c r="J1453" i="4" s="1"/>
  <c r="K1453" i="4"/>
  <c r="O1452" i="4"/>
  <c r="N1452" i="4"/>
  <c r="M1452" i="4"/>
  <c r="J1452" i="4" s="1"/>
  <c r="K1452" i="4"/>
  <c r="O1451" i="4"/>
  <c r="N1451" i="4"/>
  <c r="M1451" i="4"/>
  <c r="J1451" i="4" s="1"/>
  <c r="K1451" i="4"/>
  <c r="O1450" i="4"/>
  <c r="N1450" i="4"/>
  <c r="M1450" i="4"/>
  <c r="J1450" i="4" s="1"/>
  <c r="K1450" i="4"/>
  <c r="O1449" i="4"/>
  <c r="N1449" i="4"/>
  <c r="M1449" i="4"/>
  <c r="J1449" i="4" s="1"/>
  <c r="K1449" i="4"/>
  <c r="O1448" i="4"/>
  <c r="N1448" i="4"/>
  <c r="M1448" i="4"/>
  <c r="J1448" i="4" s="1"/>
  <c r="K1448" i="4"/>
  <c r="O1447" i="4"/>
  <c r="N1447" i="4"/>
  <c r="M1447" i="4"/>
  <c r="K1447" i="4"/>
  <c r="J1447" i="4"/>
  <c r="O1446" i="4"/>
  <c r="N1446" i="4"/>
  <c r="M1446" i="4"/>
  <c r="J1446" i="4" s="1"/>
  <c r="K1446" i="4"/>
  <c r="O1445" i="4"/>
  <c r="N1445" i="4"/>
  <c r="M1445" i="4"/>
  <c r="J1445" i="4" s="1"/>
  <c r="K1445" i="4"/>
  <c r="O1444" i="4"/>
  <c r="N1444" i="4"/>
  <c r="M1444" i="4"/>
  <c r="J1444" i="4" s="1"/>
  <c r="K1444" i="4"/>
  <c r="O1443" i="4"/>
  <c r="N1443" i="4"/>
  <c r="M1443" i="4"/>
  <c r="J1443" i="4" s="1"/>
  <c r="K1443" i="4"/>
  <c r="O1442" i="4"/>
  <c r="N1442" i="4"/>
  <c r="M1442" i="4"/>
  <c r="J1442" i="4" s="1"/>
  <c r="K1442" i="4"/>
  <c r="O1441" i="4"/>
  <c r="N1441" i="4"/>
  <c r="M1441" i="4"/>
  <c r="J1441" i="4" s="1"/>
  <c r="K1441" i="4"/>
  <c r="O1440" i="4"/>
  <c r="N1440" i="4"/>
  <c r="M1440" i="4"/>
  <c r="J1440" i="4" s="1"/>
  <c r="K1440" i="4"/>
  <c r="O1439" i="4"/>
  <c r="N1439" i="4"/>
  <c r="M1439" i="4"/>
  <c r="J1439" i="4" s="1"/>
  <c r="K1439" i="4"/>
  <c r="O1438" i="4"/>
  <c r="N1438" i="4"/>
  <c r="M1438" i="4"/>
  <c r="J1438" i="4" s="1"/>
  <c r="K1438" i="4"/>
  <c r="O1437" i="4"/>
  <c r="N1437" i="4"/>
  <c r="M1437" i="4"/>
  <c r="J1437" i="4" s="1"/>
  <c r="K1437" i="4"/>
  <c r="O1436" i="4"/>
  <c r="N1436" i="4"/>
  <c r="M1436" i="4"/>
  <c r="J1436" i="4" s="1"/>
  <c r="K1436" i="4"/>
  <c r="O1435" i="4"/>
  <c r="N1435" i="4"/>
  <c r="M1435" i="4"/>
  <c r="J1435" i="4" s="1"/>
  <c r="K1435" i="4"/>
  <c r="O1434" i="4"/>
  <c r="N1434" i="4"/>
  <c r="M1434" i="4"/>
  <c r="J1434" i="4" s="1"/>
  <c r="K1434" i="4"/>
  <c r="O1433" i="4"/>
  <c r="N1433" i="4"/>
  <c r="M1433" i="4"/>
  <c r="K1433" i="4"/>
  <c r="J1433" i="4"/>
  <c r="O1432" i="4"/>
  <c r="N1432" i="4"/>
  <c r="M1432" i="4"/>
  <c r="J1432" i="4" s="1"/>
  <c r="K1432" i="4"/>
  <c r="O1431" i="4"/>
  <c r="N1431" i="4"/>
  <c r="M1431" i="4"/>
  <c r="J1431" i="4" s="1"/>
  <c r="K1431" i="4"/>
  <c r="O1430" i="4"/>
  <c r="N1430" i="4"/>
  <c r="M1430" i="4"/>
  <c r="J1430" i="4" s="1"/>
  <c r="K1430" i="4"/>
  <c r="O1429" i="4"/>
  <c r="N1429" i="4"/>
  <c r="M1429" i="4"/>
  <c r="K1429" i="4"/>
  <c r="J1429" i="4"/>
  <c r="O1428" i="4"/>
  <c r="N1428" i="4"/>
  <c r="M1428" i="4"/>
  <c r="J1428" i="4" s="1"/>
  <c r="K1428" i="4"/>
  <c r="O1427" i="4"/>
  <c r="N1427" i="4"/>
  <c r="M1427" i="4"/>
  <c r="J1427" i="4" s="1"/>
  <c r="K1427" i="4"/>
  <c r="O1426" i="4"/>
  <c r="N1426" i="4"/>
  <c r="M1426" i="4"/>
  <c r="K1426" i="4"/>
  <c r="J1426" i="4"/>
  <c r="O1425" i="4"/>
  <c r="N1425" i="4"/>
  <c r="M1425" i="4"/>
  <c r="J1425" i="4" s="1"/>
  <c r="K1425" i="4"/>
  <c r="O1424" i="4"/>
  <c r="N1424" i="4"/>
  <c r="M1424" i="4"/>
  <c r="J1424" i="4" s="1"/>
  <c r="K1424" i="4"/>
  <c r="O1423" i="4"/>
  <c r="N1423" i="4"/>
  <c r="M1423" i="4"/>
  <c r="J1423" i="4" s="1"/>
  <c r="K1423" i="4"/>
  <c r="O1422" i="4"/>
  <c r="N1422" i="4"/>
  <c r="M1422" i="4"/>
  <c r="J1422" i="4" s="1"/>
  <c r="K1422" i="4"/>
  <c r="O1421" i="4"/>
  <c r="N1421" i="4"/>
  <c r="M1421" i="4"/>
  <c r="J1421" i="4" s="1"/>
  <c r="K1421" i="4"/>
  <c r="O1420" i="4"/>
  <c r="N1420" i="4"/>
  <c r="M1420" i="4"/>
  <c r="J1420" i="4" s="1"/>
  <c r="K1420" i="4"/>
  <c r="O1419" i="4"/>
  <c r="N1419" i="4"/>
  <c r="M1419" i="4"/>
  <c r="J1419" i="4" s="1"/>
  <c r="K1419" i="4"/>
  <c r="O1418" i="4"/>
  <c r="N1418" i="4"/>
  <c r="M1418" i="4"/>
  <c r="J1418" i="4" s="1"/>
  <c r="K1418" i="4"/>
  <c r="O1417" i="4"/>
  <c r="N1417" i="4"/>
  <c r="M1417" i="4"/>
  <c r="J1417" i="4" s="1"/>
  <c r="K1417" i="4"/>
  <c r="O1416" i="4"/>
  <c r="N1416" i="4"/>
  <c r="M1416" i="4"/>
  <c r="J1416" i="4" s="1"/>
  <c r="K1416" i="4"/>
  <c r="O1415" i="4"/>
  <c r="N1415" i="4"/>
  <c r="M1415" i="4"/>
  <c r="K1415" i="4"/>
  <c r="J1415" i="4"/>
  <c r="O1414" i="4"/>
  <c r="N1414" i="4"/>
  <c r="M1414" i="4"/>
  <c r="J1414" i="4" s="1"/>
  <c r="K1414" i="4"/>
  <c r="O1413" i="4"/>
  <c r="N1413" i="4"/>
  <c r="M1413" i="4"/>
  <c r="J1413" i="4" s="1"/>
  <c r="K1413" i="4"/>
  <c r="O1412" i="4"/>
  <c r="N1412" i="4"/>
  <c r="M1412" i="4"/>
  <c r="J1412" i="4" s="1"/>
  <c r="K1412" i="4"/>
  <c r="O1411" i="4"/>
  <c r="N1411" i="4"/>
  <c r="M1411" i="4"/>
  <c r="J1411" i="4" s="1"/>
  <c r="K1411" i="4"/>
  <c r="O1410" i="4"/>
  <c r="N1410" i="4"/>
  <c r="M1410" i="4"/>
  <c r="J1410" i="4" s="1"/>
  <c r="K1410" i="4"/>
  <c r="O1409" i="4"/>
  <c r="N1409" i="4"/>
  <c r="M1409" i="4"/>
  <c r="J1409" i="4" s="1"/>
  <c r="K1409" i="4"/>
  <c r="O1408" i="4"/>
  <c r="N1408" i="4"/>
  <c r="M1408" i="4"/>
  <c r="K1408" i="4"/>
  <c r="J1408" i="4"/>
  <c r="O1407" i="4"/>
  <c r="N1407" i="4"/>
  <c r="M1407" i="4"/>
  <c r="J1407" i="4" s="1"/>
  <c r="K1407" i="4"/>
  <c r="O1406" i="4"/>
  <c r="N1406" i="4"/>
  <c r="M1406" i="4"/>
  <c r="K1406" i="4"/>
  <c r="J1406" i="4"/>
  <c r="O1405" i="4"/>
  <c r="N1405" i="4"/>
  <c r="M1405" i="4"/>
  <c r="J1405" i="4" s="1"/>
  <c r="K1405" i="4"/>
  <c r="O1404" i="4"/>
  <c r="N1404" i="4"/>
  <c r="M1404" i="4"/>
  <c r="J1404" i="4" s="1"/>
  <c r="K1404" i="4"/>
  <c r="O1403" i="4"/>
  <c r="N1403" i="4"/>
  <c r="M1403" i="4"/>
  <c r="J1403" i="4" s="1"/>
  <c r="K1403" i="4"/>
  <c r="O1402" i="4"/>
  <c r="N1402" i="4"/>
  <c r="M1402" i="4"/>
  <c r="J1402" i="4" s="1"/>
  <c r="K1402" i="4"/>
  <c r="O1401" i="4"/>
  <c r="N1401" i="4"/>
  <c r="M1401" i="4"/>
  <c r="K1401" i="4"/>
  <c r="J1401" i="4"/>
  <c r="O1400" i="4"/>
  <c r="N1400" i="4"/>
  <c r="M1400" i="4"/>
  <c r="J1400" i="4" s="1"/>
  <c r="K1400" i="4"/>
  <c r="O1399" i="4"/>
  <c r="N1399" i="4"/>
  <c r="M1399" i="4"/>
  <c r="J1399" i="4" s="1"/>
  <c r="K1399" i="4"/>
  <c r="O1398" i="4"/>
  <c r="N1398" i="4"/>
  <c r="M1398" i="4"/>
  <c r="J1398" i="4" s="1"/>
  <c r="K1398" i="4"/>
  <c r="O1397" i="4"/>
  <c r="N1397" i="4"/>
  <c r="M1397" i="4"/>
  <c r="K1397" i="4"/>
  <c r="J1397" i="4"/>
  <c r="O1396" i="4"/>
  <c r="N1396" i="4"/>
  <c r="M1396" i="4"/>
  <c r="J1396" i="4" s="1"/>
  <c r="K1396" i="4"/>
  <c r="O1395" i="4"/>
  <c r="N1395" i="4"/>
  <c r="M1395" i="4"/>
  <c r="J1395" i="4" s="1"/>
  <c r="K1395" i="4"/>
  <c r="O1394" i="4"/>
  <c r="N1394" i="4"/>
  <c r="M1394" i="4"/>
  <c r="K1394" i="4"/>
  <c r="J1394" i="4"/>
  <c r="O1393" i="4"/>
  <c r="N1393" i="4"/>
  <c r="M1393" i="4"/>
  <c r="J1393" i="4" s="1"/>
  <c r="K1393" i="4"/>
  <c r="O1392" i="4"/>
  <c r="N1392" i="4"/>
  <c r="M1392" i="4"/>
  <c r="K1392" i="4"/>
  <c r="J1392" i="4"/>
  <c r="O1391" i="4"/>
  <c r="N1391" i="4"/>
  <c r="M1391" i="4"/>
  <c r="J1391" i="4" s="1"/>
  <c r="K1391" i="4"/>
  <c r="O1390" i="4"/>
  <c r="N1390" i="4"/>
  <c r="M1390" i="4"/>
  <c r="K1390" i="4"/>
  <c r="J1390" i="4"/>
  <c r="O1389" i="4"/>
  <c r="N1389" i="4"/>
  <c r="M1389" i="4"/>
  <c r="J1389" i="4" s="1"/>
  <c r="K1389" i="4"/>
  <c r="O1388" i="4"/>
  <c r="N1388" i="4"/>
  <c r="M1388" i="4"/>
  <c r="J1388" i="4" s="1"/>
  <c r="K1388" i="4"/>
  <c r="O1387" i="4"/>
  <c r="N1387" i="4"/>
  <c r="M1387" i="4"/>
  <c r="J1387" i="4" s="1"/>
  <c r="K1387" i="4"/>
  <c r="O1386" i="4"/>
  <c r="N1386" i="4"/>
  <c r="M1386" i="4"/>
  <c r="J1386" i="4" s="1"/>
  <c r="K1386" i="4"/>
  <c r="O1385" i="4"/>
  <c r="N1385" i="4"/>
  <c r="M1385" i="4"/>
  <c r="J1385" i="4" s="1"/>
  <c r="K1385" i="4"/>
  <c r="O1384" i="4"/>
  <c r="N1384" i="4"/>
  <c r="M1384" i="4"/>
  <c r="J1384" i="4" s="1"/>
  <c r="K1384" i="4"/>
  <c r="O1383" i="4"/>
  <c r="N1383" i="4"/>
  <c r="M1383" i="4"/>
  <c r="K1383" i="4"/>
  <c r="J1383" i="4"/>
  <c r="O1382" i="4"/>
  <c r="N1382" i="4"/>
  <c r="M1382" i="4"/>
  <c r="J1382" i="4" s="1"/>
  <c r="K1382" i="4"/>
  <c r="O1381" i="4"/>
  <c r="N1381" i="4"/>
  <c r="M1381" i="4"/>
  <c r="K1381" i="4"/>
  <c r="J1381" i="4"/>
  <c r="O1380" i="4"/>
  <c r="N1380" i="4"/>
  <c r="M1380" i="4"/>
  <c r="J1380" i="4" s="1"/>
  <c r="K1380" i="4"/>
  <c r="O1379" i="4"/>
  <c r="N1379" i="4"/>
  <c r="M1379" i="4"/>
  <c r="J1379" i="4" s="1"/>
  <c r="K1379" i="4"/>
  <c r="O1378" i="4"/>
  <c r="N1378" i="4"/>
  <c r="M1378" i="4"/>
  <c r="J1378" i="4" s="1"/>
  <c r="K1378" i="4"/>
  <c r="O1377" i="4"/>
  <c r="N1377" i="4"/>
  <c r="M1377" i="4"/>
  <c r="J1377" i="4" s="1"/>
  <c r="K1377" i="4"/>
  <c r="O1376" i="4"/>
  <c r="N1376" i="4"/>
  <c r="M1376" i="4"/>
  <c r="J1376" i="4" s="1"/>
  <c r="K1376" i="4"/>
  <c r="O1375" i="4"/>
  <c r="N1375" i="4"/>
  <c r="M1375" i="4"/>
  <c r="J1375" i="4" s="1"/>
  <c r="K1375" i="4"/>
  <c r="O1374" i="4"/>
  <c r="N1374" i="4"/>
  <c r="M1374" i="4"/>
  <c r="J1374" i="4" s="1"/>
  <c r="K1374" i="4"/>
  <c r="O1373" i="4"/>
  <c r="N1373" i="4"/>
  <c r="M1373" i="4"/>
  <c r="J1373" i="4" s="1"/>
  <c r="K1373" i="4"/>
  <c r="O1372" i="4"/>
  <c r="N1372" i="4"/>
  <c r="M1372" i="4"/>
  <c r="J1372" i="4" s="1"/>
  <c r="K1372" i="4"/>
  <c r="O1371" i="4"/>
  <c r="N1371" i="4"/>
  <c r="M1371" i="4"/>
  <c r="J1371" i="4" s="1"/>
  <c r="K1371" i="4"/>
  <c r="O1370" i="4"/>
  <c r="N1370" i="4"/>
  <c r="M1370" i="4"/>
  <c r="J1370" i="4" s="1"/>
  <c r="K1370" i="4"/>
  <c r="O1369" i="4"/>
  <c r="N1369" i="4"/>
  <c r="M1369" i="4"/>
  <c r="J1369" i="4" s="1"/>
  <c r="K1369" i="4"/>
  <c r="O1368" i="4"/>
  <c r="N1368" i="4"/>
  <c r="M1368" i="4"/>
  <c r="J1368" i="4" s="1"/>
  <c r="K1368" i="4"/>
  <c r="O1367" i="4"/>
  <c r="N1367" i="4"/>
  <c r="M1367" i="4"/>
  <c r="J1367" i="4" s="1"/>
  <c r="K1367" i="4"/>
  <c r="O1366" i="4"/>
  <c r="N1366" i="4"/>
  <c r="M1366" i="4"/>
  <c r="J1366" i="4" s="1"/>
  <c r="K1366" i="4"/>
  <c r="O1365" i="4"/>
  <c r="N1365" i="4"/>
  <c r="M1365" i="4"/>
  <c r="J1365" i="4" s="1"/>
  <c r="K1365" i="4"/>
  <c r="O1364" i="4"/>
  <c r="N1364" i="4"/>
  <c r="M1364" i="4"/>
  <c r="J1364" i="4" s="1"/>
  <c r="K1364" i="4"/>
  <c r="O1363" i="4"/>
  <c r="N1363" i="4"/>
  <c r="M1363" i="4"/>
  <c r="J1363" i="4" s="1"/>
  <c r="K1363" i="4"/>
  <c r="O1362" i="4"/>
  <c r="N1362" i="4"/>
  <c r="M1362" i="4"/>
  <c r="J1362" i="4" s="1"/>
  <c r="K1362" i="4"/>
  <c r="O1361" i="4"/>
  <c r="N1361" i="4"/>
  <c r="M1361" i="4"/>
  <c r="J1361" i="4" s="1"/>
  <c r="K1361" i="4"/>
  <c r="O1360" i="4"/>
  <c r="N1360" i="4"/>
  <c r="M1360" i="4"/>
  <c r="K1360" i="4"/>
  <c r="J1360" i="4"/>
  <c r="O1359" i="4"/>
  <c r="N1359" i="4"/>
  <c r="M1359" i="4"/>
  <c r="J1359" i="4" s="1"/>
  <c r="K1359" i="4"/>
  <c r="O1358" i="4"/>
  <c r="N1358" i="4"/>
  <c r="M1358" i="4"/>
  <c r="J1358" i="4" s="1"/>
  <c r="K1358" i="4"/>
  <c r="O1357" i="4"/>
  <c r="N1357" i="4"/>
  <c r="M1357" i="4"/>
  <c r="J1357" i="4" s="1"/>
  <c r="K1357" i="4"/>
  <c r="O1356" i="4"/>
  <c r="N1356" i="4"/>
  <c r="M1356" i="4"/>
  <c r="J1356" i="4" s="1"/>
  <c r="K1356" i="4"/>
  <c r="O1355" i="4"/>
  <c r="N1355" i="4"/>
  <c r="M1355" i="4"/>
  <c r="J1355" i="4" s="1"/>
  <c r="K1355" i="4"/>
  <c r="O1354" i="4"/>
  <c r="N1354" i="4"/>
  <c r="M1354" i="4"/>
  <c r="K1354" i="4"/>
  <c r="J1354" i="4"/>
  <c r="O1353" i="4"/>
  <c r="N1353" i="4"/>
  <c r="M1353" i="4"/>
  <c r="J1353" i="4" s="1"/>
  <c r="K1353" i="4"/>
  <c r="O1352" i="4"/>
  <c r="N1352" i="4"/>
  <c r="M1352" i="4"/>
  <c r="J1352" i="4" s="1"/>
  <c r="K1352" i="4"/>
  <c r="O1351" i="4"/>
  <c r="N1351" i="4"/>
  <c r="M1351" i="4"/>
  <c r="J1351" i="4" s="1"/>
  <c r="K1351" i="4"/>
  <c r="O1350" i="4"/>
  <c r="N1350" i="4"/>
  <c r="M1350" i="4"/>
  <c r="J1350" i="4" s="1"/>
  <c r="K1350" i="4"/>
  <c r="O1349" i="4"/>
  <c r="N1349" i="4"/>
  <c r="M1349" i="4"/>
  <c r="J1349" i="4" s="1"/>
  <c r="K1349" i="4"/>
  <c r="O1348" i="4"/>
  <c r="N1348" i="4"/>
  <c r="M1348" i="4"/>
  <c r="K1348" i="4"/>
  <c r="J1348" i="4"/>
  <c r="O1347" i="4"/>
  <c r="N1347" i="4"/>
  <c r="M1347" i="4"/>
  <c r="J1347" i="4" s="1"/>
  <c r="K1347" i="4"/>
  <c r="O1346" i="4"/>
  <c r="N1346" i="4"/>
  <c r="M1346" i="4"/>
  <c r="J1346" i="4" s="1"/>
  <c r="K1346" i="4"/>
  <c r="O1345" i="4"/>
  <c r="N1345" i="4"/>
  <c r="M1345" i="4"/>
  <c r="J1345" i="4" s="1"/>
  <c r="K1345" i="4"/>
  <c r="O1344" i="4"/>
  <c r="N1344" i="4"/>
  <c r="M1344" i="4"/>
  <c r="J1344" i="4" s="1"/>
  <c r="K1344" i="4"/>
  <c r="O1343" i="4"/>
  <c r="N1343" i="4"/>
  <c r="M1343" i="4"/>
  <c r="J1343" i="4" s="1"/>
  <c r="K1343" i="4"/>
  <c r="O1342" i="4"/>
  <c r="N1342" i="4"/>
  <c r="M1342" i="4"/>
  <c r="J1342" i="4" s="1"/>
  <c r="K1342" i="4"/>
  <c r="O1341" i="4"/>
  <c r="N1341" i="4"/>
  <c r="M1341" i="4"/>
  <c r="J1341" i="4" s="1"/>
  <c r="K1341" i="4"/>
  <c r="O1340" i="4"/>
  <c r="N1340" i="4"/>
  <c r="M1340" i="4"/>
  <c r="J1340" i="4" s="1"/>
  <c r="K1340" i="4"/>
  <c r="O1339" i="4"/>
  <c r="N1339" i="4"/>
  <c r="M1339" i="4"/>
  <c r="J1339" i="4" s="1"/>
  <c r="K1339" i="4"/>
  <c r="O1338" i="4"/>
  <c r="N1338" i="4"/>
  <c r="M1338" i="4"/>
  <c r="J1338" i="4" s="1"/>
  <c r="K1338" i="4"/>
  <c r="O1337" i="4"/>
  <c r="N1337" i="4"/>
  <c r="M1337" i="4"/>
  <c r="J1337" i="4" s="1"/>
  <c r="K1337" i="4"/>
  <c r="O1336" i="4"/>
  <c r="N1336" i="4"/>
  <c r="M1336" i="4"/>
  <c r="J1336" i="4" s="1"/>
  <c r="K1336" i="4"/>
  <c r="O1335" i="4"/>
  <c r="N1335" i="4"/>
  <c r="M1335" i="4"/>
  <c r="J1335" i="4" s="1"/>
  <c r="K1335" i="4"/>
  <c r="O1334" i="4"/>
  <c r="N1334" i="4"/>
  <c r="M1334" i="4"/>
  <c r="J1334" i="4" s="1"/>
  <c r="K1334" i="4"/>
  <c r="O1333" i="4"/>
  <c r="N1333" i="4"/>
  <c r="M1333" i="4"/>
  <c r="J1333" i="4" s="1"/>
  <c r="K1333" i="4"/>
  <c r="O1332" i="4"/>
  <c r="N1332" i="4"/>
  <c r="M1332" i="4"/>
  <c r="J1332" i="4" s="1"/>
  <c r="K1332" i="4"/>
  <c r="O1331" i="4"/>
  <c r="N1331" i="4"/>
  <c r="M1331" i="4"/>
  <c r="J1331" i="4" s="1"/>
  <c r="K1331" i="4"/>
  <c r="O1330" i="4"/>
  <c r="N1330" i="4"/>
  <c r="M1330" i="4"/>
  <c r="J1330" i="4" s="1"/>
  <c r="K1330" i="4"/>
  <c r="O1329" i="4"/>
  <c r="N1329" i="4"/>
  <c r="M1329" i="4"/>
  <c r="J1329" i="4" s="1"/>
  <c r="K1329" i="4"/>
  <c r="O1328" i="4"/>
  <c r="N1328" i="4"/>
  <c r="M1328" i="4"/>
  <c r="J1328" i="4" s="1"/>
  <c r="K1328" i="4"/>
  <c r="O1327" i="4"/>
  <c r="N1327" i="4"/>
  <c r="M1327" i="4"/>
  <c r="J1327" i="4" s="1"/>
  <c r="K1327" i="4"/>
  <c r="O1326" i="4"/>
  <c r="N1326" i="4"/>
  <c r="M1326" i="4"/>
  <c r="J1326" i="4" s="1"/>
  <c r="K1326" i="4"/>
  <c r="O1325" i="4"/>
  <c r="N1325" i="4"/>
  <c r="M1325" i="4"/>
  <c r="J1325" i="4" s="1"/>
  <c r="K1325" i="4"/>
  <c r="O1324" i="4"/>
  <c r="N1324" i="4"/>
  <c r="M1324" i="4"/>
  <c r="J1324" i="4" s="1"/>
  <c r="K1324" i="4"/>
  <c r="O1323" i="4"/>
  <c r="N1323" i="4"/>
  <c r="M1323" i="4"/>
  <c r="J1323" i="4" s="1"/>
  <c r="K1323" i="4"/>
  <c r="O1322" i="4"/>
  <c r="N1322" i="4"/>
  <c r="M1322" i="4"/>
  <c r="J1322" i="4" s="1"/>
  <c r="K1322" i="4"/>
  <c r="O1321" i="4"/>
  <c r="N1321" i="4"/>
  <c r="M1321" i="4"/>
  <c r="J1321" i="4" s="1"/>
  <c r="K1321" i="4"/>
  <c r="O1320" i="4"/>
  <c r="N1320" i="4"/>
  <c r="M1320" i="4"/>
  <c r="K1320" i="4"/>
  <c r="J1320" i="4"/>
  <c r="O1319" i="4"/>
  <c r="N1319" i="4"/>
  <c r="M1319" i="4"/>
  <c r="J1319" i="4" s="1"/>
  <c r="K1319" i="4"/>
  <c r="O1318" i="4"/>
  <c r="N1318" i="4"/>
  <c r="M1318" i="4"/>
  <c r="J1318" i="4" s="1"/>
  <c r="K1318" i="4"/>
  <c r="O1317" i="4"/>
  <c r="N1317" i="4"/>
  <c r="M1317" i="4"/>
  <c r="J1317" i="4" s="1"/>
  <c r="K1317" i="4"/>
  <c r="O1316" i="4"/>
  <c r="N1316" i="4"/>
  <c r="M1316" i="4"/>
  <c r="J1316" i="4" s="1"/>
  <c r="K1316" i="4"/>
  <c r="O1315" i="4"/>
  <c r="N1315" i="4"/>
  <c r="M1315" i="4"/>
  <c r="J1315" i="4" s="1"/>
  <c r="K1315" i="4"/>
  <c r="O1314" i="4"/>
  <c r="N1314" i="4"/>
  <c r="M1314" i="4"/>
  <c r="K1314" i="4"/>
  <c r="J1314" i="4"/>
  <c r="O1313" i="4"/>
  <c r="N1313" i="4"/>
  <c r="M1313" i="4"/>
  <c r="J1313" i="4" s="1"/>
  <c r="K1313" i="4"/>
  <c r="O1312" i="4"/>
  <c r="N1312" i="4"/>
  <c r="M1312" i="4"/>
  <c r="K1312" i="4"/>
  <c r="J1312" i="4"/>
  <c r="O1311" i="4"/>
  <c r="N1311" i="4"/>
  <c r="M1311" i="4"/>
  <c r="J1311" i="4" s="1"/>
  <c r="K1311" i="4"/>
  <c r="O1310" i="4"/>
  <c r="N1310" i="4"/>
  <c r="M1310" i="4"/>
  <c r="J1310" i="4" s="1"/>
  <c r="K1310" i="4"/>
  <c r="O1309" i="4"/>
  <c r="N1309" i="4"/>
  <c r="M1309" i="4"/>
  <c r="J1309" i="4" s="1"/>
  <c r="K1309" i="4"/>
  <c r="O1308" i="4"/>
  <c r="N1308" i="4"/>
  <c r="M1308" i="4"/>
  <c r="K1308" i="4"/>
  <c r="J1308" i="4"/>
  <c r="O1307" i="4"/>
  <c r="N1307" i="4"/>
  <c r="M1307" i="4"/>
  <c r="J1307" i="4" s="1"/>
  <c r="K1307" i="4"/>
  <c r="O1306" i="4"/>
  <c r="N1306" i="4"/>
  <c r="M1306" i="4"/>
  <c r="K1306" i="4"/>
  <c r="J1306" i="4"/>
  <c r="O1305" i="4"/>
  <c r="N1305" i="4"/>
  <c r="M1305" i="4"/>
  <c r="J1305" i="4" s="1"/>
  <c r="K1305" i="4"/>
  <c r="O1304" i="4"/>
  <c r="N1304" i="4"/>
  <c r="M1304" i="4"/>
  <c r="K1304" i="4"/>
  <c r="J1304" i="4"/>
  <c r="O1303" i="4"/>
  <c r="N1303" i="4"/>
  <c r="M1303" i="4"/>
  <c r="J1303" i="4" s="1"/>
  <c r="K1303" i="4"/>
  <c r="O1302" i="4"/>
  <c r="N1302" i="4"/>
  <c r="M1302" i="4"/>
  <c r="J1302" i="4" s="1"/>
  <c r="K1302" i="4"/>
  <c r="O1301" i="4"/>
  <c r="N1301" i="4"/>
  <c r="M1301" i="4"/>
  <c r="J1301" i="4" s="1"/>
  <c r="K1301" i="4"/>
  <c r="O1300" i="4"/>
  <c r="N1300" i="4"/>
  <c r="M1300" i="4"/>
  <c r="K1300" i="4"/>
  <c r="J1300" i="4"/>
  <c r="O1299" i="4"/>
  <c r="N1299" i="4"/>
  <c r="M1299" i="4"/>
  <c r="J1299" i="4" s="1"/>
  <c r="K1299" i="4"/>
  <c r="O1298" i="4"/>
  <c r="N1298" i="4"/>
  <c r="M1298" i="4"/>
  <c r="J1298" i="4" s="1"/>
  <c r="K1298" i="4"/>
  <c r="O1297" i="4"/>
  <c r="N1297" i="4"/>
  <c r="M1297" i="4"/>
  <c r="J1297" i="4" s="1"/>
  <c r="K1297" i="4"/>
  <c r="O1296" i="4"/>
  <c r="N1296" i="4"/>
  <c r="M1296" i="4"/>
  <c r="J1296" i="4" s="1"/>
  <c r="K1296" i="4"/>
  <c r="O1295" i="4"/>
  <c r="N1295" i="4"/>
  <c r="M1295" i="4"/>
  <c r="J1295" i="4" s="1"/>
  <c r="K1295" i="4"/>
  <c r="O1294" i="4"/>
  <c r="N1294" i="4"/>
  <c r="M1294" i="4"/>
  <c r="J1294" i="4" s="1"/>
  <c r="K1294" i="4"/>
  <c r="O1293" i="4"/>
  <c r="N1293" i="4"/>
  <c r="M1293" i="4"/>
  <c r="J1293" i="4" s="1"/>
  <c r="K1293" i="4"/>
  <c r="O1292" i="4"/>
  <c r="N1292" i="4"/>
  <c r="M1292" i="4"/>
  <c r="J1292" i="4" s="1"/>
  <c r="K1292" i="4"/>
  <c r="O1291" i="4"/>
  <c r="N1291" i="4"/>
  <c r="M1291" i="4"/>
  <c r="J1291" i="4" s="1"/>
  <c r="K1291" i="4"/>
  <c r="O1290" i="4"/>
  <c r="N1290" i="4"/>
  <c r="M1290" i="4"/>
  <c r="J1290" i="4" s="1"/>
  <c r="K1290" i="4"/>
  <c r="O1289" i="4"/>
  <c r="N1289" i="4"/>
  <c r="M1289" i="4"/>
  <c r="J1289" i="4" s="1"/>
  <c r="K1289" i="4"/>
  <c r="O1288" i="4"/>
  <c r="N1288" i="4"/>
  <c r="M1288" i="4"/>
  <c r="J1288" i="4" s="1"/>
  <c r="K1288" i="4"/>
  <c r="O1287" i="4"/>
  <c r="N1287" i="4"/>
  <c r="M1287" i="4"/>
  <c r="J1287" i="4" s="1"/>
  <c r="K1287" i="4"/>
  <c r="O1286" i="4"/>
  <c r="N1286" i="4"/>
  <c r="M1286" i="4"/>
  <c r="J1286" i="4" s="1"/>
  <c r="K1286" i="4"/>
  <c r="O1285" i="4"/>
  <c r="N1285" i="4"/>
  <c r="M1285" i="4"/>
  <c r="J1285" i="4" s="1"/>
  <c r="K1285" i="4"/>
  <c r="O1284" i="4"/>
  <c r="N1284" i="4"/>
  <c r="M1284" i="4"/>
  <c r="J1284" i="4" s="1"/>
  <c r="K1284" i="4"/>
  <c r="O1283" i="4"/>
  <c r="N1283" i="4"/>
  <c r="M1283" i="4"/>
  <c r="J1283" i="4" s="1"/>
  <c r="K1283" i="4"/>
  <c r="O1282" i="4"/>
  <c r="N1282" i="4"/>
  <c r="M1282" i="4"/>
  <c r="J1282" i="4" s="1"/>
  <c r="K1282" i="4"/>
  <c r="O1281" i="4"/>
  <c r="N1281" i="4"/>
  <c r="M1281" i="4"/>
  <c r="K1281" i="4"/>
  <c r="J1281" i="4"/>
  <c r="O1280" i="4"/>
  <c r="N1280" i="4"/>
  <c r="M1280" i="4"/>
  <c r="K1280" i="4"/>
  <c r="J1280" i="4"/>
  <c r="O1279" i="4"/>
  <c r="N1279" i="4"/>
  <c r="M1279" i="4"/>
  <c r="J1279" i="4" s="1"/>
  <c r="K1279" i="4"/>
  <c r="O1278" i="4"/>
  <c r="N1278" i="4"/>
  <c r="M1278" i="4"/>
  <c r="J1278" i="4" s="1"/>
  <c r="K1278" i="4"/>
  <c r="O1277" i="4"/>
  <c r="N1277" i="4"/>
  <c r="M1277" i="4"/>
  <c r="J1277" i="4" s="1"/>
  <c r="K1277" i="4"/>
  <c r="O1276" i="4"/>
  <c r="N1276" i="4"/>
  <c r="M1276" i="4"/>
  <c r="K1276" i="4"/>
  <c r="J1276" i="4"/>
  <c r="O1275" i="4"/>
  <c r="N1275" i="4"/>
  <c r="M1275" i="4"/>
  <c r="J1275" i="4" s="1"/>
  <c r="K1275" i="4"/>
  <c r="O1274" i="4"/>
  <c r="N1274" i="4"/>
  <c r="M1274" i="4"/>
  <c r="K1274" i="4"/>
  <c r="J1274" i="4"/>
  <c r="O1273" i="4"/>
  <c r="N1273" i="4"/>
  <c r="M1273" i="4"/>
  <c r="J1273" i="4" s="1"/>
  <c r="K1273" i="4"/>
  <c r="O1272" i="4"/>
  <c r="N1272" i="4"/>
  <c r="M1272" i="4"/>
  <c r="J1272" i="4" s="1"/>
  <c r="K1272" i="4"/>
  <c r="O1271" i="4"/>
  <c r="N1271" i="4"/>
  <c r="M1271" i="4"/>
  <c r="J1271" i="4" s="1"/>
  <c r="K1271" i="4"/>
  <c r="O1270" i="4"/>
  <c r="N1270" i="4"/>
  <c r="M1270" i="4"/>
  <c r="J1270" i="4" s="1"/>
  <c r="K1270" i="4"/>
  <c r="O1269" i="4"/>
  <c r="N1269" i="4"/>
  <c r="M1269" i="4"/>
  <c r="J1269" i="4" s="1"/>
  <c r="K1269" i="4"/>
  <c r="O1268" i="4"/>
  <c r="N1268" i="4"/>
  <c r="M1268" i="4"/>
  <c r="K1268" i="4"/>
  <c r="J1268" i="4"/>
  <c r="O1267" i="4"/>
  <c r="N1267" i="4"/>
  <c r="M1267" i="4"/>
  <c r="J1267" i="4" s="1"/>
  <c r="K1267" i="4"/>
  <c r="O1266" i="4"/>
  <c r="N1266" i="4"/>
  <c r="M1266" i="4"/>
  <c r="J1266" i="4" s="1"/>
  <c r="K1266" i="4"/>
  <c r="O1265" i="4"/>
  <c r="N1265" i="4"/>
  <c r="M1265" i="4"/>
  <c r="J1265" i="4" s="1"/>
  <c r="K1265" i="4"/>
  <c r="O1264" i="4"/>
  <c r="N1264" i="4"/>
  <c r="M1264" i="4"/>
  <c r="J1264" i="4" s="1"/>
  <c r="K1264" i="4"/>
  <c r="O1263" i="4"/>
  <c r="N1263" i="4"/>
  <c r="M1263" i="4"/>
  <c r="J1263" i="4" s="1"/>
  <c r="K1263" i="4"/>
  <c r="O1262" i="4"/>
  <c r="N1262" i="4"/>
  <c r="M1262" i="4"/>
  <c r="J1262" i="4" s="1"/>
  <c r="K1262" i="4"/>
  <c r="O1261" i="4"/>
  <c r="N1261" i="4"/>
  <c r="M1261" i="4"/>
  <c r="J1261" i="4" s="1"/>
  <c r="K1261" i="4"/>
  <c r="O1260" i="4"/>
  <c r="N1260" i="4"/>
  <c r="M1260" i="4"/>
  <c r="J1260" i="4" s="1"/>
  <c r="K1260" i="4"/>
  <c r="O1259" i="4"/>
  <c r="N1259" i="4"/>
  <c r="M1259" i="4"/>
  <c r="J1259" i="4" s="1"/>
  <c r="K1259" i="4"/>
  <c r="O1258" i="4"/>
  <c r="N1258" i="4"/>
  <c r="M1258" i="4"/>
  <c r="K1258" i="4"/>
  <c r="J1258" i="4"/>
  <c r="O1257" i="4"/>
  <c r="N1257" i="4"/>
  <c r="M1257" i="4"/>
  <c r="J1257" i="4" s="1"/>
  <c r="K1257" i="4"/>
  <c r="O1256" i="4"/>
  <c r="N1256" i="4"/>
  <c r="M1256" i="4"/>
  <c r="J1256" i="4" s="1"/>
  <c r="K1256" i="4"/>
  <c r="O1255" i="4"/>
  <c r="N1255" i="4"/>
  <c r="M1255" i="4"/>
  <c r="J1255" i="4" s="1"/>
  <c r="K1255" i="4"/>
  <c r="O1254" i="4"/>
  <c r="N1254" i="4"/>
  <c r="M1254" i="4"/>
  <c r="J1254" i="4" s="1"/>
  <c r="K1254" i="4"/>
  <c r="O1253" i="4"/>
  <c r="N1253" i="4"/>
  <c r="M1253" i="4"/>
  <c r="J1253" i="4" s="1"/>
  <c r="K1253" i="4"/>
  <c r="O1252" i="4"/>
  <c r="N1252" i="4"/>
  <c r="M1252" i="4"/>
  <c r="J1252" i="4" s="1"/>
  <c r="K1252" i="4"/>
  <c r="O1251" i="4"/>
  <c r="N1251" i="4"/>
  <c r="M1251" i="4"/>
  <c r="J1251" i="4" s="1"/>
  <c r="K1251" i="4"/>
  <c r="O1250" i="4"/>
  <c r="N1250" i="4"/>
  <c r="M1250" i="4"/>
  <c r="J1250" i="4" s="1"/>
  <c r="K1250" i="4"/>
  <c r="O1249" i="4"/>
  <c r="N1249" i="4"/>
  <c r="M1249" i="4"/>
  <c r="J1249" i="4" s="1"/>
  <c r="K1249" i="4"/>
  <c r="O1248" i="4"/>
  <c r="N1248" i="4"/>
  <c r="M1248" i="4"/>
  <c r="K1248" i="4"/>
  <c r="J1248" i="4"/>
  <c r="O1247" i="4"/>
  <c r="N1247" i="4"/>
  <c r="M1247" i="4"/>
  <c r="J1247" i="4" s="1"/>
  <c r="K1247" i="4"/>
  <c r="O1246" i="4"/>
  <c r="N1246" i="4"/>
  <c r="M1246" i="4"/>
  <c r="J1246" i="4" s="1"/>
  <c r="K1246" i="4"/>
  <c r="O1245" i="4"/>
  <c r="N1245" i="4"/>
  <c r="M1245" i="4"/>
  <c r="J1245" i="4" s="1"/>
  <c r="K1245" i="4"/>
  <c r="O1244" i="4"/>
  <c r="N1244" i="4"/>
  <c r="M1244" i="4"/>
  <c r="K1244" i="4"/>
  <c r="J1244" i="4"/>
  <c r="O1243" i="4"/>
  <c r="N1243" i="4"/>
  <c r="M1243" i="4"/>
  <c r="J1243" i="4" s="1"/>
  <c r="K1243" i="4"/>
  <c r="O1242" i="4"/>
  <c r="N1242" i="4"/>
  <c r="M1242" i="4"/>
  <c r="K1242" i="4"/>
  <c r="J1242" i="4"/>
  <c r="O1241" i="4"/>
  <c r="N1241" i="4"/>
  <c r="M1241" i="4"/>
  <c r="J1241" i="4" s="1"/>
  <c r="K1241" i="4"/>
  <c r="O1240" i="4"/>
  <c r="N1240" i="4"/>
  <c r="M1240" i="4"/>
  <c r="J1240" i="4" s="1"/>
  <c r="K1240" i="4"/>
  <c r="O1239" i="4"/>
  <c r="N1239" i="4"/>
  <c r="M1239" i="4"/>
  <c r="J1239" i="4" s="1"/>
  <c r="K1239" i="4"/>
  <c r="O1238" i="4"/>
  <c r="N1238" i="4"/>
  <c r="M1238" i="4"/>
  <c r="J1238" i="4" s="1"/>
  <c r="K1238" i="4"/>
  <c r="O1237" i="4"/>
  <c r="N1237" i="4"/>
  <c r="M1237" i="4"/>
  <c r="J1237" i="4" s="1"/>
  <c r="K1237" i="4"/>
  <c r="O1236" i="4"/>
  <c r="N1236" i="4"/>
  <c r="M1236" i="4"/>
  <c r="K1236" i="4"/>
  <c r="J1236" i="4"/>
  <c r="O1235" i="4"/>
  <c r="N1235" i="4"/>
  <c r="M1235" i="4"/>
  <c r="J1235" i="4" s="1"/>
  <c r="K1235" i="4"/>
  <c r="O1234" i="4"/>
  <c r="N1234" i="4"/>
  <c r="M1234" i="4"/>
  <c r="J1234" i="4" s="1"/>
  <c r="K1234" i="4"/>
  <c r="O1233" i="4"/>
  <c r="N1233" i="4"/>
  <c r="M1233" i="4"/>
  <c r="J1233" i="4" s="1"/>
  <c r="K1233" i="4"/>
  <c r="O1232" i="4"/>
  <c r="N1232" i="4"/>
  <c r="M1232" i="4"/>
  <c r="K1232" i="4"/>
  <c r="J1232" i="4"/>
  <c r="O1231" i="4"/>
  <c r="N1231" i="4"/>
  <c r="M1231" i="4"/>
  <c r="J1231" i="4" s="1"/>
  <c r="K1231" i="4"/>
  <c r="O1230" i="4"/>
  <c r="N1230" i="4"/>
  <c r="M1230" i="4"/>
  <c r="J1230" i="4" s="1"/>
  <c r="K1230" i="4"/>
  <c r="O1229" i="4"/>
  <c r="N1229" i="4"/>
  <c r="M1229" i="4"/>
  <c r="J1229" i="4" s="1"/>
  <c r="K1229" i="4"/>
  <c r="O1228" i="4"/>
  <c r="N1228" i="4"/>
  <c r="M1228" i="4"/>
  <c r="J1228" i="4" s="1"/>
  <c r="K1228" i="4"/>
  <c r="O1227" i="4"/>
  <c r="N1227" i="4"/>
  <c r="M1227" i="4"/>
  <c r="J1227" i="4" s="1"/>
  <c r="K1227" i="4"/>
  <c r="O1226" i="4"/>
  <c r="N1226" i="4"/>
  <c r="M1226" i="4"/>
  <c r="K1226" i="4"/>
  <c r="J1226" i="4"/>
  <c r="O1225" i="4"/>
  <c r="N1225" i="4"/>
  <c r="M1225" i="4"/>
  <c r="J1225" i="4" s="1"/>
  <c r="K1225" i="4"/>
  <c r="O1224" i="4"/>
  <c r="N1224" i="4"/>
  <c r="M1224" i="4"/>
  <c r="J1224" i="4" s="1"/>
  <c r="K1224" i="4"/>
  <c r="O1223" i="4"/>
  <c r="N1223" i="4"/>
  <c r="M1223" i="4"/>
  <c r="J1223" i="4" s="1"/>
  <c r="K1223" i="4"/>
  <c r="O1222" i="4"/>
  <c r="N1222" i="4"/>
  <c r="M1222" i="4"/>
  <c r="J1222" i="4" s="1"/>
  <c r="K1222" i="4"/>
  <c r="O1221" i="4"/>
  <c r="N1221" i="4"/>
  <c r="M1221" i="4"/>
  <c r="J1221" i="4" s="1"/>
  <c r="K1221" i="4"/>
  <c r="O1220" i="4"/>
  <c r="N1220" i="4"/>
  <c r="M1220" i="4"/>
  <c r="J1220" i="4" s="1"/>
  <c r="K1220" i="4"/>
  <c r="O1219" i="4"/>
  <c r="N1219" i="4"/>
  <c r="M1219" i="4"/>
  <c r="J1219" i="4" s="1"/>
  <c r="K1219" i="4"/>
  <c r="O1218" i="4"/>
  <c r="N1218" i="4"/>
  <c r="M1218" i="4"/>
  <c r="J1218" i="4" s="1"/>
  <c r="K1218" i="4"/>
  <c r="O1217" i="4"/>
  <c r="N1217" i="4"/>
  <c r="M1217" i="4"/>
  <c r="J1217" i="4" s="1"/>
  <c r="K1217" i="4"/>
  <c r="O1216" i="4"/>
  <c r="N1216" i="4"/>
  <c r="M1216" i="4"/>
  <c r="K1216" i="4"/>
  <c r="J1216" i="4"/>
  <c r="O1215" i="4"/>
  <c r="N1215" i="4"/>
  <c r="M1215" i="4"/>
  <c r="J1215" i="4" s="1"/>
  <c r="K1215" i="4"/>
  <c r="O1214" i="4"/>
  <c r="N1214" i="4"/>
  <c r="M1214" i="4"/>
  <c r="J1214" i="4" s="1"/>
  <c r="K1214" i="4"/>
  <c r="O1213" i="4"/>
  <c r="N1213" i="4"/>
  <c r="M1213" i="4"/>
  <c r="J1213" i="4" s="1"/>
  <c r="K1213" i="4"/>
  <c r="O1212" i="4"/>
  <c r="N1212" i="4"/>
  <c r="M1212" i="4"/>
  <c r="K1212" i="4"/>
  <c r="J1212" i="4"/>
  <c r="O1211" i="4"/>
  <c r="N1211" i="4"/>
  <c r="M1211" i="4"/>
  <c r="J1211" i="4" s="1"/>
  <c r="K1211" i="4"/>
  <c r="O1210" i="4"/>
  <c r="N1210" i="4"/>
  <c r="M1210" i="4"/>
  <c r="J1210" i="4" s="1"/>
  <c r="K1210" i="4"/>
  <c r="O1209" i="4"/>
  <c r="N1209" i="4"/>
  <c r="M1209" i="4"/>
  <c r="J1209" i="4" s="1"/>
  <c r="K1209" i="4"/>
  <c r="O1208" i="4"/>
  <c r="N1208" i="4"/>
  <c r="M1208" i="4"/>
  <c r="J1208" i="4" s="1"/>
  <c r="K1208" i="4"/>
  <c r="O1207" i="4"/>
  <c r="N1207" i="4"/>
  <c r="M1207" i="4"/>
  <c r="J1207" i="4" s="1"/>
  <c r="K1207" i="4"/>
  <c r="O1206" i="4"/>
  <c r="N1206" i="4"/>
  <c r="M1206" i="4"/>
  <c r="J1206" i="4" s="1"/>
  <c r="K1206" i="4"/>
  <c r="O1205" i="4"/>
  <c r="N1205" i="4"/>
  <c r="M1205" i="4"/>
  <c r="J1205" i="4" s="1"/>
  <c r="K1205" i="4"/>
  <c r="O1204" i="4"/>
  <c r="N1204" i="4"/>
  <c r="M1204" i="4"/>
  <c r="K1204" i="4"/>
  <c r="J1204" i="4"/>
  <c r="O1203" i="4"/>
  <c r="N1203" i="4"/>
  <c r="M1203" i="4"/>
  <c r="J1203" i="4" s="1"/>
  <c r="K1203" i="4"/>
  <c r="O1202" i="4"/>
  <c r="N1202" i="4"/>
  <c r="M1202" i="4"/>
  <c r="J1202" i="4" s="1"/>
  <c r="K1202" i="4"/>
  <c r="O1201" i="4"/>
  <c r="N1201" i="4"/>
  <c r="M1201" i="4"/>
  <c r="J1201" i="4" s="1"/>
  <c r="K1201" i="4"/>
  <c r="O1200" i="4"/>
  <c r="N1200" i="4"/>
  <c r="M1200" i="4"/>
  <c r="K1200" i="4"/>
  <c r="J1200" i="4"/>
  <c r="O1199" i="4"/>
  <c r="N1199" i="4"/>
  <c r="M1199" i="4"/>
  <c r="J1199" i="4" s="1"/>
  <c r="K1199" i="4"/>
  <c r="O1198" i="4"/>
  <c r="N1198" i="4"/>
  <c r="M1198" i="4"/>
  <c r="J1198" i="4" s="1"/>
  <c r="K1198" i="4"/>
  <c r="O1197" i="4"/>
  <c r="N1197" i="4"/>
  <c r="M1197" i="4"/>
  <c r="J1197" i="4" s="1"/>
  <c r="K1197" i="4"/>
  <c r="O1196" i="4"/>
  <c r="N1196" i="4"/>
  <c r="M1196" i="4"/>
  <c r="K1196" i="4"/>
  <c r="J1196" i="4"/>
  <c r="O1195" i="4"/>
  <c r="N1195" i="4"/>
  <c r="M1195" i="4"/>
  <c r="K1195" i="4"/>
  <c r="J1195" i="4"/>
  <c r="O1194" i="4"/>
  <c r="N1194" i="4"/>
  <c r="M1194" i="4"/>
  <c r="J1194" i="4" s="1"/>
  <c r="K1194" i="4"/>
  <c r="O1193" i="4"/>
  <c r="N1193" i="4"/>
  <c r="M1193" i="4"/>
  <c r="K1193" i="4"/>
  <c r="J1193" i="4"/>
  <c r="O1192" i="4"/>
  <c r="N1192" i="4"/>
  <c r="M1192" i="4"/>
  <c r="K1192" i="4"/>
  <c r="J1192" i="4"/>
  <c r="O1191" i="4"/>
  <c r="N1191" i="4"/>
  <c r="M1191" i="4"/>
  <c r="J1191" i="4" s="1"/>
  <c r="K1191" i="4"/>
  <c r="O1190" i="4"/>
  <c r="N1190" i="4"/>
  <c r="M1190" i="4"/>
  <c r="J1190" i="4" s="1"/>
  <c r="K1190" i="4"/>
  <c r="O1189" i="4"/>
  <c r="N1189" i="4"/>
  <c r="M1189" i="4"/>
  <c r="J1189" i="4" s="1"/>
  <c r="K1189" i="4"/>
  <c r="O1188" i="4"/>
  <c r="N1188" i="4"/>
  <c r="M1188" i="4"/>
  <c r="J1188" i="4" s="1"/>
  <c r="K1188" i="4"/>
  <c r="O1187" i="4"/>
  <c r="N1187" i="4"/>
  <c r="M1187" i="4"/>
  <c r="J1187" i="4" s="1"/>
  <c r="K1187" i="4"/>
  <c r="O1186" i="4"/>
  <c r="N1186" i="4"/>
  <c r="M1186" i="4"/>
  <c r="J1186" i="4" s="1"/>
  <c r="K1186" i="4"/>
  <c r="O1185" i="4"/>
  <c r="N1185" i="4"/>
  <c r="M1185" i="4"/>
  <c r="J1185" i="4" s="1"/>
  <c r="K1185" i="4"/>
  <c r="O1184" i="4"/>
  <c r="N1184" i="4"/>
  <c r="M1184" i="4"/>
  <c r="J1184" i="4" s="1"/>
  <c r="K1184" i="4"/>
  <c r="O1183" i="4"/>
  <c r="N1183" i="4"/>
  <c r="M1183" i="4"/>
  <c r="J1183" i="4" s="1"/>
  <c r="K1183" i="4"/>
  <c r="O1182" i="4"/>
  <c r="N1182" i="4"/>
  <c r="M1182" i="4"/>
  <c r="J1182" i="4" s="1"/>
  <c r="K1182" i="4"/>
  <c r="O1181" i="4"/>
  <c r="N1181" i="4"/>
  <c r="M1181" i="4"/>
  <c r="J1181" i="4" s="1"/>
  <c r="K1181" i="4"/>
  <c r="O1180" i="4"/>
  <c r="N1180" i="4"/>
  <c r="M1180" i="4"/>
  <c r="J1180" i="4" s="1"/>
  <c r="K1180" i="4"/>
  <c r="O1179" i="4"/>
  <c r="N1179" i="4"/>
  <c r="M1179" i="4"/>
  <c r="K1179" i="4"/>
  <c r="J1179" i="4"/>
  <c r="O1178" i="4"/>
  <c r="N1178" i="4"/>
  <c r="M1178" i="4"/>
  <c r="K1178" i="4"/>
  <c r="J1178" i="4"/>
  <c r="O1177" i="4"/>
  <c r="N1177" i="4"/>
  <c r="M1177" i="4"/>
  <c r="J1177" i="4" s="1"/>
  <c r="K1177" i="4"/>
  <c r="O1176" i="4"/>
  <c r="N1176" i="4"/>
  <c r="M1176" i="4"/>
  <c r="K1176" i="4"/>
  <c r="J1176" i="4"/>
  <c r="O1175" i="4"/>
  <c r="N1175" i="4"/>
  <c r="M1175" i="4"/>
  <c r="J1175" i="4" s="1"/>
  <c r="K1175" i="4"/>
  <c r="O1174" i="4"/>
  <c r="N1174" i="4"/>
  <c r="M1174" i="4"/>
  <c r="J1174" i="4" s="1"/>
  <c r="K1174" i="4"/>
  <c r="O1173" i="4"/>
  <c r="N1173" i="4"/>
  <c r="M1173" i="4"/>
  <c r="J1173" i="4" s="1"/>
  <c r="K1173" i="4"/>
  <c r="O1172" i="4"/>
  <c r="N1172" i="4"/>
  <c r="M1172" i="4"/>
  <c r="J1172" i="4" s="1"/>
  <c r="K1172" i="4"/>
  <c r="O1171" i="4"/>
  <c r="N1171" i="4"/>
  <c r="M1171" i="4"/>
  <c r="J1171" i="4" s="1"/>
  <c r="K1171" i="4"/>
  <c r="O1170" i="4"/>
  <c r="N1170" i="4"/>
  <c r="M1170" i="4"/>
  <c r="J1170" i="4" s="1"/>
  <c r="K1170" i="4"/>
  <c r="O1169" i="4"/>
  <c r="N1169" i="4"/>
  <c r="M1169" i="4"/>
  <c r="J1169" i="4" s="1"/>
  <c r="K1169" i="4"/>
  <c r="O1168" i="4"/>
  <c r="N1168" i="4"/>
  <c r="M1168" i="4"/>
  <c r="J1168" i="4" s="1"/>
  <c r="K1168" i="4"/>
  <c r="O1167" i="4"/>
  <c r="N1167" i="4"/>
  <c r="M1167" i="4"/>
  <c r="J1167" i="4" s="1"/>
  <c r="K1167" i="4"/>
  <c r="O1166" i="4"/>
  <c r="N1166" i="4"/>
  <c r="M1166" i="4"/>
  <c r="J1166" i="4" s="1"/>
  <c r="K1166" i="4"/>
  <c r="O1165" i="4"/>
  <c r="N1165" i="4"/>
  <c r="M1165" i="4"/>
  <c r="J1165" i="4" s="1"/>
  <c r="K1165" i="4"/>
  <c r="O1164" i="4"/>
  <c r="N1164" i="4"/>
  <c r="M1164" i="4"/>
  <c r="K1164" i="4"/>
  <c r="J1164" i="4"/>
  <c r="O1163" i="4"/>
  <c r="N1163" i="4"/>
  <c r="M1163" i="4"/>
  <c r="J1163" i="4" s="1"/>
  <c r="K1163" i="4"/>
  <c r="O1162" i="4"/>
  <c r="N1162" i="4"/>
  <c r="M1162" i="4"/>
  <c r="K1162" i="4"/>
  <c r="J1162" i="4"/>
  <c r="O1161" i="4"/>
  <c r="N1161" i="4"/>
  <c r="M1161" i="4"/>
  <c r="K1161" i="4"/>
  <c r="J1161" i="4"/>
  <c r="O1160" i="4"/>
  <c r="N1160" i="4"/>
  <c r="M1160" i="4"/>
  <c r="K1160" i="4"/>
  <c r="J1160" i="4"/>
  <c r="O1159" i="4"/>
  <c r="N1159" i="4"/>
  <c r="M1159" i="4"/>
  <c r="J1159" i="4" s="1"/>
  <c r="K1159" i="4"/>
  <c r="O1158" i="4"/>
  <c r="N1158" i="4"/>
  <c r="M1158" i="4"/>
  <c r="J1158" i="4" s="1"/>
  <c r="K1158" i="4"/>
  <c r="O1157" i="4"/>
  <c r="N1157" i="4"/>
  <c r="M1157" i="4"/>
  <c r="J1157" i="4" s="1"/>
  <c r="K1157" i="4"/>
  <c r="O1156" i="4"/>
  <c r="N1156" i="4"/>
  <c r="M1156" i="4"/>
  <c r="J1156" i="4" s="1"/>
  <c r="K1156" i="4"/>
  <c r="O1155" i="4"/>
  <c r="N1155" i="4"/>
  <c r="M1155" i="4"/>
  <c r="J1155" i="4" s="1"/>
  <c r="K1155" i="4"/>
  <c r="O1154" i="4"/>
  <c r="N1154" i="4"/>
  <c r="M1154" i="4"/>
  <c r="J1154" i="4" s="1"/>
  <c r="K1154" i="4"/>
  <c r="O1153" i="4"/>
  <c r="N1153" i="4"/>
  <c r="M1153" i="4"/>
  <c r="J1153" i="4" s="1"/>
  <c r="K1153" i="4"/>
  <c r="O1152" i="4"/>
  <c r="N1152" i="4"/>
  <c r="M1152" i="4"/>
  <c r="J1152" i="4" s="1"/>
  <c r="K1152" i="4"/>
  <c r="O1151" i="4"/>
  <c r="N1151" i="4"/>
  <c r="M1151" i="4"/>
  <c r="J1151" i="4" s="1"/>
  <c r="K1151" i="4"/>
  <c r="O1150" i="4"/>
  <c r="N1150" i="4"/>
  <c r="M1150" i="4"/>
  <c r="J1150" i="4" s="1"/>
  <c r="K1150" i="4"/>
  <c r="O1149" i="4"/>
  <c r="N1149" i="4"/>
  <c r="M1149" i="4"/>
  <c r="J1149" i="4" s="1"/>
  <c r="K1149" i="4"/>
  <c r="O1148" i="4"/>
  <c r="N1148" i="4"/>
  <c r="M1148" i="4"/>
  <c r="J1148" i="4" s="1"/>
  <c r="K1148" i="4"/>
  <c r="O1147" i="4"/>
  <c r="N1147" i="4"/>
  <c r="M1147" i="4"/>
  <c r="K1147" i="4"/>
  <c r="J1147" i="4"/>
  <c r="O1146" i="4"/>
  <c r="N1146" i="4"/>
  <c r="M1146" i="4"/>
  <c r="J1146" i="4" s="1"/>
  <c r="K1146" i="4"/>
  <c r="O1145" i="4"/>
  <c r="N1145" i="4"/>
  <c r="M1145" i="4"/>
  <c r="K1145" i="4"/>
  <c r="J1145" i="4"/>
  <c r="O1144" i="4"/>
  <c r="N1144" i="4"/>
  <c r="M1144" i="4"/>
  <c r="K1144" i="4"/>
  <c r="J1144" i="4"/>
  <c r="O1143" i="4"/>
  <c r="N1143" i="4"/>
  <c r="M1143" i="4"/>
  <c r="J1143" i="4" s="1"/>
  <c r="K1143" i="4"/>
  <c r="O1142" i="4"/>
  <c r="N1142" i="4"/>
  <c r="M1142" i="4"/>
  <c r="J1142" i="4" s="1"/>
  <c r="K1142" i="4"/>
  <c r="O1141" i="4"/>
  <c r="N1141" i="4"/>
  <c r="M1141" i="4"/>
  <c r="J1141" i="4" s="1"/>
  <c r="K1141" i="4"/>
  <c r="O1140" i="4"/>
  <c r="N1140" i="4"/>
  <c r="M1140" i="4"/>
  <c r="J1140" i="4" s="1"/>
  <c r="K1140" i="4"/>
  <c r="O1139" i="4"/>
  <c r="N1139" i="4"/>
  <c r="M1139" i="4"/>
  <c r="J1139" i="4" s="1"/>
  <c r="K1139" i="4"/>
  <c r="O1138" i="4"/>
  <c r="N1138" i="4"/>
  <c r="M1138" i="4"/>
  <c r="J1138" i="4" s="1"/>
  <c r="K1138" i="4"/>
  <c r="O1137" i="4"/>
  <c r="N1137" i="4"/>
  <c r="M1137" i="4"/>
  <c r="J1137" i="4" s="1"/>
  <c r="K1137" i="4"/>
  <c r="O1136" i="4"/>
  <c r="N1136" i="4"/>
  <c r="M1136" i="4"/>
  <c r="K1136" i="4"/>
  <c r="J1136" i="4"/>
  <c r="O1135" i="4"/>
  <c r="N1135" i="4"/>
  <c r="M1135" i="4"/>
  <c r="J1135" i="4" s="1"/>
  <c r="K1135" i="4"/>
  <c r="O1134" i="4"/>
  <c r="N1134" i="4"/>
  <c r="M1134" i="4"/>
  <c r="J1134" i="4" s="1"/>
  <c r="K1134" i="4"/>
  <c r="O1133" i="4"/>
  <c r="N1133" i="4"/>
  <c r="M1133" i="4"/>
  <c r="J1133" i="4" s="1"/>
  <c r="K1133" i="4"/>
  <c r="O1132" i="4"/>
  <c r="N1132" i="4"/>
  <c r="M1132" i="4"/>
  <c r="J1132" i="4" s="1"/>
  <c r="K1132" i="4"/>
  <c r="O1131" i="4"/>
  <c r="N1131" i="4"/>
  <c r="M1131" i="4"/>
  <c r="J1131" i="4" s="1"/>
  <c r="K1131" i="4"/>
  <c r="O1130" i="4"/>
  <c r="N1130" i="4"/>
  <c r="M1130" i="4"/>
  <c r="J1130" i="4" s="1"/>
  <c r="K1130" i="4"/>
  <c r="O1129" i="4"/>
  <c r="N1129" i="4"/>
  <c r="M1129" i="4"/>
  <c r="J1129" i="4" s="1"/>
  <c r="K1129" i="4"/>
  <c r="O1128" i="4"/>
  <c r="N1128" i="4"/>
  <c r="M1128" i="4"/>
  <c r="J1128" i="4" s="1"/>
  <c r="K1128" i="4"/>
  <c r="O1127" i="4"/>
  <c r="N1127" i="4"/>
  <c r="M1127" i="4"/>
  <c r="J1127" i="4" s="1"/>
  <c r="K1127" i="4"/>
  <c r="O1126" i="4"/>
  <c r="N1126" i="4"/>
  <c r="M1126" i="4"/>
  <c r="J1126" i="4" s="1"/>
  <c r="K1126" i="4"/>
  <c r="O1125" i="4"/>
  <c r="N1125" i="4"/>
  <c r="M1125" i="4"/>
  <c r="J1125" i="4" s="1"/>
  <c r="K1125" i="4"/>
  <c r="O1124" i="4"/>
  <c r="N1124" i="4"/>
  <c r="M1124" i="4"/>
  <c r="J1124" i="4" s="1"/>
  <c r="K1124" i="4"/>
  <c r="O1123" i="4"/>
  <c r="N1123" i="4"/>
  <c r="M1123" i="4"/>
  <c r="J1123" i="4" s="1"/>
  <c r="K1123" i="4"/>
  <c r="O1122" i="4"/>
  <c r="N1122" i="4"/>
  <c r="M1122" i="4"/>
  <c r="J1122" i="4" s="1"/>
  <c r="K1122" i="4"/>
  <c r="O1121" i="4"/>
  <c r="N1121" i="4"/>
  <c r="M1121" i="4"/>
  <c r="K1121" i="4"/>
  <c r="J1121" i="4"/>
  <c r="O1120" i="4"/>
  <c r="N1120" i="4"/>
  <c r="M1120" i="4"/>
  <c r="J1120" i="4" s="1"/>
  <c r="K1120" i="4"/>
  <c r="O1119" i="4"/>
  <c r="N1119" i="4"/>
  <c r="M1119" i="4"/>
  <c r="J1119" i="4" s="1"/>
  <c r="K1119" i="4"/>
  <c r="O1118" i="4"/>
  <c r="N1118" i="4"/>
  <c r="M1118" i="4"/>
  <c r="J1118" i="4" s="1"/>
  <c r="K1118" i="4"/>
  <c r="O1117" i="4"/>
  <c r="N1117" i="4"/>
  <c r="M1117" i="4"/>
  <c r="J1117" i="4" s="1"/>
  <c r="K1117" i="4"/>
  <c r="O1116" i="4"/>
  <c r="N1116" i="4"/>
  <c r="M1116" i="4"/>
  <c r="J1116" i="4" s="1"/>
  <c r="K1116" i="4"/>
  <c r="O1115" i="4"/>
  <c r="N1115" i="4"/>
  <c r="M1115" i="4"/>
  <c r="K1115" i="4"/>
  <c r="J1115" i="4"/>
  <c r="O1114" i="4"/>
  <c r="N1114" i="4"/>
  <c r="M1114" i="4"/>
  <c r="J1114" i="4" s="1"/>
  <c r="K1114" i="4"/>
  <c r="O1113" i="4"/>
  <c r="N1113" i="4"/>
  <c r="M1113" i="4"/>
  <c r="J1113" i="4" s="1"/>
  <c r="K1113" i="4"/>
  <c r="O1112" i="4"/>
  <c r="N1112" i="4"/>
  <c r="M1112" i="4"/>
  <c r="J1112" i="4" s="1"/>
  <c r="K1112" i="4"/>
  <c r="O1111" i="4"/>
  <c r="N1111" i="4"/>
  <c r="M1111" i="4"/>
  <c r="J1111" i="4" s="1"/>
  <c r="K1111" i="4"/>
  <c r="O1110" i="4"/>
  <c r="N1110" i="4"/>
  <c r="M1110" i="4"/>
  <c r="J1110" i="4" s="1"/>
  <c r="K1110" i="4"/>
  <c r="O1109" i="4"/>
  <c r="N1109" i="4"/>
  <c r="M1109" i="4"/>
  <c r="J1109" i="4" s="1"/>
  <c r="K1109" i="4"/>
  <c r="O1108" i="4"/>
  <c r="N1108" i="4"/>
  <c r="M1108" i="4"/>
  <c r="J1108" i="4" s="1"/>
  <c r="K1108" i="4"/>
  <c r="O1107" i="4"/>
  <c r="N1107" i="4"/>
  <c r="M1107" i="4"/>
  <c r="J1107" i="4" s="1"/>
  <c r="K1107" i="4"/>
  <c r="O1106" i="4"/>
  <c r="N1106" i="4"/>
  <c r="M1106" i="4"/>
  <c r="J1106" i="4" s="1"/>
  <c r="K1106" i="4"/>
  <c r="O1105" i="4"/>
  <c r="N1105" i="4"/>
  <c r="M1105" i="4"/>
  <c r="J1105" i="4" s="1"/>
  <c r="K1105" i="4"/>
  <c r="O1104" i="4"/>
  <c r="N1104" i="4"/>
  <c r="M1104" i="4"/>
  <c r="J1104" i="4" s="1"/>
  <c r="K1104" i="4"/>
  <c r="O1103" i="4"/>
  <c r="N1103" i="4"/>
  <c r="M1103" i="4"/>
  <c r="J1103" i="4" s="1"/>
  <c r="K1103" i="4"/>
  <c r="O1102" i="4"/>
  <c r="N1102" i="4"/>
  <c r="M1102" i="4"/>
  <c r="J1102" i="4" s="1"/>
  <c r="K1102" i="4"/>
  <c r="O1101" i="4"/>
  <c r="N1101" i="4"/>
  <c r="M1101" i="4"/>
  <c r="J1101" i="4" s="1"/>
  <c r="K1101" i="4"/>
  <c r="O1100" i="4"/>
  <c r="N1100" i="4"/>
  <c r="M1100" i="4"/>
  <c r="J1100" i="4" s="1"/>
  <c r="K1100" i="4"/>
  <c r="O1099" i="4"/>
  <c r="N1099" i="4"/>
  <c r="M1099" i="4"/>
  <c r="J1099" i="4" s="1"/>
  <c r="K1099" i="4"/>
  <c r="O1098" i="4"/>
  <c r="N1098" i="4"/>
  <c r="M1098" i="4"/>
  <c r="J1098" i="4" s="1"/>
  <c r="K1098" i="4"/>
  <c r="O1097" i="4"/>
  <c r="N1097" i="4"/>
  <c r="M1097" i="4"/>
  <c r="J1097" i="4" s="1"/>
  <c r="K1097" i="4"/>
  <c r="O1096" i="4"/>
  <c r="N1096" i="4"/>
  <c r="M1096" i="4"/>
  <c r="J1096" i="4" s="1"/>
  <c r="K1096" i="4"/>
  <c r="O1095" i="4"/>
  <c r="N1095" i="4"/>
  <c r="M1095" i="4"/>
  <c r="J1095" i="4" s="1"/>
  <c r="K1095" i="4"/>
  <c r="O1094" i="4"/>
  <c r="N1094" i="4"/>
  <c r="M1094" i="4"/>
  <c r="J1094" i="4" s="1"/>
  <c r="K1094" i="4"/>
  <c r="O1093" i="4"/>
  <c r="N1093" i="4"/>
  <c r="M1093" i="4"/>
  <c r="J1093" i="4" s="1"/>
  <c r="K1093" i="4"/>
  <c r="O1092" i="4"/>
  <c r="N1092" i="4"/>
  <c r="M1092" i="4"/>
  <c r="J1092" i="4" s="1"/>
  <c r="K1092" i="4"/>
  <c r="O1091" i="4"/>
  <c r="N1091" i="4"/>
  <c r="M1091" i="4"/>
  <c r="J1091" i="4" s="1"/>
  <c r="K1091" i="4"/>
  <c r="O1090" i="4"/>
  <c r="N1090" i="4"/>
  <c r="M1090" i="4"/>
  <c r="K1090" i="4"/>
  <c r="J1090" i="4"/>
  <c r="O1089" i="4"/>
  <c r="N1089" i="4"/>
  <c r="M1089" i="4"/>
  <c r="J1089" i="4" s="1"/>
  <c r="K1089" i="4"/>
  <c r="O1088" i="4"/>
  <c r="N1088" i="4"/>
  <c r="M1088" i="4"/>
  <c r="J1088" i="4" s="1"/>
  <c r="K1088" i="4"/>
  <c r="O1087" i="4"/>
  <c r="N1087" i="4"/>
  <c r="M1087" i="4"/>
  <c r="J1087" i="4" s="1"/>
  <c r="K1087" i="4"/>
  <c r="O1086" i="4"/>
  <c r="N1086" i="4"/>
  <c r="M1086" i="4"/>
  <c r="J1086" i="4" s="1"/>
  <c r="K1086" i="4"/>
  <c r="O1085" i="4"/>
  <c r="N1085" i="4"/>
  <c r="M1085" i="4"/>
  <c r="J1085" i="4" s="1"/>
  <c r="K1085" i="4"/>
  <c r="O1084" i="4"/>
  <c r="N1084" i="4"/>
  <c r="M1084" i="4"/>
  <c r="J1084" i="4" s="1"/>
  <c r="K1084" i="4"/>
  <c r="O1083" i="4"/>
  <c r="N1083" i="4"/>
  <c r="M1083" i="4"/>
  <c r="J1083" i="4" s="1"/>
  <c r="K1083" i="4"/>
  <c r="O1082" i="4"/>
  <c r="N1082" i="4"/>
  <c r="M1082" i="4"/>
  <c r="K1082" i="4"/>
  <c r="J1082" i="4"/>
  <c r="O1081" i="4"/>
  <c r="N1081" i="4"/>
  <c r="M1081" i="4"/>
  <c r="J1081" i="4" s="1"/>
  <c r="K1081" i="4"/>
  <c r="O1080" i="4"/>
  <c r="N1080" i="4"/>
  <c r="M1080" i="4"/>
  <c r="J1080" i="4" s="1"/>
  <c r="K1080" i="4"/>
  <c r="O1079" i="4"/>
  <c r="N1079" i="4"/>
  <c r="M1079" i="4"/>
  <c r="K1079" i="4"/>
  <c r="J1079" i="4"/>
  <c r="O1078" i="4"/>
  <c r="N1078" i="4"/>
  <c r="M1078" i="4"/>
  <c r="J1078" i="4" s="1"/>
  <c r="K1078" i="4"/>
  <c r="O1077" i="4"/>
  <c r="N1077" i="4"/>
  <c r="M1077" i="4"/>
  <c r="J1077" i="4" s="1"/>
  <c r="K1077" i="4"/>
  <c r="O1076" i="4"/>
  <c r="N1076" i="4"/>
  <c r="M1076" i="4"/>
  <c r="K1076" i="4"/>
  <c r="J1076" i="4"/>
  <c r="O1075" i="4"/>
  <c r="N1075" i="4"/>
  <c r="M1075" i="4"/>
  <c r="J1075" i="4" s="1"/>
  <c r="K1075" i="4"/>
  <c r="O1074" i="4"/>
  <c r="N1074" i="4"/>
  <c r="M1074" i="4"/>
  <c r="J1074" i="4" s="1"/>
  <c r="K1074" i="4"/>
  <c r="O1073" i="4"/>
  <c r="N1073" i="4"/>
  <c r="M1073" i="4"/>
  <c r="J1073" i="4" s="1"/>
  <c r="K1073" i="4"/>
  <c r="O1072" i="4"/>
  <c r="N1072" i="4"/>
  <c r="M1072" i="4"/>
  <c r="J1072" i="4" s="1"/>
  <c r="K1072" i="4"/>
  <c r="O1071" i="4"/>
  <c r="N1071" i="4"/>
  <c r="M1071" i="4"/>
  <c r="J1071" i="4" s="1"/>
  <c r="K1071" i="4"/>
  <c r="O1070" i="4"/>
  <c r="N1070" i="4"/>
  <c r="M1070" i="4"/>
  <c r="J1070" i="4" s="1"/>
  <c r="K1070" i="4"/>
  <c r="O1069" i="4"/>
  <c r="N1069" i="4"/>
  <c r="M1069" i="4"/>
  <c r="J1069" i="4" s="1"/>
  <c r="K1069" i="4"/>
  <c r="O1068" i="4"/>
  <c r="N1068" i="4"/>
  <c r="M1068" i="4"/>
  <c r="J1068" i="4" s="1"/>
  <c r="K1068" i="4"/>
  <c r="O1067" i="4"/>
  <c r="N1067" i="4"/>
  <c r="M1067" i="4"/>
  <c r="J1067" i="4" s="1"/>
  <c r="K1067" i="4"/>
  <c r="O1066" i="4"/>
  <c r="N1066" i="4"/>
  <c r="M1066" i="4"/>
  <c r="J1066" i="4" s="1"/>
  <c r="K1066" i="4"/>
  <c r="O1065" i="4"/>
  <c r="N1065" i="4"/>
  <c r="M1065" i="4"/>
  <c r="J1065" i="4" s="1"/>
  <c r="K1065" i="4"/>
  <c r="O1064" i="4"/>
  <c r="N1064" i="4"/>
  <c r="M1064" i="4"/>
  <c r="J1064" i="4" s="1"/>
  <c r="K1064" i="4"/>
  <c r="O1063" i="4"/>
  <c r="N1063" i="4"/>
  <c r="M1063" i="4"/>
  <c r="J1063" i="4" s="1"/>
  <c r="K1063" i="4"/>
  <c r="O1062" i="4"/>
  <c r="N1062" i="4"/>
  <c r="M1062" i="4"/>
  <c r="J1062" i="4" s="1"/>
  <c r="K1062" i="4"/>
  <c r="O1061" i="4"/>
  <c r="N1061" i="4"/>
  <c r="M1061" i="4"/>
  <c r="J1061" i="4" s="1"/>
  <c r="K1061" i="4"/>
  <c r="O1060" i="4"/>
  <c r="N1060" i="4"/>
  <c r="M1060" i="4"/>
  <c r="J1060" i="4" s="1"/>
  <c r="K1060" i="4"/>
  <c r="O1059" i="4"/>
  <c r="N1059" i="4"/>
  <c r="M1059" i="4"/>
  <c r="J1059" i="4" s="1"/>
  <c r="K1059" i="4"/>
  <c r="O1058" i="4"/>
  <c r="N1058" i="4"/>
  <c r="M1058" i="4"/>
  <c r="J1058" i="4" s="1"/>
  <c r="K1058" i="4"/>
  <c r="O1057" i="4"/>
  <c r="N1057" i="4"/>
  <c r="M1057" i="4"/>
  <c r="J1057" i="4" s="1"/>
  <c r="K1057" i="4"/>
  <c r="O1056" i="4"/>
  <c r="N1056" i="4"/>
  <c r="M1056" i="4"/>
  <c r="J1056" i="4" s="1"/>
  <c r="K1056" i="4"/>
  <c r="O1055" i="4"/>
  <c r="N1055" i="4"/>
  <c r="M1055" i="4"/>
  <c r="J1055" i="4" s="1"/>
  <c r="K1055" i="4"/>
  <c r="O1054" i="4"/>
  <c r="N1054" i="4"/>
  <c r="M1054" i="4"/>
  <c r="J1054" i="4" s="1"/>
  <c r="K1054" i="4"/>
  <c r="O1053" i="4"/>
  <c r="N1053" i="4"/>
  <c r="M1053" i="4"/>
  <c r="J1053" i="4" s="1"/>
  <c r="K1053" i="4"/>
  <c r="O1052" i="4"/>
  <c r="N1052" i="4"/>
  <c r="M1052" i="4"/>
  <c r="J1052" i="4" s="1"/>
  <c r="K1052" i="4"/>
  <c r="O1051" i="4"/>
  <c r="N1051" i="4"/>
  <c r="M1051" i="4"/>
  <c r="K1051" i="4"/>
  <c r="J1051" i="4"/>
  <c r="O1050" i="4"/>
  <c r="N1050" i="4"/>
  <c r="M1050" i="4"/>
  <c r="J1050" i="4" s="1"/>
  <c r="K1050" i="4"/>
  <c r="O1049" i="4"/>
  <c r="N1049" i="4"/>
  <c r="M1049" i="4"/>
  <c r="J1049" i="4" s="1"/>
  <c r="K1049" i="4"/>
  <c r="O1048" i="4"/>
  <c r="N1048" i="4"/>
  <c r="M1048" i="4"/>
  <c r="J1048" i="4" s="1"/>
  <c r="K1048" i="4"/>
  <c r="O1047" i="4"/>
  <c r="N1047" i="4"/>
  <c r="M1047" i="4"/>
  <c r="J1047" i="4" s="1"/>
  <c r="K1047" i="4"/>
  <c r="O1046" i="4"/>
  <c r="N1046" i="4"/>
  <c r="M1046" i="4"/>
  <c r="J1046" i="4" s="1"/>
  <c r="K1046" i="4"/>
  <c r="O1045" i="4"/>
  <c r="N1045" i="4"/>
  <c r="M1045" i="4"/>
  <c r="J1045" i="4" s="1"/>
  <c r="K1045" i="4"/>
  <c r="O1044" i="4"/>
  <c r="N1044" i="4"/>
  <c r="M1044" i="4"/>
  <c r="J1044" i="4" s="1"/>
  <c r="K1044" i="4"/>
  <c r="O1043" i="4"/>
  <c r="N1043" i="4"/>
  <c r="M1043" i="4"/>
  <c r="K1043" i="4"/>
  <c r="J1043" i="4"/>
  <c r="O1042" i="4"/>
  <c r="N1042" i="4"/>
  <c r="M1042" i="4"/>
  <c r="J1042" i="4" s="1"/>
  <c r="K1042" i="4"/>
  <c r="O1041" i="4"/>
  <c r="N1041" i="4"/>
  <c r="M1041" i="4"/>
  <c r="J1041" i="4" s="1"/>
  <c r="K1041" i="4"/>
  <c r="O1040" i="4"/>
  <c r="N1040" i="4"/>
  <c r="M1040" i="4"/>
  <c r="K1040" i="4"/>
  <c r="J1040" i="4"/>
  <c r="O1039" i="4"/>
  <c r="N1039" i="4"/>
  <c r="M1039" i="4"/>
  <c r="J1039" i="4" s="1"/>
  <c r="K1039" i="4"/>
  <c r="O1038" i="4"/>
  <c r="N1038" i="4"/>
  <c r="M1038" i="4"/>
  <c r="J1038" i="4" s="1"/>
  <c r="K1038" i="4"/>
  <c r="O1037" i="4"/>
  <c r="N1037" i="4"/>
  <c r="M1037" i="4"/>
  <c r="J1037" i="4" s="1"/>
  <c r="K1037" i="4"/>
  <c r="O1036" i="4"/>
  <c r="N1036" i="4"/>
  <c r="M1036" i="4"/>
  <c r="J1036" i="4" s="1"/>
  <c r="K1036" i="4"/>
  <c r="O1035" i="4"/>
  <c r="N1035" i="4"/>
  <c r="M1035" i="4"/>
  <c r="J1035" i="4" s="1"/>
  <c r="K1035" i="4"/>
  <c r="O1034" i="4"/>
  <c r="N1034" i="4"/>
  <c r="M1034" i="4"/>
  <c r="J1034" i="4" s="1"/>
  <c r="K1034" i="4"/>
  <c r="O1033" i="4"/>
  <c r="N1033" i="4"/>
  <c r="M1033" i="4"/>
  <c r="J1033" i="4" s="1"/>
  <c r="K1033" i="4"/>
  <c r="O1032" i="4"/>
  <c r="N1032" i="4"/>
  <c r="M1032" i="4"/>
  <c r="J1032" i="4" s="1"/>
  <c r="K1032" i="4"/>
  <c r="O1031" i="4"/>
  <c r="N1031" i="4"/>
  <c r="M1031" i="4"/>
  <c r="J1031" i="4" s="1"/>
  <c r="K1031" i="4"/>
  <c r="O1030" i="4"/>
  <c r="N1030" i="4"/>
  <c r="M1030" i="4"/>
  <c r="J1030" i="4" s="1"/>
  <c r="K1030" i="4"/>
  <c r="O1029" i="4"/>
  <c r="N1029" i="4"/>
  <c r="M1029" i="4"/>
  <c r="J1029" i="4" s="1"/>
  <c r="K1029" i="4"/>
  <c r="O1028" i="4"/>
  <c r="N1028" i="4"/>
  <c r="M1028" i="4"/>
  <c r="J1028" i="4" s="1"/>
  <c r="K1028" i="4"/>
  <c r="O1027" i="4"/>
  <c r="N1027" i="4"/>
  <c r="M1027" i="4"/>
  <c r="J1027" i="4" s="1"/>
  <c r="K1027" i="4"/>
  <c r="O1026" i="4"/>
  <c r="N1026" i="4"/>
  <c r="M1026" i="4"/>
  <c r="J1026" i="4" s="1"/>
  <c r="K1026" i="4"/>
  <c r="O1025" i="4"/>
  <c r="N1025" i="4"/>
  <c r="M1025" i="4"/>
  <c r="J1025" i="4" s="1"/>
  <c r="K1025" i="4"/>
  <c r="O1024" i="4"/>
  <c r="N1024" i="4"/>
  <c r="M1024" i="4"/>
  <c r="J1024" i="4" s="1"/>
  <c r="K1024" i="4"/>
  <c r="O1023" i="4"/>
  <c r="N1023" i="4"/>
  <c r="M1023" i="4"/>
  <c r="J1023" i="4" s="1"/>
  <c r="K1023" i="4"/>
  <c r="O1022" i="4"/>
  <c r="N1022" i="4"/>
  <c r="M1022" i="4"/>
  <c r="J1022" i="4" s="1"/>
  <c r="K1022" i="4"/>
  <c r="O1021" i="4"/>
  <c r="N1021" i="4"/>
  <c r="M1021" i="4"/>
  <c r="J1021" i="4" s="1"/>
  <c r="K1021" i="4"/>
  <c r="O1020" i="4"/>
  <c r="N1020" i="4"/>
  <c r="M1020" i="4"/>
  <c r="J1020" i="4" s="1"/>
  <c r="K1020" i="4"/>
  <c r="O1019" i="4"/>
  <c r="N1019" i="4"/>
  <c r="M1019" i="4"/>
  <c r="J1019" i="4" s="1"/>
  <c r="K1019" i="4"/>
  <c r="O1018" i="4"/>
  <c r="N1018" i="4"/>
  <c r="M1018" i="4"/>
  <c r="J1018" i="4" s="1"/>
  <c r="K1018" i="4"/>
  <c r="O1017" i="4"/>
  <c r="N1017" i="4"/>
  <c r="M1017" i="4"/>
  <c r="J1017" i="4" s="1"/>
  <c r="K1017" i="4"/>
  <c r="O1016" i="4"/>
  <c r="N1016" i="4"/>
  <c r="M1016" i="4"/>
  <c r="J1016" i="4" s="1"/>
  <c r="K1016" i="4"/>
  <c r="O1015" i="4"/>
  <c r="N1015" i="4"/>
  <c r="M1015" i="4"/>
  <c r="J1015" i="4" s="1"/>
  <c r="K1015" i="4"/>
  <c r="O1014" i="4"/>
  <c r="N1014" i="4"/>
  <c r="M1014" i="4"/>
  <c r="J1014" i="4" s="1"/>
  <c r="K1014" i="4"/>
  <c r="O1013" i="4"/>
  <c r="N1013" i="4"/>
  <c r="M1013" i="4"/>
  <c r="J1013" i="4" s="1"/>
  <c r="K1013" i="4"/>
  <c r="O1012" i="4"/>
  <c r="N1012" i="4"/>
  <c r="M1012" i="4"/>
  <c r="J1012" i="4" s="1"/>
  <c r="K1012" i="4"/>
  <c r="O1011" i="4"/>
  <c r="N1011" i="4"/>
  <c r="M1011" i="4"/>
  <c r="K1011" i="4"/>
  <c r="J1011" i="4"/>
  <c r="O1010" i="4"/>
  <c r="N1010" i="4"/>
  <c r="M1010" i="4"/>
  <c r="K1010" i="4"/>
  <c r="J1010" i="4"/>
  <c r="O1009" i="4"/>
  <c r="N1009" i="4"/>
  <c r="M1009" i="4"/>
  <c r="K1009" i="4"/>
  <c r="J1009" i="4"/>
  <c r="O1008" i="4"/>
  <c r="N1008" i="4"/>
  <c r="M1008" i="4"/>
  <c r="K1008" i="4"/>
  <c r="J1008" i="4"/>
  <c r="O1007" i="4"/>
  <c r="N1007" i="4"/>
  <c r="M1007" i="4"/>
  <c r="J1007" i="4" s="1"/>
  <c r="K1007" i="4"/>
  <c r="O1006" i="4"/>
  <c r="N1006" i="4"/>
  <c r="M1006" i="4"/>
  <c r="K1006" i="4"/>
  <c r="J1006" i="4"/>
  <c r="O1005" i="4"/>
  <c r="N1005" i="4"/>
  <c r="M1005" i="4"/>
  <c r="J1005" i="4" s="1"/>
  <c r="K1005" i="4"/>
  <c r="O1004" i="4"/>
  <c r="N1004" i="4"/>
  <c r="M1004" i="4"/>
  <c r="K1004" i="4"/>
  <c r="J1004" i="4"/>
  <c r="O1003" i="4"/>
  <c r="N1003" i="4"/>
  <c r="M1003" i="4"/>
  <c r="J1003" i="4" s="1"/>
  <c r="K1003" i="4"/>
  <c r="O1002" i="4"/>
  <c r="N1002" i="4"/>
  <c r="M1002" i="4"/>
  <c r="J1002" i="4" s="1"/>
  <c r="K1002" i="4"/>
  <c r="O1001" i="4"/>
  <c r="N1001" i="4"/>
  <c r="M1001" i="4"/>
  <c r="J1001" i="4" s="1"/>
  <c r="K1001" i="4"/>
  <c r="O1000" i="4"/>
  <c r="N1000" i="4"/>
  <c r="M1000" i="4"/>
  <c r="J1000" i="4" s="1"/>
  <c r="K1000" i="4"/>
  <c r="O999" i="4"/>
  <c r="N999" i="4"/>
  <c r="M999" i="4"/>
  <c r="J999" i="4" s="1"/>
  <c r="K999" i="4"/>
  <c r="O998" i="4"/>
  <c r="N998" i="4"/>
  <c r="M998" i="4"/>
  <c r="J998" i="4" s="1"/>
  <c r="K998" i="4"/>
  <c r="O997" i="4"/>
  <c r="N997" i="4"/>
  <c r="M997" i="4"/>
  <c r="J997" i="4" s="1"/>
  <c r="K997" i="4"/>
  <c r="O996" i="4"/>
  <c r="N996" i="4"/>
  <c r="M996" i="4"/>
  <c r="J996" i="4" s="1"/>
  <c r="K996" i="4"/>
  <c r="O995" i="4"/>
  <c r="N995" i="4"/>
  <c r="M995" i="4"/>
  <c r="K995" i="4"/>
  <c r="J995" i="4"/>
  <c r="O994" i="4"/>
  <c r="N994" i="4"/>
  <c r="M994" i="4"/>
  <c r="K994" i="4"/>
  <c r="J994" i="4"/>
  <c r="O993" i="4"/>
  <c r="N993" i="4"/>
  <c r="M993" i="4"/>
  <c r="K993" i="4"/>
  <c r="J993" i="4"/>
  <c r="O992" i="4"/>
  <c r="N992" i="4"/>
  <c r="M992" i="4"/>
  <c r="K992" i="4"/>
  <c r="J992" i="4"/>
  <c r="O991" i="4"/>
  <c r="N991" i="4"/>
  <c r="M991" i="4"/>
  <c r="K991" i="4"/>
  <c r="J991" i="4"/>
  <c r="O990" i="4"/>
  <c r="N990" i="4"/>
  <c r="M990" i="4"/>
  <c r="K990" i="4"/>
  <c r="J990" i="4"/>
  <c r="O989" i="4"/>
  <c r="N989" i="4"/>
  <c r="M989" i="4"/>
  <c r="J989" i="4" s="1"/>
  <c r="K989" i="4"/>
  <c r="O988" i="4"/>
  <c r="N988" i="4"/>
  <c r="M988" i="4"/>
  <c r="J988" i="4" s="1"/>
  <c r="K988" i="4"/>
  <c r="O987" i="4"/>
  <c r="N987" i="4"/>
  <c r="M987" i="4"/>
  <c r="J987" i="4" s="1"/>
  <c r="K987" i="4"/>
  <c r="O986" i="4"/>
  <c r="N986" i="4"/>
  <c r="M986" i="4"/>
  <c r="J986" i="4" s="1"/>
  <c r="K986" i="4"/>
  <c r="O985" i="4"/>
  <c r="N985" i="4"/>
  <c r="M985" i="4"/>
  <c r="J985" i="4" s="1"/>
  <c r="K985" i="4"/>
  <c r="O984" i="4"/>
  <c r="N984" i="4"/>
  <c r="M984" i="4"/>
  <c r="J984" i="4" s="1"/>
  <c r="K984" i="4"/>
  <c r="O983" i="4"/>
  <c r="N983" i="4"/>
  <c r="M983" i="4"/>
  <c r="K983" i="4"/>
  <c r="J983" i="4"/>
  <c r="O982" i="4"/>
  <c r="N982" i="4"/>
  <c r="M982" i="4"/>
  <c r="J982" i="4" s="1"/>
  <c r="K982" i="4"/>
  <c r="O981" i="4"/>
  <c r="N981" i="4"/>
  <c r="M981" i="4"/>
  <c r="J981" i="4" s="1"/>
  <c r="K981" i="4"/>
  <c r="O980" i="4"/>
  <c r="N980" i="4"/>
  <c r="M980" i="4"/>
  <c r="K980" i="4"/>
  <c r="J980" i="4"/>
  <c r="O979" i="4"/>
  <c r="N979" i="4"/>
  <c r="M979" i="4"/>
  <c r="K979" i="4"/>
  <c r="J979" i="4"/>
  <c r="O978" i="4"/>
  <c r="N978" i="4"/>
  <c r="M978" i="4"/>
  <c r="K978" i="4"/>
  <c r="J978" i="4"/>
  <c r="O977" i="4"/>
  <c r="N977" i="4"/>
  <c r="M977" i="4"/>
  <c r="K977" i="4"/>
  <c r="J977" i="4"/>
  <c r="O976" i="4"/>
  <c r="N976" i="4"/>
  <c r="M976" i="4"/>
  <c r="K976" i="4"/>
  <c r="J976" i="4"/>
  <c r="O975" i="4"/>
  <c r="N975" i="4"/>
  <c r="M975" i="4"/>
  <c r="J975" i="4" s="1"/>
  <c r="K975" i="4"/>
  <c r="O974" i="4"/>
  <c r="N974" i="4"/>
  <c r="M974" i="4"/>
  <c r="J974" i="4" s="1"/>
  <c r="K974" i="4"/>
  <c r="O973" i="4"/>
  <c r="N973" i="4"/>
  <c r="M973" i="4"/>
  <c r="J973" i="4" s="1"/>
  <c r="K973" i="4"/>
  <c r="O972" i="4"/>
  <c r="N972" i="4"/>
  <c r="M972" i="4"/>
  <c r="J972" i="4" s="1"/>
  <c r="K972" i="4"/>
  <c r="O971" i="4"/>
  <c r="N971" i="4"/>
  <c r="M971" i="4"/>
  <c r="K971" i="4"/>
  <c r="J971" i="4"/>
  <c r="O970" i="4"/>
  <c r="N970" i="4"/>
  <c r="M970" i="4"/>
  <c r="K970" i="4"/>
  <c r="J970" i="4"/>
  <c r="O969" i="4"/>
  <c r="N969" i="4"/>
  <c r="M969" i="4"/>
  <c r="K969" i="4"/>
  <c r="J969" i="4"/>
  <c r="O968" i="4"/>
  <c r="N968" i="4"/>
  <c r="M968" i="4"/>
  <c r="J968" i="4" s="1"/>
  <c r="K968" i="4"/>
  <c r="O967" i="4"/>
  <c r="N967" i="4"/>
  <c r="M967" i="4"/>
  <c r="J967" i="4" s="1"/>
  <c r="K967" i="4"/>
  <c r="O966" i="4"/>
  <c r="N966" i="4"/>
  <c r="M966" i="4"/>
  <c r="K966" i="4"/>
  <c r="J966" i="4"/>
  <c r="O965" i="4"/>
  <c r="N965" i="4"/>
  <c r="M965" i="4"/>
  <c r="J965" i="4" s="1"/>
  <c r="K965" i="4"/>
  <c r="O964" i="4"/>
  <c r="N964" i="4"/>
  <c r="M964" i="4"/>
  <c r="J964" i="4" s="1"/>
  <c r="K964" i="4"/>
  <c r="O963" i="4"/>
  <c r="N963" i="4"/>
  <c r="M963" i="4"/>
  <c r="J963" i="4" s="1"/>
  <c r="K963" i="4"/>
  <c r="O962" i="4"/>
  <c r="N962" i="4"/>
  <c r="M962" i="4"/>
  <c r="J962" i="4" s="1"/>
  <c r="K962" i="4"/>
  <c r="O961" i="4"/>
  <c r="N961" i="4"/>
  <c r="M961" i="4"/>
  <c r="K961" i="4"/>
  <c r="J961" i="4"/>
  <c r="O960" i="4"/>
  <c r="N960" i="4"/>
  <c r="M960" i="4"/>
  <c r="K960" i="4"/>
  <c r="J960" i="4"/>
  <c r="O959" i="4"/>
  <c r="N959" i="4"/>
  <c r="M959" i="4"/>
  <c r="K959" i="4"/>
  <c r="J959" i="4"/>
  <c r="O958" i="4"/>
  <c r="N958" i="4"/>
  <c r="M958" i="4"/>
  <c r="K958" i="4"/>
  <c r="J958" i="4"/>
  <c r="O957" i="4"/>
  <c r="N957" i="4"/>
  <c r="M957" i="4"/>
  <c r="J957" i="4" s="1"/>
  <c r="K957" i="4"/>
  <c r="O956" i="4"/>
  <c r="N956" i="4"/>
  <c r="M956" i="4"/>
  <c r="J956" i="4" s="1"/>
  <c r="K956" i="4"/>
  <c r="O955" i="4"/>
  <c r="N955" i="4"/>
  <c r="M955" i="4"/>
  <c r="K955" i="4"/>
  <c r="J955" i="4"/>
  <c r="O954" i="4"/>
  <c r="N954" i="4"/>
  <c r="M954" i="4"/>
  <c r="J954" i="4" s="1"/>
  <c r="K954" i="4"/>
  <c r="O953" i="4"/>
  <c r="N953" i="4"/>
  <c r="M953" i="4"/>
  <c r="J953" i="4" s="1"/>
  <c r="K953" i="4"/>
  <c r="O952" i="4"/>
  <c r="N952" i="4"/>
  <c r="M952" i="4"/>
  <c r="J952" i="4" s="1"/>
  <c r="K952" i="4"/>
  <c r="O951" i="4"/>
  <c r="N951" i="4"/>
  <c r="M951" i="4"/>
  <c r="J951" i="4" s="1"/>
  <c r="K951" i="4"/>
  <c r="O950" i="4"/>
  <c r="N950" i="4"/>
  <c r="M950" i="4"/>
  <c r="J950" i="4" s="1"/>
  <c r="K950" i="4"/>
  <c r="O949" i="4"/>
  <c r="N949" i="4"/>
  <c r="M949" i="4"/>
  <c r="J949" i="4" s="1"/>
  <c r="K949" i="4"/>
  <c r="O948" i="4"/>
  <c r="N948" i="4"/>
  <c r="M948" i="4"/>
  <c r="J948" i="4" s="1"/>
  <c r="K948" i="4"/>
  <c r="O947" i="4"/>
  <c r="N947" i="4"/>
  <c r="M947" i="4"/>
  <c r="K947" i="4"/>
  <c r="J947" i="4"/>
  <c r="O946" i="4"/>
  <c r="N946" i="4"/>
  <c r="M946" i="4"/>
  <c r="K946" i="4"/>
  <c r="J946" i="4"/>
  <c r="O945" i="4"/>
  <c r="N945" i="4"/>
  <c r="M945" i="4"/>
  <c r="K945" i="4"/>
  <c r="J945" i="4"/>
  <c r="O944" i="4"/>
  <c r="N944" i="4"/>
  <c r="M944" i="4"/>
  <c r="K944" i="4"/>
  <c r="J944" i="4"/>
  <c r="O943" i="4"/>
  <c r="N943" i="4"/>
  <c r="M943" i="4"/>
  <c r="K943" i="4"/>
  <c r="J943" i="4"/>
  <c r="O942" i="4"/>
  <c r="N942" i="4"/>
  <c r="M942" i="4"/>
  <c r="K942" i="4"/>
  <c r="J942" i="4"/>
  <c r="O941" i="4"/>
  <c r="N941" i="4"/>
  <c r="M941" i="4"/>
  <c r="J941" i="4" s="1"/>
  <c r="K941" i="4"/>
  <c r="O940" i="4"/>
  <c r="N940" i="4"/>
  <c r="M940" i="4"/>
  <c r="J940" i="4" s="1"/>
  <c r="K940" i="4"/>
  <c r="O939" i="4"/>
  <c r="N939" i="4"/>
  <c r="M939" i="4"/>
  <c r="J939" i="4" s="1"/>
  <c r="K939" i="4"/>
  <c r="O938" i="4"/>
  <c r="N938" i="4"/>
  <c r="M938" i="4"/>
  <c r="K938" i="4"/>
  <c r="J938" i="4"/>
  <c r="O937" i="4"/>
  <c r="N937" i="4"/>
  <c r="M937" i="4"/>
  <c r="J937" i="4" s="1"/>
  <c r="K937" i="4"/>
  <c r="O936" i="4"/>
  <c r="N936" i="4"/>
  <c r="M936" i="4"/>
  <c r="K936" i="4"/>
  <c r="J936" i="4"/>
  <c r="O935" i="4"/>
  <c r="N935" i="4"/>
  <c r="M935" i="4"/>
  <c r="K935" i="4"/>
  <c r="J935" i="4"/>
  <c r="O934" i="4"/>
  <c r="N934" i="4"/>
  <c r="M934" i="4"/>
  <c r="K934" i="4"/>
  <c r="J934" i="4"/>
  <c r="O933" i="4"/>
  <c r="N933" i="4"/>
  <c r="M933" i="4"/>
  <c r="J933" i="4" s="1"/>
  <c r="K933" i="4"/>
  <c r="O932" i="4"/>
  <c r="N932" i="4"/>
  <c r="M932" i="4"/>
  <c r="J932" i="4" s="1"/>
  <c r="K932" i="4"/>
  <c r="O931" i="4"/>
  <c r="N931" i="4"/>
  <c r="M931" i="4"/>
  <c r="K931" i="4"/>
  <c r="J931" i="4"/>
  <c r="O930" i="4"/>
  <c r="N930" i="4"/>
  <c r="M930" i="4"/>
  <c r="J930" i="4" s="1"/>
  <c r="K930" i="4"/>
  <c r="O929" i="4"/>
  <c r="N929" i="4"/>
  <c r="M929" i="4"/>
  <c r="J929" i="4" s="1"/>
  <c r="K929" i="4"/>
  <c r="O928" i="4"/>
  <c r="N928" i="4"/>
  <c r="M928" i="4"/>
  <c r="J928" i="4" s="1"/>
  <c r="K928" i="4"/>
  <c r="O927" i="4"/>
  <c r="N927" i="4"/>
  <c r="M927" i="4"/>
  <c r="J927" i="4" s="1"/>
  <c r="K927" i="4"/>
  <c r="O926" i="4"/>
  <c r="N926" i="4"/>
  <c r="M926" i="4"/>
  <c r="K926" i="4"/>
  <c r="J926" i="4"/>
  <c r="O925" i="4"/>
  <c r="N925" i="4"/>
  <c r="M925" i="4"/>
  <c r="J925" i="4" s="1"/>
  <c r="K925" i="4"/>
  <c r="O924" i="4"/>
  <c r="N924" i="4"/>
  <c r="M924" i="4"/>
  <c r="K924" i="4"/>
  <c r="J924" i="4"/>
  <c r="O923" i="4"/>
  <c r="N923" i="4"/>
  <c r="M923" i="4"/>
  <c r="K923" i="4"/>
  <c r="J923" i="4"/>
  <c r="O922" i="4"/>
  <c r="N922" i="4"/>
  <c r="M922" i="4"/>
  <c r="K922" i="4"/>
  <c r="J922" i="4"/>
  <c r="O921" i="4"/>
  <c r="N921" i="4"/>
  <c r="M921" i="4"/>
  <c r="K921" i="4"/>
  <c r="J921" i="4"/>
  <c r="O920" i="4"/>
  <c r="N920" i="4"/>
  <c r="M920" i="4"/>
  <c r="J920" i="4" s="1"/>
  <c r="K920" i="4"/>
  <c r="O919" i="4"/>
  <c r="N919" i="4"/>
  <c r="M919" i="4"/>
  <c r="J919" i="4" s="1"/>
  <c r="K919" i="4"/>
  <c r="O918" i="4"/>
  <c r="N918" i="4"/>
  <c r="M918" i="4"/>
  <c r="J918" i="4" s="1"/>
  <c r="K918" i="4"/>
  <c r="O917" i="4"/>
  <c r="N917" i="4"/>
  <c r="M917" i="4"/>
  <c r="J917" i="4" s="1"/>
  <c r="K917" i="4"/>
  <c r="O916" i="4"/>
  <c r="N916" i="4"/>
  <c r="M916" i="4"/>
  <c r="J916" i="4" s="1"/>
  <c r="K916" i="4"/>
  <c r="O915" i="4"/>
  <c r="N915" i="4"/>
  <c r="M915" i="4"/>
  <c r="K915" i="4"/>
  <c r="J915" i="4"/>
  <c r="O914" i="4"/>
  <c r="N914" i="4"/>
  <c r="M914" i="4"/>
  <c r="K914" i="4"/>
  <c r="J914" i="4"/>
  <c r="O913" i="4"/>
  <c r="N913" i="4"/>
  <c r="M913" i="4"/>
  <c r="J913" i="4" s="1"/>
  <c r="K913" i="4"/>
  <c r="O912" i="4"/>
  <c r="N912" i="4"/>
  <c r="M912" i="4"/>
  <c r="J912" i="4" s="1"/>
  <c r="K912" i="4"/>
  <c r="O911" i="4"/>
  <c r="N911" i="4"/>
  <c r="M911" i="4"/>
  <c r="J911" i="4" s="1"/>
  <c r="K911" i="4"/>
  <c r="O910" i="4"/>
  <c r="N910" i="4"/>
  <c r="M910" i="4"/>
  <c r="J910" i="4" s="1"/>
  <c r="K910" i="4"/>
  <c r="O909" i="4"/>
  <c r="N909" i="4"/>
  <c r="M909" i="4"/>
  <c r="J909" i="4" s="1"/>
  <c r="K909" i="4"/>
  <c r="O908" i="4"/>
  <c r="N908" i="4"/>
  <c r="M908" i="4"/>
  <c r="J908" i="4" s="1"/>
  <c r="K908" i="4"/>
  <c r="O907" i="4"/>
  <c r="N907" i="4"/>
  <c r="M907" i="4"/>
  <c r="J907" i="4" s="1"/>
  <c r="K907" i="4"/>
  <c r="O906" i="4"/>
  <c r="N906" i="4"/>
  <c r="M906" i="4"/>
  <c r="K906" i="4"/>
  <c r="J906" i="4"/>
  <c r="O905" i="4"/>
  <c r="N905" i="4"/>
  <c r="M905" i="4"/>
  <c r="K905" i="4"/>
  <c r="J905" i="4"/>
  <c r="O904" i="4"/>
  <c r="N904" i="4"/>
  <c r="M904" i="4"/>
  <c r="K904" i="4"/>
  <c r="J904" i="4"/>
  <c r="O903" i="4"/>
  <c r="N903" i="4"/>
  <c r="M903" i="4"/>
  <c r="K903" i="4"/>
  <c r="J903" i="4"/>
  <c r="O902" i="4"/>
  <c r="N902" i="4"/>
  <c r="M902" i="4"/>
  <c r="J902" i="4" s="1"/>
  <c r="K902" i="4"/>
  <c r="O901" i="4"/>
  <c r="N901" i="4"/>
  <c r="M901" i="4"/>
  <c r="J901" i="4" s="1"/>
  <c r="K901" i="4"/>
  <c r="O900" i="4"/>
  <c r="N900" i="4"/>
  <c r="M900" i="4"/>
  <c r="J900" i="4" s="1"/>
  <c r="K900" i="4"/>
  <c r="O899" i="4"/>
  <c r="N899" i="4"/>
  <c r="M899" i="4"/>
  <c r="J899" i="4" s="1"/>
  <c r="K899" i="4"/>
  <c r="O898" i="4"/>
  <c r="N898" i="4"/>
  <c r="M898" i="4"/>
  <c r="J898" i="4" s="1"/>
  <c r="K898" i="4"/>
  <c r="O897" i="4"/>
  <c r="N897" i="4"/>
  <c r="M897" i="4"/>
  <c r="J897" i="4" s="1"/>
  <c r="K897" i="4"/>
  <c r="O896" i="4"/>
  <c r="N896" i="4"/>
  <c r="M896" i="4"/>
  <c r="K896" i="4"/>
  <c r="J896" i="4"/>
  <c r="O895" i="4"/>
  <c r="N895" i="4"/>
  <c r="M895" i="4"/>
  <c r="K895" i="4"/>
  <c r="J895" i="4"/>
  <c r="O894" i="4"/>
  <c r="N894" i="4"/>
  <c r="M894" i="4"/>
  <c r="J894" i="4" s="1"/>
  <c r="K894" i="4"/>
  <c r="O893" i="4"/>
  <c r="N893" i="4"/>
  <c r="M893" i="4"/>
  <c r="K893" i="4"/>
  <c r="J893" i="4"/>
  <c r="O892" i="4"/>
  <c r="N892" i="4"/>
  <c r="M892" i="4"/>
  <c r="K892" i="4"/>
  <c r="J892" i="4"/>
  <c r="O891" i="4"/>
  <c r="N891" i="4"/>
  <c r="M891" i="4"/>
  <c r="K891" i="4"/>
  <c r="J891" i="4"/>
  <c r="O890" i="4"/>
  <c r="N890" i="4"/>
  <c r="M890" i="4"/>
  <c r="J890" i="4" s="1"/>
  <c r="K890" i="4"/>
  <c r="O889" i="4"/>
  <c r="N889" i="4"/>
  <c r="M889" i="4"/>
  <c r="J889" i="4" s="1"/>
  <c r="K889" i="4"/>
  <c r="O888" i="4"/>
  <c r="N888" i="4"/>
  <c r="M888" i="4"/>
  <c r="J888" i="4" s="1"/>
  <c r="K888" i="4"/>
  <c r="O887" i="4"/>
  <c r="N887" i="4"/>
  <c r="M887" i="4"/>
  <c r="K887" i="4"/>
  <c r="J887" i="4"/>
  <c r="O886" i="4"/>
  <c r="N886" i="4"/>
  <c r="M886" i="4"/>
  <c r="J886" i="4" s="1"/>
  <c r="K886" i="4"/>
  <c r="O885" i="4"/>
  <c r="N885" i="4"/>
  <c r="M885" i="4"/>
  <c r="K885" i="4"/>
  <c r="J885" i="4"/>
  <c r="O884" i="4"/>
  <c r="N884" i="4"/>
  <c r="M884" i="4"/>
  <c r="K884" i="4"/>
  <c r="J884" i="4"/>
  <c r="O883" i="4"/>
  <c r="N883" i="4"/>
  <c r="M883" i="4"/>
  <c r="J883" i="4" s="1"/>
  <c r="K883" i="4"/>
  <c r="O882" i="4"/>
  <c r="N882" i="4"/>
  <c r="M882" i="4"/>
  <c r="J882" i="4" s="1"/>
  <c r="K882" i="4"/>
  <c r="O881" i="4"/>
  <c r="N881" i="4"/>
  <c r="M881" i="4"/>
  <c r="J881" i="4" s="1"/>
  <c r="K881" i="4"/>
  <c r="O880" i="4"/>
  <c r="N880" i="4"/>
  <c r="M880" i="4"/>
  <c r="J880" i="4" s="1"/>
  <c r="K880" i="4"/>
  <c r="O879" i="4"/>
  <c r="N879" i="4"/>
  <c r="M879" i="4"/>
  <c r="J879" i="4" s="1"/>
  <c r="K879" i="4"/>
  <c r="O878" i="4"/>
  <c r="N878" i="4"/>
  <c r="M878" i="4"/>
  <c r="J878" i="4" s="1"/>
  <c r="K878" i="4"/>
  <c r="O877" i="4"/>
  <c r="N877" i="4"/>
  <c r="M877" i="4"/>
  <c r="J877" i="4" s="1"/>
  <c r="K877" i="4"/>
  <c r="O876" i="4"/>
  <c r="N876" i="4"/>
  <c r="M876" i="4"/>
  <c r="K876" i="4"/>
  <c r="J876" i="4"/>
  <c r="O875" i="4"/>
  <c r="N875" i="4"/>
  <c r="M875" i="4"/>
  <c r="K875" i="4"/>
  <c r="J875" i="4"/>
  <c r="O874" i="4"/>
  <c r="N874" i="4"/>
  <c r="M874" i="4"/>
  <c r="K874" i="4"/>
  <c r="J874" i="4"/>
  <c r="O873" i="4"/>
  <c r="N873" i="4"/>
  <c r="M873" i="4"/>
  <c r="K873" i="4"/>
  <c r="J873" i="4"/>
  <c r="O872" i="4"/>
  <c r="N872" i="4"/>
  <c r="M872" i="4"/>
  <c r="K872" i="4"/>
  <c r="J872" i="4"/>
  <c r="O871" i="4"/>
  <c r="N871" i="4"/>
  <c r="M871" i="4"/>
  <c r="J871" i="4" s="1"/>
  <c r="K871" i="4"/>
  <c r="O870" i="4"/>
  <c r="N870" i="4"/>
  <c r="M870" i="4"/>
  <c r="J870" i="4" s="1"/>
  <c r="K870" i="4"/>
  <c r="O869" i="4"/>
  <c r="N869" i="4"/>
  <c r="M869" i="4"/>
  <c r="J869" i="4" s="1"/>
  <c r="K869" i="4"/>
  <c r="O868" i="4"/>
  <c r="N868" i="4"/>
  <c r="M868" i="4"/>
  <c r="J868" i="4" s="1"/>
  <c r="K868" i="4"/>
  <c r="O867" i="4"/>
  <c r="N867" i="4"/>
  <c r="M867" i="4"/>
  <c r="J867" i="4" s="1"/>
  <c r="K867" i="4"/>
  <c r="O866" i="4"/>
  <c r="N866" i="4"/>
  <c r="M866" i="4"/>
  <c r="K866" i="4"/>
  <c r="J866" i="4"/>
  <c r="O865" i="4"/>
  <c r="N865" i="4"/>
  <c r="M865" i="4"/>
  <c r="K865" i="4"/>
  <c r="J865" i="4"/>
  <c r="O864" i="4"/>
  <c r="N864" i="4"/>
  <c r="M864" i="4"/>
  <c r="J864" i="4" s="1"/>
  <c r="K864" i="4"/>
  <c r="O863" i="4"/>
  <c r="N863" i="4"/>
  <c r="M863" i="4"/>
  <c r="J863" i="4" s="1"/>
  <c r="K863" i="4"/>
  <c r="O862" i="4"/>
  <c r="N862" i="4"/>
  <c r="M862" i="4"/>
  <c r="J862" i="4" s="1"/>
  <c r="K862" i="4"/>
  <c r="O861" i="4"/>
  <c r="N861" i="4"/>
  <c r="M861" i="4"/>
  <c r="K861" i="4"/>
  <c r="J861" i="4"/>
  <c r="O860" i="4"/>
  <c r="N860" i="4"/>
  <c r="M860" i="4"/>
  <c r="J860" i="4" s="1"/>
  <c r="K860" i="4"/>
  <c r="O859" i="4"/>
  <c r="N859" i="4"/>
  <c r="M859" i="4"/>
  <c r="J859" i="4" s="1"/>
  <c r="K859" i="4"/>
  <c r="O858" i="4"/>
  <c r="N858" i="4"/>
  <c r="M858" i="4"/>
  <c r="J858" i="4" s="1"/>
  <c r="K858" i="4"/>
  <c r="O857" i="4"/>
  <c r="N857" i="4"/>
  <c r="M857" i="4"/>
  <c r="K857" i="4"/>
  <c r="J857" i="4"/>
  <c r="O856" i="4"/>
  <c r="N856" i="4"/>
  <c r="M856" i="4"/>
  <c r="K856" i="4"/>
  <c r="J856" i="4"/>
  <c r="O855" i="4"/>
  <c r="N855" i="4"/>
  <c r="M855" i="4"/>
  <c r="K855" i="4"/>
  <c r="J855" i="4"/>
  <c r="O854" i="4"/>
  <c r="N854" i="4"/>
  <c r="M854" i="4"/>
  <c r="J854" i="4" s="1"/>
  <c r="K854" i="4"/>
  <c r="O853" i="4"/>
  <c r="N853" i="4"/>
  <c r="M853" i="4"/>
  <c r="J853" i="4" s="1"/>
  <c r="K853" i="4"/>
  <c r="O852" i="4"/>
  <c r="N852" i="4"/>
  <c r="M852" i="4"/>
  <c r="J852" i="4" s="1"/>
  <c r="K852" i="4"/>
  <c r="O851" i="4"/>
  <c r="N851" i="4"/>
  <c r="M851" i="4"/>
  <c r="J851" i="4" s="1"/>
  <c r="K851" i="4"/>
  <c r="O850" i="4"/>
  <c r="N850" i="4"/>
  <c r="M850" i="4"/>
  <c r="J850" i="4" s="1"/>
  <c r="K850" i="4"/>
  <c r="O849" i="4"/>
  <c r="N849" i="4"/>
  <c r="M849" i="4"/>
  <c r="J849" i="4" s="1"/>
  <c r="K849" i="4"/>
  <c r="O848" i="4"/>
  <c r="N848" i="4"/>
  <c r="M848" i="4"/>
  <c r="J848" i="4" s="1"/>
  <c r="K848" i="4"/>
  <c r="O847" i="4"/>
  <c r="N847" i="4"/>
  <c r="M847" i="4"/>
  <c r="K847" i="4"/>
  <c r="J847" i="4"/>
  <c r="O846" i="4"/>
  <c r="N846" i="4"/>
  <c r="M846" i="4"/>
  <c r="J846" i="4" s="1"/>
  <c r="K846" i="4"/>
  <c r="O845" i="4"/>
  <c r="N845" i="4"/>
  <c r="M845" i="4"/>
  <c r="K845" i="4"/>
  <c r="J845" i="4"/>
  <c r="O844" i="4"/>
  <c r="N844" i="4"/>
  <c r="M844" i="4"/>
  <c r="K844" i="4"/>
  <c r="J844" i="4"/>
  <c r="O843" i="4"/>
  <c r="N843" i="4"/>
  <c r="M843" i="4"/>
  <c r="K843" i="4"/>
  <c r="J843" i="4"/>
  <c r="O842" i="4"/>
  <c r="N842" i="4"/>
  <c r="M842" i="4"/>
  <c r="K842" i="4"/>
  <c r="J842" i="4"/>
  <c r="O841" i="4"/>
  <c r="N841" i="4"/>
  <c r="M841" i="4"/>
  <c r="J841" i="4" s="1"/>
  <c r="K841" i="4"/>
  <c r="O840" i="4"/>
  <c r="N840" i="4"/>
  <c r="M840" i="4"/>
  <c r="J840" i="4" s="1"/>
  <c r="K840" i="4"/>
  <c r="O839" i="4"/>
  <c r="N839" i="4"/>
  <c r="M839" i="4"/>
  <c r="J839" i="4" s="1"/>
  <c r="K839" i="4"/>
  <c r="O838" i="4"/>
  <c r="N838" i="4"/>
  <c r="M838" i="4"/>
  <c r="J838" i="4" s="1"/>
  <c r="K838" i="4"/>
  <c r="O837" i="4"/>
  <c r="N837" i="4"/>
  <c r="M837" i="4"/>
  <c r="J837" i="4" s="1"/>
  <c r="K837" i="4"/>
  <c r="O836" i="4"/>
  <c r="N836" i="4"/>
  <c r="M836" i="4"/>
  <c r="K836" i="4"/>
  <c r="J836" i="4"/>
  <c r="O835" i="4"/>
  <c r="N835" i="4"/>
  <c r="M835" i="4"/>
  <c r="K835" i="4"/>
  <c r="J835" i="4"/>
  <c r="O834" i="4"/>
  <c r="N834" i="4"/>
  <c r="M834" i="4"/>
  <c r="J834" i="4" s="1"/>
  <c r="K834" i="4"/>
  <c r="O833" i="4"/>
  <c r="N833" i="4"/>
  <c r="M833" i="4"/>
  <c r="J833" i="4" s="1"/>
  <c r="K833" i="4"/>
  <c r="O832" i="4"/>
  <c r="N832" i="4"/>
  <c r="M832" i="4"/>
  <c r="J832" i="4" s="1"/>
  <c r="K832" i="4"/>
  <c r="O831" i="4"/>
  <c r="N831" i="4"/>
  <c r="M831" i="4"/>
  <c r="J831" i="4" s="1"/>
  <c r="K831" i="4"/>
  <c r="O830" i="4"/>
  <c r="N830" i="4"/>
  <c r="M830" i="4"/>
  <c r="J830" i="4" s="1"/>
  <c r="K830" i="4"/>
  <c r="O829" i="4"/>
  <c r="N829" i="4"/>
  <c r="M829" i="4"/>
  <c r="J829" i="4" s="1"/>
  <c r="K829" i="4"/>
  <c r="O828" i="4"/>
  <c r="N828" i="4"/>
  <c r="M828" i="4"/>
  <c r="J828" i="4" s="1"/>
  <c r="K828" i="4"/>
  <c r="O827" i="4"/>
  <c r="N827" i="4"/>
  <c r="M827" i="4"/>
  <c r="K827" i="4"/>
  <c r="J827" i="4"/>
  <c r="O826" i="4"/>
  <c r="N826" i="4"/>
  <c r="M826" i="4"/>
  <c r="K826" i="4"/>
  <c r="J826" i="4"/>
  <c r="O825" i="4"/>
  <c r="N825" i="4"/>
  <c r="M825" i="4"/>
  <c r="K825" i="4"/>
  <c r="J825" i="4"/>
  <c r="O824" i="4"/>
  <c r="N824" i="4"/>
  <c r="M824" i="4"/>
  <c r="K824" i="4"/>
  <c r="J824" i="4"/>
  <c r="O823" i="4"/>
  <c r="N823" i="4"/>
  <c r="M823" i="4"/>
  <c r="K823" i="4"/>
  <c r="J823" i="4"/>
  <c r="O822" i="4"/>
  <c r="N822" i="4"/>
  <c r="M822" i="4"/>
  <c r="J822" i="4" s="1"/>
  <c r="K822" i="4"/>
  <c r="O821" i="4"/>
  <c r="N821" i="4"/>
  <c r="M821" i="4"/>
  <c r="J821" i="4" s="1"/>
  <c r="K821" i="4"/>
  <c r="O820" i="4"/>
  <c r="N820" i="4"/>
  <c r="M820" i="4"/>
  <c r="J820" i="4" s="1"/>
  <c r="K820" i="4"/>
  <c r="O819" i="4"/>
  <c r="N819" i="4"/>
  <c r="M819" i="4"/>
  <c r="J819" i="4" s="1"/>
  <c r="K819" i="4"/>
  <c r="O818" i="4"/>
  <c r="N818" i="4"/>
  <c r="M818" i="4"/>
  <c r="J818" i="4" s="1"/>
  <c r="K818" i="4"/>
  <c r="O817" i="4"/>
  <c r="N817" i="4"/>
  <c r="M817" i="4"/>
  <c r="K817" i="4"/>
  <c r="J817" i="4"/>
  <c r="O816" i="4"/>
  <c r="N816" i="4"/>
  <c r="M816" i="4"/>
  <c r="K816" i="4"/>
  <c r="J816" i="4"/>
  <c r="O815" i="4"/>
  <c r="N815" i="4"/>
  <c r="M815" i="4"/>
  <c r="J815" i="4" s="1"/>
  <c r="K815" i="4"/>
  <c r="O814" i="4"/>
  <c r="N814" i="4"/>
  <c r="M814" i="4"/>
  <c r="J814" i="4" s="1"/>
  <c r="K814" i="4"/>
  <c r="O813" i="4"/>
  <c r="N813" i="4"/>
  <c r="M813" i="4"/>
  <c r="K813" i="4"/>
  <c r="J813" i="4"/>
  <c r="O812" i="4"/>
  <c r="N812" i="4"/>
  <c r="M812" i="4"/>
  <c r="K812" i="4"/>
  <c r="J812" i="4"/>
  <c r="O811" i="4"/>
  <c r="N811" i="4"/>
  <c r="M811" i="4"/>
  <c r="J811" i="4" s="1"/>
  <c r="K811" i="4"/>
  <c r="O810" i="4"/>
  <c r="N810" i="4"/>
  <c r="M810" i="4"/>
  <c r="J810" i="4" s="1"/>
  <c r="K810" i="4"/>
  <c r="O809" i="4"/>
  <c r="N809" i="4"/>
  <c r="M809" i="4"/>
  <c r="J809" i="4" s="1"/>
  <c r="K809" i="4"/>
  <c r="O808" i="4"/>
  <c r="N808" i="4"/>
  <c r="M808" i="4"/>
  <c r="K808" i="4"/>
  <c r="J808" i="4"/>
  <c r="O807" i="4"/>
  <c r="N807" i="4"/>
  <c r="M807" i="4"/>
  <c r="K807" i="4"/>
  <c r="J807" i="4"/>
  <c r="O806" i="4"/>
  <c r="N806" i="4"/>
  <c r="M806" i="4"/>
  <c r="J806" i="4" s="1"/>
  <c r="K806" i="4"/>
  <c r="O805" i="4"/>
  <c r="N805" i="4"/>
  <c r="M805" i="4"/>
  <c r="K805" i="4"/>
  <c r="J805" i="4"/>
  <c r="O804" i="4"/>
  <c r="N804" i="4"/>
  <c r="M804" i="4"/>
  <c r="J804" i="4" s="1"/>
  <c r="K804" i="4"/>
  <c r="O803" i="4"/>
  <c r="N803" i="4"/>
  <c r="M803" i="4"/>
  <c r="J803" i="4" s="1"/>
  <c r="K803" i="4"/>
  <c r="O802" i="4"/>
  <c r="N802" i="4"/>
  <c r="M802" i="4"/>
  <c r="J802" i="4" s="1"/>
  <c r="K802" i="4"/>
  <c r="O801" i="4"/>
  <c r="N801" i="4"/>
  <c r="M801" i="4"/>
  <c r="J801" i="4" s="1"/>
  <c r="K801" i="4"/>
  <c r="O800" i="4"/>
  <c r="N800" i="4"/>
  <c r="M800" i="4"/>
  <c r="J800" i="4" s="1"/>
  <c r="K800" i="4"/>
  <c r="O799" i="4"/>
  <c r="N799" i="4"/>
  <c r="M799" i="4"/>
  <c r="J799" i="4" s="1"/>
  <c r="K799" i="4"/>
  <c r="O798" i="4"/>
  <c r="N798" i="4"/>
  <c r="M798" i="4"/>
  <c r="J798" i="4" s="1"/>
  <c r="K798" i="4"/>
  <c r="O797" i="4"/>
  <c r="N797" i="4"/>
  <c r="M797" i="4"/>
  <c r="K797" i="4"/>
  <c r="J797" i="4"/>
  <c r="O796" i="4"/>
  <c r="N796" i="4"/>
  <c r="M796" i="4"/>
  <c r="K796" i="4"/>
  <c r="J796" i="4"/>
  <c r="O795" i="4"/>
  <c r="N795" i="4"/>
  <c r="M795" i="4"/>
  <c r="K795" i="4"/>
  <c r="J795" i="4"/>
  <c r="O794" i="4"/>
  <c r="N794" i="4"/>
  <c r="M794" i="4"/>
  <c r="K794" i="4"/>
  <c r="J794" i="4"/>
  <c r="O793" i="4"/>
  <c r="N793" i="4"/>
  <c r="M793" i="4"/>
  <c r="K793" i="4"/>
  <c r="J793" i="4"/>
  <c r="O792" i="4"/>
  <c r="N792" i="4"/>
  <c r="M792" i="4"/>
  <c r="J792" i="4" s="1"/>
  <c r="K792" i="4"/>
  <c r="O791" i="4"/>
  <c r="N791" i="4"/>
  <c r="M791" i="4"/>
  <c r="J791" i="4" s="1"/>
  <c r="K791" i="4"/>
  <c r="O790" i="4"/>
  <c r="N790" i="4"/>
  <c r="M790" i="4"/>
  <c r="J790" i="4" s="1"/>
  <c r="K790" i="4"/>
  <c r="O789" i="4"/>
  <c r="N789" i="4"/>
  <c r="M789" i="4"/>
  <c r="J789" i="4" s="1"/>
  <c r="K789" i="4"/>
  <c r="O788" i="4"/>
  <c r="N788" i="4"/>
  <c r="M788" i="4"/>
  <c r="J788" i="4" s="1"/>
  <c r="K788" i="4"/>
  <c r="O787" i="4"/>
  <c r="N787" i="4"/>
  <c r="M787" i="4"/>
  <c r="K787" i="4"/>
  <c r="J787" i="4"/>
  <c r="O786" i="4"/>
  <c r="N786" i="4"/>
  <c r="M786" i="4"/>
  <c r="K786" i="4"/>
  <c r="J786" i="4"/>
  <c r="O785" i="4"/>
  <c r="N785" i="4"/>
  <c r="M785" i="4"/>
  <c r="J785" i="4" s="1"/>
  <c r="K785" i="4"/>
  <c r="O784" i="4"/>
  <c r="N784" i="4"/>
  <c r="M784" i="4"/>
  <c r="J784" i="4" s="1"/>
  <c r="K784" i="4"/>
  <c r="O783" i="4"/>
  <c r="N783" i="4"/>
  <c r="M783" i="4"/>
  <c r="J783" i="4" s="1"/>
  <c r="K783" i="4"/>
  <c r="O782" i="4"/>
  <c r="N782" i="4"/>
  <c r="M782" i="4"/>
  <c r="J782" i="4" s="1"/>
  <c r="K782" i="4"/>
  <c r="O781" i="4"/>
  <c r="N781" i="4"/>
  <c r="M781" i="4"/>
  <c r="J781" i="4" s="1"/>
  <c r="K781" i="4"/>
  <c r="O780" i="4"/>
  <c r="N780" i="4"/>
  <c r="M780" i="4"/>
  <c r="J780" i="4" s="1"/>
  <c r="K780" i="4"/>
  <c r="O779" i="4"/>
  <c r="N779" i="4"/>
  <c r="M779" i="4"/>
  <c r="J779" i="4" s="1"/>
  <c r="K779" i="4"/>
  <c r="O778" i="4"/>
  <c r="N778" i="4"/>
  <c r="M778" i="4"/>
  <c r="K778" i="4"/>
  <c r="J778" i="4"/>
  <c r="O777" i="4"/>
  <c r="N777" i="4"/>
  <c r="M777" i="4"/>
  <c r="K777" i="4"/>
  <c r="J777" i="4"/>
  <c r="O776" i="4"/>
  <c r="N776" i="4"/>
  <c r="M776" i="4"/>
  <c r="K776" i="4"/>
  <c r="J776" i="4"/>
  <c r="O775" i="4"/>
  <c r="N775" i="4"/>
  <c r="M775" i="4"/>
  <c r="K775" i="4"/>
  <c r="J775" i="4"/>
  <c r="O774" i="4"/>
  <c r="N774" i="4"/>
  <c r="M774" i="4"/>
  <c r="J774" i="4" s="1"/>
  <c r="K774" i="4"/>
  <c r="O773" i="4"/>
  <c r="N773" i="4"/>
  <c r="M773" i="4"/>
  <c r="J773" i="4" s="1"/>
  <c r="K773" i="4"/>
  <c r="O772" i="4"/>
  <c r="N772" i="4"/>
  <c r="M772" i="4"/>
  <c r="J772" i="4" s="1"/>
  <c r="K772" i="4"/>
  <c r="O771" i="4"/>
  <c r="N771" i="4"/>
  <c r="M771" i="4"/>
  <c r="J771" i="4" s="1"/>
  <c r="K771" i="4"/>
  <c r="O770" i="4"/>
  <c r="N770" i="4"/>
  <c r="M770" i="4"/>
  <c r="J770" i="4" s="1"/>
  <c r="K770" i="4"/>
  <c r="O769" i="4"/>
  <c r="N769" i="4"/>
  <c r="M769" i="4"/>
  <c r="J769" i="4" s="1"/>
  <c r="K769" i="4"/>
  <c r="O768" i="4"/>
  <c r="N768" i="4"/>
  <c r="M768" i="4"/>
  <c r="K768" i="4"/>
  <c r="J768" i="4"/>
  <c r="O767" i="4"/>
  <c r="N767" i="4"/>
  <c r="M767" i="4"/>
  <c r="K767" i="4"/>
  <c r="J767" i="4"/>
  <c r="O766" i="4"/>
  <c r="N766" i="4"/>
  <c r="M766" i="4"/>
  <c r="J766" i="4" s="1"/>
  <c r="K766" i="4"/>
  <c r="O765" i="4"/>
  <c r="N765" i="4"/>
  <c r="M765" i="4"/>
  <c r="K765" i="4"/>
  <c r="J765" i="4"/>
  <c r="O764" i="4"/>
  <c r="N764" i="4"/>
  <c r="M764" i="4"/>
  <c r="K764" i="4"/>
  <c r="J764" i="4"/>
  <c r="O763" i="4"/>
  <c r="N763" i="4"/>
  <c r="M763" i="4"/>
  <c r="K763" i="4"/>
  <c r="J763" i="4"/>
  <c r="O762" i="4"/>
  <c r="N762" i="4"/>
  <c r="M762" i="4"/>
  <c r="J762" i="4" s="1"/>
  <c r="K762" i="4"/>
  <c r="O761" i="4"/>
  <c r="N761" i="4"/>
  <c r="M761" i="4"/>
  <c r="J761" i="4" s="1"/>
  <c r="K761" i="4"/>
  <c r="O760" i="4"/>
  <c r="N760" i="4"/>
  <c r="M760" i="4"/>
  <c r="J760" i="4" s="1"/>
  <c r="K760" i="4"/>
  <c r="O759" i="4"/>
  <c r="N759" i="4"/>
  <c r="M759" i="4"/>
  <c r="K759" i="4"/>
  <c r="J759" i="4"/>
  <c r="O758" i="4"/>
  <c r="N758" i="4"/>
  <c r="M758" i="4"/>
  <c r="J758" i="4" s="1"/>
  <c r="K758" i="4"/>
  <c r="O757" i="4"/>
  <c r="N757" i="4"/>
  <c r="M757" i="4"/>
  <c r="K757" i="4"/>
  <c r="J757" i="4"/>
  <c r="O756" i="4"/>
  <c r="N756" i="4"/>
  <c r="M756" i="4"/>
  <c r="K756" i="4"/>
  <c r="J756" i="4"/>
  <c r="O755" i="4"/>
  <c r="N755" i="4"/>
  <c r="M755" i="4"/>
  <c r="J755" i="4" s="1"/>
  <c r="K755" i="4"/>
  <c r="O754" i="4"/>
  <c r="N754" i="4"/>
  <c r="M754" i="4"/>
  <c r="J754" i="4" s="1"/>
  <c r="K754" i="4"/>
  <c r="O753" i="4"/>
  <c r="N753" i="4"/>
  <c r="M753" i="4"/>
  <c r="J753" i="4" s="1"/>
  <c r="K753" i="4"/>
  <c r="O752" i="4"/>
  <c r="N752" i="4"/>
  <c r="M752" i="4"/>
  <c r="J752" i="4" s="1"/>
  <c r="K752" i="4"/>
  <c r="O751" i="4"/>
  <c r="N751" i="4"/>
  <c r="M751" i="4"/>
  <c r="J751" i="4" s="1"/>
  <c r="K751" i="4"/>
  <c r="O750" i="4"/>
  <c r="N750" i="4"/>
  <c r="M750" i="4"/>
  <c r="J750" i="4" s="1"/>
  <c r="K750" i="4"/>
  <c r="O749" i="4"/>
  <c r="N749" i="4"/>
  <c r="M749" i="4"/>
  <c r="J749" i="4" s="1"/>
  <c r="K749" i="4"/>
  <c r="O748" i="4"/>
  <c r="N748" i="4"/>
  <c r="M748" i="4"/>
  <c r="K748" i="4"/>
  <c r="J748" i="4"/>
  <c r="O747" i="4"/>
  <c r="N747" i="4"/>
  <c r="M747" i="4"/>
  <c r="K747" i="4"/>
  <c r="J747" i="4"/>
  <c r="O746" i="4"/>
  <c r="N746" i="4"/>
  <c r="M746" i="4"/>
  <c r="K746" i="4"/>
  <c r="J746" i="4"/>
  <c r="O745" i="4"/>
  <c r="N745" i="4"/>
  <c r="M745" i="4"/>
  <c r="K745" i="4"/>
  <c r="J745" i="4"/>
  <c r="O744" i="4"/>
  <c r="N744" i="4"/>
  <c r="M744" i="4"/>
  <c r="K744" i="4"/>
  <c r="J744" i="4"/>
  <c r="O743" i="4"/>
  <c r="N743" i="4"/>
  <c r="M743" i="4"/>
  <c r="J743" i="4" s="1"/>
  <c r="K743" i="4"/>
  <c r="O742" i="4"/>
  <c r="N742" i="4"/>
  <c r="M742" i="4"/>
  <c r="J742" i="4" s="1"/>
  <c r="K742" i="4"/>
  <c r="O741" i="4"/>
  <c r="N741" i="4"/>
  <c r="M741" i="4"/>
  <c r="J741" i="4" s="1"/>
  <c r="K741" i="4"/>
  <c r="O740" i="4"/>
  <c r="N740" i="4"/>
  <c r="M740" i="4"/>
  <c r="J740" i="4" s="1"/>
  <c r="K740" i="4"/>
  <c r="O739" i="4"/>
  <c r="N739" i="4"/>
  <c r="M739" i="4"/>
  <c r="J739" i="4" s="1"/>
  <c r="K739" i="4"/>
  <c r="O738" i="4"/>
  <c r="N738" i="4"/>
  <c r="M738" i="4"/>
  <c r="K738" i="4"/>
  <c r="J738" i="4"/>
  <c r="O737" i="4"/>
  <c r="N737" i="4"/>
  <c r="M737" i="4"/>
  <c r="K737" i="4"/>
  <c r="J737" i="4"/>
  <c r="O736" i="4"/>
  <c r="N736" i="4"/>
  <c r="M736" i="4"/>
  <c r="J736" i="4" s="1"/>
  <c r="K736" i="4"/>
  <c r="O735" i="4"/>
  <c r="N735" i="4"/>
  <c r="M735" i="4"/>
  <c r="J735" i="4" s="1"/>
  <c r="K735" i="4"/>
  <c r="O734" i="4"/>
  <c r="N734" i="4"/>
  <c r="M734" i="4"/>
  <c r="J734" i="4" s="1"/>
  <c r="K734" i="4"/>
  <c r="O733" i="4"/>
  <c r="N733" i="4"/>
  <c r="M733" i="4"/>
  <c r="K733" i="4"/>
  <c r="J733" i="4"/>
  <c r="O732" i="4"/>
  <c r="N732" i="4"/>
  <c r="M732" i="4"/>
  <c r="J732" i="4" s="1"/>
  <c r="K732" i="4"/>
  <c r="O731" i="4"/>
  <c r="N731" i="4"/>
  <c r="M731" i="4"/>
  <c r="J731" i="4" s="1"/>
  <c r="K731" i="4"/>
  <c r="O730" i="4"/>
  <c r="N730" i="4"/>
  <c r="M730" i="4"/>
  <c r="J730" i="4" s="1"/>
  <c r="K730" i="4"/>
  <c r="O729" i="4"/>
  <c r="N729" i="4"/>
  <c r="M729" i="4"/>
  <c r="K729" i="4"/>
  <c r="J729" i="4"/>
  <c r="O728" i="4"/>
  <c r="N728" i="4"/>
  <c r="M728" i="4"/>
  <c r="K728" i="4"/>
  <c r="J728" i="4"/>
  <c r="O727" i="4"/>
  <c r="N727" i="4"/>
  <c r="M727" i="4"/>
  <c r="K727" i="4"/>
  <c r="J727" i="4"/>
  <c r="O726" i="4"/>
  <c r="N726" i="4"/>
  <c r="M726" i="4"/>
  <c r="J726" i="4" s="1"/>
  <c r="K726" i="4"/>
  <c r="O725" i="4"/>
  <c r="N725" i="4"/>
  <c r="M725" i="4"/>
  <c r="J725" i="4" s="1"/>
  <c r="K725" i="4"/>
  <c r="O724" i="4"/>
  <c r="N724" i="4"/>
  <c r="M724" i="4"/>
  <c r="J724" i="4" s="1"/>
  <c r="K724" i="4"/>
  <c r="O723" i="4"/>
  <c r="N723" i="4"/>
  <c r="M723" i="4"/>
  <c r="J723" i="4" s="1"/>
  <c r="K723" i="4"/>
  <c r="O722" i="4"/>
  <c r="N722" i="4"/>
  <c r="M722" i="4"/>
  <c r="J722" i="4" s="1"/>
  <c r="K722" i="4"/>
  <c r="O721" i="4"/>
  <c r="N721" i="4"/>
  <c r="M721" i="4"/>
  <c r="J721" i="4" s="1"/>
  <c r="K721" i="4"/>
  <c r="O720" i="4"/>
  <c r="N720" i="4"/>
  <c r="M720" i="4"/>
  <c r="J720" i="4" s="1"/>
  <c r="K720" i="4"/>
  <c r="O719" i="4"/>
  <c r="N719" i="4"/>
  <c r="M719" i="4"/>
  <c r="K719" i="4"/>
  <c r="J719" i="4"/>
  <c r="O718" i="4"/>
  <c r="N718" i="4"/>
  <c r="M718" i="4"/>
  <c r="J718" i="4" s="1"/>
  <c r="K718" i="4"/>
  <c r="O717" i="4"/>
  <c r="N717" i="4"/>
  <c r="M717" i="4"/>
  <c r="K717" i="4"/>
  <c r="J717" i="4"/>
  <c r="O716" i="4"/>
  <c r="N716" i="4"/>
  <c r="M716" i="4"/>
  <c r="K716" i="4"/>
  <c r="J716" i="4"/>
  <c r="O715" i="4"/>
  <c r="N715" i="4"/>
  <c r="M715" i="4"/>
  <c r="K715" i="4"/>
  <c r="J715" i="4"/>
  <c r="O714" i="4"/>
  <c r="N714" i="4"/>
  <c r="M714" i="4"/>
  <c r="K714" i="4"/>
  <c r="J714" i="4"/>
  <c r="O713" i="4"/>
  <c r="N713" i="4"/>
  <c r="M713" i="4"/>
  <c r="J713" i="4" s="1"/>
  <c r="K713" i="4"/>
  <c r="O712" i="4"/>
  <c r="N712" i="4"/>
  <c r="M712" i="4"/>
  <c r="J712" i="4" s="1"/>
  <c r="K712" i="4"/>
  <c r="O711" i="4"/>
  <c r="N711" i="4"/>
  <c r="M711" i="4"/>
  <c r="J711" i="4" s="1"/>
  <c r="K711" i="4"/>
  <c r="O710" i="4"/>
  <c r="N710" i="4"/>
  <c r="M710" i="4"/>
  <c r="J710" i="4" s="1"/>
  <c r="K710" i="4"/>
  <c r="O709" i="4"/>
  <c r="N709" i="4"/>
  <c r="M709" i="4"/>
  <c r="J709" i="4" s="1"/>
  <c r="K709" i="4"/>
  <c r="O708" i="4"/>
  <c r="N708" i="4"/>
  <c r="M708" i="4"/>
  <c r="K708" i="4"/>
  <c r="J708" i="4"/>
  <c r="O707" i="4"/>
  <c r="N707" i="4"/>
  <c r="M707" i="4"/>
  <c r="K707" i="4"/>
  <c r="J707" i="4"/>
  <c r="O706" i="4"/>
  <c r="N706" i="4"/>
  <c r="M706" i="4"/>
  <c r="J706" i="4" s="1"/>
  <c r="K706" i="4"/>
  <c r="O705" i="4"/>
  <c r="N705" i="4"/>
  <c r="M705" i="4"/>
  <c r="J705" i="4" s="1"/>
  <c r="K705" i="4"/>
  <c r="O704" i="4"/>
  <c r="N704" i="4"/>
  <c r="M704" i="4"/>
  <c r="J704" i="4" s="1"/>
  <c r="K704" i="4"/>
  <c r="O703" i="4"/>
  <c r="N703" i="4"/>
  <c r="M703" i="4"/>
  <c r="J703" i="4" s="1"/>
  <c r="K703" i="4"/>
  <c r="O702" i="4"/>
  <c r="N702" i="4"/>
  <c r="M702" i="4"/>
  <c r="J702" i="4" s="1"/>
  <c r="K702" i="4"/>
  <c r="O701" i="4"/>
  <c r="N701" i="4"/>
  <c r="M701" i="4"/>
  <c r="J701" i="4" s="1"/>
  <c r="K701" i="4"/>
  <c r="O700" i="4"/>
  <c r="N700" i="4"/>
  <c r="M700" i="4"/>
  <c r="J700" i="4" s="1"/>
  <c r="K700" i="4"/>
  <c r="O699" i="4"/>
  <c r="N699" i="4"/>
  <c r="M699" i="4"/>
  <c r="K699" i="4"/>
  <c r="J699" i="4"/>
  <c r="O698" i="4"/>
  <c r="N698" i="4"/>
  <c r="M698" i="4"/>
  <c r="K698" i="4"/>
  <c r="J698" i="4"/>
  <c r="O697" i="4"/>
  <c r="N697" i="4"/>
  <c r="M697" i="4"/>
  <c r="K697" i="4"/>
  <c r="J697" i="4"/>
  <c r="O696" i="4"/>
  <c r="N696" i="4"/>
  <c r="M696" i="4"/>
  <c r="K696" i="4"/>
  <c r="J696" i="4"/>
  <c r="O695" i="4"/>
  <c r="N695" i="4"/>
  <c r="M695" i="4"/>
  <c r="K695" i="4"/>
  <c r="J695" i="4"/>
  <c r="O694" i="4"/>
  <c r="N694" i="4"/>
  <c r="M694" i="4"/>
  <c r="J694" i="4" s="1"/>
  <c r="K694" i="4"/>
  <c r="O693" i="4"/>
  <c r="N693" i="4"/>
  <c r="M693" i="4"/>
  <c r="J693" i="4" s="1"/>
  <c r="K693" i="4"/>
  <c r="O692" i="4"/>
  <c r="N692" i="4"/>
  <c r="M692" i="4"/>
  <c r="J692" i="4" s="1"/>
  <c r="K692" i="4"/>
  <c r="O691" i="4"/>
  <c r="N691" i="4"/>
  <c r="M691" i="4"/>
  <c r="J691" i="4" s="1"/>
  <c r="K691" i="4"/>
  <c r="O690" i="4"/>
  <c r="N690" i="4"/>
  <c r="M690" i="4"/>
  <c r="J690" i="4" s="1"/>
  <c r="K690" i="4"/>
  <c r="O689" i="4"/>
  <c r="N689" i="4"/>
  <c r="M689" i="4"/>
  <c r="K689" i="4"/>
  <c r="J689" i="4"/>
  <c r="O688" i="4"/>
  <c r="N688" i="4"/>
  <c r="M688" i="4"/>
  <c r="K688" i="4"/>
  <c r="J688" i="4"/>
  <c r="O687" i="4"/>
  <c r="N687" i="4"/>
  <c r="M687" i="4"/>
  <c r="J687" i="4" s="1"/>
  <c r="K687" i="4"/>
  <c r="O686" i="4"/>
  <c r="N686" i="4"/>
  <c r="M686" i="4"/>
  <c r="J686" i="4" s="1"/>
  <c r="K686" i="4"/>
  <c r="O685" i="4"/>
  <c r="N685" i="4"/>
  <c r="M685" i="4"/>
  <c r="K685" i="4"/>
  <c r="J685" i="4"/>
  <c r="O684" i="4"/>
  <c r="N684" i="4"/>
  <c r="M684" i="4"/>
  <c r="K684" i="4"/>
  <c r="J684" i="4"/>
  <c r="O683" i="4"/>
  <c r="N683" i="4"/>
  <c r="M683" i="4"/>
  <c r="J683" i="4" s="1"/>
  <c r="K683" i="4"/>
  <c r="O682" i="4"/>
  <c r="N682" i="4"/>
  <c r="M682" i="4"/>
  <c r="J682" i="4" s="1"/>
  <c r="K682" i="4"/>
  <c r="O681" i="4"/>
  <c r="N681" i="4"/>
  <c r="M681" i="4"/>
  <c r="J681" i="4" s="1"/>
  <c r="K681" i="4"/>
  <c r="O680" i="4"/>
  <c r="N680" i="4"/>
  <c r="M680" i="4"/>
  <c r="K680" i="4"/>
  <c r="J680" i="4"/>
  <c r="O679" i="4"/>
  <c r="N679" i="4"/>
  <c r="M679" i="4"/>
  <c r="K679" i="4"/>
  <c r="J679" i="4"/>
  <c r="O678" i="4"/>
  <c r="N678" i="4"/>
  <c r="M678" i="4"/>
  <c r="J678" i="4" s="1"/>
  <c r="K678" i="4"/>
  <c r="O677" i="4"/>
  <c r="N677" i="4"/>
  <c r="M677" i="4"/>
  <c r="K677" i="4"/>
  <c r="J677" i="4"/>
  <c r="O676" i="4"/>
  <c r="N676" i="4"/>
  <c r="M676" i="4"/>
  <c r="J676" i="4" s="1"/>
  <c r="K676" i="4"/>
  <c r="O675" i="4"/>
  <c r="N675" i="4"/>
  <c r="M675" i="4"/>
  <c r="J675" i="4" s="1"/>
  <c r="K675" i="4"/>
  <c r="O674" i="4"/>
  <c r="N674" i="4"/>
  <c r="M674" i="4"/>
  <c r="J674" i="4" s="1"/>
  <c r="K674" i="4"/>
  <c r="O673" i="4"/>
  <c r="N673" i="4"/>
  <c r="M673" i="4"/>
  <c r="J673" i="4" s="1"/>
  <c r="K673" i="4"/>
  <c r="O672" i="4"/>
  <c r="N672" i="4"/>
  <c r="M672" i="4"/>
  <c r="J672" i="4" s="1"/>
  <c r="K672" i="4"/>
  <c r="O671" i="4"/>
  <c r="N671" i="4"/>
  <c r="M671" i="4"/>
  <c r="J671" i="4" s="1"/>
  <c r="K671" i="4"/>
  <c r="O670" i="4"/>
  <c r="N670" i="4"/>
  <c r="M670" i="4"/>
  <c r="J670" i="4" s="1"/>
  <c r="K670" i="4"/>
  <c r="O669" i="4"/>
  <c r="N669" i="4"/>
  <c r="M669" i="4"/>
  <c r="K669" i="4"/>
  <c r="J669" i="4"/>
  <c r="O668" i="4"/>
  <c r="N668" i="4"/>
  <c r="M668" i="4"/>
  <c r="K668" i="4"/>
  <c r="J668" i="4"/>
  <c r="O667" i="4"/>
  <c r="N667" i="4"/>
  <c r="M667" i="4"/>
  <c r="K667" i="4"/>
  <c r="J667" i="4"/>
  <c r="O666" i="4"/>
  <c r="N666" i="4"/>
  <c r="M666" i="4"/>
  <c r="K666" i="4"/>
  <c r="J666" i="4"/>
  <c r="O665" i="4"/>
  <c r="N665" i="4"/>
  <c r="M665" i="4"/>
  <c r="K665" i="4"/>
  <c r="J665" i="4"/>
  <c r="O664" i="4"/>
  <c r="N664" i="4"/>
  <c r="M664" i="4"/>
  <c r="J664" i="4" s="1"/>
  <c r="K664" i="4"/>
  <c r="O663" i="4"/>
  <c r="N663" i="4"/>
  <c r="M663" i="4"/>
  <c r="J663" i="4" s="1"/>
  <c r="K663" i="4"/>
  <c r="O662" i="4"/>
  <c r="N662" i="4"/>
  <c r="M662" i="4"/>
  <c r="J662" i="4" s="1"/>
  <c r="K662" i="4"/>
  <c r="O661" i="4"/>
  <c r="N661" i="4"/>
  <c r="M661" i="4"/>
  <c r="J661" i="4" s="1"/>
  <c r="K661" i="4"/>
  <c r="O660" i="4"/>
  <c r="N660" i="4"/>
  <c r="M660" i="4"/>
  <c r="J660" i="4" s="1"/>
  <c r="K660" i="4"/>
  <c r="O659" i="4"/>
  <c r="N659" i="4"/>
  <c r="M659" i="4"/>
  <c r="K659" i="4"/>
  <c r="J659" i="4"/>
  <c r="O658" i="4"/>
  <c r="N658" i="4"/>
  <c r="M658" i="4"/>
  <c r="K658" i="4"/>
  <c r="J658" i="4"/>
  <c r="O657" i="4"/>
  <c r="N657" i="4"/>
  <c r="M657" i="4"/>
  <c r="J657" i="4" s="1"/>
  <c r="K657" i="4"/>
  <c r="O656" i="4"/>
  <c r="N656" i="4"/>
  <c r="M656" i="4"/>
  <c r="J656" i="4" s="1"/>
  <c r="K656" i="4"/>
  <c r="O655" i="4"/>
  <c r="N655" i="4"/>
  <c r="M655" i="4"/>
  <c r="J655" i="4" s="1"/>
  <c r="K655" i="4"/>
  <c r="O654" i="4"/>
  <c r="N654" i="4"/>
  <c r="M654" i="4"/>
  <c r="J654" i="4" s="1"/>
  <c r="K654" i="4"/>
  <c r="O653" i="4"/>
  <c r="N653" i="4"/>
  <c r="M653" i="4"/>
  <c r="J653" i="4" s="1"/>
  <c r="K653" i="4"/>
  <c r="O652" i="4"/>
  <c r="N652" i="4"/>
  <c r="M652" i="4"/>
  <c r="J652" i="4" s="1"/>
  <c r="K652" i="4"/>
  <c r="O651" i="4"/>
  <c r="N651" i="4"/>
  <c r="M651" i="4"/>
  <c r="J651" i="4" s="1"/>
  <c r="K651" i="4"/>
  <c r="O650" i="4"/>
  <c r="N650" i="4"/>
  <c r="M650" i="4"/>
  <c r="K650" i="4"/>
  <c r="J650" i="4"/>
  <c r="O649" i="4"/>
  <c r="N649" i="4"/>
  <c r="M649" i="4"/>
  <c r="K649" i="4"/>
  <c r="J649" i="4"/>
  <c r="O648" i="4"/>
  <c r="N648" i="4"/>
  <c r="M648" i="4"/>
  <c r="K648" i="4"/>
  <c r="J648" i="4"/>
  <c r="O647" i="4"/>
  <c r="N647" i="4"/>
  <c r="M647" i="4"/>
  <c r="K647" i="4"/>
  <c r="J647" i="4"/>
  <c r="O646" i="4"/>
  <c r="N646" i="4"/>
  <c r="M646" i="4"/>
  <c r="J646" i="4" s="1"/>
  <c r="K646" i="4"/>
  <c r="O645" i="4"/>
  <c r="N645" i="4"/>
  <c r="M645" i="4"/>
  <c r="J645" i="4" s="1"/>
  <c r="K645" i="4"/>
  <c r="O644" i="4"/>
  <c r="N644" i="4"/>
  <c r="M644" i="4"/>
  <c r="J644" i="4" s="1"/>
  <c r="K644" i="4"/>
  <c r="O643" i="4"/>
  <c r="N643" i="4"/>
  <c r="M643" i="4"/>
  <c r="J643" i="4" s="1"/>
  <c r="K643" i="4"/>
  <c r="O642" i="4"/>
  <c r="N642" i="4"/>
  <c r="M642" i="4"/>
  <c r="J642" i="4" s="1"/>
  <c r="K642" i="4"/>
  <c r="O641" i="4"/>
  <c r="N641" i="4"/>
  <c r="M641" i="4"/>
  <c r="J641" i="4" s="1"/>
  <c r="K641" i="4"/>
  <c r="O640" i="4"/>
  <c r="N640" i="4"/>
  <c r="M640" i="4"/>
  <c r="K640" i="4"/>
  <c r="J640" i="4"/>
  <c r="O639" i="4"/>
  <c r="N639" i="4"/>
  <c r="M639" i="4"/>
  <c r="K639" i="4"/>
  <c r="J639" i="4"/>
  <c r="O638" i="4"/>
  <c r="N638" i="4"/>
  <c r="M638" i="4"/>
  <c r="J638" i="4" s="1"/>
  <c r="K638" i="4"/>
  <c r="O637" i="4"/>
  <c r="N637" i="4"/>
  <c r="M637" i="4"/>
  <c r="K637" i="4"/>
  <c r="J637" i="4"/>
  <c r="O636" i="4"/>
  <c r="N636" i="4"/>
  <c r="M636" i="4"/>
  <c r="K636" i="4"/>
  <c r="J636" i="4"/>
  <c r="O635" i="4"/>
  <c r="N635" i="4"/>
  <c r="M635" i="4"/>
  <c r="K635" i="4"/>
  <c r="J635" i="4"/>
  <c r="O634" i="4"/>
  <c r="N634" i="4"/>
  <c r="M634" i="4"/>
  <c r="J634" i="4" s="1"/>
  <c r="K634" i="4"/>
  <c r="O633" i="4"/>
  <c r="N633" i="4"/>
  <c r="M633" i="4"/>
  <c r="J633" i="4" s="1"/>
  <c r="K633" i="4"/>
  <c r="O632" i="4"/>
  <c r="N632" i="4"/>
  <c r="M632" i="4"/>
  <c r="J632" i="4" s="1"/>
  <c r="K632" i="4"/>
  <c r="O631" i="4"/>
  <c r="N631" i="4"/>
  <c r="M631" i="4"/>
  <c r="K631" i="4"/>
  <c r="J631" i="4"/>
  <c r="O630" i="4"/>
  <c r="N630" i="4"/>
  <c r="M630" i="4"/>
  <c r="J630" i="4" s="1"/>
  <c r="K630" i="4"/>
  <c r="O629" i="4"/>
  <c r="N629" i="4"/>
  <c r="M629" i="4"/>
  <c r="K629" i="4"/>
  <c r="J629" i="4"/>
  <c r="O628" i="4"/>
  <c r="N628" i="4"/>
  <c r="M628" i="4"/>
  <c r="K628" i="4"/>
  <c r="J628" i="4"/>
  <c r="O627" i="4"/>
  <c r="N627" i="4"/>
  <c r="M627" i="4"/>
  <c r="J627" i="4" s="1"/>
  <c r="K627" i="4"/>
  <c r="O626" i="4"/>
  <c r="N626" i="4"/>
  <c r="M626" i="4"/>
  <c r="J626" i="4" s="1"/>
  <c r="K626" i="4"/>
  <c r="O625" i="4"/>
  <c r="N625" i="4"/>
  <c r="M625" i="4"/>
  <c r="J625" i="4" s="1"/>
  <c r="K625" i="4"/>
  <c r="O624" i="4"/>
  <c r="N624" i="4"/>
  <c r="M624" i="4"/>
  <c r="J624" i="4" s="1"/>
  <c r="K624" i="4"/>
  <c r="O623" i="4"/>
  <c r="N623" i="4"/>
  <c r="M623" i="4"/>
  <c r="J623" i="4" s="1"/>
  <c r="K623" i="4"/>
  <c r="O622" i="4"/>
  <c r="N622" i="4"/>
  <c r="M622" i="4"/>
  <c r="J622" i="4" s="1"/>
  <c r="K622" i="4"/>
  <c r="O621" i="4"/>
  <c r="N621" i="4"/>
  <c r="M621" i="4"/>
  <c r="J621" i="4" s="1"/>
  <c r="K621" i="4"/>
  <c r="O620" i="4"/>
  <c r="N620" i="4"/>
  <c r="M620" i="4"/>
  <c r="K620" i="4"/>
  <c r="J620" i="4"/>
  <c r="O619" i="4"/>
  <c r="N619" i="4"/>
  <c r="M619" i="4"/>
  <c r="K619" i="4"/>
  <c r="J619" i="4"/>
  <c r="O618" i="4"/>
  <c r="N618" i="4"/>
  <c r="M618" i="4"/>
  <c r="K618" i="4"/>
  <c r="J618" i="4"/>
  <c r="O617" i="4"/>
  <c r="N617" i="4"/>
  <c r="M617" i="4"/>
  <c r="K617" i="4"/>
  <c r="J617" i="4"/>
  <c r="O616" i="4"/>
  <c r="N616" i="4"/>
  <c r="M616" i="4"/>
  <c r="K616" i="4"/>
  <c r="J616" i="4"/>
  <c r="O615" i="4"/>
  <c r="N615" i="4"/>
  <c r="M615" i="4"/>
  <c r="J615" i="4" s="1"/>
  <c r="K615" i="4"/>
  <c r="O614" i="4"/>
  <c r="N614" i="4"/>
  <c r="M614" i="4"/>
  <c r="J614" i="4" s="1"/>
  <c r="K614" i="4"/>
  <c r="O613" i="4"/>
  <c r="N613" i="4"/>
  <c r="M613" i="4"/>
  <c r="J613" i="4" s="1"/>
  <c r="K613" i="4"/>
  <c r="O612" i="4"/>
  <c r="N612" i="4"/>
  <c r="M612" i="4"/>
  <c r="J612" i="4" s="1"/>
  <c r="K612" i="4"/>
  <c r="O611" i="4"/>
  <c r="N611" i="4"/>
  <c r="M611" i="4"/>
  <c r="J611" i="4" s="1"/>
  <c r="K611" i="4"/>
  <c r="O610" i="4"/>
  <c r="N610" i="4"/>
  <c r="M610" i="4"/>
  <c r="K610" i="4"/>
  <c r="J610" i="4"/>
  <c r="O609" i="4"/>
  <c r="N609" i="4"/>
  <c r="M609" i="4"/>
  <c r="K609" i="4"/>
  <c r="J609" i="4"/>
  <c r="O608" i="4"/>
  <c r="N608" i="4"/>
  <c r="M608" i="4"/>
  <c r="J608" i="4" s="1"/>
  <c r="K608" i="4"/>
  <c r="O607" i="4"/>
  <c r="N607" i="4"/>
  <c r="M607" i="4"/>
  <c r="J607" i="4" s="1"/>
  <c r="K607" i="4"/>
  <c r="O606" i="4"/>
  <c r="N606" i="4"/>
  <c r="M606" i="4"/>
  <c r="J606" i="4" s="1"/>
  <c r="K606" i="4"/>
  <c r="O605" i="4"/>
  <c r="N605" i="4"/>
  <c r="M605" i="4"/>
  <c r="K605" i="4"/>
  <c r="J605" i="4"/>
  <c r="O604" i="4"/>
  <c r="N604" i="4"/>
  <c r="M604" i="4"/>
  <c r="J604" i="4" s="1"/>
  <c r="K604" i="4"/>
  <c r="O603" i="4"/>
  <c r="N603" i="4"/>
  <c r="M603" i="4"/>
  <c r="J603" i="4" s="1"/>
  <c r="K603" i="4"/>
  <c r="O602" i="4"/>
  <c r="N602" i="4"/>
  <c r="M602" i="4"/>
  <c r="J602" i="4" s="1"/>
  <c r="K602" i="4"/>
  <c r="O601" i="4"/>
  <c r="N601" i="4"/>
  <c r="M601" i="4"/>
  <c r="K601" i="4"/>
  <c r="J601" i="4"/>
  <c r="O600" i="4"/>
  <c r="N600" i="4"/>
  <c r="M600" i="4"/>
  <c r="K600" i="4"/>
  <c r="J600" i="4"/>
  <c r="O599" i="4"/>
  <c r="N599" i="4"/>
  <c r="M599" i="4"/>
  <c r="K599" i="4"/>
  <c r="J599" i="4"/>
  <c r="O598" i="4"/>
  <c r="N598" i="4"/>
  <c r="M598" i="4"/>
  <c r="J598" i="4" s="1"/>
  <c r="K598" i="4"/>
  <c r="O597" i="4"/>
  <c r="N597" i="4"/>
  <c r="M597" i="4"/>
  <c r="J597" i="4" s="1"/>
  <c r="K597" i="4"/>
  <c r="O596" i="4"/>
  <c r="N596" i="4"/>
  <c r="M596" i="4"/>
  <c r="J596" i="4" s="1"/>
  <c r="K596" i="4"/>
  <c r="O595" i="4"/>
  <c r="N595" i="4"/>
  <c r="M595" i="4"/>
  <c r="J595" i="4" s="1"/>
  <c r="K595" i="4"/>
  <c r="O594" i="4"/>
  <c r="N594" i="4"/>
  <c r="M594" i="4"/>
  <c r="J594" i="4" s="1"/>
  <c r="K594" i="4"/>
  <c r="O593" i="4"/>
  <c r="N593" i="4"/>
  <c r="M593" i="4"/>
  <c r="J593" i="4" s="1"/>
  <c r="K593" i="4"/>
  <c r="O592" i="4"/>
  <c r="N592" i="4"/>
  <c r="M592" i="4"/>
  <c r="J592" i="4" s="1"/>
  <c r="K592" i="4"/>
  <c r="O591" i="4"/>
  <c r="N591" i="4"/>
  <c r="M591" i="4"/>
  <c r="K591" i="4"/>
  <c r="J591" i="4"/>
  <c r="O590" i="4"/>
  <c r="N590" i="4"/>
  <c r="M590" i="4"/>
  <c r="J590" i="4" s="1"/>
  <c r="K590" i="4"/>
  <c r="O589" i="4"/>
  <c r="N589" i="4"/>
  <c r="M589" i="4"/>
  <c r="K589" i="4"/>
  <c r="J589" i="4"/>
  <c r="O588" i="4"/>
  <c r="N588" i="4"/>
  <c r="M588" i="4"/>
  <c r="K588" i="4"/>
  <c r="J588" i="4"/>
  <c r="O587" i="4"/>
  <c r="N587" i="4"/>
  <c r="M587" i="4"/>
  <c r="K587" i="4"/>
  <c r="J587" i="4"/>
  <c r="O586" i="4"/>
  <c r="N586" i="4"/>
  <c r="M586" i="4"/>
  <c r="K586" i="4"/>
  <c r="J586" i="4"/>
  <c r="O585" i="4"/>
  <c r="N585" i="4"/>
  <c r="M585" i="4"/>
  <c r="J585" i="4" s="1"/>
  <c r="K585" i="4"/>
  <c r="O584" i="4"/>
  <c r="N584" i="4"/>
  <c r="M584" i="4"/>
  <c r="J584" i="4" s="1"/>
  <c r="K584" i="4"/>
  <c r="O583" i="4"/>
  <c r="N583" i="4"/>
  <c r="M583" i="4"/>
  <c r="J583" i="4" s="1"/>
  <c r="K583" i="4"/>
  <c r="O582" i="4"/>
  <c r="N582" i="4"/>
  <c r="M582" i="4"/>
  <c r="J582" i="4" s="1"/>
  <c r="K582" i="4"/>
  <c r="O581" i="4"/>
  <c r="N581" i="4"/>
  <c r="M581" i="4"/>
  <c r="J581" i="4" s="1"/>
  <c r="K581" i="4"/>
  <c r="O580" i="4"/>
  <c r="N580" i="4"/>
  <c r="M580" i="4"/>
  <c r="K580" i="4"/>
  <c r="J580" i="4"/>
  <c r="O579" i="4"/>
  <c r="N579" i="4"/>
  <c r="M579" i="4"/>
  <c r="K579" i="4"/>
  <c r="J579" i="4"/>
  <c r="O578" i="4"/>
  <c r="N578" i="4"/>
  <c r="M578" i="4"/>
  <c r="J578" i="4" s="1"/>
  <c r="K578" i="4"/>
  <c r="O577" i="4"/>
  <c r="N577" i="4"/>
  <c r="M577" i="4"/>
  <c r="J577" i="4" s="1"/>
  <c r="K577" i="4"/>
  <c r="O576" i="4"/>
  <c r="N576" i="4"/>
  <c r="M576" i="4"/>
  <c r="J576" i="4" s="1"/>
  <c r="K576" i="4"/>
  <c r="O575" i="4"/>
  <c r="N575" i="4"/>
  <c r="M575" i="4"/>
  <c r="J575" i="4" s="1"/>
  <c r="K575" i="4"/>
  <c r="O574" i="4"/>
  <c r="N574" i="4"/>
  <c r="M574" i="4"/>
  <c r="J574" i="4" s="1"/>
  <c r="K574" i="4"/>
  <c r="O573" i="4"/>
  <c r="N573" i="4"/>
  <c r="M573" i="4"/>
  <c r="J573" i="4" s="1"/>
  <c r="K573" i="4"/>
  <c r="O572" i="4"/>
  <c r="N572" i="4"/>
  <c r="M572" i="4"/>
  <c r="J572" i="4" s="1"/>
  <c r="K572" i="4"/>
  <c r="O571" i="4"/>
  <c r="N571" i="4"/>
  <c r="M571" i="4"/>
  <c r="K571" i="4"/>
  <c r="J571" i="4"/>
  <c r="O570" i="4"/>
  <c r="N570" i="4"/>
  <c r="M570" i="4"/>
  <c r="K570" i="4"/>
  <c r="J570" i="4"/>
  <c r="O569" i="4"/>
  <c r="N569" i="4"/>
  <c r="M569" i="4"/>
  <c r="K569" i="4"/>
  <c r="J569" i="4"/>
  <c r="O568" i="4"/>
  <c r="N568" i="4"/>
  <c r="M568" i="4"/>
  <c r="K568" i="4"/>
  <c r="J568" i="4"/>
  <c r="O567" i="4"/>
  <c r="N567" i="4"/>
  <c r="M567" i="4"/>
  <c r="K567" i="4"/>
  <c r="J567" i="4"/>
  <c r="O566" i="4"/>
  <c r="N566" i="4"/>
  <c r="M566" i="4"/>
  <c r="J566" i="4" s="1"/>
  <c r="K566" i="4"/>
  <c r="O565" i="4"/>
  <c r="N565" i="4"/>
  <c r="M565" i="4"/>
  <c r="J565" i="4" s="1"/>
  <c r="K565" i="4"/>
  <c r="O564" i="4"/>
  <c r="N564" i="4"/>
  <c r="M564" i="4"/>
  <c r="J564" i="4" s="1"/>
  <c r="K564" i="4"/>
  <c r="O563" i="4"/>
  <c r="N563" i="4"/>
  <c r="M563" i="4"/>
  <c r="J563" i="4" s="1"/>
  <c r="K563" i="4"/>
  <c r="O562" i="4"/>
  <c r="N562" i="4"/>
  <c r="M562" i="4"/>
  <c r="J562" i="4" s="1"/>
  <c r="K562" i="4"/>
  <c r="O561" i="4"/>
  <c r="N561" i="4"/>
  <c r="M561" i="4"/>
  <c r="K561" i="4"/>
  <c r="J561" i="4"/>
  <c r="O560" i="4"/>
  <c r="N560" i="4"/>
  <c r="M560" i="4"/>
  <c r="K560" i="4"/>
  <c r="J560" i="4"/>
  <c r="O559" i="4"/>
  <c r="N559" i="4"/>
  <c r="M559" i="4"/>
  <c r="J559" i="4" s="1"/>
  <c r="K559" i="4"/>
  <c r="O558" i="4"/>
  <c r="N558" i="4"/>
  <c r="M558" i="4"/>
  <c r="J558" i="4" s="1"/>
  <c r="K558" i="4"/>
  <c r="O557" i="4"/>
  <c r="N557" i="4"/>
  <c r="M557" i="4"/>
  <c r="K557" i="4"/>
  <c r="J557" i="4"/>
  <c r="O556" i="4"/>
  <c r="N556" i="4"/>
  <c r="M556" i="4"/>
  <c r="K556" i="4"/>
  <c r="J556" i="4"/>
  <c r="O555" i="4"/>
  <c r="N555" i="4"/>
  <c r="M555" i="4"/>
  <c r="J555" i="4" s="1"/>
  <c r="K555" i="4"/>
  <c r="O554" i="4"/>
  <c r="N554" i="4"/>
  <c r="M554" i="4"/>
  <c r="J554" i="4" s="1"/>
  <c r="K554" i="4"/>
  <c r="O553" i="4"/>
  <c r="N553" i="4"/>
  <c r="M553" i="4"/>
  <c r="J553" i="4" s="1"/>
  <c r="K553" i="4"/>
  <c r="O552" i="4"/>
  <c r="N552" i="4"/>
  <c r="M552" i="4"/>
  <c r="K552" i="4"/>
  <c r="J552" i="4"/>
  <c r="O551" i="4"/>
  <c r="N551" i="4"/>
  <c r="M551" i="4"/>
  <c r="K551" i="4"/>
  <c r="J551" i="4"/>
  <c r="O550" i="4"/>
  <c r="N550" i="4"/>
  <c r="M550" i="4"/>
  <c r="J550" i="4" s="1"/>
  <c r="K550" i="4"/>
  <c r="O549" i="4"/>
  <c r="N549" i="4"/>
  <c r="M549" i="4"/>
  <c r="K549" i="4"/>
  <c r="J549" i="4"/>
  <c r="O548" i="4"/>
  <c r="N548" i="4"/>
  <c r="M548" i="4"/>
  <c r="J548" i="4" s="1"/>
  <c r="K548" i="4"/>
  <c r="O547" i="4"/>
  <c r="N547" i="4"/>
  <c r="M547" i="4"/>
  <c r="J547" i="4" s="1"/>
  <c r="K547" i="4"/>
  <c r="O546" i="4"/>
  <c r="N546" i="4"/>
  <c r="M546" i="4"/>
  <c r="J546" i="4" s="1"/>
  <c r="K546" i="4"/>
  <c r="O545" i="4"/>
  <c r="N545" i="4"/>
  <c r="M545" i="4"/>
  <c r="J545" i="4" s="1"/>
  <c r="K545" i="4"/>
  <c r="O544" i="4"/>
  <c r="N544" i="4"/>
  <c r="M544" i="4"/>
  <c r="J544" i="4" s="1"/>
  <c r="K544" i="4"/>
  <c r="O543" i="4"/>
  <c r="N543" i="4"/>
  <c r="M543" i="4"/>
  <c r="J543" i="4" s="1"/>
  <c r="K543" i="4"/>
  <c r="O542" i="4"/>
  <c r="N542" i="4"/>
  <c r="M542" i="4"/>
  <c r="J542" i="4" s="1"/>
  <c r="K542" i="4"/>
  <c r="O541" i="4"/>
  <c r="N541" i="4"/>
  <c r="M541" i="4"/>
  <c r="K541" i="4"/>
  <c r="J541" i="4"/>
  <c r="O540" i="4"/>
  <c r="N540" i="4"/>
  <c r="M540" i="4"/>
  <c r="K540" i="4"/>
  <c r="J540" i="4"/>
  <c r="O539" i="4"/>
  <c r="N539" i="4"/>
  <c r="M539" i="4"/>
  <c r="K539" i="4"/>
  <c r="J539" i="4"/>
  <c r="O538" i="4"/>
  <c r="N538" i="4"/>
  <c r="M538" i="4"/>
  <c r="K538" i="4"/>
  <c r="J538" i="4"/>
  <c r="O537" i="4"/>
  <c r="N537" i="4"/>
  <c r="M537" i="4"/>
  <c r="K537" i="4"/>
  <c r="J537" i="4"/>
  <c r="O536" i="4"/>
  <c r="N536" i="4"/>
  <c r="M536" i="4"/>
  <c r="J536" i="4" s="1"/>
  <c r="K536" i="4"/>
  <c r="O535" i="4"/>
  <c r="N535" i="4"/>
  <c r="M535" i="4"/>
  <c r="J535" i="4" s="1"/>
  <c r="K535" i="4"/>
  <c r="O534" i="4"/>
  <c r="N534" i="4"/>
  <c r="M534" i="4"/>
  <c r="J534" i="4" s="1"/>
  <c r="K534" i="4"/>
  <c r="O533" i="4"/>
  <c r="N533" i="4"/>
  <c r="M533" i="4"/>
  <c r="J533" i="4" s="1"/>
  <c r="K533" i="4"/>
  <c r="O532" i="4"/>
  <c r="N532" i="4"/>
  <c r="M532" i="4"/>
  <c r="J532" i="4" s="1"/>
  <c r="K532" i="4"/>
  <c r="O531" i="4"/>
  <c r="N531" i="4"/>
  <c r="M531" i="4"/>
  <c r="K531" i="4"/>
  <c r="J531" i="4"/>
  <c r="O530" i="4"/>
  <c r="N530" i="4"/>
  <c r="M530" i="4"/>
  <c r="K530" i="4"/>
  <c r="J530" i="4"/>
  <c r="O529" i="4"/>
  <c r="N529" i="4"/>
  <c r="M529" i="4"/>
  <c r="J529" i="4" s="1"/>
  <c r="K529" i="4"/>
  <c r="O528" i="4"/>
  <c r="N528" i="4"/>
  <c r="M528" i="4"/>
  <c r="J528" i="4" s="1"/>
  <c r="K528" i="4"/>
  <c r="O527" i="4"/>
  <c r="N527" i="4"/>
  <c r="M527" i="4"/>
  <c r="J527" i="4" s="1"/>
  <c r="K527" i="4"/>
  <c r="O526" i="4"/>
  <c r="N526" i="4"/>
  <c r="M526" i="4"/>
  <c r="J526" i="4" s="1"/>
  <c r="K526" i="4"/>
  <c r="O525" i="4"/>
  <c r="N525" i="4"/>
  <c r="M525" i="4"/>
  <c r="J525" i="4" s="1"/>
  <c r="K525" i="4"/>
  <c r="O524" i="4"/>
  <c r="N524" i="4"/>
  <c r="M524" i="4"/>
  <c r="J524" i="4" s="1"/>
  <c r="K524" i="4"/>
  <c r="O523" i="4"/>
  <c r="N523" i="4"/>
  <c r="M523" i="4"/>
  <c r="J523" i="4" s="1"/>
  <c r="K523" i="4"/>
  <c r="O522" i="4"/>
  <c r="N522" i="4"/>
  <c r="M522" i="4"/>
  <c r="K522" i="4"/>
  <c r="J522" i="4"/>
  <c r="O521" i="4"/>
  <c r="N521" i="4"/>
  <c r="M521" i="4"/>
  <c r="K521" i="4"/>
  <c r="J521" i="4"/>
  <c r="O520" i="4"/>
  <c r="N520" i="4"/>
  <c r="M520" i="4"/>
  <c r="K520" i="4"/>
  <c r="J520" i="4"/>
  <c r="O519" i="4"/>
  <c r="N519" i="4"/>
  <c r="M519" i="4"/>
  <c r="K519" i="4"/>
  <c r="J519" i="4"/>
  <c r="O518" i="4"/>
  <c r="N518" i="4"/>
  <c r="M518" i="4"/>
  <c r="J518" i="4" s="1"/>
  <c r="K518" i="4"/>
  <c r="O517" i="4"/>
  <c r="N517" i="4"/>
  <c r="M517" i="4"/>
  <c r="J517" i="4" s="1"/>
  <c r="K517" i="4"/>
  <c r="O516" i="4"/>
  <c r="N516" i="4"/>
  <c r="M516" i="4"/>
  <c r="J516" i="4" s="1"/>
  <c r="K516" i="4"/>
  <c r="O515" i="4"/>
  <c r="N515" i="4"/>
  <c r="M515" i="4"/>
  <c r="J515" i="4" s="1"/>
  <c r="K515" i="4"/>
  <c r="O514" i="4"/>
  <c r="N514" i="4"/>
  <c r="M514" i="4"/>
  <c r="J514" i="4" s="1"/>
  <c r="K514" i="4"/>
  <c r="O513" i="4"/>
  <c r="N513" i="4"/>
  <c r="M513" i="4"/>
  <c r="J513" i="4" s="1"/>
  <c r="K513" i="4"/>
  <c r="O512" i="4"/>
  <c r="N512" i="4"/>
  <c r="M512" i="4"/>
  <c r="K512" i="4"/>
  <c r="J512" i="4"/>
  <c r="O511" i="4"/>
  <c r="N511" i="4"/>
  <c r="M511" i="4"/>
  <c r="K511" i="4"/>
  <c r="J511" i="4"/>
  <c r="O510" i="4"/>
  <c r="N510" i="4"/>
  <c r="M510" i="4"/>
  <c r="J510" i="4" s="1"/>
  <c r="K510" i="4"/>
  <c r="O509" i="4"/>
  <c r="N509" i="4"/>
  <c r="M509" i="4"/>
  <c r="K509" i="4"/>
  <c r="J509" i="4"/>
  <c r="O508" i="4"/>
  <c r="N508" i="4"/>
  <c r="M508" i="4"/>
  <c r="K508" i="4"/>
  <c r="J508" i="4"/>
  <c r="O507" i="4"/>
  <c r="N507" i="4"/>
  <c r="M507" i="4"/>
  <c r="K507" i="4"/>
  <c r="J507" i="4"/>
  <c r="O506" i="4"/>
  <c r="N506" i="4"/>
  <c r="M506" i="4"/>
  <c r="J506" i="4" s="1"/>
  <c r="K506" i="4"/>
  <c r="O505" i="4"/>
  <c r="N505" i="4"/>
  <c r="M505" i="4"/>
  <c r="J505" i="4" s="1"/>
  <c r="K505" i="4"/>
  <c r="O504" i="4"/>
  <c r="N504" i="4"/>
  <c r="M504" i="4"/>
  <c r="J504" i="4" s="1"/>
  <c r="K504" i="4"/>
  <c r="O503" i="4"/>
  <c r="N503" i="4"/>
  <c r="M503" i="4"/>
  <c r="K503" i="4"/>
  <c r="J503" i="4"/>
  <c r="O502" i="4"/>
  <c r="N502" i="4"/>
  <c r="M502" i="4"/>
  <c r="J502" i="4" s="1"/>
  <c r="K502" i="4"/>
  <c r="O501" i="4"/>
  <c r="N501" i="4"/>
  <c r="M501" i="4"/>
  <c r="K501" i="4"/>
  <c r="J501" i="4"/>
  <c r="O500" i="4"/>
  <c r="N500" i="4"/>
  <c r="M500" i="4"/>
  <c r="K500" i="4"/>
  <c r="J500" i="4"/>
  <c r="O499" i="4"/>
  <c r="N499" i="4"/>
  <c r="M499" i="4"/>
  <c r="J499" i="4" s="1"/>
  <c r="K499" i="4"/>
  <c r="O498" i="4"/>
  <c r="N498" i="4"/>
  <c r="M498" i="4"/>
  <c r="J498" i="4" s="1"/>
  <c r="K498" i="4"/>
  <c r="O497" i="4"/>
  <c r="N497" i="4"/>
  <c r="M497" i="4"/>
  <c r="J497" i="4" s="1"/>
  <c r="K497" i="4"/>
  <c r="O496" i="4"/>
  <c r="N496" i="4"/>
  <c r="M496" i="4"/>
  <c r="J496" i="4" s="1"/>
  <c r="K496" i="4"/>
  <c r="O495" i="4"/>
  <c r="N495" i="4"/>
  <c r="M495" i="4"/>
  <c r="J495" i="4" s="1"/>
  <c r="K495" i="4"/>
  <c r="O494" i="4"/>
  <c r="N494" i="4"/>
  <c r="M494" i="4"/>
  <c r="J494" i="4" s="1"/>
  <c r="K494" i="4"/>
  <c r="O493" i="4"/>
  <c r="N493" i="4"/>
  <c r="M493" i="4"/>
  <c r="J493" i="4" s="1"/>
  <c r="K493" i="4"/>
  <c r="O492" i="4"/>
  <c r="N492" i="4"/>
  <c r="M492" i="4"/>
  <c r="K492" i="4"/>
  <c r="J492" i="4"/>
  <c r="O491" i="4"/>
  <c r="N491" i="4"/>
  <c r="M491" i="4"/>
  <c r="K491" i="4"/>
  <c r="J491" i="4"/>
  <c r="O490" i="4"/>
  <c r="N490" i="4"/>
  <c r="M490" i="4"/>
  <c r="K490" i="4"/>
  <c r="J490" i="4"/>
  <c r="O489" i="4"/>
  <c r="N489" i="4"/>
  <c r="M489" i="4"/>
  <c r="K489" i="4"/>
  <c r="J489" i="4"/>
  <c r="O488" i="4"/>
  <c r="N488" i="4"/>
  <c r="M488" i="4"/>
  <c r="K488" i="4"/>
  <c r="J488" i="4"/>
  <c r="O487" i="4"/>
  <c r="N487" i="4"/>
  <c r="M487" i="4"/>
  <c r="J487" i="4" s="1"/>
  <c r="K487" i="4"/>
  <c r="O486" i="4"/>
  <c r="N486" i="4"/>
  <c r="M486" i="4"/>
  <c r="J486" i="4" s="1"/>
  <c r="K486" i="4"/>
  <c r="O485" i="4"/>
  <c r="N485" i="4"/>
  <c r="M485" i="4"/>
  <c r="J485" i="4" s="1"/>
  <c r="K485" i="4"/>
  <c r="O484" i="4"/>
  <c r="N484" i="4"/>
  <c r="M484" i="4"/>
  <c r="J484" i="4" s="1"/>
  <c r="K484" i="4"/>
  <c r="O483" i="4"/>
  <c r="N483" i="4"/>
  <c r="M483" i="4"/>
  <c r="J483" i="4" s="1"/>
  <c r="K483" i="4"/>
  <c r="O482" i="4"/>
  <c r="N482" i="4"/>
  <c r="M482" i="4"/>
  <c r="J482" i="4" s="1"/>
  <c r="K482" i="4"/>
  <c r="O481" i="4"/>
  <c r="N481" i="4"/>
  <c r="M481" i="4"/>
  <c r="K481" i="4"/>
  <c r="J481" i="4"/>
  <c r="O480" i="4"/>
  <c r="N480" i="4"/>
  <c r="M480" i="4"/>
  <c r="K480" i="4"/>
  <c r="J480" i="4"/>
  <c r="O479" i="4"/>
  <c r="N479" i="4"/>
  <c r="M479" i="4"/>
  <c r="J479" i="4" s="1"/>
  <c r="K479" i="4"/>
  <c r="O478" i="4"/>
  <c r="N478" i="4"/>
  <c r="M478" i="4"/>
  <c r="J478" i="4" s="1"/>
  <c r="K478" i="4"/>
  <c r="O477" i="4"/>
  <c r="N477" i="4"/>
  <c r="M477" i="4"/>
  <c r="K477" i="4"/>
  <c r="J477" i="4"/>
  <c r="O476" i="4"/>
  <c r="N476" i="4"/>
  <c r="M476" i="4"/>
  <c r="J476" i="4" s="1"/>
  <c r="K476" i="4"/>
  <c r="O475" i="4"/>
  <c r="N475" i="4"/>
  <c r="M475" i="4"/>
  <c r="K475" i="4"/>
  <c r="J475" i="4"/>
  <c r="O474" i="4"/>
  <c r="N474" i="4"/>
  <c r="M474" i="4"/>
  <c r="J474" i="4" s="1"/>
  <c r="K474" i="4"/>
  <c r="O473" i="4"/>
  <c r="N473" i="4"/>
  <c r="M473" i="4"/>
  <c r="K473" i="4"/>
  <c r="J473" i="4"/>
  <c r="O472" i="4"/>
  <c r="N472" i="4"/>
  <c r="M472" i="4"/>
  <c r="K472" i="4"/>
  <c r="J472" i="4"/>
  <c r="O471" i="4"/>
  <c r="N471" i="4"/>
  <c r="M471" i="4"/>
  <c r="K471" i="4"/>
  <c r="J471" i="4"/>
  <c r="O470" i="4"/>
  <c r="N470" i="4"/>
  <c r="M470" i="4"/>
  <c r="J470" i="4" s="1"/>
  <c r="K470" i="4"/>
  <c r="O469" i="4"/>
  <c r="N469" i="4"/>
  <c r="M469" i="4"/>
  <c r="K469" i="4"/>
  <c r="J469" i="4"/>
  <c r="O468" i="4"/>
  <c r="N468" i="4"/>
  <c r="M468" i="4"/>
  <c r="J468" i="4" s="1"/>
  <c r="K468" i="4"/>
  <c r="O467" i="4"/>
  <c r="N467" i="4"/>
  <c r="M467" i="4"/>
  <c r="J467" i="4" s="1"/>
  <c r="K467" i="4"/>
  <c r="O466" i="4"/>
  <c r="N466" i="4"/>
  <c r="M466" i="4"/>
  <c r="J466" i="4" s="1"/>
  <c r="K466" i="4"/>
  <c r="O465" i="4"/>
  <c r="N465" i="4"/>
  <c r="M465" i="4"/>
  <c r="J465" i="4" s="1"/>
  <c r="K465" i="4"/>
  <c r="O464" i="4"/>
  <c r="N464" i="4"/>
  <c r="M464" i="4"/>
  <c r="J464" i="4" s="1"/>
  <c r="K464" i="4"/>
  <c r="O463" i="4"/>
  <c r="N463" i="4"/>
  <c r="M463" i="4"/>
  <c r="K463" i="4"/>
  <c r="J463" i="4"/>
  <c r="O462" i="4"/>
  <c r="N462" i="4"/>
  <c r="M462" i="4"/>
  <c r="J462" i="4" s="1"/>
  <c r="K462" i="4"/>
  <c r="O461" i="4"/>
  <c r="N461" i="4"/>
  <c r="M461" i="4"/>
  <c r="K461" i="4"/>
  <c r="J461" i="4"/>
  <c r="O460" i="4"/>
  <c r="N460" i="4"/>
  <c r="M460" i="4"/>
  <c r="K460" i="4"/>
  <c r="J460" i="4"/>
  <c r="O459" i="4"/>
  <c r="N459" i="4"/>
  <c r="M459" i="4"/>
  <c r="K459" i="4"/>
  <c r="J459" i="4"/>
  <c r="O458" i="4"/>
  <c r="N458" i="4"/>
  <c r="M458" i="4"/>
  <c r="K458" i="4"/>
  <c r="J458" i="4"/>
  <c r="O457" i="4"/>
  <c r="N457" i="4"/>
  <c r="M457" i="4"/>
  <c r="J457" i="4" s="1"/>
  <c r="K457" i="4"/>
  <c r="O456" i="4"/>
  <c r="N456" i="4"/>
  <c r="M456" i="4"/>
  <c r="J456" i="4" s="1"/>
  <c r="K456" i="4"/>
  <c r="O455" i="4"/>
  <c r="N455" i="4"/>
  <c r="M455" i="4"/>
  <c r="J455" i="4" s="1"/>
  <c r="K455" i="4"/>
  <c r="O454" i="4"/>
  <c r="N454" i="4"/>
  <c r="M454" i="4"/>
  <c r="J454" i="4" s="1"/>
  <c r="K454" i="4"/>
  <c r="O453" i="4"/>
  <c r="N453" i="4"/>
  <c r="M453" i="4"/>
  <c r="J453" i="4" s="1"/>
  <c r="K453" i="4"/>
  <c r="O452" i="4"/>
  <c r="N452" i="4"/>
  <c r="M452" i="4"/>
  <c r="J452" i="4" s="1"/>
  <c r="K452" i="4"/>
  <c r="O451" i="4"/>
  <c r="N451" i="4"/>
  <c r="M451" i="4"/>
  <c r="K451" i="4"/>
  <c r="J451" i="4"/>
  <c r="O450" i="4"/>
  <c r="N450" i="4"/>
  <c r="M450" i="4"/>
  <c r="J450" i="4" s="1"/>
  <c r="K450" i="4"/>
  <c r="O449" i="4"/>
  <c r="N449" i="4"/>
  <c r="M449" i="4"/>
  <c r="J449" i="4" s="1"/>
  <c r="K449" i="4"/>
  <c r="O448" i="4"/>
  <c r="N448" i="4"/>
  <c r="M448" i="4"/>
  <c r="J448" i="4" s="1"/>
  <c r="K448" i="4"/>
  <c r="O447" i="4"/>
  <c r="N447" i="4"/>
  <c r="M447" i="4"/>
  <c r="J447" i="4" s="1"/>
  <c r="K447" i="4"/>
  <c r="O446" i="4"/>
  <c r="N446" i="4"/>
  <c r="M446" i="4"/>
  <c r="J446" i="4" s="1"/>
  <c r="K446" i="4"/>
  <c r="O445" i="4"/>
  <c r="N445" i="4"/>
  <c r="M445" i="4"/>
  <c r="J445" i="4" s="1"/>
  <c r="K445" i="4"/>
  <c r="O444" i="4"/>
  <c r="N444" i="4"/>
  <c r="M444" i="4"/>
  <c r="J444" i="4" s="1"/>
  <c r="K444" i="4"/>
  <c r="O443" i="4"/>
  <c r="N443" i="4"/>
  <c r="M443" i="4"/>
  <c r="K443" i="4"/>
  <c r="J443" i="4"/>
  <c r="O442" i="4"/>
  <c r="N442" i="4"/>
  <c r="M442" i="4"/>
  <c r="K442" i="4"/>
  <c r="J442" i="4"/>
  <c r="O441" i="4"/>
  <c r="N441" i="4"/>
  <c r="M441" i="4"/>
  <c r="K441" i="4"/>
  <c r="J441" i="4"/>
  <c r="O440" i="4"/>
  <c r="N440" i="4"/>
  <c r="M440" i="4"/>
  <c r="K440" i="4"/>
  <c r="J440" i="4"/>
  <c r="O439" i="4"/>
  <c r="N439" i="4"/>
  <c r="M439" i="4"/>
  <c r="K439" i="4"/>
  <c r="J439" i="4"/>
  <c r="O438" i="4"/>
  <c r="N438" i="4"/>
  <c r="M438" i="4"/>
  <c r="J438" i="4" s="1"/>
  <c r="K438" i="4"/>
  <c r="O437" i="4"/>
  <c r="N437" i="4"/>
  <c r="M437" i="4"/>
  <c r="J437" i="4" s="1"/>
  <c r="K437" i="4"/>
  <c r="O436" i="4"/>
  <c r="N436" i="4"/>
  <c r="M436" i="4"/>
  <c r="J436" i="4" s="1"/>
  <c r="K436" i="4"/>
  <c r="O435" i="4"/>
  <c r="N435" i="4"/>
  <c r="M435" i="4"/>
  <c r="K435" i="4"/>
  <c r="J435" i="4"/>
  <c r="O434" i="4"/>
  <c r="N434" i="4"/>
  <c r="M434" i="4"/>
  <c r="K434" i="4"/>
  <c r="J434" i="4"/>
  <c r="O433" i="4"/>
  <c r="N433" i="4"/>
  <c r="M433" i="4"/>
  <c r="K433" i="4"/>
  <c r="J433" i="4"/>
  <c r="O432" i="4"/>
  <c r="N432" i="4"/>
  <c r="M432" i="4"/>
  <c r="K432" i="4"/>
  <c r="J432" i="4"/>
  <c r="O431" i="4"/>
  <c r="N431" i="4"/>
  <c r="M431" i="4"/>
  <c r="K431" i="4"/>
  <c r="J431" i="4"/>
  <c r="O430" i="4"/>
  <c r="N430" i="4"/>
  <c r="M430" i="4"/>
  <c r="J430" i="4" s="1"/>
  <c r="K430" i="4"/>
  <c r="O429" i="4"/>
  <c r="N429" i="4"/>
  <c r="M429" i="4"/>
  <c r="K429" i="4"/>
  <c r="J429" i="4"/>
  <c r="O428" i="4"/>
  <c r="N428" i="4"/>
  <c r="M428" i="4"/>
  <c r="J428" i="4" s="1"/>
  <c r="K428" i="4"/>
  <c r="O427" i="4"/>
  <c r="N427" i="4"/>
  <c r="M427" i="4"/>
  <c r="K427" i="4"/>
  <c r="J427" i="4"/>
  <c r="O426" i="4"/>
  <c r="N426" i="4"/>
  <c r="M426" i="4"/>
  <c r="K426" i="4"/>
  <c r="J426" i="4"/>
  <c r="O425" i="4"/>
  <c r="N425" i="4"/>
  <c r="M425" i="4"/>
  <c r="K425" i="4"/>
  <c r="J425" i="4"/>
  <c r="O424" i="4"/>
  <c r="N424" i="4"/>
  <c r="M424" i="4"/>
  <c r="K424" i="4"/>
  <c r="J424" i="4"/>
  <c r="O423" i="4"/>
  <c r="N423" i="4"/>
  <c r="M423" i="4"/>
  <c r="K423" i="4"/>
  <c r="J423" i="4"/>
  <c r="O422" i="4"/>
  <c r="N422" i="4"/>
  <c r="M422" i="4"/>
  <c r="J422" i="4" s="1"/>
  <c r="K422" i="4"/>
  <c r="O421" i="4"/>
  <c r="N421" i="4"/>
  <c r="M421" i="4"/>
  <c r="K421" i="4"/>
  <c r="J421" i="4"/>
  <c r="O420" i="4"/>
  <c r="N420" i="4"/>
  <c r="M420" i="4"/>
  <c r="K420" i="4"/>
  <c r="J420" i="4"/>
  <c r="O419" i="4"/>
  <c r="N419" i="4"/>
  <c r="M419" i="4"/>
  <c r="K419" i="4"/>
  <c r="J419" i="4"/>
  <c r="O418" i="4"/>
  <c r="N418" i="4"/>
  <c r="M418" i="4"/>
  <c r="K418" i="4"/>
  <c r="J418" i="4"/>
  <c r="O417" i="4"/>
  <c r="N417" i="4"/>
  <c r="M417" i="4"/>
  <c r="J417" i="4" s="1"/>
  <c r="K417" i="4"/>
  <c r="O416" i="4"/>
  <c r="N416" i="4"/>
  <c r="M416" i="4"/>
  <c r="K416" i="4"/>
  <c r="J416" i="4"/>
  <c r="O415" i="4"/>
  <c r="N415" i="4"/>
  <c r="M415" i="4"/>
  <c r="K415" i="4"/>
  <c r="J415" i="4"/>
  <c r="O414" i="4"/>
  <c r="N414" i="4"/>
  <c r="M414" i="4"/>
  <c r="J414" i="4" s="1"/>
  <c r="K414" i="4"/>
  <c r="O413" i="4"/>
  <c r="N413" i="4"/>
  <c r="M413" i="4"/>
  <c r="K413" i="4"/>
  <c r="J413" i="4"/>
  <c r="O412" i="4"/>
  <c r="N412" i="4"/>
  <c r="M412" i="4"/>
  <c r="K412" i="4"/>
  <c r="J412" i="4"/>
  <c r="O411" i="4"/>
  <c r="N411" i="4"/>
  <c r="M411" i="4"/>
  <c r="K411" i="4"/>
  <c r="J411" i="4"/>
  <c r="O410" i="4"/>
  <c r="N410" i="4"/>
  <c r="M410" i="4"/>
  <c r="K410" i="4"/>
  <c r="J410" i="4"/>
  <c r="O409" i="4"/>
  <c r="N409" i="4"/>
  <c r="M409" i="4"/>
  <c r="J409" i="4" s="1"/>
  <c r="K409" i="4"/>
  <c r="O408" i="4"/>
  <c r="N408" i="4"/>
  <c r="M408" i="4"/>
  <c r="J408" i="4" s="1"/>
  <c r="K408" i="4"/>
  <c r="O407" i="4"/>
  <c r="N407" i="4"/>
  <c r="M407" i="4"/>
  <c r="J407" i="4" s="1"/>
  <c r="K407" i="4"/>
  <c r="O406" i="4"/>
  <c r="N406" i="4"/>
  <c r="M406" i="4"/>
  <c r="J406" i="4" s="1"/>
  <c r="K406" i="4"/>
  <c r="O405" i="4"/>
  <c r="N405" i="4"/>
  <c r="M405" i="4"/>
  <c r="K405" i="4"/>
  <c r="J405" i="4"/>
  <c r="O404" i="4"/>
  <c r="N404" i="4"/>
  <c r="M404" i="4"/>
  <c r="K404" i="4"/>
  <c r="J404" i="4"/>
  <c r="O403" i="4"/>
  <c r="N403" i="4"/>
  <c r="M403" i="4"/>
  <c r="K403" i="4"/>
  <c r="J403" i="4"/>
  <c r="O402" i="4"/>
  <c r="N402" i="4"/>
  <c r="M402" i="4"/>
  <c r="K402" i="4"/>
  <c r="J402" i="4"/>
  <c r="O401" i="4"/>
  <c r="N401" i="4"/>
  <c r="M401" i="4"/>
  <c r="K401" i="4"/>
  <c r="J401" i="4"/>
  <c r="O400" i="4"/>
  <c r="N400" i="4"/>
  <c r="M400" i="4"/>
  <c r="J400" i="4" s="1"/>
  <c r="K400" i="4"/>
  <c r="O399" i="4"/>
  <c r="N399" i="4"/>
  <c r="M399" i="4"/>
  <c r="J399" i="4" s="1"/>
  <c r="K399" i="4"/>
  <c r="O398" i="4"/>
  <c r="N398" i="4"/>
  <c r="M398" i="4"/>
  <c r="J398" i="4" s="1"/>
  <c r="K398" i="4"/>
  <c r="O397" i="4"/>
  <c r="N397" i="4"/>
  <c r="M397" i="4"/>
  <c r="J397" i="4" s="1"/>
  <c r="K397" i="4"/>
  <c r="O396" i="4"/>
  <c r="N396" i="4"/>
  <c r="M396" i="4"/>
  <c r="K396" i="4"/>
  <c r="J396" i="4"/>
  <c r="O395" i="4"/>
  <c r="N395" i="4"/>
  <c r="M395" i="4"/>
  <c r="J395" i="4" s="1"/>
  <c r="K395" i="4"/>
  <c r="O394" i="4"/>
  <c r="N394" i="4"/>
  <c r="M394" i="4"/>
  <c r="K394" i="4"/>
  <c r="J394" i="4"/>
  <c r="O393" i="4"/>
  <c r="N393" i="4"/>
  <c r="M393" i="4"/>
  <c r="K393" i="4"/>
  <c r="J393" i="4"/>
  <c r="O392" i="4"/>
  <c r="N392" i="4"/>
  <c r="M392" i="4"/>
  <c r="J392" i="4" s="1"/>
  <c r="K392" i="4"/>
  <c r="O391" i="4"/>
  <c r="N391" i="4"/>
  <c r="M391" i="4"/>
  <c r="K391" i="4"/>
  <c r="J391" i="4"/>
  <c r="O390" i="4"/>
  <c r="N390" i="4"/>
  <c r="M390" i="4"/>
  <c r="J390" i="4" s="1"/>
  <c r="K390" i="4"/>
  <c r="O389" i="4"/>
  <c r="N389" i="4"/>
  <c r="M389" i="4"/>
  <c r="J389" i="4" s="1"/>
  <c r="K389" i="4"/>
  <c r="O388" i="4"/>
  <c r="N388" i="4"/>
  <c r="M388" i="4"/>
  <c r="J388" i="4" s="1"/>
  <c r="K388" i="4"/>
  <c r="O387" i="4"/>
  <c r="N387" i="4"/>
  <c r="M387" i="4"/>
  <c r="J387" i="4" s="1"/>
  <c r="K387" i="4"/>
  <c r="O386" i="4"/>
  <c r="N386" i="4"/>
  <c r="M386" i="4"/>
  <c r="K386" i="4"/>
  <c r="J386" i="4"/>
  <c r="O385" i="4"/>
  <c r="N385" i="4"/>
  <c r="M385" i="4"/>
  <c r="K385" i="4"/>
  <c r="J385" i="4"/>
  <c r="O384" i="4"/>
  <c r="N384" i="4"/>
  <c r="M384" i="4"/>
  <c r="K384" i="4"/>
  <c r="J384" i="4"/>
  <c r="O383" i="4"/>
  <c r="N383" i="4"/>
  <c r="M383" i="4"/>
  <c r="K383" i="4"/>
  <c r="J383" i="4"/>
  <c r="O382" i="4"/>
  <c r="N382" i="4"/>
  <c r="M382" i="4"/>
  <c r="J382" i="4" s="1"/>
  <c r="K382" i="4"/>
  <c r="O381" i="4"/>
  <c r="N381" i="4"/>
  <c r="M381" i="4"/>
  <c r="J381" i="4" s="1"/>
  <c r="K381" i="4"/>
  <c r="O380" i="4"/>
  <c r="N380" i="4"/>
  <c r="M380" i="4"/>
  <c r="K380" i="4"/>
  <c r="J380" i="4"/>
  <c r="O379" i="4"/>
  <c r="N379" i="4"/>
  <c r="M379" i="4"/>
  <c r="J379" i="4" s="1"/>
  <c r="K379" i="4"/>
  <c r="O378" i="4"/>
  <c r="N378" i="4"/>
  <c r="M378" i="4"/>
  <c r="J378" i="4" s="1"/>
  <c r="K378" i="4"/>
  <c r="O377" i="4"/>
  <c r="N377" i="4"/>
  <c r="M377" i="4"/>
  <c r="K377" i="4"/>
  <c r="J377" i="4"/>
  <c r="O376" i="4"/>
  <c r="N376" i="4"/>
  <c r="M376" i="4"/>
  <c r="J376" i="4" s="1"/>
  <c r="K376" i="4"/>
  <c r="O375" i="4"/>
  <c r="N375" i="4"/>
  <c r="M375" i="4"/>
  <c r="K375" i="4"/>
  <c r="J375" i="4"/>
  <c r="O374" i="4"/>
  <c r="N374" i="4"/>
  <c r="M374" i="4"/>
  <c r="J374" i="4" s="1"/>
  <c r="K374" i="4"/>
  <c r="O373" i="4"/>
  <c r="N373" i="4"/>
  <c r="M373" i="4"/>
  <c r="K373" i="4"/>
  <c r="J373" i="4"/>
  <c r="O372" i="4"/>
  <c r="N372" i="4"/>
  <c r="M372" i="4"/>
  <c r="K372" i="4"/>
  <c r="J372" i="4"/>
  <c r="O371" i="4"/>
  <c r="N371" i="4"/>
  <c r="M371" i="4"/>
  <c r="K371" i="4"/>
  <c r="J371" i="4"/>
  <c r="O370" i="4"/>
  <c r="N370" i="4"/>
  <c r="M370" i="4"/>
  <c r="J370" i="4" s="1"/>
  <c r="K370" i="4"/>
  <c r="O369" i="4"/>
  <c r="N369" i="4"/>
  <c r="M369" i="4"/>
  <c r="J369" i="4" s="1"/>
  <c r="K369" i="4"/>
  <c r="O368" i="4"/>
  <c r="N368" i="4"/>
  <c r="M368" i="4"/>
  <c r="J368" i="4" s="1"/>
  <c r="K368" i="4"/>
  <c r="O367" i="4"/>
  <c r="N367" i="4"/>
  <c r="M367" i="4"/>
  <c r="K367" i="4"/>
  <c r="J367" i="4"/>
  <c r="O366" i="4"/>
  <c r="N366" i="4"/>
  <c r="M366" i="4"/>
  <c r="J366" i="4" s="1"/>
  <c r="K366" i="4"/>
  <c r="O365" i="4"/>
  <c r="N365" i="4"/>
  <c r="M365" i="4"/>
  <c r="J365" i="4" s="1"/>
  <c r="K365" i="4"/>
  <c r="O364" i="4"/>
  <c r="N364" i="4"/>
  <c r="M364" i="4"/>
  <c r="K364" i="4"/>
  <c r="J364" i="4"/>
  <c r="O363" i="4"/>
  <c r="N363" i="4"/>
  <c r="M363" i="4"/>
  <c r="K363" i="4"/>
  <c r="J363" i="4"/>
  <c r="O362" i="4"/>
  <c r="N362" i="4"/>
  <c r="M362" i="4"/>
  <c r="J362" i="4" s="1"/>
  <c r="K362" i="4"/>
  <c r="O361" i="4"/>
  <c r="N361" i="4"/>
  <c r="M361" i="4"/>
  <c r="K361" i="4"/>
  <c r="J361" i="4"/>
  <c r="O360" i="4"/>
  <c r="N360" i="4"/>
  <c r="M360" i="4"/>
  <c r="J360" i="4" s="1"/>
  <c r="K360" i="4"/>
  <c r="O359" i="4"/>
  <c r="N359" i="4"/>
  <c r="M359" i="4"/>
  <c r="J359" i="4" s="1"/>
  <c r="K359" i="4"/>
  <c r="O358" i="4"/>
  <c r="N358" i="4"/>
  <c r="M358" i="4"/>
  <c r="J358" i="4" s="1"/>
  <c r="K358" i="4"/>
  <c r="O357" i="4"/>
  <c r="N357" i="4"/>
  <c r="M357" i="4"/>
  <c r="J357" i="4" s="1"/>
  <c r="K357" i="4"/>
  <c r="O356" i="4"/>
  <c r="N356" i="4"/>
  <c r="M356" i="4"/>
  <c r="K356" i="4"/>
  <c r="J356" i="4"/>
  <c r="O355" i="4"/>
  <c r="N355" i="4"/>
  <c r="M355" i="4"/>
  <c r="K355" i="4"/>
  <c r="J355" i="4"/>
  <c r="O354" i="4"/>
  <c r="N354" i="4"/>
  <c r="M354" i="4"/>
  <c r="K354" i="4"/>
  <c r="J354" i="4"/>
  <c r="O353" i="4"/>
  <c r="N353" i="4"/>
  <c r="M353" i="4"/>
  <c r="K353" i="4"/>
  <c r="J353" i="4"/>
  <c r="O352" i="4"/>
  <c r="N352" i="4"/>
  <c r="M352" i="4"/>
  <c r="K352" i="4"/>
  <c r="J352" i="4"/>
  <c r="O351" i="4"/>
  <c r="N351" i="4"/>
  <c r="M351" i="4"/>
  <c r="J351" i="4" s="1"/>
  <c r="K351" i="4"/>
  <c r="O350" i="4"/>
  <c r="N350" i="4"/>
  <c r="M350" i="4"/>
  <c r="J350" i="4" s="1"/>
  <c r="K350" i="4"/>
  <c r="O349" i="4"/>
  <c r="N349" i="4"/>
  <c r="M349" i="4"/>
  <c r="J349" i="4" s="1"/>
  <c r="K349" i="4"/>
  <c r="O348" i="4"/>
  <c r="N348" i="4"/>
  <c r="M348" i="4"/>
  <c r="J348" i="4" s="1"/>
  <c r="K348" i="4"/>
  <c r="O347" i="4"/>
  <c r="N347" i="4"/>
  <c r="M347" i="4"/>
  <c r="K347" i="4"/>
  <c r="J347" i="4"/>
  <c r="O346" i="4"/>
  <c r="N346" i="4"/>
  <c r="M346" i="4"/>
  <c r="J346" i="4" s="1"/>
  <c r="K346" i="4"/>
  <c r="O345" i="4"/>
  <c r="N345" i="4"/>
  <c r="M345" i="4"/>
  <c r="K345" i="4"/>
  <c r="J345" i="4"/>
  <c r="O344" i="4"/>
  <c r="N344" i="4"/>
  <c r="M344" i="4"/>
  <c r="K344" i="4"/>
  <c r="J344" i="4"/>
  <c r="O343" i="4"/>
  <c r="N343" i="4"/>
  <c r="M343" i="4"/>
  <c r="J343" i="4" s="1"/>
  <c r="K343" i="4"/>
  <c r="O342" i="4"/>
  <c r="N342" i="4"/>
  <c r="M342" i="4"/>
  <c r="J342" i="4" s="1"/>
  <c r="K342" i="4"/>
  <c r="O341" i="4"/>
  <c r="N341" i="4"/>
  <c r="M341" i="4"/>
  <c r="K341" i="4"/>
  <c r="J341" i="4"/>
  <c r="O340" i="4"/>
  <c r="N340" i="4"/>
  <c r="M340" i="4"/>
  <c r="J340" i="4" s="1"/>
  <c r="K340" i="4"/>
  <c r="O339" i="4"/>
  <c r="N339" i="4"/>
  <c r="M339" i="4"/>
  <c r="J339" i="4" s="1"/>
  <c r="K339" i="4"/>
  <c r="O338" i="4"/>
  <c r="N338" i="4"/>
  <c r="M338" i="4"/>
  <c r="J338" i="4" s="1"/>
  <c r="K338" i="4"/>
  <c r="O337" i="4"/>
  <c r="N337" i="4"/>
  <c r="M337" i="4"/>
  <c r="K337" i="4"/>
  <c r="J337" i="4"/>
  <c r="O336" i="4"/>
  <c r="N336" i="4"/>
  <c r="M336" i="4"/>
  <c r="K336" i="4"/>
  <c r="J336" i="4"/>
  <c r="O335" i="4"/>
  <c r="N335" i="4"/>
  <c r="M335" i="4"/>
  <c r="K335" i="4"/>
  <c r="J335" i="4"/>
  <c r="O334" i="4"/>
  <c r="N334" i="4"/>
  <c r="M334" i="4"/>
  <c r="J334" i="4" s="1"/>
  <c r="K334" i="4"/>
  <c r="O333" i="4"/>
  <c r="N333" i="4"/>
  <c r="M333" i="4"/>
  <c r="K333" i="4"/>
  <c r="J333" i="4"/>
  <c r="O332" i="4"/>
  <c r="N332" i="4"/>
  <c r="M332" i="4"/>
  <c r="J332" i="4" s="1"/>
  <c r="K332" i="4"/>
  <c r="O331" i="4"/>
  <c r="N331" i="4"/>
  <c r="M331" i="4"/>
  <c r="K331" i="4"/>
  <c r="J331" i="4"/>
  <c r="O330" i="4"/>
  <c r="N330" i="4"/>
  <c r="M330" i="4"/>
  <c r="J330" i="4" s="1"/>
  <c r="K330" i="4"/>
  <c r="O329" i="4"/>
  <c r="N329" i="4"/>
  <c r="M329" i="4"/>
  <c r="J329" i="4" s="1"/>
  <c r="K329" i="4"/>
  <c r="O328" i="4"/>
  <c r="N328" i="4"/>
  <c r="M328" i="4"/>
  <c r="K328" i="4"/>
  <c r="J328" i="4"/>
  <c r="O327" i="4"/>
  <c r="N327" i="4"/>
  <c r="M327" i="4"/>
  <c r="J327" i="4" s="1"/>
  <c r="K327" i="4"/>
  <c r="O326" i="4"/>
  <c r="N326" i="4"/>
  <c r="M326" i="4"/>
  <c r="J326" i="4" s="1"/>
  <c r="K326" i="4"/>
  <c r="O325" i="4"/>
  <c r="N325" i="4"/>
  <c r="M325" i="4"/>
  <c r="K325" i="4"/>
  <c r="J325" i="4"/>
  <c r="O324" i="4"/>
  <c r="N324" i="4"/>
  <c r="M324" i="4"/>
  <c r="K324" i="4"/>
  <c r="J324" i="4"/>
  <c r="O323" i="4"/>
  <c r="N323" i="4"/>
  <c r="M323" i="4"/>
  <c r="K323" i="4"/>
  <c r="J323" i="4"/>
  <c r="O322" i="4"/>
  <c r="N322" i="4"/>
  <c r="M322" i="4"/>
  <c r="K322" i="4"/>
  <c r="J322" i="4"/>
  <c r="O321" i="4"/>
  <c r="N321" i="4"/>
  <c r="M321" i="4"/>
  <c r="J321" i="4" s="1"/>
  <c r="K321" i="4"/>
  <c r="O320" i="4"/>
  <c r="N320" i="4"/>
  <c r="M320" i="4"/>
  <c r="J320" i="4" s="1"/>
  <c r="K320" i="4"/>
  <c r="O319" i="4"/>
  <c r="N319" i="4"/>
  <c r="M319" i="4"/>
  <c r="J319" i="4" s="1"/>
  <c r="K319" i="4"/>
  <c r="O318" i="4"/>
  <c r="N318" i="4"/>
  <c r="M318" i="4"/>
  <c r="J318" i="4" s="1"/>
  <c r="K318" i="4"/>
  <c r="O317" i="4"/>
  <c r="N317" i="4"/>
  <c r="M317" i="4"/>
  <c r="K317" i="4"/>
  <c r="J317" i="4"/>
  <c r="O316" i="4"/>
  <c r="N316" i="4"/>
  <c r="M316" i="4"/>
  <c r="J316" i="4" s="1"/>
  <c r="K316" i="4"/>
  <c r="O315" i="4"/>
  <c r="N315" i="4"/>
  <c r="M315" i="4"/>
  <c r="K315" i="4"/>
  <c r="J315" i="4"/>
  <c r="O314" i="4"/>
  <c r="N314" i="4"/>
  <c r="M314" i="4"/>
  <c r="K314" i="4"/>
  <c r="J314" i="4"/>
  <c r="O313" i="4"/>
  <c r="N313" i="4"/>
  <c r="M313" i="4"/>
  <c r="J313" i="4" s="1"/>
  <c r="K313" i="4"/>
  <c r="O312" i="4"/>
  <c r="N312" i="4"/>
  <c r="M312" i="4"/>
  <c r="K312" i="4"/>
  <c r="J312" i="4"/>
  <c r="O311" i="4"/>
  <c r="N311" i="4"/>
  <c r="M311" i="4"/>
  <c r="J311" i="4" s="1"/>
  <c r="K311" i="4"/>
  <c r="O310" i="4"/>
  <c r="N310" i="4"/>
  <c r="M310" i="4"/>
  <c r="J310" i="4" s="1"/>
  <c r="K310" i="4"/>
  <c r="O309" i="4"/>
  <c r="N309" i="4"/>
  <c r="M309" i="4"/>
  <c r="J309" i="4" s="1"/>
  <c r="K309" i="4"/>
  <c r="O308" i="4"/>
  <c r="N308" i="4"/>
  <c r="M308" i="4"/>
  <c r="J308" i="4" s="1"/>
  <c r="K308" i="4"/>
  <c r="O307" i="4"/>
  <c r="N307" i="4"/>
  <c r="M307" i="4"/>
  <c r="K307" i="4"/>
  <c r="J307" i="4"/>
  <c r="O306" i="4"/>
  <c r="N306" i="4"/>
  <c r="M306" i="4"/>
  <c r="K306" i="4"/>
  <c r="J306" i="4"/>
  <c r="O305" i="4"/>
  <c r="N305" i="4"/>
  <c r="M305" i="4"/>
  <c r="K305" i="4"/>
  <c r="J305" i="4"/>
  <c r="O304" i="4"/>
  <c r="N304" i="4"/>
  <c r="M304" i="4"/>
  <c r="K304" i="4"/>
  <c r="J304" i="4"/>
  <c r="O303" i="4"/>
  <c r="N303" i="4"/>
  <c r="M303" i="4"/>
  <c r="K303" i="4"/>
  <c r="J303" i="4"/>
  <c r="O302" i="4"/>
  <c r="N302" i="4"/>
  <c r="M302" i="4"/>
  <c r="J302" i="4" s="1"/>
  <c r="K302" i="4"/>
  <c r="O301" i="4"/>
  <c r="N301" i="4"/>
  <c r="M301" i="4"/>
  <c r="K301" i="4"/>
  <c r="J301" i="4"/>
  <c r="O300" i="4"/>
  <c r="N300" i="4"/>
  <c r="M300" i="4"/>
  <c r="J300" i="4" s="1"/>
  <c r="K300" i="4"/>
  <c r="O299" i="4"/>
  <c r="N299" i="4"/>
  <c r="M299" i="4"/>
  <c r="J299" i="4" s="1"/>
  <c r="K299" i="4"/>
  <c r="O298" i="4"/>
  <c r="N298" i="4"/>
  <c r="M298" i="4"/>
  <c r="K298" i="4"/>
  <c r="J298" i="4"/>
  <c r="O297" i="4"/>
  <c r="N297" i="4"/>
  <c r="M297" i="4"/>
  <c r="J297" i="4" s="1"/>
  <c r="K297" i="4"/>
  <c r="O296" i="4"/>
  <c r="N296" i="4"/>
  <c r="M296" i="4"/>
  <c r="K296" i="4"/>
  <c r="J296" i="4"/>
  <c r="O295" i="4"/>
  <c r="N295" i="4"/>
  <c r="M295" i="4"/>
  <c r="K295" i="4"/>
  <c r="J295" i="4"/>
  <c r="O294" i="4"/>
  <c r="N294" i="4"/>
  <c r="M294" i="4"/>
  <c r="J294" i="4" s="1"/>
  <c r="K294" i="4"/>
  <c r="O293" i="4"/>
  <c r="N293" i="4"/>
  <c r="M293" i="4"/>
  <c r="K293" i="4"/>
  <c r="J293" i="4"/>
  <c r="O292" i="4"/>
  <c r="N292" i="4"/>
  <c r="M292" i="4"/>
  <c r="K292" i="4"/>
  <c r="J292" i="4"/>
  <c r="O291" i="4"/>
  <c r="N291" i="4"/>
  <c r="M291" i="4"/>
  <c r="J291" i="4" s="1"/>
  <c r="K291" i="4"/>
  <c r="O290" i="4"/>
  <c r="N290" i="4"/>
  <c r="M290" i="4"/>
  <c r="J290" i="4" s="1"/>
  <c r="K290" i="4"/>
  <c r="O289" i="4"/>
  <c r="N289" i="4"/>
  <c r="M289" i="4"/>
  <c r="J289" i="4" s="1"/>
  <c r="K289" i="4"/>
  <c r="O288" i="4"/>
  <c r="N288" i="4"/>
  <c r="M288" i="4"/>
  <c r="K288" i="4"/>
  <c r="J288" i="4"/>
  <c r="O287" i="4"/>
  <c r="N287" i="4"/>
  <c r="M287" i="4"/>
  <c r="K287" i="4"/>
  <c r="J287" i="4"/>
  <c r="O286" i="4"/>
  <c r="N286" i="4"/>
  <c r="M286" i="4"/>
  <c r="J286" i="4" s="1"/>
  <c r="K286" i="4"/>
  <c r="O285" i="4"/>
  <c r="N285" i="4"/>
  <c r="M285" i="4"/>
  <c r="K285" i="4"/>
  <c r="J285" i="4"/>
  <c r="O284" i="4"/>
  <c r="N284" i="4"/>
  <c r="M284" i="4"/>
  <c r="K284" i="4"/>
  <c r="J284" i="4"/>
  <c r="O283" i="4"/>
  <c r="N283" i="4"/>
  <c r="M283" i="4"/>
  <c r="J283" i="4" s="1"/>
  <c r="K283" i="4"/>
  <c r="O282" i="4"/>
  <c r="N282" i="4"/>
  <c r="M282" i="4"/>
  <c r="K282" i="4"/>
  <c r="J282" i="4"/>
  <c r="O281" i="4"/>
  <c r="N281" i="4"/>
  <c r="M281" i="4"/>
  <c r="J281" i="4" s="1"/>
  <c r="K281" i="4"/>
  <c r="O280" i="4"/>
  <c r="N280" i="4"/>
  <c r="M280" i="4"/>
  <c r="J280" i="4" s="1"/>
  <c r="K280" i="4"/>
  <c r="O279" i="4"/>
  <c r="N279" i="4"/>
  <c r="M279" i="4"/>
  <c r="K279" i="4"/>
  <c r="J279" i="4"/>
  <c r="O278" i="4"/>
  <c r="N278" i="4"/>
  <c r="M278" i="4"/>
  <c r="J278" i="4" s="1"/>
  <c r="K278" i="4"/>
  <c r="O277" i="4"/>
  <c r="N277" i="4"/>
  <c r="M277" i="4"/>
  <c r="K277" i="4"/>
  <c r="J277" i="4"/>
  <c r="O276" i="4"/>
  <c r="N276" i="4"/>
  <c r="M276" i="4"/>
  <c r="K276" i="4"/>
  <c r="J276" i="4"/>
  <c r="O275" i="4"/>
  <c r="N275" i="4"/>
  <c r="M275" i="4"/>
  <c r="K275" i="4"/>
  <c r="J275" i="4"/>
  <c r="O274" i="4"/>
  <c r="N274" i="4"/>
  <c r="M274" i="4"/>
  <c r="K274" i="4"/>
  <c r="J274" i="4"/>
  <c r="O273" i="4"/>
  <c r="N273" i="4"/>
  <c r="M273" i="4"/>
  <c r="K273" i="4"/>
  <c r="J273" i="4"/>
  <c r="O272" i="4"/>
  <c r="N272" i="4"/>
  <c r="M272" i="4"/>
  <c r="J272" i="4" s="1"/>
  <c r="K272" i="4"/>
  <c r="O271" i="4"/>
  <c r="N271" i="4"/>
  <c r="M271" i="4"/>
  <c r="J271" i="4" s="1"/>
  <c r="K271" i="4"/>
  <c r="O270" i="4"/>
  <c r="N270" i="4"/>
  <c r="M270" i="4"/>
  <c r="J270" i="4" s="1"/>
  <c r="K270" i="4"/>
  <c r="O269" i="4"/>
  <c r="N269" i="4"/>
  <c r="M269" i="4"/>
  <c r="J269" i="4" s="1"/>
  <c r="K269" i="4"/>
  <c r="O268" i="4"/>
  <c r="N268" i="4"/>
  <c r="M268" i="4"/>
  <c r="K268" i="4"/>
  <c r="J268" i="4"/>
  <c r="O267" i="4"/>
  <c r="N267" i="4"/>
  <c r="M267" i="4"/>
  <c r="J267" i="4" s="1"/>
  <c r="K267" i="4"/>
  <c r="O266" i="4"/>
  <c r="N266" i="4"/>
  <c r="M266" i="4"/>
  <c r="K266" i="4"/>
  <c r="J266" i="4"/>
  <c r="O265" i="4"/>
  <c r="N265" i="4"/>
  <c r="M265" i="4"/>
  <c r="K265" i="4"/>
  <c r="J265" i="4"/>
  <c r="O264" i="4"/>
  <c r="N264" i="4"/>
  <c r="M264" i="4"/>
  <c r="J264" i="4" s="1"/>
  <c r="K264" i="4"/>
  <c r="O263" i="4"/>
  <c r="N263" i="4"/>
  <c r="M263" i="4"/>
  <c r="K263" i="4"/>
  <c r="J263" i="4"/>
  <c r="O262" i="4"/>
  <c r="N262" i="4"/>
  <c r="M262" i="4"/>
  <c r="J262" i="4" s="1"/>
  <c r="K262" i="4"/>
  <c r="O261" i="4"/>
  <c r="N261" i="4"/>
  <c r="M261" i="4"/>
  <c r="J261" i="4" s="1"/>
  <c r="K261" i="4"/>
  <c r="O260" i="4"/>
  <c r="N260" i="4"/>
  <c r="M260" i="4"/>
  <c r="J260" i="4" s="1"/>
  <c r="K260" i="4"/>
  <c r="O259" i="4"/>
  <c r="N259" i="4"/>
  <c r="M259" i="4"/>
  <c r="J259" i="4" s="1"/>
  <c r="K259" i="4"/>
  <c r="O258" i="4"/>
  <c r="N258" i="4"/>
  <c r="M258" i="4"/>
  <c r="K258" i="4"/>
  <c r="J258" i="4"/>
  <c r="O257" i="4"/>
  <c r="N257" i="4"/>
  <c r="M257" i="4"/>
  <c r="K257" i="4"/>
  <c r="J257" i="4"/>
  <c r="O256" i="4"/>
  <c r="N256" i="4"/>
  <c r="M256" i="4"/>
  <c r="K256" i="4"/>
  <c r="J256" i="4"/>
  <c r="O255" i="4"/>
  <c r="N255" i="4"/>
  <c r="M255" i="4"/>
  <c r="K255" i="4"/>
  <c r="J255" i="4"/>
  <c r="O254" i="4"/>
  <c r="N254" i="4"/>
  <c r="M254" i="4"/>
  <c r="J254" i="4" s="1"/>
  <c r="K254" i="4"/>
  <c r="O253" i="4"/>
  <c r="N253" i="4"/>
  <c r="M253" i="4"/>
  <c r="J253" i="4" s="1"/>
  <c r="K253" i="4"/>
  <c r="O252" i="4"/>
  <c r="N252" i="4"/>
  <c r="M252" i="4"/>
  <c r="K252" i="4"/>
  <c r="J252" i="4"/>
  <c r="O251" i="4"/>
  <c r="N251" i="4"/>
  <c r="M251" i="4"/>
  <c r="J251" i="4" s="1"/>
  <c r="K251" i="4"/>
  <c r="O250" i="4"/>
  <c r="N250" i="4"/>
  <c r="M250" i="4"/>
  <c r="J250" i="4" s="1"/>
  <c r="K250" i="4"/>
  <c r="O249" i="4"/>
  <c r="N249" i="4"/>
  <c r="M249" i="4"/>
  <c r="K249" i="4"/>
  <c r="J249" i="4"/>
  <c r="O248" i="4"/>
  <c r="N248" i="4"/>
  <c r="M248" i="4"/>
  <c r="J248" i="4" s="1"/>
  <c r="K248" i="4"/>
  <c r="O247" i="4"/>
  <c r="N247" i="4"/>
  <c r="M247" i="4"/>
  <c r="K247" i="4"/>
  <c r="J247" i="4"/>
  <c r="O246" i="4"/>
  <c r="N246" i="4"/>
  <c r="M246" i="4"/>
  <c r="J246" i="4" s="1"/>
  <c r="K246" i="4"/>
  <c r="O245" i="4"/>
  <c r="N245" i="4"/>
  <c r="M245" i="4"/>
  <c r="K245" i="4"/>
  <c r="J245" i="4"/>
  <c r="O244" i="4"/>
  <c r="N244" i="4"/>
  <c r="M244" i="4"/>
  <c r="K244" i="4"/>
  <c r="J244" i="4"/>
  <c r="O243" i="4"/>
  <c r="N243" i="4"/>
  <c r="M243" i="4"/>
  <c r="K243" i="4"/>
  <c r="J243" i="4"/>
  <c r="O242" i="4"/>
  <c r="N242" i="4"/>
  <c r="M242" i="4"/>
  <c r="J242" i="4" s="1"/>
  <c r="K242" i="4"/>
  <c r="O241" i="4"/>
  <c r="N241" i="4"/>
  <c r="M241" i="4"/>
  <c r="J241" i="4" s="1"/>
  <c r="K241" i="4"/>
  <c r="O240" i="4"/>
  <c r="N240" i="4"/>
  <c r="M240" i="4"/>
  <c r="J240" i="4" s="1"/>
  <c r="K240" i="4"/>
  <c r="O239" i="4"/>
  <c r="N239" i="4"/>
  <c r="M239" i="4"/>
  <c r="K239" i="4"/>
  <c r="J239" i="4"/>
  <c r="O238" i="4"/>
  <c r="N238" i="4"/>
  <c r="M238" i="4"/>
  <c r="J238" i="4" s="1"/>
  <c r="K238" i="4"/>
  <c r="O237" i="4"/>
  <c r="N237" i="4"/>
  <c r="M237" i="4"/>
  <c r="J237" i="4" s="1"/>
  <c r="K237" i="4"/>
  <c r="O236" i="4"/>
  <c r="N236" i="4"/>
  <c r="M236" i="4"/>
  <c r="K236" i="4"/>
  <c r="J236" i="4"/>
  <c r="O235" i="4"/>
  <c r="N235" i="4"/>
  <c r="M235" i="4"/>
  <c r="K235" i="4"/>
  <c r="J235" i="4"/>
  <c r="O234" i="4"/>
  <c r="N234" i="4"/>
  <c r="M234" i="4"/>
  <c r="J234" i="4" s="1"/>
  <c r="K234" i="4"/>
  <c r="O233" i="4"/>
  <c r="N233" i="4"/>
  <c r="M233" i="4"/>
  <c r="K233" i="4"/>
  <c r="J233" i="4"/>
  <c r="O232" i="4"/>
  <c r="N232" i="4"/>
  <c r="M232" i="4"/>
  <c r="J232" i="4" s="1"/>
  <c r="K232" i="4"/>
  <c r="O231" i="4"/>
  <c r="N231" i="4"/>
  <c r="M231" i="4"/>
  <c r="J231" i="4" s="1"/>
  <c r="K231" i="4"/>
  <c r="O230" i="4"/>
  <c r="N230" i="4"/>
  <c r="M230" i="4"/>
  <c r="J230" i="4" s="1"/>
  <c r="K230" i="4"/>
  <c r="O229" i="4"/>
  <c r="N229" i="4"/>
  <c r="M229" i="4"/>
  <c r="J229" i="4" s="1"/>
  <c r="K229" i="4"/>
  <c r="O228" i="4"/>
  <c r="N228" i="4"/>
  <c r="M228" i="4"/>
  <c r="K228" i="4"/>
  <c r="J228" i="4"/>
  <c r="O227" i="4"/>
  <c r="N227" i="4"/>
  <c r="M227" i="4"/>
  <c r="K227" i="4"/>
  <c r="J227" i="4"/>
  <c r="O226" i="4"/>
  <c r="N226" i="4"/>
  <c r="M226" i="4"/>
  <c r="K226" i="4"/>
  <c r="J226" i="4"/>
  <c r="O225" i="4"/>
  <c r="N225" i="4"/>
  <c r="M225" i="4"/>
  <c r="K225" i="4"/>
  <c r="J225" i="4"/>
  <c r="O224" i="4"/>
  <c r="N224" i="4"/>
  <c r="M224" i="4"/>
  <c r="K224" i="4"/>
  <c r="J224" i="4"/>
  <c r="O223" i="4"/>
  <c r="N223" i="4"/>
  <c r="M223" i="4"/>
  <c r="J223" i="4" s="1"/>
  <c r="K223" i="4"/>
  <c r="O222" i="4"/>
  <c r="N222" i="4"/>
  <c r="M222" i="4"/>
  <c r="J222" i="4" s="1"/>
  <c r="K222" i="4"/>
  <c r="O221" i="4"/>
  <c r="N221" i="4"/>
  <c r="M221" i="4"/>
  <c r="J221" i="4" s="1"/>
  <c r="K221" i="4"/>
  <c r="O220" i="4"/>
  <c r="N220" i="4"/>
  <c r="M220" i="4"/>
  <c r="J220" i="4" s="1"/>
  <c r="K220" i="4"/>
  <c r="O219" i="4"/>
  <c r="N219" i="4"/>
  <c r="M219" i="4"/>
  <c r="K219" i="4"/>
  <c r="J219" i="4"/>
  <c r="O218" i="4"/>
  <c r="N218" i="4"/>
  <c r="M218" i="4"/>
  <c r="J218" i="4" s="1"/>
  <c r="K218" i="4"/>
  <c r="O217" i="4"/>
  <c r="N217" i="4"/>
  <c r="M217" i="4"/>
  <c r="K217" i="4"/>
  <c r="J217" i="4"/>
  <c r="O216" i="4"/>
  <c r="N216" i="4"/>
  <c r="M216" i="4"/>
  <c r="K216" i="4"/>
  <c r="J216" i="4"/>
  <c r="O215" i="4"/>
  <c r="N215" i="4"/>
  <c r="M215" i="4"/>
  <c r="J215" i="4" s="1"/>
  <c r="K215" i="4"/>
  <c r="O214" i="4"/>
  <c r="N214" i="4"/>
  <c r="M214" i="4"/>
  <c r="J214" i="4" s="1"/>
  <c r="K214" i="4"/>
  <c r="O213" i="4"/>
  <c r="N213" i="4"/>
  <c r="M213" i="4"/>
  <c r="K213" i="4"/>
  <c r="J213" i="4"/>
  <c r="O212" i="4"/>
  <c r="N212" i="4"/>
  <c r="M212" i="4"/>
  <c r="J212" i="4" s="1"/>
  <c r="K212" i="4"/>
  <c r="O211" i="4"/>
  <c r="N211" i="4"/>
  <c r="M211" i="4"/>
  <c r="J211" i="4" s="1"/>
  <c r="K211" i="4"/>
  <c r="O210" i="4"/>
  <c r="N210" i="4"/>
  <c r="M210" i="4"/>
  <c r="J210" i="4" s="1"/>
  <c r="K210" i="4"/>
  <c r="O209" i="4"/>
  <c r="N209" i="4"/>
  <c r="M209" i="4"/>
  <c r="K209" i="4"/>
  <c r="J209" i="4"/>
  <c r="O208" i="4"/>
  <c r="N208" i="4"/>
  <c r="M208" i="4"/>
  <c r="K208" i="4"/>
  <c r="J208" i="4"/>
  <c r="O207" i="4"/>
  <c r="N207" i="4"/>
  <c r="M207" i="4"/>
  <c r="K207" i="4"/>
  <c r="J207" i="4"/>
  <c r="O206" i="4"/>
  <c r="N206" i="4"/>
  <c r="M206" i="4"/>
  <c r="J206" i="4" s="1"/>
  <c r="K206" i="4"/>
  <c r="O205" i="4"/>
  <c r="N205" i="4"/>
  <c r="M205" i="4"/>
  <c r="K205" i="4"/>
  <c r="J205" i="4"/>
  <c r="O204" i="4"/>
  <c r="N204" i="4"/>
  <c r="M204" i="4"/>
  <c r="J204" i="4" s="1"/>
  <c r="K204" i="4"/>
  <c r="O203" i="4"/>
  <c r="N203" i="4"/>
  <c r="M203" i="4"/>
  <c r="K203" i="4"/>
  <c r="J203" i="4"/>
  <c r="O202" i="4"/>
  <c r="N202" i="4"/>
  <c r="M202" i="4"/>
  <c r="J202" i="4" s="1"/>
  <c r="K202" i="4"/>
  <c r="O201" i="4"/>
  <c r="N201" i="4"/>
  <c r="M201" i="4"/>
  <c r="J201" i="4" s="1"/>
  <c r="K201" i="4"/>
  <c r="O200" i="4"/>
  <c r="N200" i="4"/>
  <c r="M200" i="4"/>
  <c r="K200" i="4"/>
  <c r="J200" i="4"/>
  <c r="O199" i="4"/>
  <c r="N199" i="4"/>
  <c r="M199" i="4"/>
  <c r="J199" i="4" s="1"/>
  <c r="K199" i="4"/>
  <c r="O198" i="4"/>
  <c r="N198" i="4"/>
  <c r="M198" i="4"/>
  <c r="J198" i="4" s="1"/>
  <c r="K198" i="4"/>
  <c r="O197" i="4"/>
  <c r="N197" i="4"/>
  <c r="M197" i="4"/>
  <c r="K197" i="4"/>
  <c r="J197" i="4"/>
  <c r="O196" i="4"/>
  <c r="N196" i="4"/>
  <c r="M196" i="4"/>
  <c r="K196" i="4"/>
  <c r="J196" i="4"/>
  <c r="O195" i="4"/>
  <c r="N195" i="4"/>
  <c r="M195" i="4"/>
  <c r="K195" i="4"/>
  <c r="J195" i="4"/>
  <c r="O194" i="4"/>
  <c r="N194" i="4"/>
  <c r="M194" i="4"/>
  <c r="K194" i="4"/>
  <c r="J194" i="4"/>
  <c r="O193" i="4"/>
  <c r="N193" i="4"/>
  <c r="M193" i="4"/>
  <c r="J193" i="4" s="1"/>
  <c r="K193" i="4"/>
  <c r="O192" i="4"/>
  <c r="N192" i="4"/>
  <c r="M192" i="4"/>
  <c r="J192" i="4" s="1"/>
  <c r="K192" i="4"/>
  <c r="O191" i="4"/>
  <c r="N191" i="4"/>
  <c r="M191" i="4"/>
  <c r="J191" i="4" s="1"/>
  <c r="K191" i="4"/>
  <c r="O190" i="4"/>
  <c r="N190" i="4"/>
  <c r="M190" i="4"/>
  <c r="J190" i="4" s="1"/>
  <c r="K190" i="4"/>
  <c r="O189" i="4"/>
  <c r="N189" i="4"/>
  <c r="M189" i="4"/>
  <c r="K189" i="4"/>
  <c r="J189" i="4"/>
  <c r="O188" i="4"/>
  <c r="N188" i="4"/>
  <c r="M188" i="4"/>
  <c r="J188" i="4" s="1"/>
  <c r="K188" i="4"/>
  <c r="O187" i="4"/>
  <c r="N187" i="4"/>
  <c r="M187" i="4"/>
  <c r="K187" i="4"/>
  <c r="J187" i="4"/>
  <c r="O186" i="4"/>
  <c r="N186" i="4"/>
  <c r="M186" i="4"/>
  <c r="K186" i="4"/>
  <c r="J186" i="4"/>
  <c r="O185" i="4"/>
  <c r="N185" i="4"/>
  <c r="M185" i="4"/>
  <c r="J185" i="4" s="1"/>
  <c r="K185" i="4"/>
  <c r="O184" i="4"/>
  <c r="N184" i="4"/>
  <c r="M184" i="4"/>
  <c r="K184" i="4"/>
  <c r="J184" i="4"/>
  <c r="O183" i="4"/>
  <c r="N183" i="4"/>
  <c r="M183" i="4"/>
  <c r="J183" i="4" s="1"/>
  <c r="K183" i="4"/>
  <c r="O182" i="4"/>
  <c r="N182" i="4"/>
  <c r="M182" i="4"/>
  <c r="J182" i="4" s="1"/>
  <c r="K182" i="4"/>
  <c r="O181" i="4"/>
  <c r="N181" i="4"/>
  <c r="M181" i="4"/>
  <c r="J181" i="4" s="1"/>
  <c r="K181" i="4"/>
  <c r="O180" i="4"/>
  <c r="N180" i="4"/>
  <c r="M180" i="4"/>
  <c r="J180" i="4" s="1"/>
  <c r="K180" i="4"/>
  <c r="O179" i="4"/>
  <c r="N179" i="4"/>
  <c r="M179" i="4"/>
  <c r="K179" i="4"/>
  <c r="J179" i="4"/>
  <c r="O178" i="4"/>
  <c r="N178" i="4"/>
  <c r="M178" i="4"/>
  <c r="K178" i="4"/>
  <c r="J178" i="4"/>
  <c r="O177" i="4"/>
  <c r="N177" i="4"/>
  <c r="M177" i="4"/>
  <c r="K177" i="4"/>
  <c r="J177" i="4"/>
  <c r="O176" i="4"/>
  <c r="N176" i="4"/>
  <c r="M176" i="4"/>
  <c r="K176" i="4"/>
  <c r="J176" i="4"/>
  <c r="O175" i="4"/>
  <c r="N175" i="4"/>
  <c r="M175" i="4"/>
  <c r="K175" i="4"/>
  <c r="J175" i="4"/>
  <c r="O174" i="4"/>
  <c r="N174" i="4"/>
  <c r="M174" i="4"/>
  <c r="J174" i="4" s="1"/>
  <c r="K174" i="4"/>
  <c r="O173" i="4"/>
  <c r="N173" i="4"/>
  <c r="M173" i="4"/>
  <c r="K173" i="4"/>
  <c r="J173" i="4"/>
  <c r="O172" i="4"/>
  <c r="N172" i="4"/>
  <c r="M172" i="4"/>
  <c r="J172" i="4" s="1"/>
  <c r="K172" i="4"/>
  <c r="O171" i="4"/>
  <c r="N171" i="4"/>
  <c r="M171" i="4"/>
  <c r="J171" i="4" s="1"/>
  <c r="K171" i="4"/>
  <c r="O170" i="4"/>
  <c r="N170" i="4"/>
  <c r="M170" i="4"/>
  <c r="K170" i="4"/>
  <c r="J170" i="4"/>
  <c r="O169" i="4"/>
  <c r="N169" i="4"/>
  <c r="M169" i="4"/>
  <c r="J169" i="4" s="1"/>
  <c r="K169" i="4"/>
  <c r="O168" i="4"/>
  <c r="N168" i="4"/>
  <c r="M168" i="4"/>
  <c r="K168" i="4"/>
  <c r="J168" i="4"/>
  <c r="O167" i="4"/>
  <c r="N167" i="4"/>
  <c r="M167" i="4"/>
  <c r="K167" i="4"/>
  <c r="J167" i="4"/>
  <c r="O166" i="4"/>
  <c r="N166" i="4"/>
  <c r="M166" i="4"/>
  <c r="J166" i="4" s="1"/>
  <c r="K166" i="4"/>
  <c r="O165" i="4"/>
  <c r="N165" i="4"/>
  <c r="M165" i="4"/>
  <c r="K165" i="4"/>
  <c r="J165" i="4"/>
  <c r="O164" i="4"/>
  <c r="N164" i="4"/>
  <c r="M164" i="4"/>
  <c r="K164" i="4"/>
  <c r="J164" i="4"/>
  <c r="O163" i="4"/>
  <c r="N163" i="4"/>
  <c r="M163" i="4"/>
  <c r="J163" i="4" s="1"/>
  <c r="K163" i="4"/>
  <c r="O162" i="4"/>
  <c r="N162" i="4"/>
  <c r="M162" i="4"/>
  <c r="J162" i="4" s="1"/>
  <c r="K162" i="4"/>
  <c r="O161" i="4"/>
  <c r="N161" i="4"/>
  <c r="M161" i="4"/>
  <c r="J161" i="4" s="1"/>
  <c r="K161" i="4"/>
  <c r="O160" i="4"/>
  <c r="N160" i="4"/>
  <c r="M160" i="4"/>
  <c r="K160" i="4"/>
  <c r="J160" i="4"/>
  <c r="O159" i="4"/>
  <c r="N159" i="4"/>
  <c r="M159" i="4"/>
  <c r="K159" i="4"/>
  <c r="J159" i="4"/>
  <c r="O158" i="4"/>
  <c r="N158" i="4"/>
  <c r="M158" i="4"/>
  <c r="J158" i="4" s="1"/>
  <c r="K158" i="4"/>
  <c r="O157" i="4"/>
  <c r="N157" i="4"/>
  <c r="M157" i="4"/>
  <c r="K157" i="4"/>
  <c r="J157" i="4"/>
  <c r="O156" i="4"/>
  <c r="N156" i="4"/>
  <c r="M156" i="4"/>
  <c r="K156" i="4"/>
  <c r="J156" i="4"/>
  <c r="O155" i="4"/>
  <c r="N155" i="4"/>
  <c r="M155" i="4"/>
  <c r="J155" i="4" s="1"/>
  <c r="K155" i="4"/>
  <c r="O154" i="4"/>
  <c r="N154" i="4"/>
  <c r="M154" i="4"/>
  <c r="K154" i="4"/>
  <c r="J154" i="4"/>
  <c r="O153" i="4"/>
  <c r="N153" i="4"/>
  <c r="M153" i="4"/>
  <c r="J153" i="4" s="1"/>
  <c r="K153" i="4"/>
  <c r="O152" i="4"/>
  <c r="N152" i="4"/>
  <c r="M152" i="4"/>
  <c r="J152" i="4" s="1"/>
  <c r="K152" i="4"/>
  <c r="O151" i="4"/>
  <c r="N151" i="4"/>
  <c r="M151" i="4"/>
  <c r="K151" i="4"/>
  <c r="J151" i="4"/>
  <c r="O150" i="4"/>
  <c r="N150" i="4"/>
  <c r="M150" i="4"/>
  <c r="J150" i="4" s="1"/>
  <c r="K150" i="4"/>
  <c r="O149" i="4"/>
  <c r="N149" i="4"/>
  <c r="M149" i="4"/>
  <c r="K149" i="4"/>
  <c r="J149" i="4"/>
  <c r="O148" i="4"/>
  <c r="N148" i="4"/>
  <c r="M148" i="4"/>
  <c r="K148" i="4"/>
  <c r="J148" i="4"/>
  <c r="O147" i="4"/>
  <c r="N147" i="4"/>
  <c r="M147" i="4"/>
  <c r="K147" i="4"/>
  <c r="J147" i="4"/>
  <c r="O146" i="4"/>
  <c r="N146" i="4"/>
  <c r="M146" i="4"/>
  <c r="K146" i="4"/>
  <c r="J146" i="4"/>
  <c r="O145" i="4"/>
  <c r="N145" i="4"/>
  <c r="M145" i="4"/>
  <c r="K145" i="4"/>
  <c r="J145" i="4"/>
  <c r="O144" i="4"/>
  <c r="N144" i="4"/>
  <c r="M144" i="4"/>
  <c r="J144" i="4" s="1"/>
  <c r="K144" i="4"/>
  <c r="O143" i="4"/>
  <c r="N143" i="4"/>
  <c r="M143" i="4"/>
  <c r="J143" i="4" s="1"/>
  <c r="K143" i="4"/>
  <c r="O142" i="4"/>
  <c r="N142" i="4"/>
  <c r="M142" i="4"/>
  <c r="J142" i="4" s="1"/>
  <c r="K142" i="4"/>
  <c r="O141" i="4"/>
  <c r="N141" i="4"/>
  <c r="M141" i="4"/>
  <c r="J141" i="4" s="1"/>
  <c r="K141" i="4"/>
  <c r="O140" i="4"/>
  <c r="N140" i="4"/>
  <c r="M140" i="4"/>
  <c r="K140" i="4"/>
  <c r="J140" i="4"/>
  <c r="O139" i="4"/>
  <c r="N139" i="4"/>
  <c r="M139" i="4"/>
  <c r="J139" i="4" s="1"/>
  <c r="K139" i="4"/>
  <c r="O138" i="4"/>
  <c r="N138" i="4"/>
  <c r="M138" i="4"/>
  <c r="K138" i="4"/>
  <c r="J138" i="4"/>
  <c r="O137" i="4"/>
  <c r="N137" i="4"/>
  <c r="M137" i="4"/>
  <c r="K137" i="4"/>
  <c r="J137" i="4"/>
  <c r="O136" i="4"/>
  <c r="N136" i="4"/>
  <c r="M136" i="4"/>
  <c r="J136" i="4" s="1"/>
  <c r="K136" i="4"/>
  <c r="O135" i="4"/>
  <c r="N135" i="4"/>
  <c r="M135" i="4"/>
  <c r="K135" i="4"/>
  <c r="J135" i="4"/>
  <c r="O134" i="4"/>
  <c r="N134" i="4"/>
  <c r="M134" i="4"/>
  <c r="J134" i="4" s="1"/>
  <c r="K134" i="4"/>
  <c r="O133" i="4"/>
  <c r="N133" i="4"/>
  <c r="M133" i="4"/>
  <c r="J133" i="4" s="1"/>
  <c r="K133" i="4"/>
  <c r="O132" i="4"/>
  <c r="N132" i="4"/>
  <c r="M132" i="4"/>
  <c r="J132" i="4" s="1"/>
  <c r="K132" i="4"/>
  <c r="O131" i="4"/>
  <c r="N131" i="4"/>
  <c r="M131" i="4"/>
  <c r="J131" i="4" s="1"/>
  <c r="K131" i="4"/>
  <c r="O130" i="4"/>
  <c r="N130" i="4"/>
  <c r="M130" i="4"/>
  <c r="K130" i="4"/>
  <c r="J130" i="4"/>
  <c r="O129" i="4"/>
  <c r="N129" i="4"/>
  <c r="M129" i="4"/>
  <c r="K129" i="4"/>
  <c r="J129" i="4"/>
  <c r="O128" i="4"/>
  <c r="N128" i="4"/>
  <c r="M128" i="4"/>
  <c r="K128" i="4"/>
  <c r="J128" i="4"/>
  <c r="O127" i="4"/>
  <c r="N127" i="4"/>
  <c r="M127" i="4"/>
  <c r="K127" i="4"/>
  <c r="J127" i="4"/>
  <c r="O126" i="4"/>
  <c r="N126" i="4"/>
  <c r="M126" i="4"/>
  <c r="J126" i="4" s="1"/>
  <c r="K126" i="4"/>
  <c r="O125" i="4"/>
  <c r="N125" i="4"/>
  <c r="M125" i="4"/>
  <c r="J125" i="4" s="1"/>
  <c r="K125" i="4"/>
  <c r="O124" i="4"/>
  <c r="N124" i="4"/>
  <c r="M124" i="4"/>
  <c r="K124" i="4"/>
  <c r="J124" i="4"/>
  <c r="O123" i="4"/>
  <c r="N123" i="4"/>
  <c r="M123" i="4"/>
  <c r="J123" i="4" s="1"/>
  <c r="K123" i="4"/>
  <c r="O122" i="4"/>
  <c r="N122" i="4"/>
  <c r="M122" i="4"/>
  <c r="J122" i="4" s="1"/>
  <c r="K122" i="4"/>
  <c r="O121" i="4"/>
  <c r="N121" i="4"/>
  <c r="M121" i="4"/>
  <c r="K121" i="4"/>
  <c r="J121" i="4"/>
  <c r="O120" i="4"/>
  <c r="N120" i="4"/>
  <c r="M120" i="4"/>
  <c r="J120" i="4" s="1"/>
  <c r="K120" i="4"/>
  <c r="O119" i="4"/>
  <c r="N119" i="4"/>
  <c r="M119" i="4"/>
  <c r="K119" i="4"/>
  <c r="J119" i="4"/>
  <c r="O118" i="4"/>
  <c r="N118" i="4"/>
  <c r="M118" i="4"/>
  <c r="J118" i="4" s="1"/>
  <c r="K118" i="4"/>
  <c r="O117" i="4"/>
  <c r="N117" i="4"/>
  <c r="M117" i="4"/>
  <c r="K117" i="4"/>
  <c r="J117" i="4"/>
  <c r="O116" i="4"/>
  <c r="N116" i="4"/>
  <c r="M116" i="4"/>
  <c r="K116" i="4"/>
  <c r="J116" i="4"/>
  <c r="O115" i="4"/>
  <c r="N115" i="4"/>
  <c r="M115" i="4"/>
  <c r="J115" i="4" s="1"/>
  <c r="K115" i="4"/>
  <c r="O114" i="4"/>
  <c r="N114" i="4"/>
  <c r="M114" i="4"/>
  <c r="J114" i="4" s="1"/>
  <c r="K114" i="4"/>
  <c r="O113" i="4"/>
  <c r="N113" i="4"/>
  <c r="M113" i="4"/>
  <c r="J113" i="4" s="1"/>
  <c r="K113" i="4"/>
  <c r="O112" i="4"/>
  <c r="N112" i="4"/>
  <c r="M112" i="4"/>
  <c r="J112" i="4" s="1"/>
  <c r="K112" i="4"/>
  <c r="O111" i="4"/>
  <c r="N111" i="4"/>
  <c r="M111" i="4"/>
  <c r="K111" i="4"/>
  <c r="J111" i="4"/>
  <c r="O110" i="4"/>
  <c r="N110" i="4"/>
  <c r="M110" i="4"/>
  <c r="J110" i="4" s="1"/>
  <c r="K110" i="4"/>
  <c r="O109" i="4"/>
  <c r="N109" i="4"/>
  <c r="M109" i="4"/>
  <c r="J109" i="4" s="1"/>
  <c r="K109" i="4"/>
  <c r="O108" i="4"/>
  <c r="N108" i="4"/>
  <c r="M108" i="4"/>
  <c r="K108" i="4"/>
  <c r="J108" i="4"/>
  <c r="O107" i="4"/>
  <c r="N107" i="4"/>
  <c r="M107" i="4"/>
  <c r="K107" i="4"/>
  <c r="J107" i="4"/>
  <c r="O106" i="4"/>
  <c r="N106" i="4"/>
  <c r="M106" i="4"/>
  <c r="J106" i="4" s="1"/>
  <c r="K106" i="4"/>
  <c r="O105" i="4"/>
  <c r="N105" i="4"/>
  <c r="M105" i="4"/>
  <c r="K105" i="4"/>
  <c r="J105" i="4"/>
  <c r="O104" i="4"/>
  <c r="N104" i="4"/>
  <c r="M104" i="4"/>
  <c r="J104" i="4" s="1"/>
  <c r="K104" i="4"/>
  <c r="O103" i="4"/>
  <c r="N103" i="4"/>
  <c r="M103" i="4"/>
  <c r="J103" i="4" s="1"/>
  <c r="K103" i="4"/>
  <c r="O102" i="4"/>
  <c r="N102" i="4"/>
  <c r="M102" i="4"/>
  <c r="J102" i="4" s="1"/>
  <c r="K102" i="4"/>
  <c r="O101" i="4"/>
  <c r="N101" i="4"/>
  <c r="M101" i="4"/>
  <c r="J101" i="4" s="1"/>
  <c r="K101" i="4"/>
  <c r="O100" i="4"/>
  <c r="N100" i="4"/>
  <c r="M100" i="4"/>
  <c r="K100" i="4"/>
  <c r="J100" i="4"/>
  <c r="O99" i="4"/>
  <c r="N99" i="4"/>
  <c r="M99" i="4"/>
  <c r="K99" i="4"/>
  <c r="J99" i="4"/>
  <c r="O98" i="4"/>
  <c r="N98" i="4"/>
  <c r="M98" i="4"/>
  <c r="K98" i="4"/>
  <c r="J98" i="4"/>
  <c r="O97" i="4"/>
  <c r="N97" i="4"/>
  <c r="M97" i="4"/>
  <c r="K97" i="4"/>
  <c r="J97" i="4"/>
  <c r="O96" i="4"/>
  <c r="N96" i="4"/>
  <c r="M96" i="4"/>
  <c r="J96" i="4" s="1"/>
  <c r="K96" i="4"/>
  <c r="O95" i="4"/>
  <c r="N95" i="4"/>
  <c r="M95" i="4"/>
  <c r="J95" i="4" s="1"/>
  <c r="K95" i="4"/>
  <c r="O94" i="4"/>
  <c r="N94" i="4"/>
  <c r="M94" i="4"/>
  <c r="J94" i="4" s="1"/>
  <c r="K94" i="4"/>
  <c r="O93" i="4"/>
  <c r="N93" i="4"/>
  <c r="M93" i="4"/>
  <c r="J93" i="4" s="1"/>
  <c r="K93" i="4"/>
  <c r="O92" i="4"/>
  <c r="N92" i="4"/>
  <c r="M92" i="4"/>
  <c r="J92" i="4" s="1"/>
  <c r="K92" i="4"/>
  <c r="O91" i="4"/>
  <c r="N91" i="4"/>
  <c r="M91" i="4"/>
  <c r="K91" i="4"/>
  <c r="J91" i="4"/>
  <c r="O90" i="4"/>
  <c r="N90" i="4"/>
  <c r="M90" i="4"/>
  <c r="J90" i="4" s="1"/>
  <c r="K90" i="4"/>
  <c r="O89" i="4"/>
  <c r="N89" i="4"/>
  <c r="M89" i="4"/>
  <c r="K89" i="4"/>
  <c r="J89" i="4"/>
  <c r="O88" i="4"/>
  <c r="N88" i="4"/>
  <c r="M88" i="4"/>
  <c r="K88" i="4"/>
  <c r="J88" i="4"/>
  <c r="O87" i="4"/>
  <c r="N87" i="4"/>
  <c r="M87" i="4"/>
  <c r="J87" i="4" s="1"/>
  <c r="K87" i="4"/>
  <c r="O86" i="4"/>
  <c r="N86" i="4"/>
  <c r="M86" i="4"/>
  <c r="J86" i="4" s="1"/>
  <c r="K86" i="4"/>
  <c r="O85" i="4"/>
  <c r="N85" i="4"/>
  <c r="M85" i="4"/>
  <c r="J85" i="4" s="1"/>
  <c r="K85" i="4"/>
  <c r="O84" i="4"/>
  <c r="N84" i="4"/>
  <c r="M84" i="4"/>
  <c r="J84" i="4" s="1"/>
  <c r="K84" i="4"/>
  <c r="O83" i="4"/>
  <c r="N83" i="4"/>
  <c r="M83" i="4"/>
  <c r="J83" i="4" s="1"/>
  <c r="K83" i="4"/>
  <c r="O82" i="4"/>
  <c r="N82" i="4"/>
  <c r="M82" i="4"/>
  <c r="J82" i="4" s="1"/>
  <c r="K82" i="4"/>
  <c r="O81" i="4"/>
  <c r="N81" i="4"/>
  <c r="M81" i="4"/>
  <c r="K81" i="4"/>
  <c r="J81" i="4"/>
  <c r="O80" i="4"/>
  <c r="N80" i="4"/>
  <c r="M80" i="4"/>
  <c r="J80" i="4" s="1"/>
  <c r="K80" i="4"/>
  <c r="O79" i="4"/>
  <c r="N79" i="4"/>
  <c r="M79" i="4"/>
  <c r="K79" i="4"/>
  <c r="J79" i="4"/>
  <c r="O78" i="4"/>
  <c r="N78" i="4"/>
  <c r="M78" i="4"/>
  <c r="J78" i="4" s="1"/>
  <c r="K78" i="4"/>
  <c r="O77" i="4"/>
  <c r="N77" i="4"/>
  <c r="M77" i="4"/>
  <c r="K77" i="4"/>
  <c r="J77" i="4"/>
  <c r="O76" i="4"/>
  <c r="N76" i="4"/>
  <c r="M76" i="4"/>
  <c r="J76" i="4" s="1"/>
  <c r="K76" i="4"/>
  <c r="O75" i="4"/>
  <c r="N75" i="4"/>
  <c r="M75" i="4"/>
  <c r="K75" i="4"/>
  <c r="J75" i="4"/>
  <c r="O74" i="4"/>
  <c r="N74" i="4"/>
  <c r="M74" i="4"/>
  <c r="J74" i="4" s="1"/>
  <c r="K74" i="4"/>
  <c r="O73" i="4"/>
  <c r="N73" i="4"/>
  <c r="M73" i="4"/>
  <c r="J73" i="4" s="1"/>
  <c r="K73" i="4"/>
  <c r="O72" i="4"/>
  <c r="N72" i="4"/>
  <c r="M72" i="4"/>
  <c r="K72" i="4"/>
  <c r="J72" i="4"/>
  <c r="O71" i="4"/>
  <c r="N71" i="4"/>
  <c r="M71" i="4"/>
  <c r="J71" i="4" s="1"/>
  <c r="K71" i="4"/>
  <c r="O70" i="4"/>
  <c r="N70" i="4"/>
  <c r="M70" i="4"/>
  <c r="J70" i="4" s="1"/>
  <c r="K70" i="4"/>
  <c r="O69" i="4"/>
  <c r="N69" i="4"/>
  <c r="M69" i="4"/>
  <c r="K69" i="4"/>
  <c r="J69" i="4"/>
  <c r="O68" i="4"/>
  <c r="N68" i="4"/>
  <c r="M68" i="4"/>
  <c r="K68" i="4"/>
  <c r="J68" i="4"/>
  <c r="O67" i="4"/>
  <c r="N67" i="4"/>
  <c r="M67" i="4"/>
  <c r="K67" i="4"/>
  <c r="J67" i="4"/>
  <c r="O66" i="4"/>
  <c r="N66" i="4"/>
  <c r="M66" i="4"/>
  <c r="K66" i="4"/>
  <c r="J66" i="4"/>
  <c r="O65" i="4"/>
  <c r="N65" i="4"/>
  <c r="M65" i="4"/>
  <c r="J65" i="4" s="1"/>
  <c r="K65" i="4"/>
  <c r="O64" i="4"/>
  <c r="N64" i="4"/>
  <c r="M64" i="4"/>
  <c r="J64" i="4" s="1"/>
  <c r="K64" i="4"/>
  <c r="O63" i="4"/>
  <c r="N63" i="4"/>
  <c r="M63" i="4"/>
  <c r="J63" i="4" s="1"/>
  <c r="K63" i="4"/>
  <c r="O62" i="4"/>
  <c r="N62" i="4"/>
  <c r="M62" i="4"/>
  <c r="J62" i="4" s="1"/>
  <c r="K62" i="4"/>
  <c r="O61" i="4"/>
  <c r="N61" i="4"/>
  <c r="M61" i="4"/>
  <c r="J61" i="4" s="1"/>
  <c r="K61" i="4"/>
  <c r="O60" i="4"/>
  <c r="N60" i="4"/>
  <c r="M60" i="4"/>
  <c r="J60" i="4" s="1"/>
  <c r="K60" i="4"/>
  <c r="O59" i="4"/>
  <c r="N59" i="4"/>
  <c r="M59" i="4"/>
  <c r="K59" i="4"/>
  <c r="J59" i="4"/>
  <c r="O58" i="4"/>
  <c r="N58" i="4"/>
  <c r="M58" i="4"/>
  <c r="K58" i="4"/>
  <c r="J58" i="4"/>
  <c r="O57" i="4"/>
  <c r="N57" i="4"/>
  <c r="M57" i="4"/>
  <c r="J57" i="4" s="1"/>
  <c r="K57" i="4"/>
  <c r="O56" i="4"/>
  <c r="N56" i="4"/>
  <c r="M56" i="4"/>
  <c r="K56" i="4"/>
  <c r="J56" i="4"/>
  <c r="O55" i="4"/>
  <c r="N55" i="4"/>
  <c r="M55" i="4"/>
  <c r="J55" i="4" s="1"/>
  <c r="K55" i="4"/>
  <c r="O54" i="4"/>
  <c r="N54" i="4"/>
  <c r="M54" i="4"/>
  <c r="J54" i="4" s="1"/>
  <c r="K54" i="4"/>
  <c r="O53" i="4"/>
  <c r="N53" i="4"/>
  <c r="M53" i="4"/>
  <c r="K53" i="4"/>
  <c r="J53" i="4"/>
  <c r="O52" i="4"/>
  <c r="N52" i="4"/>
  <c r="M52" i="4"/>
  <c r="J52" i="4" s="1"/>
  <c r="K52" i="4"/>
  <c r="O51" i="4"/>
  <c r="N51" i="4"/>
  <c r="M51" i="4"/>
  <c r="K51" i="4"/>
  <c r="J51" i="4"/>
  <c r="O50" i="4"/>
  <c r="N50" i="4"/>
  <c r="M50" i="4"/>
  <c r="J50" i="4" s="1"/>
  <c r="K50" i="4"/>
  <c r="O49" i="4"/>
  <c r="N49" i="4"/>
  <c r="M49" i="4"/>
  <c r="K49" i="4"/>
  <c r="J49" i="4"/>
  <c r="O48" i="4"/>
  <c r="N48" i="4"/>
  <c r="M48" i="4"/>
  <c r="K48" i="4"/>
  <c r="J48" i="4"/>
  <c r="O47" i="4"/>
  <c r="N47" i="4"/>
  <c r="M47" i="4"/>
  <c r="J47" i="4" s="1"/>
  <c r="K47" i="4"/>
  <c r="O46" i="4"/>
  <c r="N46" i="4"/>
  <c r="M46" i="4"/>
  <c r="J46" i="4" s="1"/>
  <c r="K46" i="4"/>
  <c r="O45" i="4"/>
  <c r="N45" i="4"/>
  <c r="M45" i="4"/>
  <c r="K45" i="4"/>
  <c r="J45" i="4"/>
  <c r="O44" i="4"/>
  <c r="N44" i="4"/>
  <c r="M44" i="4"/>
  <c r="J44" i="4" s="1"/>
  <c r="K44" i="4"/>
  <c r="O43" i="4"/>
  <c r="N43" i="4"/>
  <c r="M43" i="4"/>
  <c r="J43" i="4" s="1"/>
  <c r="K43" i="4"/>
  <c r="O42" i="4"/>
  <c r="N42" i="4"/>
  <c r="M42" i="4"/>
  <c r="J42" i="4" s="1"/>
  <c r="K42" i="4"/>
  <c r="O41" i="4"/>
  <c r="N41" i="4"/>
  <c r="M41" i="4"/>
  <c r="J41" i="4" s="1"/>
  <c r="K41" i="4"/>
  <c r="O40" i="4"/>
  <c r="N40" i="4"/>
  <c r="M40" i="4"/>
  <c r="J40" i="4" s="1"/>
  <c r="K40" i="4"/>
  <c r="O39" i="4"/>
  <c r="N39" i="4"/>
  <c r="M39" i="4"/>
  <c r="K39" i="4"/>
  <c r="J39" i="4"/>
  <c r="O38" i="4"/>
  <c r="N38" i="4"/>
  <c r="M38" i="4"/>
  <c r="J38" i="4" s="1"/>
  <c r="K38" i="4"/>
  <c r="O37" i="4"/>
  <c r="N37" i="4"/>
  <c r="M37" i="4"/>
  <c r="K37" i="4"/>
  <c r="J37" i="4"/>
  <c r="O36" i="4"/>
  <c r="N36" i="4"/>
  <c r="M36" i="4"/>
  <c r="K36" i="4"/>
  <c r="J36" i="4"/>
  <c r="O35" i="4"/>
  <c r="N35" i="4"/>
  <c r="M35" i="4"/>
  <c r="K35" i="4"/>
  <c r="J35" i="4"/>
  <c r="O34" i="4"/>
  <c r="N34" i="4"/>
  <c r="M34" i="4"/>
  <c r="J34" i="4" s="1"/>
  <c r="K34" i="4"/>
  <c r="O33" i="4"/>
  <c r="N33" i="4"/>
  <c r="M33" i="4"/>
  <c r="J33" i="4" s="1"/>
  <c r="K33" i="4"/>
  <c r="O32" i="4"/>
  <c r="N32" i="4"/>
  <c r="M32" i="4"/>
  <c r="K32" i="4"/>
  <c r="J32" i="4"/>
  <c r="O31" i="4"/>
  <c r="N31" i="4"/>
  <c r="M31" i="4"/>
  <c r="J31" i="4" s="1"/>
  <c r="K31" i="4"/>
  <c r="O30" i="4"/>
  <c r="N30" i="4"/>
  <c r="M30" i="4"/>
  <c r="J30" i="4" s="1"/>
  <c r="K30" i="4"/>
  <c r="O29" i="4"/>
  <c r="N29" i="4"/>
  <c r="M29" i="4"/>
  <c r="J29" i="4" s="1"/>
  <c r="K29" i="4"/>
  <c r="O28" i="4"/>
  <c r="N28" i="4"/>
  <c r="M28" i="4"/>
  <c r="J28" i="4" s="1"/>
  <c r="K28" i="4"/>
  <c r="O27" i="4"/>
  <c r="N27" i="4"/>
  <c r="M27" i="4"/>
  <c r="J27" i="4" s="1"/>
  <c r="K27" i="4"/>
  <c r="O26" i="4"/>
  <c r="N26" i="4"/>
  <c r="M26" i="4"/>
  <c r="J26" i="4" s="1"/>
  <c r="K26" i="4"/>
  <c r="O25" i="4"/>
  <c r="N25" i="4"/>
  <c r="M25" i="4"/>
  <c r="J25" i="4" s="1"/>
  <c r="K25" i="4"/>
  <c r="O24" i="4"/>
  <c r="N24" i="4"/>
  <c r="M24" i="4"/>
  <c r="J24" i="4" s="1"/>
  <c r="K24" i="4"/>
  <c r="O23" i="4"/>
  <c r="N23" i="4"/>
  <c r="M23" i="4"/>
  <c r="J23" i="4" s="1"/>
  <c r="K23" i="4"/>
  <c r="O22" i="4"/>
  <c r="N22" i="4"/>
  <c r="M22" i="4"/>
  <c r="K22" i="4"/>
  <c r="J22" i="4"/>
  <c r="O21" i="4"/>
  <c r="N21" i="4"/>
  <c r="M21" i="4"/>
  <c r="K21" i="4"/>
  <c r="J21" i="4"/>
  <c r="O20" i="4"/>
  <c r="N20" i="4"/>
  <c r="M20" i="4"/>
  <c r="K20" i="4"/>
  <c r="J20" i="4"/>
  <c r="O19" i="4"/>
  <c r="N19" i="4"/>
  <c r="M19" i="4"/>
  <c r="J19" i="4" s="1"/>
  <c r="K19" i="4"/>
  <c r="O18" i="4"/>
  <c r="N18" i="4"/>
  <c r="M18" i="4"/>
  <c r="K18" i="4"/>
  <c r="J18" i="4"/>
  <c r="O17" i="4"/>
  <c r="N17" i="4"/>
  <c r="M17" i="4"/>
  <c r="J17" i="4" s="1"/>
  <c r="K17" i="4"/>
  <c r="O16" i="4"/>
  <c r="N16" i="4"/>
  <c r="M16" i="4"/>
  <c r="J16" i="4" s="1"/>
  <c r="K16" i="4"/>
  <c r="O15" i="4"/>
  <c r="N15" i="4"/>
  <c r="M15" i="4"/>
  <c r="K15" i="4"/>
  <c r="J15" i="4"/>
  <c r="O14" i="4"/>
  <c r="N14" i="4"/>
  <c r="M14" i="4"/>
  <c r="K14" i="4"/>
  <c r="J14" i="4"/>
  <c r="O13" i="4"/>
  <c r="N13" i="4"/>
  <c r="M13" i="4"/>
  <c r="J13" i="4" s="1"/>
  <c r="K13" i="4"/>
  <c r="O12" i="4"/>
  <c r="N12" i="4"/>
  <c r="M12" i="4"/>
  <c r="J12" i="4" s="1"/>
  <c r="K12" i="4"/>
  <c r="O11" i="4"/>
  <c r="N11" i="4"/>
  <c r="M11" i="4"/>
  <c r="J11" i="4" s="1"/>
  <c r="K11" i="4"/>
  <c r="O10" i="4"/>
  <c r="N10" i="4"/>
  <c r="M10" i="4"/>
  <c r="K10" i="4"/>
  <c r="J10" i="4"/>
  <c r="O9" i="4"/>
  <c r="N9" i="4"/>
  <c r="M9" i="4"/>
  <c r="J9" i="4" s="1"/>
  <c r="D43" i="3"/>
  <c r="K9" i="4"/>
  <c r="O8" i="4"/>
  <c r="N8" i="4"/>
  <c r="M8" i="4"/>
  <c r="J8" i="4" s="1"/>
  <c r="K8" i="4"/>
  <c r="O7" i="4"/>
  <c r="N7" i="4"/>
  <c r="M7" i="4"/>
  <c r="J7" i="4" s="1"/>
  <c r="K7" i="4"/>
  <c r="O6" i="4"/>
  <c r="N6" i="4"/>
  <c r="M6" i="4"/>
  <c r="J6" i="4" s="1"/>
  <c r="K6" i="4"/>
  <c r="O5" i="4"/>
  <c r="N5" i="4"/>
  <c r="M5" i="4"/>
  <c r="K5" i="4"/>
  <c r="J5" i="4"/>
  <c r="O4" i="4"/>
  <c r="N4" i="4"/>
  <c r="M4" i="4"/>
  <c r="D45" i="3"/>
  <c r="K4" i="4"/>
  <c r="J4" i="4"/>
  <c r="O3" i="4"/>
  <c r="N3" i="4"/>
  <c r="M3" i="4"/>
  <c r="J3" i="4" s="1"/>
  <c r="D39" i="3"/>
  <c r="K3" i="4"/>
  <c r="O2" i="4"/>
  <c r="N2" i="4"/>
  <c r="M2" i="4"/>
  <c r="K2" i="4"/>
  <c r="J2" i="4"/>
  <c r="D51" i="3"/>
  <c r="D49" i="3"/>
  <c r="D48" i="3"/>
  <c r="D47" i="3"/>
  <c r="D31" i="3"/>
  <c r="D30" i="3"/>
  <c r="D29" i="3"/>
  <c r="D17" i="3"/>
  <c r="D16" i="3"/>
  <c r="D15" i="3"/>
  <c r="D3" i="3"/>
  <c r="D2" i="3"/>
  <c r="N139" i="2"/>
  <c r="M139" i="2"/>
  <c r="K139" i="2"/>
  <c r="J139" i="2"/>
  <c r="H139" i="2"/>
  <c r="L139" i="2" s="1"/>
  <c r="P139" i="2" s="1"/>
  <c r="N138" i="2"/>
  <c r="M138" i="2"/>
  <c r="K138" i="2"/>
  <c r="P138" i="2" s="1"/>
  <c r="J138" i="2"/>
  <c r="I138" i="2"/>
  <c r="H138" i="2"/>
  <c r="L138" i="2" s="1"/>
  <c r="P137" i="2"/>
  <c r="N137" i="2"/>
  <c r="M137" i="2"/>
  <c r="L137" i="2"/>
  <c r="K137" i="2"/>
  <c r="J137" i="2"/>
  <c r="I137" i="2"/>
  <c r="H137" i="2"/>
  <c r="N136" i="2"/>
  <c r="M136" i="2"/>
  <c r="K136" i="2"/>
  <c r="P136" i="2" s="1"/>
  <c r="J136" i="2"/>
  <c r="H136" i="2"/>
  <c r="L136" i="2" s="1"/>
  <c r="P135" i="2"/>
  <c r="N135" i="2"/>
  <c r="M135" i="2"/>
  <c r="L135" i="2"/>
  <c r="K135" i="2"/>
  <c r="J135" i="2"/>
  <c r="I135" i="2"/>
  <c r="H135" i="2"/>
  <c r="N134" i="2"/>
  <c r="M134" i="2"/>
  <c r="K134" i="2"/>
  <c r="P134" i="2" s="1"/>
  <c r="J134" i="2"/>
  <c r="H134" i="2"/>
  <c r="L134" i="2" s="1"/>
  <c r="N133" i="2"/>
  <c r="M133" i="2"/>
  <c r="L133" i="2"/>
  <c r="K133" i="2"/>
  <c r="P133" i="2" s="1"/>
  <c r="J133" i="2"/>
  <c r="H133" i="2"/>
  <c r="I133" i="2" s="1"/>
  <c r="N132" i="2"/>
  <c r="M132" i="2"/>
  <c r="K132" i="2"/>
  <c r="P132" i="2" s="1"/>
  <c r="J132" i="2"/>
  <c r="I132" i="2"/>
  <c r="H132" i="2"/>
  <c r="L132" i="2" s="1"/>
  <c r="N131" i="2"/>
  <c r="M131" i="2"/>
  <c r="L131" i="2"/>
  <c r="K131" i="2"/>
  <c r="P131" i="2" s="1"/>
  <c r="J131" i="2"/>
  <c r="I131" i="2"/>
  <c r="H131" i="2"/>
  <c r="N130" i="2"/>
  <c r="M130" i="2"/>
  <c r="K130" i="2"/>
  <c r="P130" i="2" s="1"/>
  <c r="J130" i="2"/>
  <c r="I130" i="2"/>
  <c r="H130" i="2"/>
  <c r="L130" i="2" s="1"/>
  <c r="N129" i="2"/>
  <c r="M129" i="2"/>
  <c r="L129" i="2"/>
  <c r="K129" i="2"/>
  <c r="P129" i="2" s="1"/>
  <c r="J129" i="2"/>
  <c r="I129" i="2"/>
  <c r="H129" i="2"/>
  <c r="N128" i="2"/>
  <c r="M128" i="2"/>
  <c r="K128" i="2"/>
  <c r="P128" i="2" s="1"/>
  <c r="J128" i="2"/>
  <c r="H128" i="2"/>
  <c r="L128" i="2" s="1"/>
  <c r="N127" i="2"/>
  <c r="M127" i="2"/>
  <c r="K127" i="2"/>
  <c r="P127" i="2" s="1"/>
  <c r="J127" i="2"/>
  <c r="I127" i="2"/>
  <c r="H127" i="2"/>
  <c r="L127" i="2" s="1"/>
  <c r="N126" i="2"/>
  <c r="M126" i="2"/>
  <c r="K126" i="2"/>
  <c r="P126" i="2" s="1"/>
  <c r="J126" i="2"/>
  <c r="I126" i="2"/>
  <c r="H126" i="2"/>
  <c r="L126" i="2" s="1"/>
  <c r="N125" i="2"/>
  <c r="M125" i="2"/>
  <c r="K125" i="2"/>
  <c r="J125" i="2"/>
  <c r="H125" i="2"/>
  <c r="L125" i="2" s="1"/>
  <c r="P124" i="2"/>
  <c r="N124" i="2"/>
  <c r="M124" i="2"/>
  <c r="K124" i="2"/>
  <c r="J124" i="2"/>
  <c r="I124" i="2"/>
  <c r="H124" i="2"/>
  <c r="L124" i="2" s="1"/>
  <c r="N123" i="2"/>
  <c r="M123" i="2"/>
  <c r="K123" i="2"/>
  <c r="J123" i="2"/>
  <c r="H123" i="2"/>
  <c r="L123" i="2" s="1"/>
  <c r="P122" i="2"/>
  <c r="N122" i="2"/>
  <c r="M122" i="2"/>
  <c r="K122" i="2"/>
  <c r="J122" i="2"/>
  <c r="I122" i="2"/>
  <c r="H122" i="2"/>
  <c r="L122" i="2" s="1"/>
  <c r="N121" i="2"/>
  <c r="M121" i="2"/>
  <c r="K121" i="2"/>
  <c r="J121" i="2"/>
  <c r="I121" i="2"/>
  <c r="H121" i="2"/>
  <c r="L121" i="2" s="1"/>
  <c r="P121" i="2" s="1"/>
  <c r="N120" i="2"/>
  <c r="M120" i="2"/>
  <c r="K120" i="2"/>
  <c r="J120" i="2"/>
  <c r="H120" i="2"/>
  <c r="L120" i="2" s="1"/>
  <c r="P120" i="2" s="1"/>
  <c r="N119" i="2"/>
  <c r="M119" i="2"/>
  <c r="K119" i="2"/>
  <c r="J119" i="2"/>
  <c r="H119" i="2"/>
  <c r="L119" i="2" s="1"/>
  <c r="P119" i="2" s="1"/>
  <c r="N118" i="2"/>
  <c r="M118" i="2"/>
  <c r="K118" i="2"/>
  <c r="P118" i="2" s="1"/>
  <c r="J118" i="2"/>
  <c r="H118" i="2"/>
  <c r="L118" i="2" s="1"/>
  <c r="N117" i="2"/>
  <c r="M117" i="2"/>
  <c r="K117" i="2"/>
  <c r="J117" i="2"/>
  <c r="H117" i="2"/>
  <c r="L117" i="2" s="1"/>
  <c r="P117" i="2" s="1"/>
  <c r="N116" i="2"/>
  <c r="M116" i="2"/>
  <c r="K116" i="2"/>
  <c r="P116" i="2" s="1"/>
  <c r="J116" i="2"/>
  <c r="H116" i="2"/>
  <c r="L116" i="2" s="1"/>
  <c r="N115" i="2"/>
  <c r="M115" i="2"/>
  <c r="L115" i="2"/>
  <c r="P115" i="2" s="1"/>
  <c r="K115" i="2"/>
  <c r="J115" i="2"/>
  <c r="I115" i="2"/>
  <c r="H115" i="2"/>
  <c r="N114" i="2"/>
  <c r="M114" i="2"/>
  <c r="K114" i="2"/>
  <c r="P114" i="2" s="1"/>
  <c r="J114" i="2"/>
  <c r="I114" i="2"/>
  <c r="H114" i="2"/>
  <c r="L114" i="2" s="1"/>
  <c r="N113" i="2"/>
  <c r="M113" i="2"/>
  <c r="L113" i="2"/>
  <c r="K113" i="2"/>
  <c r="P113" i="2" s="1"/>
  <c r="J113" i="2"/>
  <c r="I113" i="2"/>
  <c r="H113" i="2"/>
  <c r="N112" i="2"/>
  <c r="M112" i="2"/>
  <c r="K112" i="2"/>
  <c r="P112" i="2" s="1"/>
  <c r="J112" i="2"/>
  <c r="I112" i="2"/>
  <c r="H112" i="2"/>
  <c r="L112" i="2" s="1"/>
  <c r="N111" i="2"/>
  <c r="M111" i="2"/>
  <c r="L111" i="2"/>
  <c r="K111" i="2"/>
  <c r="P111" i="2" s="1"/>
  <c r="J111" i="2"/>
  <c r="H111" i="2"/>
  <c r="I111" i="2" s="1"/>
  <c r="N110" i="2"/>
  <c r="M110" i="2"/>
  <c r="K110" i="2"/>
  <c r="P110" i="2" s="1"/>
  <c r="J110" i="2"/>
  <c r="H110" i="2"/>
  <c r="L110" i="2" s="1"/>
  <c r="N109" i="2"/>
  <c r="M109" i="2"/>
  <c r="L109" i="2"/>
  <c r="K109" i="2"/>
  <c r="P109" i="2" s="1"/>
  <c r="J109" i="2"/>
  <c r="I109" i="2"/>
  <c r="H109" i="2"/>
  <c r="N108" i="2"/>
  <c r="M108" i="2"/>
  <c r="K108" i="2"/>
  <c r="P108" i="2" s="1"/>
  <c r="J108" i="2"/>
  <c r="H108" i="2"/>
  <c r="L108" i="2" s="1"/>
  <c r="N107" i="2"/>
  <c r="M107" i="2"/>
  <c r="K107" i="2"/>
  <c r="J107" i="2"/>
  <c r="I107" i="2"/>
  <c r="H107" i="2"/>
  <c r="L107" i="2" s="1"/>
  <c r="P107" i="2" s="1"/>
  <c r="N106" i="2"/>
  <c r="M106" i="2"/>
  <c r="K106" i="2"/>
  <c r="J106" i="2"/>
  <c r="I106" i="2"/>
  <c r="H106" i="2"/>
  <c r="L106" i="2" s="1"/>
  <c r="P106" i="2" s="1"/>
  <c r="N105" i="2"/>
  <c r="M105" i="2"/>
  <c r="K105" i="2"/>
  <c r="J105" i="2"/>
  <c r="I105" i="2"/>
  <c r="H105" i="2"/>
  <c r="L105" i="2" s="1"/>
  <c r="P105" i="2" s="1"/>
  <c r="N104" i="2"/>
  <c r="M104" i="2"/>
  <c r="K104" i="2"/>
  <c r="J104" i="2"/>
  <c r="H104" i="2"/>
  <c r="L104" i="2" s="1"/>
  <c r="P104" i="2" s="1"/>
  <c r="N103" i="2"/>
  <c r="M103" i="2"/>
  <c r="K103" i="2"/>
  <c r="J103" i="2"/>
  <c r="H103" i="2"/>
  <c r="L103" i="2" s="1"/>
  <c r="P103" i="2" s="1"/>
  <c r="P102" i="2"/>
  <c r="N102" i="2"/>
  <c r="M102" i="2"/>
  <c r="K102" i="2"/>
  <c r="J102" i="2"/>
  <c r="H102" i="2"/>
  <c r="L102" i="2" s="1"/>
  <c r="N101" i="2"/>
  <c r="M101" i="2"/>
  <c r="L101" i="2"/>
  <c r="K101" i="2"/>
  <c r="P101" i="2" s="1"/>
  <c r="J101" i="2"/>
  <c r="I101" i="2"/>
  <c r="H101" i="2"/>
  <c r="P100" i="2"/>
  <c r="N100" i="2"/>
  <c r="M100" i="2"/>
  <c r="K100" i="2"/>
  <c r="J100" i="2"/>
  <c r="I100" i="2"/>
  <c r="H100" i="2"/>
  <c r="L100" i="2" s="1"/>
  <c r="N99" i="2"/>
  <c r="M99" i="2"/>
  <c r="L99" i="2"/>
  <c r="K99" i="2"/>
  <c r="P99" i="2" s="1"/>
  <c r="J99" i="2"/>
  <c r="H99" i="2"/>
  <c r="I99" i="2" s="1"/>
  <c r="N98" i="2"/>
  <c r="M98" i="2"/>
  <c r="K98" i="2"/>
  <c r="P98" i="2" s="1"/>
  <c r="J98" i="2"/>
  <c r="H98" i="2"/>
  <c r="L98" i="2" s="1"/>
  <c r="N97" i="2"/>
  <c r="M97" i="2"/>
  <c r="L97" i="2"/>
  <c r="K97" i="2"/>
  <c r="P97" i="2" s="1"/>
  <c r="J97" i="2"/>
  <c r="I97" i="2"/>
  <c r="H97" i="2"/>
  <c r="N96" i="2"/>
  <c r="M96" i="2"/>
  <c r="K96" i="2"/>
  <c r="P96" i="2" s="1"/>
  <c r="J96" i="2"/>
  <c r="H96" i="2"/>
  <c r="L96" i="2" s="1"/>
  <c r="N95" i="2"/>
  <c r="M95" i="2"/>
  <c r="K95" i="2"/>
  <c r="J95" i="2"/>
  <c r="I95" i="2"/>
  <c r="H95" i="2"/>
  <c r="L95" i="2" s="1"/>
  <c r="N94" i="2"/>
  <c r="M94" i="2"/>
  <c r="K94" i="2"/>
  <c r="P94" i="2" s="1"/>
  <c r="J94" i="2"/>
  <c r="I94" i="2"/>
  <c r="H94" i="2"/>
  <c r="L94" i="2" s="1"/>
  <c r="N93" i="2"/>
  <c r="M93" i="2"/>
  <c r="K93" i="2"/>
  <c r="J93" i="2"/>
  <c r="H93" i="2"/>
  <c r="L93" i="2" s="1"/>
  <c r="P92" i="2"/>
  <c r="N92" i="2"/>
  <c r="M92" i="2"/>
  <c r="K92" i="2"/>
  <c r="J92" i="2"/>
  <c r="I92" i="2"/>
  <c r="H92" i="2"/>
  <c r="L92" i="2" s="1"/>
  <c r="N91" i="2"/>
  <c r="M91" i="2"/>
  <c r="K91" i="2"/>
  <c r="P91" i="2" s="1"/>
  <c r="J91" i="2"/>
  <c r="H91" i="2"/>
  <c r="L91" i="2" s="1"/>
  <c r="P90" i="2"/>
  <c r="N90" i="2"/>
  <c r="M90" i="2"/>
  <c r="K90" i="2"/>
  <c r="J90" i="2"/>
  <c r="I90" i="2"/>
  <c r="H90" i="2"/>
  <c r="L90" i="2" s="1"/>
  <c r="N89" i="2"/>
  <c r="M89" i="2"/>
  <c r="K89" i="2"/>
  <c r="J89" i="2"/>
  <c r="I89" i="2"/>
  <c r="H89" i="2"/>
  <c r="L89" i="2" s="1"/>
  <c r="P89" i="2" s="1"/>
  <c r="N88" i="2"/>
  <c r="M88" i="2"/>
  <c r="K88" i="2"/>
  <c r="J88" i="2"/>
  <c r="H88" i="2"/>
  <c r="L88" i="2" s="1"/>
  <c r="P88" i="2" s="1"/>
  <c r="N87" i="2"/>
  <c r="M87" i="2"/>
  <c r="K87" i="2"/>
  <c r="J87" i="2"/>
  <c r="H87" i="2"/>
  <c r="L87" i="2" s="1"/>
  <c r="P87" i="2" s="1"/>
  <c r="N86" i="2"/>
  <c r="M86" i="2"/>
  <c r="K86" i="2"/>
  <c r="P86" i="2" s="1"/>
  <c r="J86" i="2"/>
  <c r="H86" i="2"/>
  <c r="L86" i="2" s="1"/>
  <c r="N85" i="2"/>
  <c r="M85" i="2"/>
  <c r="K85" i="2"/>
  <c r="J85" i="2"/>
  <c r="H85" i="2"/>
  <c r="L85" i="2" s="1"/>
  <c r="P85" i="2" s="1"/>
  <c r="N84" i="2"/>
  <c r="M84" i="2"/>
  <c r="K84" i="2"/>
  <c r="P84" i="2" s="1"/>
  <c r="J84" i="2"/>
  <c r="H84" i="2"/>
  <c r="L84" i="2" s="1"/>
  <c r="N83" i="2"/>
  <c r="M83" i="2"/>
  <c r="L83" i="2"/>
  <c r="P83" i="2" s="1"/>
  <c r="K83" i="2"/>
  <c r="J83" i="2"/>
  <c r="I83" i="2"/>
  <c r="H83" i="2"/>
  <c r="N82" i="2"/>
  <c r="M82" i="2"/>
  <c r="K82" i="2"/>
  <c r="P82" i="2" s="1"/>
  <c r="J82" i="2"/>
  <c r="I82" i="2"/>
  <c r="H82" i="2"/>
  <c r="L82" i="2" s="1"/>
  <c r="N81" i="2"/>
  <c r="M81" i="2"/>
  <c r="L81" i="2"/>
  <c r="K81" i="2"/>
  <c r="P81" i="2" s="1"/>
  <c r="J81" i="2"/>
  <c r="H81" i="2"/>
  <c r="I81" i="2" s="1"/>
  <c r="N80" i="2"/>
  <c r="M80" i="2"/>
  <c r="K80" i="2"/>
  <c r="P80" i="2" s="1"/>
  <c r="J80" i="2"/>
  <c r="I80" i="2"/>
  <c r="H80" i="2"/>
  <c r="L80" i="2" s="1"/>
  <c r="N79" i="2"/>
  <c r="M79" i="2"/>
  <c r="L79" i="2"/>
  <c r="K79" i="2"/>
  <c r="P79" i="2" s="1"/>
  <c r="J79" i="2"/>
  <c r="H79" i="2"/>
  <c r="I79" i="2" s="1"/>
  <c r="N78" i="2"/>
  <c r="M78" i="2"/>
  <c r="K78" i="2"/>
  <c r="P78" i="2" s="1"/>
  <c r="J78" i="2"/>
  <c r="H78" i="2"/>
  <c r="L78" i="2" s="1"/>
  <c r="N77" i="2"/>
  <c r="M77" i="2"/>
  <c r="L77" i="2"/>
  <c r="K77" i="2"/>
  <c r="P77" i="2" s="1"/>
  <c r="J77" i="2"/>
  <c r="I77" i="2"/>
  <c r="H77" i="2"/>
  <c r="N76" i="2"/>
  <c r="M76" i="2"/>
  <c r="K76" i="2"/>
  <c r="P76" i="2" s="1"/>
  <c r="J76" i="2"/>
  <c r="H76" i="2"/>
  <c r="L76" i="2" s="1"/>
  <c r="N75" i="2"/>
  <c r="M75" i="2"/>
  <c r="K75" i="2"/>
  <c r="J75" i="2"/>
  <c r="I75" i="2"/>
  <c r="H75" i="2"/>
  <c r="L75" i="2" s="1"/>
  <c r="P75" i="2" s="1"/>
  <c r="N74" i="2"/>
  <c r="M74" i="2"/>
  <c r="K74" i="2"/>
  <c r="J74" i="2"/>
  <c r="I74" i="2"/>
  <c r="H74" i="2"/>
  <c r="L74" i="2" s="1"/>
  <c r="P74" i="2" s="1"/>
  <c r="N73" i="2"/>
  <c r="M73" i="2"/>
  <c r="K73" i="2"/>
  <c r="J73" i="2"/>
  <c r="I73" i="2"/>
  <c r="H73" i="2"/>
  <c r="L73" i="2" s="1"/>
  <c r="P73" i="2" s="1"/>
  <c r="N72" i="2"/>
  <c r="M72" i="2"/>
  <c r="K72" i="2"/>
  <c r="J72" i="2"/>
  <c r="H72" i="2"/>
  <c r="L72" i="2" s="1"/>
  <c r="P72" i="2" s="1"/>
  <c r="N71" i="2"/>
  <c r="M71" i="2"/>
  <c r="K71" i="2"/>
  <c r="J71" i="2"/>
  <c r="H71" i="2"/>
  <c r="L71" i="2" s="1"/>
  <c r="P71" i="2" s="1"/>
  <c r="P70" i="2"/>
  <c r="N70" i="2"/>
  <c r="M70" i="2"/>
  <c r="K70" i="2"/>
  <c r="J70" i="2"/>
  <c r="H70" i="2"/>
  <c r="L70" i="2" s="1"/>
  <c r="N69" i="2"/>
  <c r="M69" i="2"/>
  <c r="L69" i="2"/>
  <c r="K69" i="2"/>
  <c r="P69" i="2" s="1"/>
  <c r="J69" i="2"/>
  <c r="I69" i="2"/>
  <c r="H69" i="2"/>
  <c r="P68" i="2"/>
  <c r="N68" i="2"/>
  <c r="M68" i="2"/>
  <c r="K68" i="2"/>
  <c r="J68" i="2"/>
  <c r="I68" i="2"/>
  <c r="H68" i="2"/>
  <c r="L68" i="2" s="1"/>
  <c r="N67" i="2"/>
  <c r="M67" i="2"/>
  <c r="L67" i="2"/>
  <c r="K67" i="2"/>
  <c r="P67" i="2" s="1"/>
  <c r="J67" i="2"/>
  <c r="H67" i="2"/>
  <c r="I67" i="2" s="1"/>
  <c r="N66" i="2"/>
  <c r="M66" i="2"/>
  <c r="K66" i="2"/>
  <c r="P66" i="2" s="1"/>
  <c r="J66" i="2"/>
  <c r="H66" i="2"/>
  <c r="L66" i="2" s="1"/>
  <c r="N65" i="2"/>
  <c r="M65" i="2"/>
  <c r="L65" i="2"/>
  <c r="K65" i="2"/>
  <c r="P65" i="2" s="1"/>
  <c r="J65" i="2"/>
  <c r="I65" i="2"/>
  <c r="H65" i="2"/>
  <c r="N64" i="2"/>
  <c r="M64" i="2"/>
  <c r="K64" i="2"/>
  <c r="P64" i="2" s="1"/>
  <c r="J64" i="2"/>
  <c r="H64" i="2"/>
  <c r="L64" i="2" s="1"/>
  <c r="N63" i="2"/>
  <c r="M63" i="2"/>
  <c r="K63" i="2"/>
  <c r="P63" i="2" s="1"/>
  <c r="J63" i="2"/>
  <c r="I63" i="2"/>
  <c r="H63" i="2"/>
  <c r="L63" i="2" s="1"/>
  <c r="N62" i="2"/>
  <c r="M62" i="2"/>
  <c r="K62" i="2"/>
  <c r="P62" i="2" s="1"/>
  <c r="J62" i="2"/>
  <c r="I62" i="2"/>
  <c r="H62" i="2"/>
  <c r="L62" i="2" s="1"/>
  <c r="N61" i="2"/>
  <c r="M61" i="2"/>
  <c r="K61" i="2"/>
  <c r="J61" i="2"/>
  <c r="H61" i="2"/>
  <c r="L61" i="2" s="1"/>
  <c r="P60" i="2"/>
  <c r="N60" i="2"/>
  <c r="M60" i="2"/>
  <c r="K60" i="2"/>
  <c r="J60" i="2"/>
  <c r="I60" i="2"/>
  <c r="H60" i="2"/>
  <c r="L60" i="2" s="1"/>
  <c r="N59" i="2"/>
  <c r="M59" i="2"/>
  <c r="K59" i="2"/>
  <c r="J59" i="2"/>
  <c r="H59" i="2"/>
  <c r="L59" i="2" s="1"/>
  <c r="P58" i="2"/>
  <c r="N58" i="2"/>
  <c r="M58" i="2"/>
  <c r="K58" i="2"/>
  <c r="J58" i="2"/>
  <c r="I58" i="2"/>
  <c r="H58" i="2"/>
  <c r="L58" i="2" s="1"/>
  <c r="N57" i="2"/>
  <c r="M57" i="2"/>
  <c r="K57" i="2"/>
  <c r="J57" i="2"/>
  <c r="I57" i="2"/>
  <c r="H57" i="2"/>
  <c r="L57" i="2" s="1"/>
  <c r="P57" i="2" s="1"/>
  <c r="N56" i="2"/>
  <c r="M56" i="2"/>
  <c r="K56" i="2"/>
  <c r="J56" i="2"/>
  <c r="H56" i="2"/>
  <c r="L56" i="2" s="1"/>
  <c r="P56" i="2" s="1"/>
  <c r="N55" i="2"/>
  <c r="M55" i="2"/>
  <c r="K55" i="2"/>
  <c r="J55" i="2"/>
  <c r="H55" i="2"/>
  <c r="L55" i="2" s="1"/>
  <c r="P55" i="2" s="1"/>
  <c r="N54" i="2"/>
  <c r="M54" i="2"/>
  <c r="K54" i="2"/>
  <c r="P54" i="2" s="1"/>
  <c r="J54" i="2"/>
  <c r="I54" i="2"/>
  <c r="H54" i="2"/>
  <c r="L54" i="2" s="1"/>
  <c r="N53" i="2"/>
  <c r="M53" i="2"/>
  <c r="K53" i="2"/>
  <c r="J53" i="2"/>
  <c r="H53" i="2"/>
  <c r="L53" i="2" s="1"/>
  <c r="P53" i="2" s="1"/>
  <c r="N52" i="2"/>
  <c r="M52" i="2"/>
  <c r="K52" i="2"/>
  <c r="P52" i="2" s="1"/>
  <c r="J52" i="2"/>
  <c r="H52" i="2"/>
  <c r="L52" i="2" s="1"/>
  <c r="N51" i="2"/>
  <c r="M51" i="2"/>
  <c r="L51" i="2"/>
  <c r="P51" i="2" s="1"/>
  <c r="K51" i="2"/>
  <c r="J51" i="2"/>
  <c r="I51" i="2"/>
  <c r="H51" i="2"/>
  <c r="N50" i="2"/>
  <c r="M50" i="2"/>
  <c r="K50" i="2"/>
  <c r="P50" i="2" s="1"/>
  <c r="J50" i="2"/>
  <c r="I50" i="2"/>
  <c r="H50" i="2"/>
  <c r="L50" i="2" s="1"/>
  <c r="N49" i="2"/>
  <c r="M49" i="2"/>
  <c r="L49" i="2"/>
  <c r="K49" i="2"/>
  <c r="P49" i="2" s="1"/>
  <c r="J49" i="2"/>
  <c r="H49" i="2"/>
  <c r="I49" i="2" s="1"/>
  <c r="N48" i="2"/>
  <c r="M48" i="2"/>
  <c r="K48" i="2"/>
  <c r="P48" i="2" s="1"/>
  <c r="J48" i="2"/>
  <c r="I48" i="2"/>
  <c r="H48" i="2"/>
  <c r="L48" i="2" s="1"/>
  <c r="N47" i="2"/>
  <c r="M47" i="2"/>
  <c r="L47" i="2"/>
  <c r="K47" i="2"/>
  <c r="P47" i="2" s="1"/>
  <c r="J47" i="2"/>
  <c r="H47" i="2"/>
  <c r="I47" i="2" s="1"/>
  <c r="N46" i="2"/>
  <c r="M46" i="2"/>
  <c r="K46" i="2"/>
  <c r="P46" i="2" s="1"/>
  <c r="J46" i="2"/>
  <c r="H46" i="2"/>
  <c r="L46" i="2" s="1"/>
  <c r="N45" i="2"/>
  <c r="M45" i="2"/>
  <c r="L45" i="2"/>
  <c r="K45" i="2"/>
  <c r="P45" i="2" s="1"/>
  <c r="J45" i="2"/>
  <c r="I45" i="2"/>
  <c r="H45" i="2"/>
  <c r="N44" i="2"/>
  <c r="M44" i="2"/>
  <c r="K44" i="2"/>
  <c r="P44" i="2" s="1"/>
  <c r="J44" i="2"/>
  <c r="H44" i="2"/>
  <c r="L44" i="2" s="1"/>
  <c r="N43" i="2"/>
  <c r="M43" i="2"/>
  <c r="K43" i="2"/>
  <c r="J43" i="2"/>
  <c r="H43" i="2"/>
  <c r="L43" i="2" s="1"/>
  <c r="P43" i="2" s="1"/>
  <c r="N42" i="2"/>
  <c r="M42" i="2"/>
  <c r="K42" i="2"/>
  <c r="J42" i="2"/>
  <c r="I42" i="2"/>
  <c r="H42" i="2"/>
  <c r="L42" i="2" s="1"/>
  <c r="P42" i="2" s="1"/>
  <c r="N41" i="2"/>
  <c r="M41" i="2"/>
  <c r="K41" i="2"/>
  <c r="J41" i="2"/>
  <c r="I41" i="2"/>
  <c r="H41" i="2"/>
  <c r="L41" i="2" s="1"/>
  <c r="P41" i="2" s="1"/>
  <c r="P40" i="2"/>
  <c r="N40" i="2"/>
  <c r="M40" i="2"/>
  <c r="K40" i="2"/>
  <c r="J40" i="2"/>
  <c r="H40" i="2"/>
  <c r="L40" i="2" s="1"/>
  <c r="N39" i="2"/>
  <c r="M39" i="2"/>
  <c r="K39" i="2"/>
  <c r="J39" i="2"/>
  <c r="H39" i="2"/>
  <c r="L39" i="2" s="1"/>
  <c r="P39" i="2" s="1"/>
  <c r="P38" i="2"/>
  <c r="N38" i="2"/>
  <c r="M38" i="2"/>
  <c r="K38" i="2"/>
  <c r="J38" i="2"/>
  <c r="H38" i="2"/>
  <c r="L38" i="2" s="1"/>
  <c r="N37" i="2"/>
  <c r="M37" i="2"/>
  <c r="L37" i="2"/>
  <c r="K37" i="2"/>
  <c r="P37" i="2" s="1"/>
  <c r="J37" i="2"/>
  <c r="I37" i="2"/>
  <c r="H37" i="2"/>
  <c r="P36" i="2"/>
  <c r="N36" i="2"/>
  <c r="M36" i="2"/>
  <c r="K36" i="2"/>
  <c r="J36" i="2"/>
  <c r="I36" i="2"/>
  <c r="H36" i="2"/>
  <c r="L36" i="2" s="1"/>
  <c r="N35" i="2"/>
  <c r="M35" i="2"/>
  <c r="L35" i="2"/>
  <c r="K35" i="2"/>
  <c r="P35" i="2" s="1"/>
  <c r="J35" i="2"/>
  <c r="H35" i="2"/>
  <c r="I35" i="2" s="1"/>
  <c r="N34" i="2"/>
  <c r="M34" i="2"/>
  <c r="K34" i="2"/>
  <c r="P34" i="2" s="1"/>
  <c r="J34" i="2"/>
  <c r="H34" i="2"/>
  <c r="L34" i="2" s="1"/>
  <c r="N33" i="2"/>
  <c r="M33" i="2"/>
  <c r="L33" i="2"/>
  <c r="K33" i="2"/>
  <c r="P33" i="2" s="1"/>
  <c r="J33" i="2"/>
  <c r="I33" i="2"/>
  <c r="H33" i="2"/>
  <c r="N32" i="2"/>
  <c r="M32" i="2"/>
  <c r="K32" i="2"/>
  <c r="P32" i="2" s="1"/>
  <c r="J32" i="2"/>
  <c r="I32" i="2"/>
  <c r="H32" i="2"/>
  <c r="L32" i="2" s="1"/>
  <c r="N31" i="2"/>
  <c r="M31" i="2"/>
  <c r="K31" i="2"/>
  <c r="J31" i="2"/>
  <c r="I31" i="2"/>
  <c r="H31" i="2"/>
  <c r="L31" i="2" s="1"/>
  <c r="N30" i="2"/>
  <c r="M30" i="2"/>
  <c r="K30" i="2"/>
  <c r="P30" i="2" s="1"/>
  <c r="J30" i="2"/>
  <c r="I30" i="2"/>
  <c r="H30" i="2"/>
  <c r="L30" i="2" s="1"/>
  <c r="N29" i="2"/>
  <c r="M29" i="2"/>
  <c r="K29" i="2"/>
  <c r="J29" i="2"/>
  <c r="H29" i="2"/>
  <c r="L29" i="2" s="1"/>
  <c r="N28" i="2"/>
  <c r="M28" i="2"/>
  <c r="K28" i="2"/>
  <c r="J28" i="2"/>
  <c r="H28" i="2"/>
  <c r="L28" i="2" s="1"/>
  <c r="P28" i="2" s="1"/>
  <c r="N27" i="2"/>
  <c r="M27" i="2"/>
  <c r="K27" i="2"/>
  <c r="J27" i="2"/>
  <c r="H27" i="2"/>
  <c r="L27" i="2" s="1"/>
  <c r="N26" i="2"/>
  <c r="M26" i="2"/>
  <c r="K26" i="2"/>
  <c r="J26" i="2"/>
  <c r="H26" i="2"/>
  <c r="L26" i="2" s="1"/>
  <c r="P26" i="2" s="1"/>
  <c r="N25" i="2"/>
  <c r="M25" i="2"/>
  <c r="K25" i="2"/>
  <c r="J25" i="2"/>
  <c r="H25" i="2"/>
  <c r="L25" i="2" s="1"/>
  <c r="N24" i="2"/>
  <c r="M24" i="2"/>
  <c r="K24" i="2"/>
  <c r="J24" i="2"/>
  <c r="H24" i="2"/>
  <c r="L24" i="2" s="1"/>
  <c r="P24" i="2" s="1"/>
  <c r="N23" i="2"/>
  <c r="M23" i="2"/>
  <c r="K23" i="2"/>
  <c r="J23" i="2"/>
  <c r="H23" i="2"/>
  <c r="L23" i="2" s="1"/>
  <c r="N22" i="2"/>
  <c r="M22" i="2"/>
  <c r="K22" i="2"/>
  <c r="J22" i="2"/>
  <c r="H22" i="2"/>
  <c r="L22" i="2" s="1"/>
  <c r="P22" i="2" s="1"/>
  <c r="N21" i="2"/>
  <c r="M21" i="2"/>
  <c r="K21" i="2"/>
  <c r="P21" i="2" s="1"/>
  <c r="J21" i="2"/>
  <c r="H21" i="2"/>
  <c r="L21" i="2" s="1"/>
  <c r="N20" i="2"/>
  <c r="M20" i="2"/>
  <c r="K20" i="2"/>
  <c r="J20" i="2"/>
  <c r="H20" i="2"/>
  <c r="L20" i="2" s="1"/>
  <c r="P20" i="2" s="1"/>
  <c r="N19" i="2"/>
  <c r="M19" i="2"/>
  <c r="K19" i="2"/>
  <c r="P19" i="2" s="1"/>
  <c r="J19" i="2"/>
  <c r="H19" i="2"/>
  <c r="L19" i="2" s="1"/>
  <c r="N18" i="2"/>
  <c r="M18" i="2"/>
  <c r="K18" i="2"/>
  <c r="J18" i="2"/>
  <c r="H18" i="2"/>
  <c r="L18" i="2" s="1"/>
  <c r="P18" i="2" s="1"/>
  <c r="N17" i="2"/>
  <c r="M17" i="2"/>
  <c r="K17" i="2"/>
  <c r="J17" i="2"/>
  <c r="H17" i="2"/>
  <c r="L17" i="2" s="1"/>
  <c r="N16" i="2"/>
  <c r="M16" i="2"/>
  <c r="K16" i="2"/>
  <c r="J16" i="2"/>
  <c r="H16" i="2"/>
  <c r="L16" i="2" s="1"/>
  <c r="P16" i="2" s="1"/>
  <c r="N15" i="2"/>
  <c r="M15" i="2"/>
  <c r="K15" i="2"/>
  <c r="P15" i="2" s="1"/>
  <c r="J15" i="2"/>
  <c r="H15" i="2"/>
  <c r="L15" i="2" s="1"/>
  <c r="N14" i="2"/>
  <c r="M14" i="2"/>
  <c r="K14" i="2"/>
  <c r="J14" i="2"/>
  <c r="H14" i="2"/>
  <c r="L14" i="2" s="1"/>
  <c r="P14" i="2" s="1"/>
  <c r="N13" i="2"/>
  <c r="M13" i="2"/>
  <c r="K13" i="2"/>
  <c r="J13" i="2"/>
  <c r="H13" i="2"/>
  <c r="L13" i="2" s="1"/>
  <c r="N12" i="2"/>
  <c r="M12" i="2"/>
  <c r="K12" i="2"/>
  <c r="J12" i="2"/>
  <c r="H12" i="2"/>
  <c r="L12" i="2" s="1"/>
  <c r="P12" i="2" s="1"/>
  <c r="N11" i="2"/>
  <c r="M11" i="2"/>
  <c r="K11" i="2"/>
  <c r="J11" i="2"/>
  <c r="H11" i="2"/>
  <c r="L11" i="2" s="1"/>
  <c r="N10" i="2"/>
  <c r="M10" i="2"/>
  <c r="K10" i="2"/>
  <c r="J10" i="2"/>
  <c r="H10" i="2"/>
  <c r="L10" i="2" s="1"/>
  <c r="P10" i="2" s="1"/>
  <c r="N9" i="2"/>
  <c r="M9" i="2"/>
  <c r="K9" i="2"/>
  <c r="J9" i="2"/>
  <c r="H9" i="2"/>
  <c r="L9" i="2" s="1"/>
  <c r="N8" i="2"/>
  <c r="M8" i="2"/>
  <c r="K8" i="2"/>
  <c r="J8" i="2"/>
  <c r="H8" i="2"/>
  <c r="L8" i="2" s="1"/>
  <c r="P8" i="2" s="1"/>
  <c r="N7" i="2"/>
  <c r="M7" i="2"/>
  <c r="K7" i="2"/>
  <c r="J7" i="2"/>
  <c r="H7" i="2"/>
  <c r="L7" i="2" s="1"/>
  <c r="N6" i="2"/>
  <c r="M6" i="2"/>
  <c r="K6" i="2"/>
  <c r="J6" i="2"/>
  <c r="H6" i="2"/>
  <c r="L6" i="2" s="1"/>
  <c r="P6" i="2" s="1"/>
  <c r="N5" i="2"/>
  <c r="M5" i="2"/>
  <c r="K5" i="2"/>
  <c r="P5" i="2" s="1"/>
  <c r="J5" i="2"/>
  <c r="H5" i="2"/>
  <c r="L5" i="2" s="1"/>
  <c r="N4" i="2"/>
  <c r="M4" i="2"/>
  <c r="K4" i="2"/>
  <c r="J4" i="2"/>
  <c r="H4" i="2"/>
  <c r="L4" i="2" s="1"/>
  <c r="P4" i="2" s="1"/>
  <c r="N3" i="2"/>
  <c r="M3" i="2"/>
  <c r="K3" i="2"/>
  <c r="P3" i="2" s="1"/>
  <c r="J3" i="2"/>
  <c r="H3" i="2"/>
  <c r="L3" i="2" s="1"/>
  <c r="N2" i="2"/>
  <c r="C9" i="1" s="1"/>
  <c r="M2" i="2"/>
  <c r="C8" i="1" s="1"/>
  <c r="K2" i="2"/>
  <c r="C4" i="1" s="1"/>
  <c r="J2" i="2"/>
  <c r="C5" i="1" s="1"/>
  <c r="H2" i="2"/>
  <c r="L2" i="2" s="1"/>
  <c r="P2" i="2" s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8" i="1"/>
  <c r="G18" i="1"/>
  <c r="F18" i="1"/>
  <c r="H17" i="1"/>
  <c r="G17" i="1"/>
  <c r="F17" i="1"/>
  <c r="H16" i="1"/>
  <c r="G16" i="1"/>
  <c r="F16" i="1"/>
  <c r="H15" i="1"/>
  <c r="G15" i="1"/>
  <c r="F15" i="1"/>
  <c r="H14" i="1"/>
  <c r="G14" i="1"/>
  <c r="F14" i="1"/>
  <c r="H13" i="1"/>
  <c r="G13" i="1"/>
  <c r="F13" i="1"/>
  <c r="H12" i="1"/>
  <c r="G12" i="1"/>
  <c r="F12" i="1"/>
  <c r="H11" i="1"/>
  <c r="G11" i="1"/>
  <c r="F11" i="1"/>
  <c r="H10" i="1"/>
  <c r="G10" i="1"/>
  <c r="F10" i="1"/>
  <c r="H9" i="1"/>
  <c r="G9" i="1"/>
  <c r="F9" i="1"/>
  <c r="H8" i="1"/>
  <c r="G8" i="1"/>
  <c r="F8" i="1"/>
  <c r="H7" i="1"/>
  <c r="G7" i="1"/>
  <c r="F7" i="1"/>
  <c r="C7" i="1"/>
  <c r="C2" i="1"/>
  <c r="P9" i="2" l="1"/>
  <c r="P25" i="2"/>
  <c r="P31" i="2"/>
  <c r="P61" i="2"/>
  <c r="P13" i="2"/>
  <c r="P59" i="2"/>
  <c r="P125" i="2"/>
  <c r="P95" i="2"/>
  <c r="P7" i="2"/>
  <c r="C10" i="1" s="1"/>
  <c r="P23" i="2"/>
  <c r="P29" i="2"/>
  <c r="C11" i="1" s="1"/>
  <c r="P17" i="2"/>
  <c r="P123" i="2"/>
  <c r="P11" i="2"/>
  <c r="P27" i="2"/>
  <c r="P93" i="2"/>
  <c r="I29" i="2"/>
  <c r="I46" i="2"/>
  <c r="I61" i="2"/>
  <c r="I78" i="2"/>
  <c r="I93" i="2"/>
  <c r="I110" i="2"/>
  <c r="I125" i="2"/>
  <c r="F2" i="1"/>
  <c r="I3" i="2"/>
  <c r="I5" i="2"/>
  <c r="I7" i="2"/>
  <c r="I9" i="2"/>
  <c r="I11" i="2"/>
  <c r="I13" i="2"/>
  <c r="I15" i="2"/>
  <c r="I17" i="2"/>
  <c r="I19" i="2"/>
  <c r="I21" i="2"/>
  <c r="I23" i="2"/>
  <c r="I25" i="2"/>
  <c r="I27" i="2"/>
  <c r="I44" i="2"/>
  <c r="I59" i="2"/>
  <c r="I76" i="2"/>
  <c r="I91" i="2"/>
  <c r="I108" i="2"/>
  <c r="I123" i="2"/>
  <c r="C3" i="1"/>
  <c r="C6" i="1" s="1"/>
  <c r="F3" i="1"/>
  <c r="I40" i="2"/>
  <c r="I55" i="2"/>
  <c r="I72" i="2"/>
  <c r="I87" i="2"/>
  <c r="I104" i="2"/>
  <c r="I119" i="2"/>
  <c r="I136" i="2"/>
  <c r="D4" i="3"/>
  <c r="D19" i="3"/>
  <c r="D33" i="3"/>
  <c r="D52" i="3"/>
  <c r="I38" i="2"/>
  <c r="I53" i="2"/>
  <c r="I70" i="2"/>
  <c r="I85" i="2"/>
  <c r="I102" i="2"/>
  <c r="I117" i="2"/>
  <c r="I134" i="2"/>
  <c r="D6" i="3"/>
  <c r="D20" i="3"/>
  <c r="D34" i="3"/>
  <c r="D53" i="3"/>
  <c r="D7" i="3"/>
  <c r="D21" i="3"/>
  <c r="D36" i="3"/>
  <c r="D54" i="3"/>
  <c r="I34" i="2"/>
  <c r="I66" i="2"/>
  <c r="I98" i="2"/>
  <c r="D37" i="3"/>
  <c r="D55" i="3"/>
  <c r="I64" i="2"/>
  <c r="I96" i="2"/>
  <c r="I128" i="2"/>
  <c r="D8" i="3"/>
  <c r="D22" i="3"/>
  <c r="D9" i="3"/>
  <c r="D23" i="3"/>
  <c r="D38" i="3"/>
  <c r="I2" i="2"/>
  <c r="I4" i="2"/>
  <c r="I6" i="2"/>
  <c r="I8" i="2"/>
  <c r="I10" i="2"/>
  <c r="I12" i="2"/>
  <c r="I14" i="2"/>
  <c r="I16" i="2"/>
  <c r="I18" i="2"/>
  <c r="I20" i="2"/>
  <c r="I22" i="2"/>
  <c r="I24" i="2"/>
  <c r="I26" i="2"/>
  <c r="I28" i="2"/>
  <c r="I43" i="2"/>
  <c r="I139" i="2"/>
  <c r="D10" i="3"/>
  <c r="D24" i="3"/>
  <c r="D50" i="3"/>
  <c r="D35" i="3"/>
  <c r="D46" i="3"/>
  <c r="D32" i="3"/>
  <c r="D18" i="3"/>
  <c r="E17" i="3" s="1"/>
  <c r="D5" i="3"/>
  <c r="D44" i="3"/>
  <c r="D11" i="3"/>
  <c r="D25" i="3"/>
  <c r="D40" i="3"/>
  <c r="I39" i="2"/>
  <c r="I56" i="2"/>
  <c r="I71" i="2"/>
  <c r="I88" i="2"/>
  <c r="I103" i="2"/>
  <c r="I120" i="2"/>
  <c r="D12" i="3"/>
  <c r="D26" i="3"/>
  <c r="E26" i="3" s="1"/>
  <c r="D41" i="3"/>
  <c r="I86" i="2"/>
  <c r="I118" i="2"/>
  <c r="D42" i="3"/>
  <c r="I52" i="2"/>
  <c r="I84" i="2"/>
  <c r="I116" i="2"/>
  <c r="D13" i="3"/>
  <c r="D27" i="3"/>
  <c r="D14" i="3"/>
  <c r="D28" i="3"/>
  <c r="E12" i="3" l="1"/>
  <c r="E2" i="3"/>
  <c r="E37" i="3"/>
  <c r="E32" i="3"/>
  <c r="E21" i="3"/>
  <c r="E7" i="3"/>
</calcChain>
</file>

<file path=xl/sharedStrings.xml><?xml version="1.0" encoding="utf-8"?>
<sst xmlns="http://schemas.openxmlformats.org/spreadsheetml/2006/main" count="28134" uniqueCount="3377">
  <si>
    <t>Household Survey Progress</t>
  </si>
  <si>
    <t>Progress by District</t>
  </si>
  <si>
    <t>HH Survey</t>
  </si>
  <si>
    <t>Required #</t>
  </si>
  <si>
    <t>Bardiya</t>
  </si>
  <si>
    <t>Competed and filled out #</t>
  </si>
  <si>
    <t>Kailali</t>
  </si>
  <si>
    <t>Surveyed in R1 or R2</t>
  </si>
  <si>
    <t xml:space="preserve"> </t>
  </si>
  <si>
    <t>Never surveyed before</t>
  </si>
  <si>
    <t>Descriptive Statistics</t>
  </si>
  <si>
    <t>Remaining #</t>
  </si>
  <si>
    <t>Variable</t>
  </si>
  <si>
    <t>All HHS</t>
  </si>
  <si>
    <t>IE- AA</t>
  </si>
  <si>
    <t>IE- Post Shock</t>
  </si>
  <si>
    <t>Duplicate HHIDs</t>
  </si>
  <si>
    <t>Average HH size</t>
  </si>
  <si>
    <t>Surveyed from AA</t>
  </si>
  <si>
    <t>% respondent on list was available</t>
  </si>
  <si>
    <t>Surveyed from Post Shock</t>
  </si>
  <si>
    <t>% respondent was hh head</t>
  </si>
  <si>
    <t>Sampled household response rate from AA</t>
  </si>
  <si>
    <t>% household head was female</t>
  </si>
  <si>
    <t>Sampled household response rate Post Shock</t>
  </si>
  <si>
    <t>% Dalit/mukta kumaya</t>
  </si>
  <si>
    <t>Other Survey Progress</t>
  </si>
  <si>
    <t>% did wage work in last 30 days</t>
  </si>
  <si>
    <t>Competed Backcheck surveys</t>
  </si>
  <si>
    <t>% has household business</t>
  </si>
  <si>
    <t>Data quality</t>
  </si>
  <si>
    <t>%</t>
  </si>
  <si>
    <t xml:space="preserve">% cultivated any land </t>
  </si>
  <si>
    <t>Share of survey with data entered at night</t>
  </si>
  <si>
    <t>% hh has children under 15</t>
  </si>
  <si>
    <t xml:space="preserve">% food consumption score: poor </t>
  </si>
  <si>
    <t xml:space="preserve">% food consumption score: borderline </t>
  </si>
  <si>
    <t xml:space="preserve">% food consumption score: acceptable </t>
  </si>
  <si>
    <t>% food consumption score: poor/borderline</t>
  </si>
  <si>
    <t>PHQ Anxiety score</t>
  </si>
  <si>
    <t>% severe anxiety</t>
  </si>
  <si>
    <t>% is anxious</t>
  </si>
  <si>
    <t>% is depressed</t>
  </si>
  <si>
    <t>Stress score</t>
  </si>
  <si>
    <t># times ate expensive protein</t>
  </si>
  <si>
    <t># workdays in last month</t>
  </si>
  <si>
    <t>District</t>
  </si>
  <si>
    <t>VDC</t>
  </si>
  <si>
    <t>Ward</t>
  </si>
  <si>
    <t>Settlement</t>
  </si>
  <si>
    <t>villageid</t>
  </si>
  <si>
    <t>Treatment</t>
  </si>
  <si>
    <t># sampled</t>
  </si>
  <si>
    <t># Household Surveys uploaded</t>
  </si>
  <si>
    <t>Share of total</t>
  </si>
  <si>
    <t># replacements used</t>
  </si>
  <si>
    <t># sampled surveyed</t>
  </si>
  <si>
    <t>Overshot the sample</t>
  </si>
  <si>
    <t># surveyed AA</t>
  </si>
  <si>
    <t># surveyed Post Shock</t>
  </si>
  <si>
    <t>Completed, mark manually!</t>
  </si>
  <si>
    <t>Response rate</t>
  </si>
  <si>
    <t>Madhuwan</t>
  </si>
  <si>
    <t>Amarpur</t>
  </si>
  <si>
    <t>Yes</t>
  </si>
  <si>
    <t>Ambarpur</t>
  </si>
  <si>
    <t>Thakurbaba</t>
  </si>
  <si>
    <t>Ambasa</t>
  </si>
  <si>
    <t>Rajapur</t>
  </si>
  <si>
    <t>Anantapur</t>
  </si>
  <si>
    <t>BHALUPHATA</t>
  </si>
  <si>
    <t>Badalpur</t>
  </si>
  <si>
    <t>Bajuratol</t>
  </si>
  <si>
    <t>Banugaun</t>
  </si>
  <si>
    <t>Bargadahi</t>
  </si>
  <si>
    <t>Basanta</t>
  </si>
  <si>
    <t>Bathanpur</t>
  </si>
  <si>
    <t>Betahani</t>
  </si>
  <si>
    <t>Bhadeli</t>
  </si>
  <si>
    <t>Bhagatpur</t>
  </si>
  <si>
    <t>Bhatta Tol</t>
  </si>
  <si>
    <t>Bhimmapur</t>
  </si>
  <si>
    <t>Chainpur</t>
  </si>
  <si>
    <t>Chanaura</t>
  </si>
  <si>
    <t>Chhediya</t>
  </si>
  <si>
    <t>Chitkaiya</t>
  </si>
  <si>
    <t>Geruwa</t>
  </si>
  <si>
    <t>Dakhin Pathraiya</t>
  </si>
  <si>
    <t>Danpur</t>
  </si>
  <si>
    <t>Dhukinya</t>
  </si>
  <si>
    <t>Esoriganj</t>
  </si>
  <si>
    <t>Fattepur</t>
  </si>
  <si>
    <t>Gadditol</t>
  </si>
  <si>
    <t>Ghumna Gau</t>
  </si>
  <si>
    <t>Gobrela</t>
  </si>
  <si>
    <t>Gwari</t>
  </si>
  <si>
    <t>Harinagar</t>
  </si>
  <si>
    <t>Jaipur</t>
  </si>
  <si>
    <t>Jhabahi</t>
  </si>
  <si>
    <t>Jira Tol</t>
  </si>
  <si>
    <t>Jodhipur</t>
  </si>
  <si>
    <t>Jugutpur</t>
  </si>
  <si>
    <t>Kalyanpur Phata</t>
  </si>
  <si>
    <t>Karmohani</t>
  </si>
  <si>
    <t>Khokarpur</t>
  </si>
  <si>
    <t>Kothiya Gaun</t>
  </si>
  <si>
    <t>Lahuretol</t>
  </si>
  <si>
    <t>Lankapur</t>
  </si>
  <si>
    <t>Loharapur</t>
  </si>
  <si>
    <t>Madavpur</t>
  </si>
  <si>
    <t>Madhuwan 1 Bahadurpur</t>
  </si>
  <si>
    <t>Madhuwan 1 Dalla</t>
  </si>
  <si>
    <t>Madhuwan 1 Kailasi</t>
  </si>
  <si>
    <t>Madhuwan 1 Laljhari</t>
  </si>
  <si>
    <t>Mainapokhar</t>
  </si>
  <si>
    <t>Manau Belbhariya</t>
  </si>
  <si>
    <t>Manau Hatikhala</t>
  </si>
  <si>
    <t>Manau Luhagad</t>
  </si>
  <si>
    <t>Manau Narayanpur</t>
  </si>
  <si>
    <t>Manau Ramnagar</t>
  </si>
  <si>
    <t>Manau Sonahatol</t>
  </si>
  <si>
    <t>Manikapur</t>
  </si>
  <si>
    <t>Moraiya</t>
  </si>
  <si>
    <t>Nayagaun</t>
  </si>
  <si>
    <t>Pahadipur</t>
  </si>
  <si>
    <t>Pashupatinagar Kateshpur</t>
  </si>
  <si>
    <t>Rajipur</t>
  </si>
  <si>
    <t>Rajuwara</t>
  </si>
  <si>
    <t>Rampur</t>
  </si>
  <si>
    <t>Ranipur</t>
  </si>
  <si>
    <t>Shantipur</t>
  </si>
  <si>
    <t>Shivapur</t>
  </si>
  <si>
    <t>Sohariya</t>
  </si>
  <si>
    <t>Sukhad</t>
  </si>
  <si>
    <t>Sundarpur</t>
  </si>
  <si>
    <t>Tingharuwa</t>
  </si>
  <si>
    <t>Uttar Pathraiya</t>
  </si>
  <si>
    <t>Vokpur</t>
  </si>
  <si>
    <t>sarakpur</t>
  </si>
  <si>
    <t>Janaki</t>
  </si>
  <si>
    <t>Amauri Shano Tol</t>
  </si>
  <si>
    <t>Tikapur</t>
  </si>
  <si>
    <t>Ambasha</t>
  </si>
  <si>
    <t>Belpur</t>
  </si>
  <si>
    <t>Bhartapur</t>
  </si>
  <si>
    <t>Bijaya nagar</t>
  </si>
  <si>
    <t>Bijaya nagar Fourline Tole</t>
  </si>
  <si>
    <t>Dada Tol</t>
  </si>
  <si>
    <t>Fareda</t>
  </si>
  <si>
    <t>Galauri</t>
  </si>
  <si>
    <t>Gaudi</t>
  </si>
  <si>
    <t>Gheya</t>
  </si>
  <si>
    <t>Gujeruwa Tol</t>
  </si>
  <si>
    <t>Indarahiya</t>
  </si>
  <si>
    <t>Jabalpur</t>
  </si>
  <si>
    <t>Jadupur</t>
  </si>
  <si>
    <t>Kanchanpur</t>
  </si>
  <si>
    <t>Katan</t>
  </si>
  <si>
    <t>Katanpur</t>
  </si>
  <si>
    <t>Katghar</t>
  </si>
  <si>
    <t>Khakraula</t>
  </si>
  <si>
    <t>Khayarjala</t>
  </si>
  <si>
    <t>Kuntipur</t>
  </si>
  <si>
    <t>Laikpur Pari</t>
  </si>
  <si>
    <t>Laikpur Wari</t>
  </si>
  <si>
    <t>Majhgau</t>
  </si>
  <si>
    <t>Majhgau Baidhi</t>
  </si>
  <si>
    <t>Mauraniya</t>
  </si>
  <si>
    <t>Motinagar</t>
  </si>
  <si>
    <t>Naya Laikpur</t>
  </si>
  <si>
    <t>Naya Laikpur Pari</t>
  </si>
  <si>
    <t>Naya Tikapur</t>
  </si>
  <si>
    <t>Okhalpur</t>
  </si>
  <si>
    <t>Palkot</t>
  </si>
  <si>
    <t>Paragipur</t>
  </si>
  <si>
    <t>Patharahiya</t>
  </si>
  <si>
    <t>Phata</t>
  </si>
  <si>
    <t>Puchhari</t>
  </si>
  <si>
    <t>Ramjanaki Tol</t>
  </si>
  <si>
    <t>Rohinibojhi</t>
  </si>
  <si>
    <t>Saatbigha</t>
  </si>
  <si>
    <t>Shahipur</t>
  </si>
  <si>
    <t>Shankarpur</t>
  </si>
  <si>
    <t>Shivnagar ( Sagar tole)</t>
  </si>
  <si>
    <t>Shivnagar (Chamelipur Tol)</t>
  </si>
  <si>
    <t>Simreni</t>
  </si>
  <si>
    <t>Sitapur</t>
  </si>
  <si>
    <t>Sivnagar Tol (Sajan)</t>
  </si>
  <si>
    <t>Tangtutali</t>
  </si>
  <si>
    <t>Thanapur</t>
  </si>
  <si>
    <t>Timilsen</t>
  </si>
  <si>
    <t>Uttar Shahipur</t>
  </si>
  <si>
    <t>Vijaynagar (Durgauli Tol)</t>
  </si>
  <si>
    <t>chamelipur Tole</t>
  </si>
  <si>
    <t>Bhimapur</t>
  </si>
  <si>
    <t>Kuniya</t>
  </si>
  <si>
    <t>Mauwa</t>
  </si>
  <si>
    <t>Ward 06 Jhapti</t>
  </si>
  <si>
    <t>Team</t>
  </si>
  <si>
    <t>Role</t>
  </si>
  <si>
    <t>Enumerator</t>
  </si>
  <si>
    <t>HH surveys filled out</t>
  </si>
  <si>
    <t>Team total</t>
  </si>
  <si>
    <t>Alisha Khadka</t>
  </si>
  <si>
    <t>Ambika Bhattarai</t>
  </si>
  <si>
    <t>Anita Chaudhary</t>
  </si>
  <si>
    <t>Anju Gurung</t>
  </si>
  <si>
    <t>Arjun Kumar Rai</t>
  </si>
  <si>
    <t>Arun Acharya</t>
  </si>
  <si>
    <t>Ashlesha Baral</t>
  </si>
  <si>
    <t>Bandana kumari Chaudhary</t>
  </si>
  <si>
    <t>Bhubaneswari Nyaupane</t>
  </si>
  <si>
    <t>Bhupendra Yadav</t>
  </si>
  <si>
    <t>Bima Tamang</t>
  </si>
  <si>
    <t>Bimala Sharma</t>
  </si>
  <si>
    <t>Bishnu Acharya</t>
  </si>
  <si>
    <t>Bishnu Maharjan</t>
  </si>
  <si>
    <t>ChandraNarayan Mandal</t>
  </si>
  <si>
    <t>Chetman Kadayat</t>
  </si>
  <si>
    <t>Dhirendre Chamar</t>
  </si>
  <si>
    <t>Dipendra Thapa</t>
  </si>
  <si>
    <t>Ganesh Padhyay</t>
  </si>
  <si>
    <t>Jayanti Oad</t>
  </si>
  <si>
    <t>Jitendra Shrestha</t>
  </si>
  <si>
    <t>Jubeda khatun Mukeri</t>
  </si>
  <si>
    <t>Kiran Kathayat</t>
  </si>
  <si>
    <t>Krishna Prasad Dahal</t>
  </si>
  <si>
    <t>Lokendra Prasad Gyawali</t>
  </si>
  <si>
    <t>Nand Lal Paneru</t>
  </si>
  <si>
    <t>Narendra Bahadur GC</t>
  </si>
  <si>
    <t>Nipesh Bohara</t>
  </si>
  <si>
    <t>Niraj Jaiswal</t>
  </si>
  <si>
    <t>Nirajan Kadayat</t>
  </si>
  <si>
    <t>Paras Nath Bishwakarma</t>
  </si>
  <si>
    <t>Pooja Kathayat</t>
  </si>
  <si>
    <t>Prakash Subedi</t>
  </si>
  <si>
    <t>Premkala Chaudhary</t>
  </si>
  <si>
    <t>Raju Chhetri</t>
  </si>
  <si>
    <t>Rakshit Bista</t>
  </si>
  <si>
    <t>Ram Prasad Khanal</t>
  </si>
  <si>
    <t>Ramesh Kumar Yadav</t>
  </si>
  <si>
    <t>Rupa Thapa Magar</t>
  </si>
  <si>
    <t>Sandarbha Dawadi</t>
  </si>
  <si>
    <t>Sanjay Kumar Mandal</t>
  </si>
  <si>
    <t>Saroswati Bohara</t>
  </si>
  <si>
    <t>Shalikram Sahu Teli</t>
  </si>
  <si>
    <t>Shree Krishna Poudel</t>
  </si>
  <si>
    <t>Shyam Chaudhary</t>
  </si>
  <si>
    <t>Subodh Adhikari</t>
  </si>
  <si>
    <t>Sujan Subedi</t>
  </si>
  <si>
    <t>Sujan Kumar Mishra</t>
  </si>
  <si>
    <t>Sunit Koirala</t>
  </si>
  <si>
    <t>Suresh Kumar K.C</t>
  </si>
  <si>
    <t>Susmita Rai</t>
  </si>
  <si>
    <t>Unisha Maharjan</t>
  </si>
  <si>
    <t>Usha Limbu (Budhathoki)</t>
  </si>
  <si>
    <t>Uttam Chandra Shrestha</t>
  </si>
  <si>
    <t>UID</t>
  </si>
  <si>
    <t>Gaupalika</t>
  </si>
  <si>
    <t>VillageID</t>
  </si>
  <si>
    <t>Treatment Type</t>
  </si>
  <si>
    <t>Sample Code</t>
  </si>
  <si>
    <t>Sample / replacement</t>
  </si>
  <si>
    <t>Received</t>
  </si>
  <si>
    <t># of uploads</t>
  </si>
  <si>
    <t>RECEIVED 1/0</t>
  </si>
  <si>
    <t>SurveyCTO key</t>
  </si>
  <si>
    <t>Share of surveys entered at night</t>
  </si>
  <si>
    <t>both round 1 and round2</t>
  </si>
  <si>
    <t>03</t>
  </si>
  <si>
    <t>1</t>
  </si>
  <si>
    <t>09</t>
  </si>
  <si>
    <t>round 2 only</t>
  </si>
  <si>
    <t>never surveyed</t>
  </si>
  <si>
    <t>05</t>
  </si>
  <si>
    <t>round 1 only</t>
  </si>
  <si>
    <t>07</t>
  </si>
  <si>
    <t>2</t>
  </si>
  <si>
    <t>08</t>
  </si>
  <si>
    <t>01</t>
  </si>
  <si>
    <t>Latkaniya</t>
  </si>
  <si>
    <t>02</t>
  </si>
  <si>
    <t>04</t>
  </si>
  <si>
    <t>06</t>
  </si>
  <si>
    <t>6</t>
  </si>
  <si>
    <t>7</t>
  </si>
  <si>
    <t>8</t>
  </si>
  <si>
    <t>5</t>
  </si>
  <si>
    <t>9</t>
  </si>
  <si>
    <t>4</t>
  </si>
  <si>
    <t>3</t>
  </si>
  <si>
    <t>10</t>
  </si>
  <si>
    <t>key</t>
  </si>
  <si>
    <t>uid</t>
  </si>
  <si>
    <t>enumerator</t>
  </si>
  <si>
    <t>consent</t>
  </si>
  <si>
    <t>duplicates_count</t>
  </si>
  <si>
    <t>hh_size</t>
  </si>
  <si>
    <t>respdnt_avail</t>
  </si>
  <si>
    <t>hh_head</t>
  </si>
  <si>
    <t>hh_female</t>
  </si>
  <si>
    <t>low_caste</t>
  </si>
  <si>
    <t>hh_wagework</t>
  </si>
  <si>
    <t>business_any</t>
  </si>
  <si>
    <t>land_cultivated</t>
  </si>
  <si>
    <t>children_hh</t>
  </si>
  <si>
    <t>group_type</t>
  </si>
  <si>
    <t>fcs_poor</t>
  </si>
  <si>
    <t>fcs_borderline</t>
  </si>
  <si>
    <t>fcs_acceptable</t>
  </si>
  <si>
    <t>fcs_poor_borderline</t>
  </si>
  <si>
    <t>phq_anxiety_score</t>
  </si>
  <si>
    <t>severe_anxiety</t>
  </si>
  <si>
    <t>is_anxiety</t>
  </si>
  <si>
    <t>is_depression</t>
  </si>
  <si>
    <t>psych_stress</t>
  </si>
  <si>
    <t>adult_exp_protein</t>
  </si>
  <si>
    <t>vill_id</t>
  </si>
  <si>
    <t>workdays</t>
  </si>
  <si>
    <t>uuid:000b424e-aad8-4429-ac95-a21f8b0e38d8</t>
  </si>
  <si>
    <t>uuid:000b6fd9-f25e-41ce-9e81-cf2fb8e0c105</t>
  </si>
  <si>
    <t>uuid:001ff5af-5e09-4844-a09c-a1ede85634b4</t>
  </si>
  <si>
    <t>uuid:004b0186-e506-47a0-b1a9-4c2270580dbe</t>
  </si>
  <si>
    <t>uuid:005f9571-0073-476c-90f4-d6859d1c1bc9</t>
  </si>
  <si>
    <t>uuid:007cc73c-0d4c-41a2-b634-c01bc9c39b6d</t>
  </si>
  <si>
    <t>uuid:0091e2d7-cd8b-4554-a782-15de73cce77b</t>
  </si>
  <si>
    <t>uuid:00ba5d11-8097-4962-a934-714439768efc</t>
  </si>
  <si>
    <t>uuid:00c836cc-32ef-49dc-9737-abdc70360dea</t>
  </si>
  <si>
    <t>uuid:00e66c6f-ff5b-4f56-90ab-cbac0408e6c9</t>
  </si>
  <si>
    <t>uuid:00f02bb7-3a38-4073-b05b-b59df5e08c8f</t>
  </si>
  <si>
    <t>uuid:01074fcc-51ef-4a98-8a3e-f60caf4bfc9a</t>
  </si>
  <si>
    <t>uuid:0125d6f7-16e5-427c-bc73-9bb74b331239</t>
  </si>
  <si>
    <t>uuid:0127114f-990c-45bf-887c-6034c1639f1d</t>
  </si>
  <si>
    <t>uuid:012ab00c-f239-4d50-801c-dcc4e41ed02d</t>
  </si>
  <si>
    <t>uuid:012b0c5a-8f46-4715-8d73-48899e8354cd</t>
  </si>
  <si>
    <t>uuid:014cf231-057b-4b7b-88f6-b81d3ab7e638</t>
  </si>
  <si>
    <t>uuid:0152a1fa-d283-4f99-960b-252189655531</t>
  </si>
  <si>
    <t>uuid:017f543d-ade5-43eb-b053-ca784334547c</t>
  </si>
  <si>
    <t>uuid:019cd8df-1b92-4904-b200-0b1f32ccea6a</t>
  </si>
  <si>
    <t>uuid:01b81783-7cd9-4d82-919b-16a2c8e6a93b</t>
  </si>
  <si>
    <t>uuid:01ce2724-951e-4bda-a216-2bcd43851fa6</t>
  </si>
  <si>
    <t>uuid:01dba7c5-6211-4abc-b403-cd47edd49c7e</t>
  </si>
  <si>
    <t>uuid:01e02da5-3bbc-430f-8e5b-3a95317af33c</t>
  </si>
  <si>
    <t>uuid:01e1985a-0cd1-4df7-b9e7-18980d94f79c</t>
  </si>
  <si>
    <t>uuid:01f8d249-cbaf-457d-b986-1af4851a257b</t>
  </si>
  <si>
    <t>uuid:02374187-1814-4430-aa32-79f015900031</t>
  </si>
  <si>
    <t>uuid:02378bfa-3c45-45c8-826b-ed4bdb042ab5</t>
  </si>
  <si>
    <t>uuid:023fce67-6804-4522-8d25-ec59746e1aa9</t>
  </si>
  <si>
    <t>uuid:02f1e112-e503-4d63-a6f3-50c9fe10014b</t>
  </si>
  <si>
    <t>uuid:031e50e7-1fdf-4b14-8946-1ad15d956088</t>
  </si>
  <si>
    <t>uuid:034fa659-a5b7-4d67-95f1-59c98d5ac228</t>
  </si>
  <si>
    <t>uuid:0358b979-9c3f-4b9b-98b6-e192159357db</t>
  </si>
  <si>
    <t>uuid:035c3ff5-4da6-4150-be01-2b58d377501f</t>
  </si>
  <si>
    <t>uuid:037f412b-297b-4291-a833-2617832aff9e</t>
  </si>
  <si>
    <t>uuid:0386ae05-b99c-46ed-aeb1-714a42034ca4</t>
  </si>
  <si>
    <t>uuid:038868c9-2f27-4dc6-b9f3-268ef81a8099</t>
  </si>
  <si>
    <t>uuid:03b74742-4693-4614-a3c2-2113fff50d5c</t>
  </si>
  <si>
    <t>uuid:03bd0027-5036-48a9-af6e-4c1939c63acc</t>
  </si>
  <si>
    <t>uuid:04265d55-2557-49e4-a018-1fa644065604</t>
  </si>
  <si>
    <t>uuid:0452fa97-fb16-43fc-b7f8-92816f694bbd</t>
  </si>
  <si>
    <t>uuid:045db138-93ee-4d35-916b-a8bd3cf71079</t>
  </si>
  <si>
    <t>uuid:046ace1c-45b7-40dd-9ffd-d60dcc3409cb</t>
  </si>
  <si>
    <t>uuid:04d5207e-0fa0-41e6-887e-5e7281ec8b98</t>
  </si>
  <si>
    <t>uuid:04e9d083-8bed-4537-8769-270d8f5f0655</t>
  </si>
  <si>
    <t>uuid:0536ee42-6d59-42ec-b366-f9eccc71d292</t>
  </si>
  <si>
    <t>uuid:055e565f-24e0-4d2e-9f7e-ee7ea63de1a0</t>
  </si>
  <si>
    <t>uuid:0561671a-a131-4c62-bdc1-435ada924cc5</t>
  </si>
  <si>
    <t>uuid:05907992-778b-4c72-b9fc-2515d0ad67b8</t>
  </si>
  <si>
    <t>uuid:05a36f9b-3e4d-4b1d-8cae-b72e50816014</t>
  </si>
  <si>
    <t>uuid:05ae9266-d49a-4c87-976a-060883aab31e</t>
  </si>
  <si>
    <t>uuid:05b12fe0-0353-4754-a8a9-058fda621fb5</t>
  </si>
  <si>
    <t>uuid:05ec394b-d38b-4454-ac35-0a4fa44e5ec5</t>
  </si>
  <si>
    <t>uuid:0636f98f-3060-4791-8932-dac4bfad446f</t>
  </si>
  <si>
    <t>uuid:0652da60-406c-46bf-a1bb-dd8dc2419723</t>
  </si>
  <si>
    <t>uuid:066b4149-f000-4b48-b864-2af96beb77a0</t>
  </si>
  <si>
    <t>uuid:0673f66d-f931-4324-b4b8-0ee2a592c550</t>
  </si>
  <si>
    <t>uuid:0676e9a0-c070-4258-b446-e4e7a8c98c9c</t>
  </si>
  <si>
    <t>uuid:06811370-8102-4950-8a03-d73c82ef96ba</t>
  </si>
  <si>
    <t>uuid:06a129fb-727d-40ad-8df5-5da15cc6746e</t>
  </si>
  <si>
    <t>uuid:06a2c665-9744-4947-8ac2-d7e70ff77ace</t>
  </si>
  <si>
    <t>uuid:06a48da8-7021-4355-91b8-132dcd6eb98a</t>
  </si>
  <si>
    <t>uuid:06ad8994-7ab5-48f7-b670-22d1f213f0e8</t>
  </si>
  <si>
    <t>uuid:06b1b6f9-5503-44e4-adec-30652919fa75</t>
  </si>
  <si>
    <t>uuid:06b5e080-d92f-43ab-ab14-a384e36e99a1</t>
  </si>
  <si>
    <t>uuid:06b9d395-4079-44a3-bcd0-601016a51e1a</t>
  </si>
  <si>
    <t>uuid:06be9a95-73b6-46e6-977c-5b73d4bb72a1</t>
  </si>
  <si>
    <t>uuid:06bf8d03-cae7-44a6-b3aa-45638726ba24</t>
  </si>
  <si>
    <t>uuid:0710dbc7-062c-4763-9247-6f0c4009d8b3</t>
  </si>
  <si>
    <t>uuid:072ebfed-14ad-4106-9b21-62b97fb9a940</t>
  </si>
  <si>
    <t>uuid:075082cc-9ecd-421c-be85-d00a06ecc4e8</t>
  </si>
  <si>
    <t>uuid:07578bd2-b85e-4bc9-b045-ceb571091996</t>
  </si>
  <si>
    <t>uuid:075fe871-467d-48c8-951b-b417b9686b10</t>
  </si>
  <si>
    <t>uuid:0788694e-1b0a-4f2b-9479-99e732467ce3</t>
  </si>
  <si>
    <t>uuid:07933d2b-91f9-4f6f-88ea-9696e4a4ed59</t>
  </si>
  <si>
    <t>uuid:07998b6f-806c-460a-8998-5b4aee7b28ba</t>
  </si>
  <si>
    <t>uuid:07b8fd92-9bba-4cbb-9b15-88657d9e1dba</t>
  </si>
  <si>
    <t>uuid:07de3d95-ba23-4cb9-87d9-08740b2d9d5f</t>
  </si>
  <si>
    <t>uuid:08097dfe-d7b3-421e-99fb-5d462ff79583</t>
  </si>
  <si>
    <t>uuid:081feb40-735b-4543-b888-c674ff89a026</t>
  </si>
  <si>
    <t>uuid:082bbfe7-507d-48e9-a0f7-b40625d368cf</t>
  </si>
  <si>
    <t>uuid:08395194-f224-48c7-99d0-c0dd1468207f</t>
  </si>
  <si>
    <t>uuid:083e0e7d-7606-4633-af11-dca87595a448</t>
  </si>
  <si>
    <t>uuid:0842aa27-a75c-4947-9f02-22596de043fd</t>
  </si>
  <si>
    <t>uuid:086b8e6b-72ed-4890-b451-f6234a99ce8d</t>
  </si>
  <si>
    <t>uuid:087f9ecb-7bc1-4121-a347-c4112d62d4e5</t>
  </si>
  <si>
    <t>uuid:089b00d9-b30d-464d-b481-62bc800754cd</t>
  </si>
  <si>
    <t>uuid:08a4f6ba-7e35-423b-8b6e-8049413ceb05</t>
  </si>
  <si>
    <t>uuid:090275e2-3f7b-4166-85ac-a6197cfc4328</t>
  </si>
  <si>
    <t>uuid:0992eb37-8891-4f0a-8a65-178bf053519a</t>
  </si>
  <si>
    <t>uuid:09e5c644-2bde-4e4c-ab8e-5c740d45bc78</t>
  </si>
  <si>
    <t>uuid:09ffe174-c4c8-4d0f-b0d5-c9bd1bde2b2f</t>
  </si>
  <si>
    <t>uuid:0a0aa3c9-10db-4960-8040-de11d052fa3a</t>
  </si>
  <si>
    <t>uuid:0a2966a8-2a09-4d6b-9dfe-7410535af5a4</t>
  </si>
  <si>
    <t>uuid:0a59cf46-ff5e-464f-825d-2e1eca294c9c</t>
  </si>
  <si>
    <t>uuid:0a5d7d41-726f-4262-b82c-ebb2b67bbda8</t>
  </si>
  <si>
    <t>uuid:0a63ff91-d44e-4a64-8f87-4bc42d22988b</t>
  </si>
  <si>
    <t>uuid:0a746ea6-a175-4a95-be2b-9f2bc13e5a06</t>
  </si>
  <si>
    <t>uuid:0a9a9bef-194e-4a2f-b07b-09efb9947f1c</t>
  </si>
  <si>
    <t>uuid:0aabd12f-015a-458b-bf98-284e117b8dda</t>
  </si>
  <si>
    <t>uuid:0ab999ac-30f1-42d3-ae82-5185ebee6b79</t>
  </si>
  <si>
    <t>uuid:0b296cb1-12b6-4897-9982-2004fdbd6ab1</t>
  </si>
  <si>
    <t>uuid:0b812697-f48f-421c-a1d4-72fca4e8d079</t>
  </si>
  <si>
    <t>uuid:0b82e099-13e6-4a59-a348-9e829040b23e</t>
  </si>
  <si>
    <t>uuid:0b851fe3-29be-40a1-9512-402bb4bf9c43</t>
  </si>
  <si>
    <t>uuid:0b950f24-2e2c-47ea-89ef-346af4f67e76</t>
  </si>
  <si>
    <t>uuid:0b9e0598-7233-4e06-a311-528e17746956</t>
  </si>
  <si>
    <t>uuid:0b9f6ad2-e8e2-4c9c-b536-4ac2a9ca049e</t>
  </si>
  <si>
    <t>uuid:0ba08af0-9986-451f-92c7-03d4a2c6d732</t>
  </si>
  <si>
    <t>uuid:0bbe8184-25f5-485d-99cb-7f0295cd471b</t>
  </si>
  <si>
    <t>uuid:0bdebd7b-642a-4b8e-bb48-223df82dda6b</t>
  </si>
  <si>
    <t>uuid:0beabe7a-9801-4c86-94d3-b4cd88c3e376</t>
  </si>
  <si>
    <t>uuid:0c263733-cbfc-45a1-bd23-9d9285dbe0c2</t>
  </si>
  <si>
    <t>uuid:0c7ac0f7-0a83-4d84-aa81-b74588cdd60a</t>
  </si>
  <si>
    <t>uuid:0c9047b5-8df8-47f2-9bca-cafbe77e0394</t>
  </si>
  <si>
    <t>uuid:0cce762a-0e87-45e0-8efc-f4b039959088</t>
  </si>
  <si>
    <t>uuid:0ce16bd4-b352-4542-80f0-03970116d68a</t>
  </si>
  <si>
    <t>uuid:0d1f4578-8f06-4072-9108-6837fde23e7a</t>
  </si>
  <si>
    <t>uuid:0d576212-4de7-4ae4-871d-ecbe488eafac</t>
  </si>
  <si>
    <t>uuid:0da9b0df-f283-4887-b7b8-9e36e800c1d9</t>
  </si>
  <si>
    <t>uuid:0db867ff-2b4f-4930-8a66-7c12c208f6b7</t>
  </si>
  <si>
    <t>uuid:0de80ed4-e2bc-4b86-a2c9-9217e8585bde</t>
  </si>
  <si>
    <t>uuid:0e04e8a5-5fbe-4e3d-8c72-a4b4b9923763</t>
  </si>
  <si>
    <t>uuid:0e41c2e7-f9db-47a9-a03e-be1d44da5ef2</t>
  </si>
  <si>
    <t>uuid:0e6ae2f9-6047-440f-9dd3-0285130719c9</t>
  </si>
  <si>
    <t>uuid:0e77cb0c-6531-44a0-94c3-d16ac4b215c8</t>
  </si>
  <si>
    <t>uuid:0e845a78-ee7c-470e-b2b0-ab28609575ab</t>
  </si>
  <si>
    <t>uuid:0e89575e-76fa-44d0-a6a2-dcbacac4b6b9</t>
  </si>
  <si>
    <t>uuid:0eab601f-e26a-4a33-9aad-ed2d69ca7dab</t>
  </si>
  <si>
    <t>uuid:0eca93f7-aa64-4277-b842-fb4c3d6ceae9</t>
  </si>
  <si>
    <t>uuid:0efff194-9892-47c4-a829-aa9e356017e1</t>
  </si>
  <si>
    <t>uuid:0f20b473-1040-41e2-9e3d-f153bae8905c</t>
  </si>
  <si>
    <t>uuid:0f313d93-877f-4c50-8447-a76a6e80691f</t>
  </si>
  <si>
    <t>uuid:0f3fb398-4e32-4165-a2cd-57eb1ae47166</t>
  </si>
  <si>
    <t>uuid:0f427024-506e-4be4-bfa1-bd0265f2be3c</t>
  </si>
  <si>
    <t>uuid:0f55643a-6431-4c38-af32-3fbec20c40c2</t>
  </si>
  <si>
    <t>uuid:0f59a918-2b8e-4810-ba82-54c099fd46aa</t>
  </si>
  <si>
    <t>uuid:0f682d8f-4410-49cf-a496-ea439f29d5ed</t>
  </si>
  <si>
    <t>uuid:0f9bdab9-0878-49c1-b780-01cb017118ec</t>
  </si>
  <si>
    <t>uuid:0fa7fa1f-fe50-47ff-a395-e95274f8d5e7</t>
  </si>
  <si>
    <t>uuid:0fa978b3-3ae1-4783-8c19-500c9d643d2b</t>
  </si>
  <si>
    <t>uuid:0febace5-ac66-4b06-818b-fe97b497f9a9</t>
  </si>
  <si>
    <t>uuid:0ff8066e-4448-4efa-90b7-106fd2bd3b2d</t>
  </si>
  <si>
    <t>uuid:10a9c3f0-d69a-4144-b532-7a75449a80e6</t>
  </si>
  <si>
    <t>uuid:10dacdbf-2e0e-45ba-b645-bcfac971d68c</t>
  </si>
  <si>
    <t>uuid:10de5085-6d76-4cc6-abd7-8ecb82c0415d</t>
  </si>
  <si>
    <t>uuid:10e41737-3d35-41ba-bbaa-26840e609330</t>
  </si>
  <si>
    <t>uuid:10fb1996-f89c-4abf-9ce4-c587bd54daa6</t>
  </si>
  <si>
    <t>uuid:110a5b8d-c3d8-491a-8a14-10b8bc2df494</t>
  </si>
  <si>
    <t>uuid:1144558b-bf8c-41cc-913c-6e78c0a3d671</t>
  </si>
  <si>
    <t>uuid:114497a3-94e7-4ece-8405-e144a9c6d073</t>
  </si>
  <si>
    <t>uuid:115b21d0-4b28-47b9-91ae-1153b18d217f</t>
  </si>
  <si>
    <t>uuid:117b514a-af4e-482c-a984-96bdbbe44c21</t>
  </si>
  <si>
    <t>uuid:11819e5e-b457-4e67-93c3-26c9e8f1c35d</t>
  </si>
  <si>
    <t>uuid:1183ac9b-499b-4f90-ab44-f754e13de37c</t>
  </si>
  <si>
    <t>uuid:1194f33a-3f94-45e3-af07-bc22adf26d26</t>
  </si>
  <si>
    <t>uuid:11ad031b-a2fd-4a1d-9741-889ee36f6046</t>
  </si>
  <si>
    <t>uuid:11b23026-3604-4b67-9a47-b38c686fdccd</t>
  </si>
  <si>
    <t>uuid:11c10077-c318-415d-b288-c4dbf41dff0c</t>
  </si>
  <si>
    <t>uuid:11d10388-01c1-41a5-a6fb-67afe5dcd2e9</t>
  </si>
  <si>
    <t>uuid:11ffc92b-6510-467c-9846-2757b766c32d</t>
  </si>
  <si>
    <t>uuid:1203a0f1-0817-438f-a6bd-1e77e4ec4af2</t>
  </si>
  <si>
    <t>uuid:120d58a0-375e-4be6-92c1-1a14ca450ab3</t>
  </si>
  <si>
    <t>uuid:125b9bcb-b23f-49b4-a3b5-a7155651ce62</t>
  </si>
  <si>
    <t>uuid:125c4814-5066-4a1f-b4c6-1350bb8f8efa</t>
  </si>
  <si>
    <t>uuid:126b8a91-1946-4d20-811d-d897655ec0d2</t>
  </si>
  <si>
    <t>uuid:127c4180-58f5-4ec1-803c-dc082782c2d4</t>
  </si>
  <si>
    <t>uuid:129a8ace-eb42-45fd-bf1d-3a3237f06e5f</t>
  </si>
  <si>
    <t>uuid:12c31947-4486-42c7-81d3-d838e464889b</t>
  </si>
  <si>
    <t>uuid:131b9d3a-b46e-48c3-b49e-8a3c6979a5ff</t>
  </si>
  <si>
    <t>uuid:13589d6d-006b-45c7-a945-4e4704213c06</t>
  </si>
  <si>
    <t>uuid:1384d19a-7dbd-4774-a31a-25ff56bee27e</t>
  </si>
  <si>
    <t>uuid:13a8609c-e605-4fe1-8470-c30acfa98503</t>
  </si>
  <si>
    <t>uuid:13e3c2d7-3d91-45e8-a9ff-3a104e749b63</t>
  </si>
  <si>
    <t>uuid:13fc0e95-fa46-4590-8939-c96aa679ddcd</t>
  </si>
  <si>
    <t>uuid:1423dd4f-03cd-416b-b059-78e94959b291</t>
  </si>
  <si>
    <t>uuid:1429cdc0-5a44-4b7f-bb92-779194bd8986</t>
  </si>
  <si>
    <t>uuid:142b8398-3cc5-4768-b202-ede546b326d2</t>
  </si>
  <si>
    <t>uuid:1436d636-7e1d-4f9a-8d72-e93cc555089d</t>
  </si>
  <si>
    <t>uuid:143a6bee-a717-45bf-a908-6d6a62dedefd</t>
  </si>
  <si>
    <t>uuid:14681340-7d83-42f2-b0b3-c83001d712b6</t>
  </si>
  <si>
    <t>uuid:1468b83e-2a9d-4b88-b66e-36b310ae5041</t>
  </si>
  <si>
    <t>uuid:14bf8ca8-58b3-438e-b8dd-40c282e7ec9c</t>
  </si>
  <si>
    <t>uuid:14c7664c-2bb9-4c0d-b70d-cb3d0fe09819</t>
  </si>
  <si>
    <t>uuid:14e70b83-6067-4218-8e58-5cb0bc386261</t>
  </si>
  <si>
    <t>uuid:14fa9bb9-bae4-47a4-a7a3-ab53f2d90013</t>
  </si>
  <si>
    <t>uuid:14ff5e52-5e48-4f25-98b9-cf5c9ea6db7b</t>
  </si>
  <si>
    <t>uuid:1507fa56-4fca-4ba2-944e-94b78f539013</t>
  </si>
  <si>
    <t>uuid:1518389c-c178-459b-a0bd-6241eec1db8f</t>
  </si>
  <si>
    <t>uuid:1518bb9e-0319-4d65-82b6-55717a0e12ba</t>
  </si>
  <si>
    <t>uuid:152b6914-01ae-4db4-9780-bdbe371a1d15</t>
  </si>
  <si>
    <t>uuid:1544a0c7-6691-4f39-a5fa-d698cc4dc97b</t>
  </si>
  <si>
    <t>uuid:15593dc6-bf57-48d4-9c0c-b9169e70f80d</t>
  </si>
  <si>
    <t>uuid:15788e65-583c-4880-9eb6-26a9f495f404</t>
  </si>
  <si>
    <t>uuid:1598c959-0798-49d8-a878-4b70c0f731f8</t>
  </si>
  <si>
    <t>uuid:1633bf2c-8410-4925-8bdd-dd8a5d45bfd8</t>
  </si>
  <si>
    <t>uuid:167af0cf-24ae-4fb6-afb0-b936895df32b</t>
  </si>
  <si>
    <t>uuid:16b776e6-0cd0-457f-95f4-8ba6ef6a268c</t>
  </si>
  <si>
    <t>uuid:1701cdbf-b06c-4764-b235-3b18e3171962</t>
  </si>
  <si>
    <t>uuid:17464aca-7ecd-4601-b5ed-e4276f14d16a</t>
  </si>
  <si>
    <t>uuid:176534bc-8926-4f8f-b248-e533ef55f865</t>
  </si>
  <si>
    <t>uuid:176cb5db-b1ec-4d39-829e-c0a2da6c2814</t>
  </si>
  <si>
    <t>uuid:17a32c10-9954-4953-a9d3-888a7fa33112</t>
  </si>
  <si>
    <t>uuid:17b63c99-a37b-4d48-af96-1aec81566c6c</t>
  </si>
  <si>
    <t>uuid:17b9a140-7e82-464d-8ad7-ba0b3e9f278e</t>
  </si>
  <si>
    <t>uuid:17eaf4a9-e7fa-4417-987f-2f8267b6181e</t>
  </si>
  <si>
    <t>uuid:1817ca9c-a175-4c74-a43d-5eef81eae66e</t>
  </si>
  <si>
    <t>uuid:181d3efb-882d-4a09-88c4-1b1bc6d7341f</t>
  </si>
  <si>
    <t>uuid:1856d0fb-a73a-4983-aff7-9dc9e3bcb515</t>
  </si>
  <si>
    <t>uuid:18ad8ac5-b3a9-47b9-ae4e-40ff6af7a632</t>
  </si>
  <si>
    <t>uuid:18b229ef-af48-4300-b03a-e3c269f142a6</t>
  </si>
  <si>
    <t>uuid:18d2686b-361d-4b65-aad3-169ad299bfd1</t>
  </si>
  <si>
    <t>uuid:18f93a55-58ad-4b6b-8f85-6cf6dbe7f4bc</t>
  </si>
  <si>
    <t>uuid:1913be8d-9abc-4efe-a55c-9207359d51cf</t>
  </si>
  <si>
    <t>uuid:193b518b-5a7b-43fc-9c9c-596bea3e956e</t>
  </si>
  <si>
    <t>uuid:194c4f9d-8ee1-4882-a72e-0541e80b7ed1</t>
  </si>
  <si>
    <t>uuid:194cf31d-a22c-4bda-aebb-0aafd12e2422</t>
  </si>
  <si>
    <t>uuid:196e52e0-b95c-4f89-8c7a-0bbfd4024c1b</t>
  </si>
  <si>
    <t>uuid:199f647a-bf6d-463a-a3a5-0d60f8a9b10c</t>
  </si>
  <si>
    <t>uuid:19c64dfb-e335-47fa-8b20-b35a68f779db</t>
  </si>
  <si>
    <t>uuid:19ddc5c6-9aed-4aa1-8ec2-d019d91c6537</t>
  </si>
  <si>
    <t>uuid:19de2c83-19ce-4e57-bb4e-e622dcecc632</t>
  </si>
  <si>
    <t>uuid:19ece640-f5a5-4c3a-85c1-5e6968e8bd34</t>
  </si>
  <si>
    <t>uuid:19fb54c5-8030-472a-b1f6-087c1fe42b2c</t>
  </si>
  <si>
    <t>uuid:1a266b5b-4d5c-4b7c-a2a2-e7c4c622197f</t>
  </si>
  <si>
    <t>uuid:1a5b051c-ea23-4fc3-9f53-d57cca0f95ae</t>
  </si>
  <si>
    <t>uuid:1ab46370-e949-44f8-8e39-3dfb5298c39b</t>
  </si>
  <si>
    <t>uuid:1abafdd5-4336-48a6-9138-892108f1dd0a</t>
  </si>
  <si>
    <t>uuid:1abd6b0d-3cde-47ef-99a0-7f65b48981b9</t>
  </si>
  <si>
    <t>uuid:1addf6aa-1128-4f9a-8b45-d7a498b83d5a</t>
  </si>
  <si>
    <t>uuid:1af98724-e8cf-4e73-ad45-fa14ba1eb498</t>
  </si>
  <si>
    <t>uuid:1b10c67a-5c24-48d1-923c-860efaf37baf</t>
  </si>
  <si>
    <t>uuid:1b324587-49f4-4146-8d31-fa32b9b6d9ac</t>
  </si>
  <si>
    <t>uuid:1b79b1e1-f586-4746-b7a2-302eac7e9738</t>
  </si>
  <si>
    <t>uuid:1be16487-59c0-4477-8e27-d31d6f52bc33</t>
  </si>
  <si>
    <t>uuid:1be51a12-da81-492a-afcd-5362f96e5e43</t>
  </si>
  <si>
    <t>uuid:1c22492c-81ab-48a0-af0b-935cc0d8c1f7</t>
  </si>
  <si>
    <t>uuid:1c2269c8-413a-49ce-8b12-cac3c9f4ed7b</t>
  </si>
  <si>
    <t>uuid:1c3f1c66-0761-4d19-b844-c5012e21a496</t>
  </si>
  <si>
    <t>uuid:1c55e535-95c1-487e-b061-430dd59d88c1</t>
  </si>
  <si>
    <t>uuid:1c6063e5-69a3-4a5d-865a-cf47edb577af</t>
  </si>
  <si>
    <t>uuid:1c8e6537-fbf6-4e44-8b80-13d00ac3501b</t>
  </si>
  <si>
    <t>uuid:1cb78f85-8f9d-4e84-95ef-1e5f3ec7ad25</t>
  </si>
  <si>
    <t>uuid:1cd933c5-2e54-43de-98c6-032886a1a8a1</t>
  </si>
  <si>
    <t>uuid:1ce41ab5-230a-416a-aee4-e55d927dae55</t>
  </si>
  <si>
    <t>uuid:1ce67efa-d9ae-486b-9e40-9b6956f233c8</t>
  </si>
  <si>
    <t>uuid:1cf78f4d-d7b1-4796-b34a-222c13a8908d</t>
  </si>
  <si>
    <t>uuid:1d00701a-316f-4c2b-99e7-8f3d8ba07738</t>
  </si>
  <si>
    <t>uuid:1d76352b-50d0-46b4-b83f-65fe819ede38</t>
  </si>
  <si>
    <t>uuid:1d86432b-adef-466f-be95-7ffdfb4e5ad2</t>
  </si>
  <si>
    <t>uuid:1da1ce4a-a49c-4574-84f8-41ed3a6b2b92</t>
  </si>
  <si>
    <t>uuid:1db15da9-7ae9-462f-9669-347e60e625c1</t>
  </si>
  <si>
    <t>uuid:1dcdc0f0-4701-4dd0-9fef-3fb54c5ed1eb</t>
  </si>
  <si>
    <t>uuid:1de0cdcd-e81e-4912-88c2-2e79cd61b7a4</t>
  </si>
  <si>
    <t>uuid:1de82836-0958-4be8-8079-09eaf8cdb22d</t>
  </si>
  <si>
    <t>uuid:1df22c1a-b237-48ce-a01e-7de25c64f850</t>
  </si>
  <si>
    <t>uuid:1e1adbfc-fa25-47cd-a28e-b6a9890ae91d</t>
  </si>
  <si>
    <t>uuid:1e2bf876-69e4-4a36-8c25-8bd6525e4ca4</t>
  </si>
  <si>
    <t>uuid:1ec0cb46-0027-4913-96fd-ea26f5cf919d</t>
  </si>
  <si>
    <t>uuid:1ece91e9-f1a1-4a13-a856-6ab01e82112e</t>
  </si>
  <si>
    <t>uuid:1ede05c8-9aa1-4647-8c9e-d17a0809ac04</t>
  </si>
  <si>
    <t>uuid:1f2df9fd-921b-4bcc-957f-9122088b5322</t>
  </si>
  <si>
    <t>uuid:1f3bc80d-467c-4291-8794-c7d45c2d598a</t>
  </si>
  <si>
    <t>uuid:1f51dc6e-2248-4e14-9689-f1107ee29fe9</t>
  </si>
  <si>
    <t>uuid:1f579ffa-df0b-4a6a-825b-176265cb93b4</t>
  </si>
  <si>
    <t>uuid:1fae947c-3fb2-4b27-8ae8-78c2eb8b53bb</t>
  </si>
  <si>
    <t>uuid:1fb362a6-ccc0-4ce4-a56d-99f786c8585f</t>
  </si>
  <si>
    <t>uuid:1fd0498b-c27b-47bc-adb8-ba618918878c</t>
  </si>
  <si>
    <t>uuid:1ff35e53-1d31-4baf-a166-167b0c5827dc</t>
  </si>
  <si>
    <t>uuid:201ba28a-3324-4b57-8db4-994dee2a78a3</t>
  </si>
  <si>
    <t>uuid:201d8833-de2e-4d0b-9e23-ad593a7c26f5</t>
  </si>
  <si>
    <t>uuid:202867be-8d75-4b3d-9bfe-1e5c3d24b375</t>
  </si>
  <si>
    <t>uuid:202a2ee8-5ee6-4e1d-9436-76d174cba4ab</t>
  </si>
  <si>
    <t>uuid:20703227-c403-456d-b520-0f6c5df899b0</t>
  </si>
  <si>
    <t>uuid:207d1805-ade9-4865-9be5-02f79c181318</t>
  </si>
  <si>
    <t>uuid:209241e5-e846-48ea-9796-8e5a4d39a8d2</t>
  </si>
  <si>
    <t>uuid:20a724c4-7d21-49f2-badb-fde42722ed01</t>
  </si>
  <si>
    <t>uuid:20c493dd-ef35-49cc-8765-51d842357b8c</t>
  </si>
  <si>
    <t>uuid:20cc246d-005e-4dca-a80a-18293af6cffb</t>
  </si>
  <si>
    <t>uuid:20fe08fe-1233-40f3-9015-cf72241049a0</t>
  </si>
  <si>
    <t>uuid:21126653-3958-4362-ab51-9645aaaaaf1a</t>
  </si>
  <si>
    <t>uuid:2160ff14-a1c2-404c-b9e8-f128a349805f</t>
  </si>
  <si>
    <t>uuid:2161ea56-d058-4b69-9d73-a3b913233086</t>
  </si>
  <si>
    <t>uuid:218b5b0f-7032-479b-850e-ca30ffa9a4e6</t>
  </si>
  <si>
    <t>uuid:218bc4f1-59d8-4b32-a3b8-754b4f6fd502</t>
  </si>
  <si>
    <t>uuid:2195f0de-449e-4203-87fe-5ef0fc61a408</t>
  </si>
  <si>
    <t>uuid:21b12abe-6b1d-4929-80e1-53d51eba01eb</t>
  </si>
  <si>
    <t>uuid:21d646d8-644c-48bd-bdf8-b5ff7b7ecdd0</t>
  </si>
  <si>
    <t>uuid:21d8764e-34bd-4ef5-8a11-a358cc8dd03d</t>
  </si>
  <si>
    <t>uuid:21e5188d-9261-470f-946f-954538c07535</t>
  </si>
  <si>
    <t>uuid:21fb1218-3ab1-4856-b7fa-17795dc53c01</t>
  </si>
  <si>
    <t>uuid:222728ad-da93-442e-8f07-c87864448922</t>
  </si>
  <si>
    <t>uuid:224f40f5-6e8d-4586-9b99-5afbf5f3d7c0</t>
  </si>
  <si>
    <t>uuid:2250ad47-50d2-42be-b440-be0c774f322b</t>
  </si>
  <si>
    <t>uuid:225a1fb4-4fec-4799-b8b4-813e120a0237</t>
  </si>
  <si>
    <t>uuid:225fab9b-b9c4-4c2b-ad43-20f3b8dd5e69</t>
  </si>
  <si>
    <t>uuid:2270980d-241e-4ccb-8e1d-fb956c5b075a</t>
  </si>
  <si>
    <t>uuid:227e21aa-8911-49d9-a096-b270cdd1394e</t>
  </si>
  <si>
    <t>uuid:2284e14e-6d57-41b7-9bcf-3ca36f39fc25</t>
  </si>
  <si>
    <t>uuid:2299eeb2-9eb3-4996-9ee0-8fc643ee7f36</t>
  </si>
  <si>
    <t>uuid:22a76b76-eeb8-4db1-8b5b-e268fd53c085</t>
  </si>
  <si>
    <t>uuid:22c871d2-00e3-4798-a4bb-d06a35daad3c</t>
  </si>
  <si>
    <t>uuid:232700a4-510a-4c61-a1e1-3a94c3aa8f94</t>
  </si>
  <si>
    <t>uuid:234223b4-8f22-4730-9606-a10a6c534682</t>
  </si>
  <si>
    <t>uuid:23693f5f-4f51-412b-a6c1-be0f41e3abc4</t>
  </si>
  <si>
    <t>uuid:23a67282-b5ba-4096-aeb7-45738f64fdda</t>
  </si>
  <si>
    <t>uuid:24257980-12e9-44d2-a096-970326a410b8</t>
  </si>
  <si>
    <t>uuid:24394d2c-59fd-4356-8f2c-15c78897925a</t>
  </si>
  <si>
    <t>uuid:243dadad-c17a-4315-a011-0985baace587</t>
  </si>
  <si>
    <t>uuid:2457a25a-003d-4cab-9e63-6db239c4b075</t>
  </si>
  <si>
    <t>uuid:245e360b-ea24-465d-a4e5-6e0a38d46dde</t>
  </si>
  <si>
    <t>uuid:245fe967-eca3-47cd-ba91-a9fb1dbc0a5e</t>
  </si>
  <si>
    <t>uuid:246496e0-c7dd-4ccc-b9f7-4867ace16d4a</t>
  </si>
  <si>
    <t>uuid:249fdee3-2bdb-4c48-a0bc-9adca4f2154b</t>
  </si>
  <si>
    <t>uuid:24a8d7f1-d017-452b-a71f-84a5a7126056</t>
  </si>
  <si>
    <t>uuid:24abf91d-467c-4925-ac62-4a3319cc4b1c</t>
  </si>
  <si>
    <t>uuid:24aef190-1d1c-483f-85a2-3606f072ba76</t>
  </si>
  <si>
    <t>uuid:24d4a945-5baf-4b1a-97ca-77e069ae98be</t>
  </si>
  <si>
    <t>uuid:24fdbc9b-5cb2-416d-8567-a6891d426254</t>
  </si>
  <si>
    <t>uuid:2533dde1-42f7-4f29-b34e-8985c48f6037</t>
  </si>
  <si>
    <t>uuid:25571b80-7938-4f7f-ad9e-701ec43f4e5a</t>
  </si>
  <si>
    <t>uuid:2558decc-dceb-4b62-84f5-a1f6b61ca44c</t>
  </si>
  <si>
    <t>uuid:25d11f95-9c3a-42fc-ac5e-4e575ea87144</t>
  </si>
  <si>
    <t>uuid:25f08266-2869-4348-b557-d1a5a326b08b</t>
  </si>
  <si>
    <t>uuid:25f59c42-a8c7-4809-9a60-3a0cb9e5e6a3</t>
  </si>
  <si>
    <t>uuid:25f75f11-34c7-4a07-836b-37a023681ada</t>
  </si>
  <si>
    <t>uuid:261fa61b-f2cf-438f-8309-4cd8c0f7732e</t>
  </si>
  <si>
    <t>uuid:2627ec6c-da98-45c3-8a24-06a5878f27ff</t>
  </si>
  <si>
    <t>uuid:2650d93a-a9a8-44ac-978a-666acf6ffbe7</t>
  </si>
  <si>
    <t>uuid:2670bdf8-65a0-4bd9-bf37-4c2eb74c4d55</t>
  </si>
  <si>
    <t>uuid:267ec02a-104c-4564-846f-724bb39aa145</t>
  </si>
  <si>
    <t>uuid:269a6396-660a-49f7-9ce9-124ed5ea2552</t>
  </si>
  <si>
    <t>uuid:26b0a6f0-ea94-452c-a398-10578d3428c0</t>
  </si>
  <si>
    <t>uuid:26b5caaa-9fc4-41bc-b327-be2c0ea401bd</t>
  </si>
  <si>
    <t>uuid:26fd3c65-8322-4196-a507-8813a063657d</t>
  </si>
  <si>
    <t>uuid:2719b3e3-7ed1-4a8a-9e96-5e5e1c9b0a36</t>
  </si>
  <si>
    <t>uuid:272b359a-e02f-4445-8f1c-a7431d8359b7</t>
  </si>
  <si>
    <t>uuid:273d1a91-d6f1-4a08-9026-7c6057c72ec8</t>
  </si>
  <si>
    <t>uuid:2792fb7d-1659-4d97-a9f2-415add895c77</t>
  </si>
  <si>
    <t>uuid:279366ab-6ff7-4a52-85c6-92e313b3e9cb</t>
  </si>
  <si>
    <t>uuid:27a5c64d-29b6-4470-b041-81618613cbf2</t>
  </si>
  <si>
    <t>uuid:27b36849-78e2-4df9-8757-6b3031148222</t>
  </si>
  <si>
    <t>uuid:27b58efe-8b9b-44c1-8a2c-9ea91bbaedec</t>
  </si>
  <si>
    <t>uuid:27c95fe8-8b6f-4dc3-aa7c-460f21e69315</t>
  </si>
  <si>
    <t>uuid:27cb76bd-3bcb-4cda-9e39-9de0fea4f705</t>
  </si>
  <si>
    <t>uuid:27e34a5a-2900-4ac2-adfc-6c3c913c7e46</t>
  </si>
  <si>
    <t>uuid:27ece042-8279-4e4d-988c-5e1cc3b00103</t>
  </si>
  <si>
    <t>uuid:2809ba32-b125-40d9-8384-5f9503508114</t>
  </si>
  <si>
    <t>uuid:280ed633-7e99-43c3-90b8-b5d6c41376b2</t>
  </si>
  <si>
    <t>uuid:28140dc9-b97a-4580-a99e-1c3da0d6d472</t>
  </si>
  <si>
    <t>uuid:282543c7-bde9-4e89-9d71-c37176483051</t>
  </si>
  <si>
    <t>uuid:282940ab-9b8e-489d-808e-f220cba5be77</t>
  </si>
  <si>
    <t>uuid:282b9490-64ce-4025-8c60-be070dca55bf</t>
  </si>
  <si>
    <t>uuid:2841f023-d78b-4e8f-886f-9d2dabdf5378</t>
  </si>
  <si>
    <t>uuid:285db1bb-5be6-4925-a850-18ca1ba741ad</t>
  </si>
  <si>
    <t>uuid:2862f8c4-9d63-4455-a343-7813ad88483f</t>
  </si>
  <si>
    <t>uuid:2863e825-7556-48e7-8b2e-255fe611e139</t>
  </si>
  <si>
    <t>uuid:287f12b5-c58d-460f-ab80-68e489c82c2d</t>
  </si>
  <si>
    <t>uuid:28913602-6088-4b8b-9239-76c44f9a278c</t>
  </si>
  <si>
    <t>uuid:28ae1af1-46e0-411a-abfe-6a72739f3c00</t>
  </si>
  <si>
    <t>uuid:28d41b28-2813-46cd-abae-b162de71714c</t>
  </si>
  <si>
    <t>uuid:28fc7363-0bfa-4186-ac50-5986eae35108</t>
  </si>
  <si>
    <t>uuid:290e84d4-a4de-4d7b-be2a-8be2a16dec17</t>
  </si>
  <si>
    <t>uuid:2934001c-038d-442a-b654-67ac3ee4e017</t>
  </si>
  <si>
    <t>uuid:29471195-54c3-4230-b38c-23d33c2333f1</t>
  </si>
  <si>
    <t>uuid:295dd133-e572-4d3c-9369-392ed9a3ec2f</t>
  </si>
  <si>
    <t>uuid:295ee6ad-bf40-4cb4-907a-b8d741eec9d7</t>
  </si>
  <si>
    <t>uuid:297970fb-d2c8-4270-8556-631de1af26f6</t>
  </si>
  <si>
    <t>uuid:29800532-9079-405e-a853-53e146ce130e</t>
  </si>
  <si>
    <t>uuid:2995e95a-1ec3-4ac6-a721-ae21c500339d</t>
  </si>
  <si>
    <t>uuid:29af76b1-de1f-45dc-b337-1fc90f496d56</t>
  </si>
  <si>
    <t>uuid:29b3a7f9-c0bf-4998-8fb6-15141ca487d5</t>
  </si>
  <si>
    <t>uuid:29ba3b36-9d02-4fa4-b27a-5604d540c3b6</t>
  </si>
  <si>
    <t>uuid:29d39f88-a1c6-4757-a417-429944d00553</t>
  </si>
  <si>
    <t>uuid:29e4d3cb-d164-4db8-97c4-1c49eb64d85c</t>
  </si>
  <si>
    <t>uuid:29f35a16-251c-4bc3-8b82-b9edb28dc154</t>
  </si>
  <si>
    <t>uuid:2a23a2a2-c879-41f9-ab2a-f5373588e889</t>
  </si>
  <si>
    <t>uuid:2a61f05a-4163-4038-bd52-c9cac6184e08</t>
  </si>
  <si>
    <t>uuid:2aa4266c-e803-4b67-b414-a9c88ebcdea4</t>
  </si>
  <si>
    <t>uuid:2ab1ecf6-061c-43eb-a60e-0211a2e6c593</t>
  </si>
  <si>
    <t>uuid:2afcda17-117b-42ef-8f21-259bd7b11a94</t>
  </si>
  <si>
    <t>uuid:2b0f6a81-f06a-4b1a-88b4-5779b6d7f00a</t>
  </si>
  <si>
    <t>uuid:2b3294a3-b6bf-4061-9782-e2c4368e2dcb</t>
  </si>
  <si>
    <t>uuid:2b3478db-e402-4dd3-9b00-c517adb8a90c</t>
  </si>
  <si>
    <t>uuid:2b470d8b-cfb7-4c67-8a81-947ff6183214</t>
  </si>
  <si>
    <t>uuid:2b4bc518-7b1d-4e25-9d91-061c3adb5ff0</t>
  </si>
  <si>
    <t>uuid:2b70c62f-e7b8-41b4-932a-7bdeaa62bcb6</t>
  </si>
  <si>
    <t>uuid:2b9c156e-fd06-42b3-9b43-0d2503e0fa48</t>
  </si>
  <si>
    <t>uuid:2ba098da-ae56-4209-a93b-e033c7e8bef0</t>
  </si>
  <si>
    <t>uuid:2ba453a1-779b-48d0-8636-b7075d25b68c</t>
  </si>
  <si>
    <t>uuid:2bcc3b8d-5b5e-4456-8020-45091b5259a2</t>
  </si>
  <si>
    <t>uuid:2bd972e0-650f-4505-84b9-1ea205ae3a50</t>
  </si>
  <si>
    <t>uuid:2c288bb6-72c3-4f30-91d8-66f9a89ba058</t>
  </si>
  <si>
    <t>uuid:2c3cf3c4-a968-45bd-8944-a424e9816083</t>
  </si>
  <si>
    <t>uuid:2c492b6e-6fea-4308-9c7a-3f8d891fb361</t>
  </si>
  <si>
    <t>uuid:2c902ebd-1e34-4375-a59a-9cba26510e5a</t>
  </si>
  <si>
    <t>uuid:2caa42f3-a3ee-4ae6-9cb7-e9f288cac946</t>
  </si>
  <si>
    <t>uuid:2cc1ec5a-7093-4434-9d2c-3908844053dd</t>
  </si>
  <si>
    <t>uuid:2d0b7bb6-e633-455d-826c-76e045cd9931</t>
  </si>
  <si>
    <t>uuid:2d13fb33-8519-4bef-98b3-ef00aa067cc4</t>
  </si>
  <si>
    <t>uuid:2d1aade5-e345-4b5d-a779-aa9ee1857f71</t>
  </si>
  <si>
    <t>uuid:2d1dda22-eb6c-4cca-b96d-0e2251aa9e65</t>
  </si>
  <si>
    <t>uuid:2d403433-68a4-40cd-a38b-833ace4ab391</t>
  </si>
  <si>
    <t>uuid:2d7bf2d1-c592-4821-bc11-f88fc5904dca</t>
  </si>
  <si>
    <t>uuid:2da3500d-86c2-4473-8ff7-841766919b6e</t>
  </si>
  <si>
    <t>uuid:2db701fe-c43a-49f4-bc8a-857a26a1e10d</t>
  </si>
  <si>
    <t>uuid:2dbc9008-f3e3-4ee5-8fe3-8ede926a3da1</t>
  </si>
  <si>
    <t>uuid:2de18a4c-d1e0-4dba-9384-f2d1202f843e</t>
  </si>
  <si>
    <t>uuid:2df7c101-fcc1-43c7-9d45-a5f9acb9991c</t>
  </si>
  <si>
    <t>uuid:2e3ed684-2fda-4c21-91fd-eee2d87d9a02</t>
  </si>
  <si>
    <t>uuid:2e6bd9ff-ee78-4482-bf1f-687cda5b8442</t>
  </si>
  <si>
    <t>uuid:2e7c1128-661e-4368-883d-83fab82258de</t>
  </si>
  <si>
    <t>uuid:2e8201cc-0f49-40f6-b997-32f4c9e74cea</t>
  </si>
  <si>
    <t>uuid:2eb12855-31fd-4c56-a444-e360256891f2</t>
  </si>
  <si>
    <t>uuid:2eda7cfb-4768-4890-b7b9-e6134c9f8f80</t>
  </si>
  <si>
    <t>uuid:2f39b860-0212-44f1-ac1f-73f4c4a14935</t>
  </si>
  <si>
    <t>uuid:2f505df1-1b7d-4d73-9acd-c362acc74510</t>
  </si>
  <si>
    <t>uuid:2f6c2585-5498-405e-a9ec-ba7bc173fa25</t>
  </si>
  <si>
    <t>uuid:2f81968a-1c67-4d6a-8261-230636e64724</t>
  </si>
  <si>
    <t>uuid:2fa1b9e9-af4f-49a3-a49c-b91e6f9b15f1</t>
  </si>
  <si>
    <t>uuid:2fd36763-30c5-4094-bc39-f50b9aa812e8</t>
  </si>
  <si>
    <t>uuid:2fee960b-624a-4da4-b6af-46c90f9bd5b3</t>
  </si>
  <si>
    <t>uuid:2ff7bb2e-97db-4021-bfd5-eb429c215854</t>
  </si>
  <si>
    <t>uuid:3007769c-2e15-4c25-9388-4f0bed69f3dd</t>
  </si>
  <si>
    <t>uuid:30498504-d4b2-459f-9dad-f27a2e98f1b5</t>
  </si>
  <si>
    <t>uuid:307d5e11-dbcf-4c5d-9972-160f10e41fff</t>
  </si>
  <si>
    <t>uuid:30ad97f4-9e93-4f76-9c48-d97158362a01</t>
  </si>
  <si>
    <t>uuid:30b06881-0aa5-4869-b03f-017f172d80aa</t>
  </si>
  <si>
    <t>uuid:30b8eb8c-3a87-48f8-ae80-ac3b6aaf8a44</t>
  </si>
  <si>
    <t>uuid:30e9e1a1-7724-4197-bb19-f3900e8c16f2</t>
  </si>
  <si>
    <t>uuid:310266ad-a6cc-4774-8842-544737a3a446</t>
  </si>
  <si>
    <t>uuid:3111473e-b231-4087-9107-130ae53d6a54</t>
  </si>
  <si>
    <t>uuid:311d1d29-0f0c-4c20-8b27-d20b367d7985</t>
  </si>
  <si>
    <t>uuid:3139b02c-d9d5-4e4a-b2d7-12c77a878560</t>
  </si>
  <si>
    <t>uuid:316a2332-5fc9-406a-8177-e60ba13c0383</t>
  </si>
  <si>
    <t>uuid:31be2356-9298-411b-ab94-c5d9ff19d9a5</t>
  </si>
  <si>
    <t>uuid:31cdaeac-74fb-4d77-be69-d8b509a73033</t>
  </si>
  <si>
    <t>uuid:31f6eca7-a0ab-4f94-bec0-0c59c36d20e7</t>
  </si>
  <si>
    <t>uuid:325c16bd-ca1c-4ca9-b6e8-c598f74ef537</t>
  </si>
  <si>
    <t>uuid:32a0fee9-ca7f-4aa8-8376-395fe68fcdb4</t>
  </si>
  <si>
    <t>uuid:32b10007-1ede-4640-90f8-68d42a7c5a29</t>
  </si>
  <si>
    <t>uuid:32b2b03b-b8aa-4286-8229-7de0ec8a7f31</t>
  </si>
  <si>
    <t>uuid:32c2b4ad-03e5-4376-baf8-17a2c0efb3e8</t>
  </si>
  <si>
    <t>uuid:32d3fbb0-7ba1-4273-baed-88b19a706666</t>
  </si>
  <si>
    <t>uuid:32d6ba85-9a02-4da4-bf4b-7ee73e694b80</t>
  </si>
  <si>
    <t>uuid:32f9e734-eb4a-4e0f-8faa-d9ad7f8a27da</t>
  </si>
  <si>
    <t>uuid:33299dc0-5994-41ac-bfe3-0d830170c203</t>
  </si>
  <si>
    <t>uuid:3340a7da-23c4-4251-9471-5a34d34897d6</t>
  </si>
  <si>
    <t>uuid:334a3a08-1e4f-4100-b61a-5966824a8204</t>
  </si>
  <si>
    <t>uuid:3365dc9d-7824-4c56-9293-ab0f0a9b9658</t>
  </si>
  <si>
    <t>uuid:3378b06d-14d8-46b7-b042-79d4661bbc17</t>
  </si>
  <si>
    <t>uuid:337cb606-d6e4-46bc-a02b-e1e9eab10cbd</t>
  </si>
  <si>
    <t>uuid:33b47187-dc25-4af3-a541-2cdb683ed8b0</t>
  </si>
  <si>
    <t>uuid:33c4f166-a2b9-4f85-a51a-d62809631790</t>
  </si>
  <si>
    <t>uuid:3411bad3-b5bc-4cff-af20-c833447f58db</t>
  </si>
  <si>
    <t>uuid:344bfd90-6c18-42e5-8508-86ee8b449348</t>
  </si>
  <si>
    <t>uuid:344d1935-7a72-47ff-b8fe-ea0d0f4e767f</t>
  </si>
  <si>
    <t>uuid:345449b2-11bf-401b-8dad-117d4ff0a23b</t>
  </si>
  <si>
    <t>uuid:345c1f01-881f-41eb-81eb-bcb62bff254a</t>
  </si>
  <si>
    <t>uuid:3461cf6e-62b5-4b49-8590-83073df559a6</t>
  </si>
  <si>
    <t>uuid:34863af9-8779-465d-a26b-cda5ec6c7f65</t>
  </si>
  <si>
    <t>uuid:348b88a2-dcea-4090-887b-b8b4064b9f37</t>
  </si>
  <si>
    <t>uuid:349055d0-c0ee-4b35-bd69-d5aaaeff62f8</t>
  </si>
  <si>
    <t>uuid:34968284-9dfb-48d3-b8ec-db5a2db08cf3</t>
  </si>
  <si>
    <t>uuid:34a793ff-eacc-490d-a71d-4c830285100e</t>
  </si>
  <si>
    <t>uuid:34be798b-683a-4809-b5dd-f585735ca5aa</t>
  </si>
  <si>
    <t>uuid:34d491ff-eeb1-4a98-8bfc-a64c4673671b</t>
  </si>
  <si>
    <t>uuid:34e06156-2545-43dd-8aba-abed0445619b</t>
  </si>
  <si>
    <t>uuid:34fc3698-8244-428d-9086-b1623b64a7d3</t>
  </si>
  <si>
    <t>uuid:351defde-a407-4698-9947-56c73637fa93</t>
  </si>
  <si>
    <t>uuid:355677bb-5c9e-497b-bf26-4d5ef969d8af</t>
  </si>
  <si>
    <t>uuid:355cee33-fa07-4943-aa15-c7b79b216d63</t>
  </si>
  <si>
    <t>uuid:356965ba-aa41-4e12-b88a-d4eac93424e5</t>
  </si>
  <si>
    <t>uuid:3574de46-c36a-41b4-ae50-91e9818f45c5</t>
  </si>
  <si>
    <t>uuid:35a444bb-efd6-4f67-9469-e3a524790d84</t>
  </si>
  <si>
    <t>uuid:35c6600c-af04-46ad-84cf-d74edbed5ce8</t>
  </si>
  <si>
    <t>uuid:35e80f0c-3864-48a7-8ec2-dc74f0f298e0</t>
  </si>
  <si>
    <t>uuid:35ed6b17-372a-4531-bcd2-9be567d5210e</t>
  </si>
  <si>
    <t>uuid:36171bc7-b0d9-4260-a0d5-720f1ab28c18</t>
  </si>
  <si>
    <t>uuid:362db8e8-0d2d-4354-9987-033d8b7eafea</t>
  </si>
  <si>
    <t>uuid:363638e2-b580-476b-837e-965909ba0a56</t>
  </si>
  <si>
    <t>uuid:3649ebf3-4238-4420-8fd7-f0d0d4c1f13d</t>
  </si>
  <si>
    <t>uuid:365067fa-927c-4f59-8755-18f10184fd0d</t>
  </si>
  <si>
    <t>uuid:3654a408-2bc0-4c2f-9326-a55d4fde11d4</t>
  </si>
  <si>
    <t>uuid:365c61a6-99c3-490b-8601-f03a8f32ae32</t>
  </si>
  <si>
    <t>uuid:366d8ae7-7e45-4ade-b7f9-d30d19d25597</t>
  </si>
  <si>
    <t>uuid:3674fb20-2278-4cf1-a16a-a55050f1447f</t>
  </si>
  <si>
    <t>uuid:36779d17-69a0-4ae1-9707-1e59b3b1138d</t>
  </si>
  <si>
    <t>uuid:368a0ce5-3ab6-4ca9-b273-eaf5ada46ef9</t>
  </si>
  <si>
    <t>uuid:36b63891-1d64-4345-a452-4f4b59cb6d06</t>
  </si>
  <si>
    <t>uuid:36dabeb6-8707-4c8e-a875-9fccff8c6fcc</t>
  </si>
  <si>
    <t>uuid:36ee8ee2-c5a7-4f1a-a47a-1f00bbc71d76</t>
  </si>
  <si>
    <t>uuid:3712b4b8-cb4b-4801-ab5a-d53ca7f6990d</t>
  </si>
  <si>
    <t>uuid:3741a067-fb52-4118-b92d-4301cdac07ee</t>
  </si>
  <si>
    <t>uuid:3749bff8-ed05-4e10-ac77-6998727eb1f5</t>
  </si>
  <si>
    <t>uuid:374ad171-28b8-4094-a812-d32b91da36a0</t>
  </si>
  <si>
    <t>uuid:3787b2e9-36bd-4fb5-8606-5aa515f21ec5</t>
  </si>
  <si>
    <t>uuid:37b2a4ba-ab5e-4718-8a79-88c1b241057f</t>
  </si>
  <si>
    <t>uuid:37cb643c-8d26-48e6-b3bf-00792102127d</t>
  </si>
  <si>
    <t>uuid:37d74034-fc5d-4734-9e54-4f2d12164dee</t>
  </si>
  <si>
    <t>uuid:37e1bab2-5e88-43ea-abcb-857d77a272c7</t>
  </si>
  <si>
    <t>uuid:37f3425f-2d20-4f6e-8a5b-0a094aff4c37</t>
  </si>
  <si>
    <t>uuid:380747e7-cfff-498d-a986-0943ea5c4eee</t>
  </si>
  <si>
    <t>uuid:3814ad93-febf-4019-88a4-04541bafc54d</t>
  </si>
  <si>
    <t>uuid:381aa4ac-dc3b-4f3b-8595-ee2e4af60701</t>
  </si>
  <si>
    <t>uuid:38378cc2-9b4c-4014-b97e-307cb8c3adc7</t>
  </si>
  <si>
    <t>uuid:385cb496-80ed-47dd-a154-23a238119236</t>
  </si>
  <si>
    <t>uuid:3891e918-4b49-4484-8e33-a69791e5e5f2</t>
  </si>
  <si>
    <t>uuid:38aeec99-a0ec-4926-8e4d-561e081caf49</t>
  </si>
  <si>
    <t>uuid:38d658fb-791f-4aca-bfdc-15ad1e31eeb0</t>
  </si>
  <si>
    <t>uuid:38e5c79f-9303-40cb-beb8-fbfe1944a441</t>
  </si>
  <si>
    <t>uuid:38edd129-396e-4d43-8e61-be76772335f2</t>
  </si>
  <si>
    <t>uuid:38f23b94-efbc-4e42-9f6c-8096a792a2fc</t>
  </si>
  <si>
    <t>uuid:38f26a49-fcf1-492b-94db-70fbeecfedaa</t>
  </si>
  <si>
    <t>uuid:38f536a1-cc7d-4513-b1fb-de587bc015c6</t>
  </si>
  <si>
    <t>uuid:3900de99-f825-4df2-99be-4dbdbc5138bd</t>
  </si>
  <si>
    <t>uuid:39364e6a-a818-4ad7-aca4-a660573ec235</t>
  </si>
  <si>
    <t>uuid:393f822d-4be2-4777-adae-94d2a7ae7416</t>
  </si>
  <si>
    <t>uuid:39933360-6694-42e0-9712-ca7dabadd424</t>
  </si>
  <si>
    <t>uuid:39c132c5-e321-482b-98fb-1ea7cfb133e9</t>
  </si>
  <si>
    <t>uuid:3a037da8-1c5b-4f39-b8f4-a55b110cbf20</t>
  </si>
  <si>
    <t>uuid:3a1ccc1b-e0fa-4333-911c-0042d4c1fbcf</t>
  </si>
  <si>
    <t>uuid:3a1ce870-9873-437d-bfed-75820f68adf7</t>
  </si>
  <si>
    <t>uuid:3afb5c37-8573-4162-882c-c93166f6823b</t>
  </si>
  <si>
    <t>uuid:3b21cf96-f6e3-4673-a6cd-59934cfb5470</t>
  </si>
  <si>
    <t>uuid:3b311211-df9a-4f06-bfea-a02e1eb4aecb</t>
  </si>
  <si>
    <t>uuid:3b4b7eae-3e00-496d-968a-a75beab5999e</t>
  </si>
  <si>
    <t>uuid:3b56eeac-1070-4f5c-bfd6-997c28b20797</t>
  </si>
  <si>
    <t>uuid:3b5e074d-3baa-4204-ad73-b0fd2983f981</t>
  </si>
  <si>
    <t>uuid:3b625ccf-41a4-400b-8a47-74b8c7e75a54</t>
  </si>
  <si>
    <t>uuid:3b6ac1da-36ad-4737-8246-e8e71b9ff658</t>
  </si>
  <si>
    <t>uuid:3b78ab9d-d3cf-4504-8690-3936a2898947</t>
  </si>
  <si>
    <t>uuid:3ba19968-7a0a-4e7e-b1ed-00778e988e7c</t>
  </si>
  <si>
    <t>uuid:3bb1b45b-acda-4896-b405-92e5c4797423</t>
  </si>
  <si>
    <t>uuid:3bd042ab-cff2-4313-a020-691fc19a6126</t>
  </si>
  <si>
    <t>uuid:3be751c2-a688-46a9-afd7-8311fd2b5eea</t>
  </si>
  <si>
    <t>uuid:3bfe3e57-5722-46e7-ae22-8e144ce7076a</t>
  </si>
  <si>
    <t>uuid:3c26b611-0ac8-49a3-aed9-59c23786755d</t>
  </si>
  <si>
    <t>uuid:3c50a799-cb62-4dc9-b397-63bd4fbe0b4a</t>
  </si>
  <si>
    <t>uuid:3c969df3-8534-47f3-a517-5f377fad1438</t>
  </si>
  <si>
    <t>uuid:3ca6286a-9fed-4e53-9c1f-df41d5b659e6</t>
  </si>
  <si>
    <t>uuid:3cd03b75-24b0-4c54-ab10-4df9a3e8bdef</t>
  </si>
  <si>
    <t>uuid:3cd30e7e-e287-4642-aade-ea04a232fdd3</t>
  </si>
  <si>
    <t>uuid:3d08a4d8-854a-4b34-b60e-40e9e1780429</t>
  </si>
  <si>
    <t>uuid:3d0cbeb9-a45f-4d6f-96fe-82b500628048</t>
  </si>
  <si>
    <t>uuid:3d139114-948d-4b30-9694-6a9e71d02974</t>
  </si>
  <si>
    <t>uuid:3d32cee6-7202-4570-b672-028cd964b3b4</t>
  </si>
  <si>
    <t>uuid:3d5000ad-fbdf-4c3f-8e3f-0672a1889c70</t>
  </si>
  <si>
    <t>uuid:3d73b27c-50c8-4dcd-a518-7151c1aca4aa</t>
  </si>
  <si>
    <t>uuid:3d7866cf-80a9-4597-92c6-7d5009532aec</t>
  </si>
  <si>
    <t>uuid:3d82ee40-58c0-46c4-b040-47816628bd1f</t>
  </si>
  <si>
    <t>uuid:3d930b90-2d8e-4501-a12b-afb3690ad55c</t>
  </si>
  <si>
    <t>uuid:3d994de9-d439-4d18-9e67-96ccf57c62c3</t>
  </si>
  <si>
    <t>uuid:3def92f2-2d87-45e5-9d03-bbac5674a43f</t>
  </si>
  <si>
    <t>uuid:3df7342e-5379-427a-99c2-005d7882b4d8</t>
  </si>
  <si>
    <t>uuid:3dfa4ffd-5a8c-45d5-a0e4-0700d944c66f</t>
  </si>
  <si>
    <t>uuid:3e01107f-f290-421e-8957-0bc8e06766d4</t>
  </si>
  <si>
    <t>uuid:3e040e2b-b4ce-47f1-91a7-15c80e044faf</t>
  </si>
  <si>
    <t>uuid:3e19e442-c55e-493a-9c95-741e0fffecf1</t>
  </si>
  <si>
    <t>uuid:3e217229-b87a-479a-934d-5e9f9e134bbf</t>
  </si>
  <si>
    <t>uuid:3e5e905e-de4f-4084-8a7d-8c7d4e539528</t>
  </si>
  <si>
    <t>uuid:3e633a7d-ddce-43b3-abbc-b05fe5e7ea3d</t>
  </si>
  <si>
    <t>uuid:3e7ad067-3769-4dab-b846-4aab23e61c98</t>
  </si>
  <si>
    <t>uuid:3ec42c81-37a5-4b15-b794-53d9a394eb25</t>
  </si>
  <si>
    <t>uuid:3ef7660e-a229-452f-ac98-84becc1cea79</t>
  </si>
  <si>
    <t>uuid:3f14b266-19e0-4c4e-93b6-1be2fe8159dc</t>
  </si>
  <si>
    <t>uuid:3f3fa5af-8929-4496-90de-5f9763d9e9d5</t>
  </si>
  <si>
    <t>uuid:3f5e1193-1a87-46cf-a3ba-4a8556afb570</t>
  </si>
  <si>
    <t>uuid:3f6c666f-2603-470f-8358-79605c619bb3</t>
  </si>
  <si>
    <t>uuid:3f6f9e31-e1ae-4b47-93be-3a6a91347f1f</t>
  </si>
  <si>
    <t>uuid:3f7aa924-2df0-4439-ad27-3053be4043eb</t>
  </si>
  <si>
    <t>uuid:3fa19d76-7a77-45f5-b634-79bed5065ce4</t>
  </si>
  <si>
    <t>uuid:3fc9848b-5fc9-4634-b14b-426ad7707b95</t>
  </si>
  <si>
    <t>uuid:3fcf63f6-9658-440b-9379-bc0a8f71a783</t>
  </si>
  <si>
    <t>uuid:40055382-a603-4e6f-a2f4-783f0849a6bf</t>
  </si>
  <si>
    <t>uuid:400c7cd6-8149-41f9-919f-ae364598d39b</t>
  </si>
  <si>
    <t>uuid:402ab38c-4e3f-4c64-925c-4b6172eab632</t>
  </si>
  <si>
    <t>uuid:403e33a6-3b83-4a12-878c-d5f69052b1fa</t>
  </si>
  <si>
    <t>uuid:404286ee-9f34-4cde-b101-31dc2cdc8a3b</t>
  </si>
  <si>
    <t>uuid:404c20e6-ea19-4ec1-942e-273c3b2135a7</t>
  </si>
  <si>
    <t>uuid:4059fb3b-a888-4f36-b30e-1c4a34092766</t>
  </si>
  <si>
    <t>uuid:40667e0b-fa75-48d8-982f-b858d9528639</t>
  </si>
  <si>
    <t>uuid:408dd076-98bd-4938-b1ac-f49777173cb3</t>
  </si>
  <si>
    <t>uuid:40b90f26-e428-46c0-b8cc-48bc15b6380c</t>
  </si>
  <si>
    <t>uuid:40f3bba3-5b4a-46ba-af94-bba33470c55d</t>
  </si>
  <si>
    <t>uuid:4112edb5-2120-4d3a-8e1f-899fecdfe68c</t>
  </si>
  <si>
    <t>uuid:411d01fb-e831-4511-bb7b-d52a70d25376</t>
  </si>
  <si>
    <t>uuid:4124158b-7314-4b3e-a990-b4b90e7fd064</t>
  </si>
  <si>
    <t>uuid:4132517e-10a5-4894-b33b-46f43990681f</t>
  </si>
  <si>
    <t>uuid:41546e22-1895-4644-a995-1092164d7c70</t>
  </si>
  <si>
    <t>uuid:416adb6e-5086-40dd-96a6-7c12009a6cce</t>
  </si>
  <si>
    <t>uuid:41a05231-e4e7-49ca-b906-eb4e59ddebd0</t>
  </si>
  <si>
    <t>uuid:41b74e70-165b-4834-9cc8-24c88c8104ae</t>
  </si>
  <si>
    <t>uuid:41dafac7-edaf-42b6-87bf-e11126c7f10d</t>
  </si>
  <si>
    <t>uuid:41e70bc0-f15c-4d49-915e-5a32dd7d3b73</t>
  </si>
  <si>
    <t>uuid:41ef97a0-ff89-4ba9-9e3d-44f81b669c52</t>
  </si>
  <si>
    <t>uuid:420099d6-4932-415d-abbe-175d135f4d9c</t>
  </si>
  <si>
    <t>uuid:42184940-fa8c-49c6-aac9-6be7739cc1d5</t>
  </si>
  <si>
    <t>uuid:42222088-f342-4f77-877c-9c59924e769c</t>
  </si>
  <si>
    <t>uuid:423cb750-09c7-459e-8d90-03cb6aea2ef8</t>
  </si>
  <si>
    <t>uuid:426a5378-7c4f-4a7f-ba66-4d6e16e0f454</t>
  </si>
  <si>
    <t>uuid:4282f000-e98d-40ec-99c8-295f98bcd9bb</t>
  </si>
  <si>
    <t>uuid:42e689cf-da36-4353-b97f-10168cbea151</t>
  </si>
  <si>
    <t>uuid:4303fc27-42ea-4640-bc3d-09b9a8ec966c</t>
  </si>
  <si>
    <t>uuid:43104767-7761-4fc9-a478-51731e675fa2</t>
  </si>
  <si>
    <t>uuid:43636d59-7ec2-412c-ac70-4c0c84913d9d</t>
  </si>
  <si>
    <t>uuid:4367dcb0-ca6d-4b3a-8092-4a0e5bfe18fd</t>
  </si>
  <si>
    <t>uuid:43848cb1-036b-4b24-997a-575ceed6dd22</t>
  </si>
  <si>
    <t>uuid:438fc5f5-85e4-44af-a6db-7a0dda5370f6</t>
  </si>
  <si>
    <t>uuid:439b137b-f1b0-4f2e-9584-1105294faced</t>
  </si>
  <si>
    <t>uuid:439d7792-2de9-4705-ad4f-81c4c3dc4ec5</t>
  </si>
  <si>
    <t>uuid:43bbe47b-2db9-479b-acb0-e699db14d42d</t>
  </si>
  <si>
    <t>uuid:43e68216-20a1-4f1a-9183-001db7f35216</t>
  </si>
  <si>
    <t>uuid:43f33039-2786-4035-bd75-c750581bcf09</t>
  </si>
  <si>
    <t>uuid:43fb1813-7add-4d5f-be98-6a1c99588bd4</t>
  </si>
  <si>
    <t>uuid:440d8edc-09b1-422c-9ace-9977250a74bb</t>
  </si>
  <si>
    <t>uuid:442e922e-4f79-420e-ab2c-aef93c4e866b</t>
  </si>
  <si>
    <t>uuid:446d7f86-c9af-4766-962a-765987c4563d</t>
  </si>
  <si>
    <t>uuid:447190da-a528-4140-b567-014c186b4b0c</t>
  </si>
  <si>
    <t>uuid:44eb9339-dda0-4dbb-b39d-1aabb6a20182</t>
  </si>
  <si>
    <t>uuid:452d83f0-391f-46e3-af7c-528abde7e028</t>
  </si>
  <si>
    <t>uuid:45628196-e8d6-4520-a4be-d8356e709909</t>
  </si>
  <si>
    <t>uuid:45dd59ef-b91c-43a9-9ef5-76197a80a226</t>
  </si>
  <si>
    <t>uuid:45e0dce4-2d08-429f-a7b3-17d018190bbd</t>
  </si>
  <si>
    <t>uuid:46027b57-2545-41cf-be0a-591b7860103a</t>
  </si>
  <si>
    <t>uuid:460cf191-ac26-457f-9f92-2a6999ec9cf3</t>
  </si>
  <si>
    <t>uuid:4627e193-a1b8-4963-a4c5-0446fd313241</t>
  </si>
  <si>
    <t>uuid:46326731-bcd1-471b-ad36-a5ba6f4229af</t>
  </si>
  <si>
    <t>uuid:4666dce8-14cb-4292-8522-f770584910ea</t>
  </si>
  <si>
    <t>uuid:467000db-0a89-4e1e-aa7d-652019643494</t>
  </si>
  <si>
    <t>uuid:4678a48c-98ce-44fc-bbd5-e652a9740171</t>
  </si>
  <si>
    <t>uuid:46905954-b0ab-44bb-92c7-fb3bfbdc510d</t>
  </si>
  <si>
    <t>uuid:469804e8-4ce9-4139-8fdd-98b2fcd63266</t>
  </si>
  <si>
    <t>uuid:469ec2ea-15dd-4395-8f6b-6d47ea2da26c</t>
  </si>
  <si>
    <t>uuid:46b814ea-b3b5-46d9-b917-76d902150d6c</t>
  </si>
  <si>
    <t>uuid:46c2e860-095b-44ff-83d4-ea85d8271eae</t>
  </si>
  <si>
    <t>uuid:46d792a1-ad5d-4e40-b42b-7e9d5142c2e8</t>
  </si>
  <si>
    <t>uuid:472099dd-277d-44d3-8063-6f865f1c20d7</t>
  </si>
  <si>
    <t>uuid:4742906b-f431-4380-9b42-e83cc50e181d</t>
  </si>
  <si>
    <t>uuid:4746d17d-0633-42c4-a503-a7ba4b276712</t>
  </si>
  <si>
    <t>uuid:4777512f-9fdb-4ef4-9892-604a87462d69</t>
  </si>
  <si>
    <t>uuid:47a248f7-a85d-48a4-8a15-bcd641161cbc</t>
  </si>
  <si>
    <t>uuid:47c7b125-fe2c-4215-bf45-a2d9d58c9ce4</t>
  </si>
  <si>
    <t>uuid:47cd1296-6b40-4732-8de5-a6b7b0f33408</t>
  </si>
  <si>
    <t>uuid:47e84eb8-81da-42a7-82d7-a28190a89012</t>
  </si>
  <si>
    <t>uuid:47fd4522-faa9-4ae5-9dd5-407a427a1a53</t>
  </si>
  <si>
    <t>uuid:48151905-5866-4c2a-abde-8ba49b81beef</t>
  </si>
  <si>
    <t>uuid:4839ed38-c76c-4888-bee1-feaa90272af6</t>
  </si>
  <si>
    <t>uuid:4857497c-a426-4956-b9d3-a0d352c81eec</t>
  </si>
  <si>
    <t>uuid:486e2b9f-13a1-482c-ae4d-22c384adf609</t>
  </si>
  <si>
    <t>uuid:4871ae3e-6369-461f-b2ab-b4753d2ec036</t>
  </si>
  <si>
    <t>uuid:489a1384-a21e-4bf9-8bc6-2fa78f62d68d</t>
  </si>
  <si>
    <t>uuid:48a82e74-bffb-4311-9843-7343fc9bd576</t>
  </si>
  <si>
    <t>uuid:48d8d264-93fa-4260-bad1-30ed9f59831c</t>
  </si>
  <si>
    <t>uuid:4910f82e-3e04-4e8f-a4e7-010ff2dab0bf</t>
  </si>
  <si>
    <t>uuid:491b3b13-0f41-48af-9de7-c4db0218b9dc</t>
  </si>
  <si>
    <t>uuid:495aebd3-36b7-4849-82ee-8396af72aa73</t>
  </si>
  <si>
    <t>uuid:498b6439-4c8e-462c-8911-563398ee774f</t>
  </si>
  <si>
    <t>uuid:498f61eb-42c9-4d3f-80fe-561d517d5e02</t>
  </si>
  <si>
    <t>uuid:49c59b13-73f3-444f-9272-15d477712f7b</t>
  </si>
  <si>
    <t>uuid:49d08297-6a23-4408-8091-5cab2838bba2</t>
  </si>
  <si>
    <t>uuid:49eceb7b-3a52-427e-9134-8b526994ce09</t>
  </si>
  <si>
    <t>uuid:49feede6-2c5a-431b-bd68-81d249ed6582</t>
  </si>
  <si>
    <t>uuid:4a12e15f-c107-4582-bc6f-06d2760f13fb</t>
  </si>
  <si>
    <t>uuid:4a1dc5e8-f64a-416c-9971-502b71cfdbb1</t>
  </si>
  <si>
    <t>uuid:4a22ed79-6adb-45d0-a9c3-4ea62d10749e</t>
  </si>
  <si>
    <t>uuid:4a3daa2e-e104-4de9-b820-ae4babddfd11</t>
  </si>
  <si>
    <t>uuid:4a5b0cbe-bded-4cd0-8959-750f173f7077</t>
  </si>
  <si>
    <t>uuid:4ac72ba7-18fa-47a3-94b3-a94ff6a61f2e</t>
  </si>
  <si>
    <t>uuid:4b0f2468-12f3-415c-9db7-119667cff3f0</t>
  </si>
  <si>
    <t>uuid:4b37ad72-d384-4347-a5cb-0f6536fafebe</t>
  </si>
  <si>
    <t>uuid:4b5b0725-60f6-46e8-825c-3192861e8cde</t>
  </si>
  <si>
    <t>uuid:4b64a107-1ff7-4a0c-8913-7ff5679fad3f</t>
  </si>
  <si>
    <t>uuid:4b92f8f0-c613-4189-a574-52d600cee2a5</t>
  </si>
  <si>
    <t>uuid:4c00be14-966b-41d1-a2bc-e7d5cb356177</t>
  </si>
  <si>
    <t>uuid:4c18c49d-8910-4653-9060-547ccfdf73b0</t>
  </si>
  <si>
    <t>uuid:4c54b9bf-4bb2-4b0e-8f4f-720d10a32695</t>
  </si>
  <si>
    <t>uuid:4c9c3f2f-317b-423e-8c41-93c21c604a55</t>
  </si>
  <si>
    <t>uuid:4cb32444-06ef-4df5-ac53-dff5937f32d6</t>
  </si>
  <si>
    <t>uuid:4cb74033-5889-4303-8a18-8d034e332e61</t>
  </si>
  <si>
    <t>uuid:4cc07694-5ea2-496d-9cfe-19a10ec2cdce</t>
  </si>
  <si>
    <t>uuid:4cd3c145-1e10-4ed4-8c98-8a8e3368230e</t>
  </si>
  <si>
    <t>uuid:4cdbfcc2-3d9b-450e-b58e-2cb0c1dbb4a0</t>
  </si>
  <si>
    <t>uuid:4ce804bd-5d4e-4cb6-a321-55c4993a8e81</t>
  </si>
  <si>
    <t>uuid:4d50f6ff-91f4-489c-867b-9de52c4675e8</t>
  </si>
  <si>
    <t>uuid:4d746320-9686-4a13-b759-813f18476fe8</t>
  </si>
  <si>
    <t>uuid:4d82da06-fac1-4695-a093-7624e606a234</t>
  </si>
  <si>
    <t>uuid:4da61d77-ccd4-4f3b-ba85-f2def4d1c4a3</t>
  </si>
  <si>
    <t>uuid:4db1ead2-0ffa-4d14-8f96-cfaafcfbe2ee</t>
  </si>
  <si>
    <t>uuid:4db6faa3-1a83-4f19-8057-e7141ffd5deb</t>
  </si>
  <si>
    <t>uuid:4db9abb6-66aa-452e-a845-f44332f802bd</t>
  </si>
  <si>
    <t>uuid:4dc52aa8-c1c0-4699-925b-ad06aae9f581</t>
  </si>
  <si>
    <t>uuid:4deaacfd-09ef-47a5-aaae-6bc07b87562e</t>
  </si>
  <si>
    <t>uuid:4dec0436-8f14-42a8-9f23-06effad5110a</t>
  </si>
  <si>
    <t>uuid:4e22ce02-fa6c-4e23-829e-b23cb32d6d6e</t>
  </si>
  <si>
    <t>uuid:4e3982dc-14ff-40c1-8901-87afaea2dd18</t>
  </si>
  <si>
    <t>uuid:4e43ae87-9491-4f5e-b676-58cd8d6966f1</t>
  </si>
  <si>
    <t>uuid:4e55dbea-614c-45dd-bc33-c58952931ee1</t>
  </si>
  <si>
    <t>uuid:4e711a4d-2946-4527-b51d-d3c7d002eeda</t>
  </si>
  <si>
    <t>uuid:4e76c6d8-6d4e-4df5-8d69-85172acaa0c7</t>
  </si>
  <si>
    <t>uuid:4e863526-706a-449a-84c6-3820cf37ef7a</t>
  </si>
  <si>
    <t>uuid:4e8ec594-24ec-403d-8678-3f676bf5946b</t>
  </si>
  <si>
    <t>uuid:4e9ae709-d81f-4d4b-a4e8-de89bb3c3606</t>
  </si>
  <si>
    <t>uuid:4e9ca191-2d48-4061-9ec3-8551e1c819fa</t>
  </si>
  <si>
    <t>uuid:4ea398a2-4ba6-4c6c-8710-118228b2888d</t>
  </si>
  <si>
    <t>uuid:4eca0332-35bd-400c-93a8-6dc7188a838d</t>
  </si>
  <si>
    <t>uuid:4ef1479a-b1f1-400e-930a-a8ad64b0bc73</t>
  </si>
  <si>
    <t>uuid:4f23cb67-a892-4605-99bd-6541c7ad6340</t>
  </si>
  <si>
    <t>uuid:4f5858fe-feea-4d4f-85a6-c938a9e76cfb</t>
  </si>
  <si>
    <t>uuid:4f7763eb-7847-45af-a8a9-a3f96212b4b3</t>
  </si>
  <si>
    <t>uuid:4fd9e3ac-03de-4f1f-b3fa-1823ea164612</t>
  </si>
  <si>
    <t>uuid:4feb7369-679d-4204-8703-046d0043df49</t>
  </si>
  <si>
    <t>uuid:4ff2ac3d-7089-47ec-9408-aa1166635d04</t>
  </si>
  <si>
    <t>uuid:4ff8173d-f1a2-4e39-b80b-257f6376aed6</t>
  </si>
  <si>
    <t>uuid:503d7dd5-4211-4308-a5b8-41acfe625f49</t>
  </si>
  <si>
    <t>uuid:5043564a-a8b4-435b-be67-a31d8f236c8d</t>
  </si>
  <si>
    <t>uuid:50527e19-36e0-45b9-b58f-d323e28b4400</t>
  </si>
  <si>
    <t>uuid:5080acd4-6857-4537-81ef-8e7c4c958541</t>
  </si>
  <si>
    <t>uuid:50bb060a-b355-44a5-8fbb-aeb042cf7c06</t>
  </si>
  <si>
    <t>uuid:50c33418-31ba-4869-84bb-48babdb547b8</t>
  </si>
  <si>
    <t>uuid:50cbedc9-94c4-4ae4-9972-295ed1f151ff</t>
  </si>
  <si>
    <t>uuid:50d00f3f-931d-4b70-a9d6-265ede52a33d</t>
  </si>
  <si>
    <t>uuid:50fd7cc5-803c-4402-a76c-1458ed5e64fb</t>
  </si>
  <si>
    <t>uuid:5104c1b1-7df3-49fd-b3ee-585f3fc4ee3a</t>
  </si>
  <si>
    <t>uuid:51219d5a-e5fd-4437-bb49-be08ccf08ba9</t>
  </si>
  <si>
    <t>uuid:51925c6e-56cb-4d3a-a5b4-024155cd0595</t>
  </si>
  <si>
    <t>uuid:519873ed-820e-4c9b-bc0d-a92932407b2d</t>
  </si>
  <si>
    <t>uuid:51b8f18b-8ff2-4ce3-bf61-df433dfcbb72</t>
  </si>
  <si>
    <t>uuid:51bb048c-625b-4bbf-b168-36aad2724b86</t>
  </si>
  <si>
    <t>uuid:51bd5959-a845-400e-b906-13f04fb5079e</t>
  </si>
  <si>
    <t>uuid:51cfbc76-b6eb-40a7-bff9-c78bd4c92cf6</t>
  </si>
  <si>
    <t>uuid:51de9eeb-437e-40c8-86fa-f27013082dba</t>
  </si>
  <si>
    <t>uuid:51fd69dc-1928-4eac-b702-f8b1606a3d48</t>
  </si>
  <si>
    <t>uuid:5204abe8-459a-42ab-86f8-e26dbc210f8a</t>
  </si>
  <si>
    <t>uuid:52061c25-2a51-4679-9b11-4a12f5b5f624</t>
  </si>
  <si>
    <t>uuid:5227a5b8-4be6-479f-8f2a-4489b02c19b4</t>
  </si>
  <si>
    <t>uuid:52686363-c97e-402f-9e7e-6d03e4874a93</t>
  </si>
  <si>
    <t>uuid:528161a1-4048-4f2e-ae97-69195ad960aa</t>
  </si>
  <si>
    <t>uuid:52954761-3919-4d14-8073-ac56a66d8b0b</t>
  </si>
  <si>
    <t>uuid:52b2ca14-f11c-4c73-b7eb-f90369565cf5</t>
  </si>
  <si>
    <t>uuid:52e64ad7-eb82-49c9-b636-b77be31555a5</t>
  </si>
  <si>
    <t>uuid:531af3ad-a800-450b-b41e-395ee0e16be6</t>
  </si>
  <si>
    <t>uuid:53412758-35be-451e-8d5b-4956a1dbc0a0</t>
  </si>
  <si>
    <t>uuid:534b9c09-3d3d-478c-a1ef-1e839d0a420d</t>
  </si>
  <si>
    <t>uuid:53663c0c-0135-46d9-9acc-56a4b9cc2d95</t>
  </si>
  <si>
    <t>uuid:5379f1e4-0fce-42a0-8588-6fc41bb8a2ed</t>
  </si>
  <si>
    <t>uuid:5385fead-d60d-4eb8-b76c-513d1f11676d</t>
  </si>
  <si>
    <t>uuid:53b4ca41-be45-44fb-8159-6c9917f40a0d</t>
  </si>
  <si>
    <t>uuid:53ee4d0e-7289-45aa-b1ec-d4b26f3a4409</t>
  </si>
  <si>
    <t>uuid:53f4f938-c0fa-4a5b-81d2-6e2cba4b3c8d</t>
  </si>
  <si>
    <t>uuid:54096ff7-cc87-4f05-bff8-e4ac99304010</t>
  </si>
  <si>
    <t>uuid:54393244-0ba1-43cb-ae60-420df2c31628</t>
  </si>
  <si>
    <t>uuid:5490986f-f6b0-46c5-8402-288efdab0ee0</t>
  </si>
  <si>
    <t>uuid:5495f94a-c96a-4344-a18a-cb5b4b3c4e89</t>
  </si>
  <si>
    <t>uuid:54ba0e5d-24e0-406a-b4b8-7206de23cdbd</t>
  </si>
  <si>
    <t>uuid:54becaa7-d832-47be-b4f0-6caacaee80ad</t>
  </si>
  <si>
    <t>uuid:54d201bb-fea2-4ae1-abf2-41f06da17e49</t>
  </si>
  <si>
    <t>uuid:54dd3049-1abb-40fb-a6a0-a30c50239cd8</t>
  </si>
  <si>
    <t>uuid:552d6695-4fc0-4d2c-840c-db99fc972da1</t>
  </si>
  <si>
    <t>uuid:5541a3ba-c2b8-4222-b474-32c4b6b1e83c</t>
  </si>
  <si>
    <t>uuid:5589e197-3bb7-4aa4-b4c5-41e4460320cd</t>
  </si>
  <si>
    <t>uuid:559e9c6c-d91a-4df5-a02a-f75c82293298</t>
  </si>
  <si>
    <t>uuid:55d43a28-f4a5-4fc4-9836-222ff9b7457f</t>
  </si>
  <si>
    <t>uuid:55fc1609-51d7-4eff-8b84-21ef39db5ac7</t>
  </si>
  <si>
    <t>uuid:55fc99c3-a88b-44f8-bf5a-4bfa4d61ec8a</t>
  </si>
  <si>
    <t>uuid:56200bee-37e7-4c5e-929e-99a89ff58ddf</t>
  </si>
  <si>
    <t>uuid:562725da-3a79-4604-98a6-fb4a2e1e1173</t>
  </si>
  <si>
    <t>uuid:56310ebf-cb34-4d7a-af68-27e25b725c5f</t>
  </si>
  <si>
    <t>uuid:563f39b0-0b55-4ba5-b055-016e62a28da0</t>
  </si>
  <si>
    <t>uuid:565292d0-def9-4af2-bf3d-c9a231efcd8d</t>
  </si>
  <si>
    <t>uuid:5683ff64-d515-4fcc-bc46-b2cb756d2bea</t>
  </si>
  <si>
    <t>uuid:568a0f1a-6808-472a-9b32-f6f43dcacace</t>
  </si>
  <si>
    <t>uuid:56a6ccc2-ed03-4bec-96b6-6fdbd866d0ba</t>
  </si>
  <si>
    <t>uuid:56d2b7e3-e80c-460c-98b3-bb8933371b77</t>
  </si>
  <si>
    <t>uuid:56ee6a84-0959-47e9-aca0-7219be433cd4</t>
  </si>
  <si>
    <t>uuid:56ef6be9-7b58-4590-9d24-44211c44b757</t>
  </si>
  <si>
    <t>uuid:57106d78-8613-4158-b446-835ac32e0c38</t>
  </si>
  <si>
    <t>uuid:5730e49f-7b26-42cf-b530-a845e1e76e9d</t>
  </si>
  <si>
    <t>uuid:57355ba1-2069-4d76-8b42-654a04b4bb4f</t>
  </si>
  <si>
    <t>uuid:57397988-88b2-47fb-9758-9da46d17205c</t>
  </si>
  <si>
    <t>uuid:573c6739-aac8-4615-9131-28860d1c5c4d</t>
  </si>
  <si>
    <t>uuid:57535f4c-8d50-41aa-82f7-8c5b97810514</t>
  </si>
  <si>
    <t>uuid:5753a1ee-99ec-43f5-a91b-5d29d21e9118</t>
  </si>
  <si>
    <t>uuid:5777638a-13ed-4bee-9578-77a5c9fc3fef</t>
  </si>
  <si>
    <t>uuid:579eed8d-0619-49b6-a68e-a8fd1fc2e96b</t>
  </si>
  <si>
    <t>uuid:57ead3e2-a790-4c2d-8265-db3946cda186</t>
  </si>
  <si>
    <t>uuid:580832e1-933c-4766-b56a-fa75c2a866c8</t>
  </si>
  <si>
    <t>uuid:581ad3ad-69d5-4755-9a3d-71cfc86ab04d</t>
  </si>
  <si>
    <t>uuid:581ef0cf-20dc-44e5-ad22-fc9fec8aa444</t>
  </si>
  <si>
    <t>uuid:588a73d3-eb8e-45a8-849b-364935167cb6</t>
  </si>
  <si>
    <t>uuid:588f9ba3-351c-487a-84ff-c9a2df514094</t>
  </si>
  <si>
    <t>uuid:58a93f55-5573-4be0-a344-698cb8b0548d</t>
  </si>
  <si>
    <t>uuid:58b726aa-0341-48b2-a193-0959bf3e5f30</t>
  </si>
  <si>
    <t>uuid:58c04ef0-252f-46cc-a5e7-18821d6326c5</t>
  </si>
  <si>
    <t>uuid:58e1ae21-b04c-4408-81ec-bca0bfbb7f91</t>
  </si>
  <si>
    <t>uuid:59110345-b7c5-476a-85f7-125445386802</t>
  </si>
  <si>
    <t>uuid:59474be5-0225-4ed4-a1a4-f7bb623b1132</t>
  </si>
  <si>
    <t>uuid:594c738c-8b0e-4fd5-bc60-2a63adf6c0d3</t>
  </si>
  <si>
    <t>uuid:597bbbb4-2fe0-468e-b8f5-3d511a367fc7</t>
  </si>
  <si>
    <t>uuid:598a995c-34b8-475f-a706-a6140baaa344</t>
  </si>
  <si>
    <t>uuid:59948c40-aff3-4e3d-b818-b1836d23b1c0</t>
  </si>
  <si>
    <t>uuid:59b40782-656f-49dc-8cd6-2d4ef4ca5d6b</t>
  </si>
  <si>
    <t>uuid:59be835b-64d0-4b77-a151-18c9a7919ff4</t>
  </si>
  <si>
    <t>uuid:59d298b9-cb09-44a9-8d1d-d573d0fb7996</t>
  </si>
  <si>
    <t>uuid:59d4dd05-b148-4753-a5db-b12c55f32d24</t>
  </si>
  <si>
    <t>uuid:5a14ca0e-9d94-4ce5-9195-995356a39b2e</t>
  </si>
  <si>
    <t>uuid:5a1f5ede-f3d2-4990-9e3e-9a9ac40b54a8</t>
  </si>
  <si>
    <t>uuid:5a27393c-541c-4588-97d1-dbf81206d5dd</t>
  </si>
  <si>
    <t>uuid:5a641239-cd94-417b-b520-a6535cfd611f</t>
  </si>
  <si>
    <t>uuid:5a8e27b0-09cc-4ca0-b5e9-8542050b1e4b</t>
  </si>
  <si>
    <t>uuid:5aaefcc8-c1a4-4897-96af-42ffdc848bb4</t>
  </si>
  <si>
    <t>uuid:5af62cb2-bafa-4fef-b345-014b64f23454</t>
  </si>
  <si>
    <t>uuid:5b4c7701-96b1-4142-b5db-8fad12c37784</t>
  </si>
  <si>
    <t>uuid:5b51dbf9-e1b3-4bd5-a041-d4f1a912579c</t>
  </si>
  <si>
    <t>uuid:5b6bc876-1a81-4fb4-9d80-8d7b45d2f43e</t>
  </si>
  <si>
    <t>uuid:5bccb180-f72b-401f-ba3f-e87fb2d8dc6d</t>
  </si>
  <si>
    <t>uuid:5c1ae32b-f994-4b21-bb45-30d9d327e245</t>
  </si>
  <si>
    <t>uuid:5c58456b-9495-47cb-9b89-414be1188721</t>
  </si>
  <si>
    <t>uuid:5c5923fe-30c5-4cd3-bd63-e3c11fb11da4</t>
  </si>
  <si>
    <t>uuid:5c8729a9-71d8-41e9-804b-06660f4f667a</t>
  </si>
  <si>
    <t>uuid:5c8d0824-3e9f-43ec-86ed-e19410bad61b</t>
  </si>
  <si>
    <t>uuid:5c9710e9-a4c3-40a2-a19c-04e0811ee5d0</t>
  </si>
  <si>
    <t>uuid:5ca1d9a2-7e8d-4417-be40-60dabb674115</t>
  </si>
  <si>
    <t>uuid:5cbc097e-0069-488e-8c12-fb4536ac090c</t>
  </si>
  <si>
    <t>uuid:5ccbe037-72e5-4057-9907-ca0adde7073a</t>
  </si>
  <si>
    <t>uuid:5ced5787-dd85-479d-b0c6-03dd952b9baf</t>
  </si>
  <si>
    <t>uuid:5cfa9678-86b7-4257-9cfd-d06b108ee9e2</t>
  </si>
  <si>
    <t>uuid:5d9a0a20-6ddf-4e1c-a251-fed7d622249c</t>
  </si>
  <si>
    <t>uuid:5dac1f61-8823-4362-af1d-878dbe571ca5</t>
  </si>
  <si>
    <t>uuid:5de16910-a8de-4a5a-8f5f-087592f53b61</t>
  </si>
  <si>
    <t>uuid:5de30449-b885-458c-ba2b-6bfa8a9c4fa9</t>
  </si>
  <si>
    <t>uuid:5dea68ad-b2df-4aec-bb17-f999c91df148</t>
  </si>
  <si>
    <t>uuid:5e51c96a-d94b-4fdf-a2c1-7938ccae9c90</t>
  </si>
  <si>
    <t>uuid:5e5c12b0-9cb5-46b4-b245-b19a08b7b7c5</t>
  </si>
  <si>
    <t>uuid:5e93e0df-2a93-4492-b6b8-c6c4af5c7ae5</t>
  </si>
  <si>
    <t>uuid:5edce0bf-ecac-42cf-8d7b-153bfbf32aa9</t>
  </si>
  <si>
    <t>uuid:5edce794-f4b9-4840-8158-aba97de69472</t>
  </si>
  <si>
    <t>uuid:5ef7f5e5-3c74-418a-9a7e-955098a2491e</t>
  </si>
  <si>
    <t>uuid:5efa71ab-8ce0-4c7e-9bcb-c979af9e39ba</t>
  </si>
  <si>
    <t>uuid:5f2abc35-e0d3-4f8e-87a8-c3d2de757b3c</t>
  </si>
  <si>
    <t>uuid:5f732c8f-6e75-4eb4-a7c0-ae7f33f531ea</t>
  </si>
  <si>
    <t>uuid:5f88e1d1-3ec5-4e0d-8887-0a23d20a7b38</t>
  </si>
  <si>
    <t>uuid:5f9795da-9bef-48a7-a200-4bcc8f0fcb0c</t>
  </si>
  <si>
    <t>uuid:5f9b6e0a-690c-48a3-aa9b-100b26dee5a3</t>
  </si>
  <si>
    <t>uuid:5ff9050b-8ab5-477c-86b5-8790231b0908</t>
  </si>
  <si>
    <t>uuid:600da08c-dad1-4e86-93da-721c358d9b6f</t>
  </si>
  <si>
    <t>uuid:6010b9ca-aeec-40e0-a1c6-e7332fcfb700</t>
  </si>
  <si>
    <t>uuid:602c9133-c2f8-4393-8830-9b91ab304e10</t>
  </si>
  <si>
    <t>uuid:60565404-5caa-45d9-92e5-f5f7a503666e</t>
  </si>
  <si>
    <t>uuid:607f9b6d-11df-49e3-88a0-df57ce91bfa7</t>
  </si>
  <si>
    <t>uuid:6090b2ba-2d3b-449e-8f0b-16ae573a4ab3</t>
  </si>
  <si>
    <t>uuid:609dce30-8c4e-49ca-b3f5-04d2a2a9e18b</t>
  </si>
  <si>
    <t>uuid:60a1b7d6-1ce9-43e0-b2ce-0fa0fefdb8a1</t>
  </si>
  <si>
    <t>uuid:60b7d858-3526-458e-8afe-9f6c699352ba</t>
  </si>
  <si>
    <t>uuid:60bb2ac6-5228-4967-9933-028183ce6dd4</t>
  </si>
  <si>
    <t>uuid:60c9e02d-b76a-46bb-a126-9ae59e27eb8a</t>
  </si>
  <si>
    <t>uuid:60d590cb-e171-4af2-b698-0f4057a0dbd8</t>
  </si>
  <si>
    <t>uuid:60fc60ee-56fa-48ea-b575-7173ebd3927e</t>
  </si>
  <si>
    <t>uuid:60ff7de8-8106-493b-bf08-db23e9382d80</t>
  </si>
  <si>
    <t>uuid:6103ffa4-66da-4f2f-a457-8475561cc2b0</t>
  </si>
  <si>
    <t>uuid:611d9070-3fa7-4a6a-b3fa-bd8e0dd3c695</t>
  </si>
  <si>
    <t>uuid:611f7070-d87d-4523-9193-ee0ad7e01b73</t>
  </si>
  <si>
    <t>uuid:6126f406-0db2-4f68-88ef-64a761823bdb</t>
  </si>
  <si>
    <t>uuid:617f76cd-879e-42b2-a4d1-a615ddae3833</t>
  </si>
  <si>
    <t>uuid:6190a7ea-9672-41f3-98e3-a968fa41a2bc</t>
  </si>
  <si>
    <t>uuid:619760c4-0ee9-4137-a136-a5c384aa162e</t>
  </si>
  <si>
    <t>uuid:619c251e-09cc-4607-94fc-e0e23672db5e</t>
  </si>
  <si>
    <t>uuid:61d31085-5971-414d-bee0-627e74d44900</t>
  </si>
  <si>
    <t>uuid:61dcda36-fc1c-4d5c-a0f9-86d217367d74</t>
  </si>
  <si>
    <t>uuid:61de1d8e-2354-4269-8f39-936bbf7eca1b</t>
  </si>
  <si>
    <t>uuid:61fde72f-2561-474c-a02a-bcb757638d9e</t>
  </si>
  <si>
    <t>uuid:62028572-00f8-4268-9b85-16258e0623cd</t>
  </si>
  <si>
    <t>uuid:621784de-3a85-4ff7-9341-c7cbab894fd3</t>
  </si>
  <si>
    <t>uuid:62337ff8-0349-4ae7-a063-0ddc921cc2b4</t>
  </si>
  <si>
    <t>uuid:624d04cc-adc2-47ec-9fc5-c2d16cb71734</t>
  </si>
  <si>
    <t>uuid:627ed2ca-2553-419b-8c01-bb86bdd6c7f1</t>
  </si>
  <si>
    <t>uuid:629726c8-8d28-49eb-bb0f-0f82c658c446</t>
  </si>
  <si>
    <t>uuid:62c45850-997d-4bb7-8ccd-9eef0c56b54a</t>
  </si>
  <si>
    <t>uuid:6306f534-d029-4c4e-82f5-91c0b6ed5d31</t>
  </si>
  <si>
    <t>uuid:630e9f03-d0b3-42c8-a23d-ad4513f3b020</t>
  </si>
  <si>
    <t>uuid:6358c52c-6c3d-408a-8637-ae1001492fd9</t>
  </si>
  <si>
    <t>uuid:63663928-9995-4056-9849-1040fc246db5</t>
  </si>
  <si>
    <t>uuid:6375c74a-477d-47d2-bb09-30fb532a95de</t>
  </si>
  <si>
    <t>uuid:638ad18b-6751-47d8-853e-20ef6abb8149</t>
  </si>
  <si>
    <t>uuid:63a3104a-cf4e-4a0f-bf89-dee42bb29041</t>
  </si>
  <si>
    <t>uuid:63ae2f6b-abe2-497b-8548-79d230ec608f</t>
  </si>
  <si>
    <t>uuid:63bdcf48-27e9-41e1-aa29-72673a4df270</t>
  </si>
  <si>
    <t>uuid:63cf5ca9-599e-42bd-8bcc-8d530af1b2b8</t>
  </si>
  <si>
    <t>uuid:640170cc-403c-4260-be60-853cf0d50b79</t>
  </si>
  <si>
    <t>uuid:640b38cf-e00a-4e34-b108-bfdb92db5736</t>
  </si>
  <si>
    <t>uuid:642b6d7e-4dcb-42ef-8b07-56c0e7244ded</t>
  </si>
  <si>
    <t>uuid:643d19b5-17e2-415e-9135-78b837c399c5</t>
  </si>
  <si>
    <t>uuid:645f1ff1-8698-4fab-9e5b-9032a701f789</t>
  </si>
  <si>
    <t>uuid:6464f99e-4819-4789-b063-f51c76dfc0ad</t>
  </si>
  <si>
    <t>uuid:647877d3-bb9f-4f79-82d9-ae39c8cda6ad</t>
  </si>
  <si>
    <t>uuid:64bb1a4b-1a7f-4628-9f82-7b51f40ff8eb</t>
  </si>
  <si>
    <t>uuid:64cc7d0e-d6b5-49e3-8413-be608b60eef8</t>
  </si>
  <si>
    <t>uuid:64d94817-80ef-4447-8f61-94be5b403740</t>
  </si>
  <si>
    <t>uuid:64e59be4-ad41-4599-8624-b69cef4f7090</t>
  </si>
  <si>
    <t>uuid:6525637e-f31d-456b-94e2-637467f7fa4c</t>
  </si>
  <si>
    <t>uuid:6544309d-47ee-4c75-ad32-5e3ac654a699</t>
  </si>
  <si>
    <t>uuid:6544e2da-1e57-4e96-adcd-f8cbf7ffe161</t>
  </si>
  <si>
    <t>uuid:6549d111-a8f2-4208-8e58-d739e2e268fe</t>
  </si>
  <si>
    <t>uuid:6566bae4-4010-484b-916e-eec87707a99d</t>
  </si>
  <si>
    <t>uuid:657820b6-651a-41e2-803f-c25317ce7d10</t>
  </si>
  <si>
    <t>uuid:6580338c-caaa-4319-9c4a-5f264685cc4a</t>
  </si>
  <si>
    <t>uuid:6583964f-9580-4f33-ab2b-11b4d9fb498c</t>
  </si>
  <si>
    <t>uuid:65a3190e-2b49-4181-9337-f6e4efbf9afa</t>
  </si>
  <si>
    <t>uuid:65c5b419-a893-4238-bfc3-593017b18e3e</t>
  </si>
  <si>
    <t>uuid:661bfaf7-4b66-4162-9e16-1c9bedc57780</t>
  </si>
  <si>
    <t>uuid:662bca46-80ae-4c0a-a146-b3293cc88792</t>
  </si>
  <si>
    <t>uuid:662d2675-1f9d-4373-9e4e-d2003f72b714</t>
  </si>
  <si>
    <t>uuid:663b0e81-03d9-4978-80bd-04d4a78ea8da</t>
  </si>
  <si>
    <t>uuid:6646d9c3-4e4d-4494-9d46-0dc0a5066ed0</t>
  </si>
  <si>
    <t>uuid:6649ab3f-b13c-4ec5-8f06-b2bec0548982</t>
  </si>
  <si>
    <t>uuid:665820c8-6de3-4ba8-94e3-68e0b9799112</t>
  </si>
  <si>
    <t>uuid:6675e6cd-88c7-445d-af6f-7dc370e39b1a</t>
  </si>
  <si>
    <t>uuid:6683f076-465f-442f-b35d-5e984f760ba9</t>
  </si>
  <si>
    <t>uuid:6686dcf9-d81b-4009-a89a-f49d24a09a2d</t>
  </si>
  <si>
    <t>uuid:66ae7704-47f5-41c9-9833-d61dfbb13aee</t>
  </si>
  <si>
    <t>uuid:66b84946-9db1-4b13-8c2e-9a441af15e53</t>
  </si>
  <si>
    <t>uuid:66e31345-7ba7-40c5-a9c4-ff4dcbc8bc4b</t>
  </si>
  <si>
    <t>uuid:672062c9-4065-4788-ad2c-920cf57c0b3c</t>
  </si>
  <si>
    <t>uuid:672babb6-7ded-4f1d-a9cd-c554f683e574</t>
  </si>
  <si>
    <t>uuid:67651848-7a73-4182-895e-b996efe102c6</t>
  </si>
  <si>
    <t>uuid:67974d1a-95dd-43a4-bc62-714531b784bd</t>
  </si>
  <si>
    <t>uuid:67a864de-5d74-43cb-b771-85ce8880dabb</t>
  </si>
  <si>
    <t>uuid:67abe507-14fb-426c-94f9-0a386f128184</t>
  </si>
  <si>
    <t>uuid:67cdd4b0-cabb-4e3e-89d5-e6512151a428</t>
  </si>
  <si>
    <t>uuid:67eac026-49ef-4fa7-8611-5a51684aac07</t>
  </si>
  <si>
    <t>uuid:6813122c-3dcd-4ee3-a8fc-da672bcf5a4c</t>
  </si>
  <si>
    <t>uuid:68208a90-0852-4ba9-8e22-c1e153204900</t>
  </si>
  <si>
    <t>uuid:6822eec2-102d-4205-8999-3d3b7384be27</t>
  </si>
  <si>
    <t>uuid:68293407-5ab4-43f1-8fbb-a87901b3cfa4</t>
  </si>
  <si>
    <t>uuid:6830a835-0f43-4664-adc4-a7c8d46c80ac</t>
  </si>
  <si>
    <t>uuid:6830cd94-74ba-4f65-b747-dad229d1af4f</t>
  </si>
  <si>
    <t>uuid:683bc1de-cf82-4215-88b2-457dc037293b</t>
  </si>
  <si>
    <t>uuid:687d4b58-8bde-49b4-97df-4e888d17671e</t>
  </si>
  <si>
    <t>uuid:687db209-ecad-40b5-b6be-40a00ec2db9e</t>
  </si>
  <si>
    <t>uuid:6888ffab-1e9a-4fd3-b9b6-4450493475ee</t>
  </si>
  <si>
    <t>uuid:68c4bda5-928d-469a-b109-ff6270139917</t>
  </si>
  <si>
    <t>uuid:69087566-dca1-4d8f-a90a-a13895c2a8a5</t>
  </si>
  <si>
    <t>uuid:69193c0b-f7a9-48d6-84bc-e9b76d1ee52f</t>
  </si>
  <si>
    <t>uuid:6966fa79-2afb-4c24-8765-fb9794d1f712</t>
  </si>
  <si>
    <t>uuid:69687ab1-3688-463a-9a00-e731c39de078</t>
  </si>
  <si>
    <t>uuid:6971e87d-a16c-49c5-beb9-ee4fa5cff12b</t>
  </si>
  <si>
    <t>uuid:69781d70-dcfe-4359-acbf-942e11b66993</t>
  </si>
  <si>
    <t>uuid:69a80947-b437-41b8-b69e-2f4a04eb7d5d</t>
  </si>
  <si>
    <t>uuid:69c8b480-1945-4906-8646-5fe4a79d4838</t>
  </si>
  <si>
    <t>uuid:69e5ce10-f6e7-4856-b50b-07db929d0852</t>
  </si>
  <si>
    <t>uuid:69e6e687-54ca-46c6-ab45-c568d48d8707</t>
  </si>
  <si>
    <t>uuid:69eabe2c-f11c-459e-aea3-49c46ba424e7</t>
  </si>
  <si>
    <t>uuid:6a08ebd2-ab2b-4188-8758-21b7dc0a625f</t>
  </si>
  <si>
    <t>uuid:6a253b71-79e8-4c32-8ed9-ccdad2ed5bf3</t>
  </si>
  <si>
    <t>uuid:6a27fcc2-b6c4-442b-9540-d3a7c03f6829</t>
  </si>
  <si>
    <t>uuid:6a2b5d3b-581e-43f6-9441-26846129412d</t>
  </si>
  <si>
    <t>uuid:6a4469cb-8208-4598-a4be-e5cbfdfe2853</t>
  </si>
  <si>
    <t>uuid:6a81880e-ae7c-4690-bb3f-572974c8a3fd</t>
  </si>
  <si>
    <t>uuid:6b032d50-6b26-4e8d-82b7-dcbcbaaed30c</t>
  </si>
  <si>
    <t>uuid:6b369e39-6082-4235-8133-8b091729d488</t>
  </si>
  <si>
    <t>uuid:6b7232ac-f569-4221-ab0b-42d343b11b43</t>
  </si>
  <si>
    <t>uuid:6b86ef15-f4ba-4afe-a819-01d5cd40ccf4</t>
  </si>
  <si>
    <t>uuid:6b8fd54e-5c35-4ad0-8cf5-8f88b58b89d7</t>
  </si>
  <si>
    <t>uuid:6b9c13c2-3b8c-4281-b5df-d2bd335d799c</t>
  </si>
  <si>
    <t>uuid:6ba2a49a-10a6-4368-aca1-47f99389919a</t>
  </si>
  <si>
    <t>uuid:6ba6c93e-75cc-420f-87cc-c530efd43b5b</t>
  </si>
  <si>
    <t>uuid:6bad8e5a-912d-4f63-bf70-d35e5fa23400</t>
  </si>
  <si>
    <t>uuid:6be83c35-f8a5-4595-b255-17495e63c847</t>
  </si>
  <si>
    <t>uuid:6bff9a20-54bf-4084-82df-4be5e38916a0</t>
  </si>
  <si>
    <t>uuid:6c02993a-da15-4510-b69a-2b5953a0664b</t>
  </si>
  <si>
    <t>uuid:6c0356e2-7ba5-4387-9298-9a31c96cc5c4</t>
  </si>
  <si>
    <t>uuid:6c144fee-3a98-4e94-8149-159c603d5917</t>
  </si>
  <si>
    <t>uuid:6c1d8ee1-3fe1-4292-9587-f17fb94ad34e</t>
  </si>
  <si>
    <t>uuid:6c6fd511-3164-4d52-9697-811b4c3057d2</t>
  </si>
  <si>
    <t>uuid:6c967b89-d724-43cd-aff8-c53cf93b5442</t>
  </si>
  <si>
    <t>uuid:6d050146-d74e-4334-8d51-8af180f7f818</t>
  </si>
  <si>
    <t>uuid:6d13e56b-06e9-410c-84c5-cb18d006dfee</t>
  </si>
  <si>
    <t>uuid:6d2767a0-fcc4-4fe2-b79d-a0bb09ff61cd</t>
  </si>
  <si>
    <t>uuid:6d3805d2-b58f-4996-8654-845071e834c0</t>
  </si>
  <si>
    <t>uuid:6d6b4f81-fb2c-4add-9588-85d6535d80ec</t>
  </si>
  <si>
    <t>uuid:6d6bb1ea-b88f-46d7-811f-fe2a17663f3b</t>
  </si>
  <si>
    <t>uuid:6d885afa-aa54-4deb-87d3-f4c248ca0175</t>
  </si>
  <si>
    <t>uuid:6dae959c-a00d-4681-9bc8-710d46b77960</t>
  </si>
  <si>
    <t>uuid:6dfbb4c7-1e48-4018-9f63-31af8f0154af</t>
  </si>
  <si>
    <t>uuid:6e0647d4-6637-4426-ba4e-bf24a4f8b95f</t>
  </si>
  <si>
    <t>uuid:6e49f9ab-3ab9-46d7-8406-8dc7ca7352be</t>
  </si>
  <si>
    <t>uuid:6e82d9c7-f5d3-4bc8-ba20-baf770dbe514</t>
  </si>
  <si>
    <t>uuid:6e8479a6-b736-461b-bb17-f610347f4433</t>
  </si>
  <si>
    <t>uuid:6e94a9a7-f7f2-4755-bfc8-b6a442212c06</t>
  </si>
  <si>
    <t>uuid:6e9ea5b1-51fa-47cb-a5e2-692925edd6d4</t>
  </si>
  <si>
    <t>uuid:6eba0bfe-fa6e-49c5-9d34-f18c43fe7678</t>
  </si>
  <si>
    <t>uuid:6ebeb97f-9ad7-4bc5-adb5-055aaf946845</t>
  </si>
  <si>
    <t>uuid:6ed4129d-931d-4047-aad2-b176b07dcdfd</t>
  </si>
  <si>
    <t>uuid:6f2df56b-5bb5-4aee-8f4a-6b8446e5928f</t>
  </si>
  <si>
    <t>uuid:6f593609-82c5-4979-9413-b5ce90d87ebf</t>
  </si>
  <si>
    <t>uuid:6fa4ca48-be3a-4d65-845f-9515548c247f</t>
  </si>
  <si>
    <t>uuid:6fa6d76e-9c4b-476d-b047-2c38a637080e</t>
  </si>
  <si>
    <t>uuid:6fc608ba-f355-4945-a1e2-7c2950e89354</t>
  </si>
  <si>
    <t>uuid:6fc7bb02-3689-4e16-b3de-496abff8c802</t>
  </si>
  <si>
    <t>uuid:6fe9f681-3b47-4807-8f71-2e791365e078</t>
  </si>
  <si>
    <t>uuid:6feec6fc-626d-4439-aedf-4d39eab51b11</t>
  </si>
  <si>
    <t>uuid:700dff30-5903-4132-a7b7-9b119d827327</t>
  </si>
  <si>
    <t>uuid:70206f1e-fef8-4a62-afb2-6345fb5da6d7</t>
  </si>
  <si>
    <t>uuid:702caec3-82cf-4967-a459-77e422f02a12</t>
  </si>
  <si>
    <t>uuid:705303f7-f615-445c-9946-fbc2b5607daf</t>
  </si>
  <si>
    <t>uuid:706f8110-bf07-4da3-a254-ce3bf15b54ca</t>
  </si>
  <si>
    <t>uuid:707e799e-7087-4228-9caf-c3e37345eba0</t>
  </si>
  <si>
    <t>uuid:7088e8a4-3ed3-4ff4-8447-f62f9aa86f57</t>
  </si>
  <si>
    <t>uuid:70b003b1-1835-4d59-b62b-0fafe375ac4a</t>
  </si>
  <si>
    <t>uuid:70b2b9c9-26e0-4855-a3d3-19868831f8f0</t>
  </si>
  <si>
    <t>uuid:70de3f78-bf1b-418c-a7af-8f80b58117e4</t>
  </si>
  <si>
    <t>uuid:70e8c48f-face-4af6-aea2-4293c85573ec</t>
  </si>
  <si>
    <t>uuid:70ede01a-1e8f-45a0-b94d-84579eeb9492</t>
  </si>
  <si>
    <t>uuid:70f855c2-851d-429d-8108-81fb1d3c3802</t>
  </si>
  <si>
    <t>uuid:7117ce42-ebe1-48df-8411-9103031f6036</t>
  </si>
  <si>
    <t>uuid:71678f1c-d4ea-4f76-8547-08ae8cf65648</t>
  </si>
  <si>
    <t>uuid:71966f6e-6260-4157-bd03-e7937471fc80</t>
  </si>
  <si>
    <t>uuid:71aa5a54-5b2b-4228-aea3-cf2511ae5fe7</t>
  </si>
  <si>
    <t>uuid:71aade70-ec07-420c-b8ec-f8a627160b12</t>
  </si>
  <si>
    <t>uuid:71ad26ea-497b-4e96-abf7-c498a0b2348c</t>
  </si>
  <si>
    <t>uuid:71d1b222-5472-4bdc-b3ce-fad071ff483c</t>
  </si>
  <si>
    <t>uuid:71fb6306-0585-4811-b7f3-903843240435</t>
  </si>
  <si>
    <t>uuid:71fd3ecc-697f-4896-a8bc-98c868ea85dc</t>
  </si>
  <si>
    <t>uuid:720fe8f0-d88d-49d8-9beb-6c0af19f27c7</t>
  </si>
  <si>
    <t>uuid:7219572c-0950-4656-8cc8-6e0f84ad00e4</t>
  </si>
  <si>
    <t>uuid:72233d27-b203-4f08-8710-10bdae12905f</t>
  </si>
  <si>
    <t>uuid:7236f78b-06ea-4c54-818e-91e6d0a81aec</t>
  </si>
  <si>
    <t>uuid:727f4827-93e4-41cc-b9cd-2b9e999bd270</t>
  </si>
  <si>
    <t>uuid:72838cbe-e93a-49c3-9b33-480250a16ec6</t>
  </si>
  <si>
    <t>uuid:72840a10-9b31-45ae-bec4-c4576301e7bf</t>
  </si>
  <si>
    <t>uuid:735256f7-3172-486d-a575-74783bbaf8a5</t>
  </si>
  <si>
    <t>uuid:7395e7bd-56b8-4b5f-a107-e45c1a7a5327</t>
  </si>
  <si>
    <t>uuid:73aab90b-8856-458d-82b1-7aabae33edfe</t>
  </si>
  <si>
    <t>uuid:73b42e15-aa01-469e-903e-d192966c6c16</t>
  </si>
  <si>
    <t>uuid:73fe50b2-7112-4ce2-9aac-60b328c7ea58</t>
  </si>
  <si>
    <t>uuid:7419be8f-e5de-49ec-b19c-c22623e51699</t>
  </si>
  <si>
    <t>uuid:743225c8-baa5-4a48-9027-ea9b9a93b0f9</t>
  </si>
  <si>
    <t>uuid:745dc075-d61e-464e-83a1-72f745f01c58</t>
  </si>
  <si>
    <t>uuid:7477e172-9e82-4e89-a76b-64d94ab12417</t>
  </si>
  <si>
    <t>uuid:74858f8f-d681-4ae7-a556-68865199cf77</t>
  </si>
  <si>
    <t>uuid:7486224d-dfc9-4ef4-9c13-993a3dbc8334</t>
  </si>
  <si>
    <t>uuid:748c8e7a-0770-4d27-a428-b0cc61d7f316</t>
  </si>
  <si>
    <t>uuid:74aa90f9-9155-43f7-b280-dc5fb7405881</t>
  </si>
  <si>
    <t>uuid:74beb0e7-8c03-4d10-bd50-9004bee14a46</t>
  </si>
  <si>
    <t>uuid:74ddf2db-601a-4dd4-acac-f590871fe56e</t>
  </si>
  <si>
    <t>uuid:74ef78f9-8fa4-45e0-b71b-abb797828cdd</t>
  </si>
  <si>
    <t>uuid:751dde14-e8f1-43bb-8c68-a95d82a5c7fd</t>
  </si>
  <si>
    <t>uuid:751e2878-dbf0-40e4-bf4e-2736c0930a3b</t>
  </si>
  <si>
    <t>uuid:7530a987-2854-49c7-82f3-692c684fa9e8</t>
  </si>
  <si>
    <t>uuid:7548ceaa-370e-446a-b148-687a598e18d2</t>
  </si>
  <si>
    <t>uuid:754951f2-0ea5-485e-8490-612e420764eb</t>
  </si>
  <si>
    <t>uuid:7558244d-b593-49c5-94ab-2f0e4362a374</t>
  </si>
  <si>
    <t>uuid:756624f5-0787-4d97-aa48-37c8626130fc</t>
  </si>
  <si>
    <t>uuid:75934a1f-fc86-4c5e-8fea-0accebf64203</t>
  </si>
  <si>
    <t>uuid:75bc9515-d01f-471a-92ea-05fca4d34fd9</t>
  </si>
  <si>
    <t>uuid:75fa8010-1a7f-4758-b951-3e720dd37d47</t>
  </si>
  <si>
    <t>uuid:760d3cb4-ee57-4718-a73a-cd5d67540f17</t>
  </si>
  <si>
    <t>uuid:76105ec0-5b7b-468d-83ea-107a06e46889</t>
  </si>
  <si>
    <t>uuid:76359393-2b39-4c31-9dad-539fa4d52985</t>
  </si>
  <si>
    <t>uuid:763ff342-6d04-499c-b363-1b8ec76669d5</t>
  </si>
  <si>
    <t>uuid:76494a73-7b2d-4c82-b17f-d72d7fc1aeef</t>
  </si>
  <si>
    <t>uuid:76517fdb-265e-4bf4-bf2d-f8434be8ab7d</t>
  </si>
  <si>
    <t>uuid:766137d6-0da9-4f20-8350-a2a4d99af190</t>
  </si>
  <si>
    <t>uuid:767d1646-085d-44ee-9eb5-b17cdf433751</t>
  </si>
  <si>
    <t>uuid:768289f6-c3a9-4c71-8896-5120d2e9363e</t>
  </si>
  <si>
    <t>uuid:76d8ae06-418b-40f7-942d-52287e56662e</t>
  </si>
  <si>
    <t>uuid:773747b3-a61c-4f46-ba04-1951609e5285</t>
  </si>
  <si>
    <t>uuid:7739cd59-dcb4-4231-9adc-d71794f7e9b8</t>
  </si>
  <si>
    <t>uuid:774223ec-7cb8-480a-a774-8e9989fd270e</t>
  </si>
  <si>
    <t>uuid:7750b7f9-330d-4e1d-9fca-9d9ec830e356</t>
  </si>
  <si>
    <t>uuid:777314b4-01a3-4828-977e-a646da4aff83</t>
  </si>
  <si>
    <t>uuid:7785b12f-866d-4236-b873-57df7b1c7f03</t>
  </si>
  <si>
    <t>uuid:778998e9-c685-409a-acb7-c54438c1530e</t>
  </si>
  <si>
    <t>uuid:77932f42-eed3-474b-9533-b3b109a52a2a</t>
  </si>
  <si>
    <t>uuid:77ac4141-8245-47ef-89a6-f40ef1d7d9c2</t>
  </si>
  <si>
    <t>uuid:77adcde4-4c8c-437a-bfc7-0ec7efddb3e4</t>
  </si>
  <si>
    <t>uuid:77bc5c88-0824-45d0-a9cc-0c8f4ac102e1</t>
  </si>
  <si>
    <t>uuid:77ca5c46-47a1-4df2-a805-31ae3ef2317f</t>
  </si>
  <si>
    <t>uuid:77ec941c-dbcc-481a-94f7-68b47f4801fc</t>
  </si>
  <si>
    <t>uuid:7807c1dd-26ef-4d4e-b959-958d8e4e910d</t>
  </si>
  <si>
    <t>uuid:78961bec-e097-448c-9953-5fb6bc336a55</t>
  </si>
  <si>
    <t>uuid:78dd0059-14c8-4ee8-840e-6d003c0812ac</t>
  </si>
  <si>
    <t>uuid:792a783b-7bc8-47d2-9ad3-4fadd25561e3</t>
  </si>
  <si>
    <t>uuid:799ad2dc-3d79-4208-8791-947a387b754a</t>
  </si>
  <si>
    <t>uuid:79a1cd61-85cb-4da6-990b-44a74d2c763f</t>
  </si>
  <si>
    <t>uuid:79b44f3e-2d2c-46f1-9aeb-755f38a66763</t>
  </si>
  <si>
    <t>uuid:79b5392a-9d8f-4740-89db-92bcbea4128f</t>
  </si>
  <si>
    <t>uuid:79b76a10-4ffa-4e05-aafb-59bcff1853ff</t>
  </si>
  <si>
    <t>uuid:79e06321-299d-4cbb-9bd4-3d6baff506f4</t>
  </si>
  <si>
    <t>uuid:79e9e61b-f8b5-44d0-a183-7d2078dc09d3</t>
  </si>
  <si>
    <t>uuid:79f4c596-df2f-4656-980f-5ff15d94dbc9</t>
  </si>
  <si>
    <t>uuid:7a130482-2246-4a8f-98c8-97221abe13b6</t>
  </si>
  <si>
    <t>uuid:7a1bb77f-2f49-4a31-aa79-7daca9592611</t>
  </si>
  <si>
    <t>uuid:7a2b1d68-5863-4055-9ca6-f24209177ff2</t>
  </si>
  <si>
    <t>uuid:7a74011b-5728-4fe6-b365-68e49922e2ef</t>
  </si>
  <si>
    <t>uuid:7a8c2589-97b2-4ba6-b3a5-7c7ca017f691</t>
  </si>
  <si>
    <t>uuid:7a8c841e-b552-446c-be7b-62c844aa7250</t>
  </si>
  <si>
    <t>uuid:7abddb82-d050-4a6c-9aa8-f3cd446903ee</t>
  </si>
  <si>
    <t>uuid:7ad4cb9e-ba79-4096-8cf3-c3f1601fcedc</t>
  </si>
  <si>
    <t>uuid:7af153a8-9bd9-4506-a0cd-6276201cb355</t>
  </si>
  <si>
    <t>uuid:7b35ebf9-166d-4bff-ba81-a075e08fc62a</t>
  </si>
  <si>
    <t>uuid:7b3860ea-7fed-4ca8-9373-01aee5200a9c</t>
  </si>
  <si>
    <t>uuid:7b537bff-96b6-4fdc-a49a-ff44086c1b70</t>
  </si>
  <si>
    <t>uuid:7b689b87-c006-46f0-b66c-b9813343921d</t>
  </si>
  <si>
    <t>uuid:7ba2bf3c-2736-46d9-a818-32a23508cd4e</t>
  </si>
  <si>
    <t>uuid:7bc0e97b-30c9-4cc3-8639-6670fe3439ef</t>
  </si>
  <si>
    <t>uuid:7beaec6f-60c9-4a09-9175-deaf172a0c5d</t>
  </si>
  <si>
    <t>uuid:7bec2c24-c1e7-4225-8760-7eb3cf98071e</t>
  </si>
  <si>
    <t>uuid:7bfd88c3-4735-46c2-a110-a0c715deea40</t>
  </si>
  <si>
    <t>uuid:7c17a7f3-dcc3-4a8f-a8d0-bd80abee8404</t>
  </si>
  <si>
    <t>uuid:7c33862e-9b63-442d-a5cc-6316078abedd</t>
  </si>
  <si>
    <t>uuid:7c5dc0fb-b11d-441a-a821-1a973d3e70e8</t>
  </si>
  <si>
    <t>uuid:7c644a87-9d6f-4a2f-b900-911cf100f47b</t>
  </si>
  <si>
    <t>uuid:7c6628ea-8b5d-40ab-b8b3-7a07a7dc2d75</t>
  </si>
  <si>
    <t>uuid:7cb1a705-dd82-4e42-aaa8-60ef803742a1</t>
  </si>
  <si>
    <t>uuid:7cb2a5ac-4b7c-4344-b838-2aa912c88edd</t>
  </si>
  <si>
    <t>uuid:7cb630a8-a4af-485b-93f7-fb8821b6caed</t>
  </si>
  <si>
    <t>uuid:7cc41060-3877-43fb-9818-38fea74fa55f</t>
  </si>
  <si>
    <t>uuid:7cd09f5f-dbf1-40c2-8bc5-658abfdad3f8</t>
  </si>
  <si>
    <t>uuid:7cd72446-1586-4fad-a0c5-119a2281afb0</t>
  </si>
  <si>
    <t>uuid:7d1c820e-7d14-44f8-bd67-44e39e9be12d</t>
  </si>
  <si>
    <t>uuid:7d498f13-8846-42d0-b8bd-c423ebbf07a6</t>
  </si>
  <si>
    <t>uuid:7d5a9959-6182-4757-8cd7-a2b7175b4b38</t>
  </si>
  <si>
    <t>uuid:7dbbc94f-6a29-430f-a89f-5445172e9e73</t>
  </si>
  <si>
    <t>uuid:7df01c7b-ad8c-4f96-989d-59efc20978ef</t>
  </si>
  <si>
    <t>uuid:7e22d95e-843a-4ba8-b9b3-a7635c6b35c2</t>
  </si>
  <si>
    <t>uuid:7e601d79-93a8-453a-aa65-60fe42451059</t>
  </si>
  <si>
    <t>uuid:7e6b0579-1fb9-433a-bb76-a196cee91b83</t>
  </si>
  <si>
    <t>uuid:7e93703e-603b-4896-a382-2007a917df63</t>
  </si>
  <si>
    <t>uuid:7eaba5f6-4b2a-4b17-9df8-09ca2305053e</t>
  </si>
  <si>
    <t>uuid:7ef6e848-2eb1-45fc-9a6b-629dc72eaec1</t>
  </si>
  <si>
    <t>uuid:7efc7c57-d804-452b-914a-c390e3fe142f</t>
  </si>
  <si>
    <t>uuid:7f768a1b-4bc1-436c-8666-7bc896b05554</t>
  </si>
  <si>
    <t>uuid:7f8e6db0-d443-4650-8494-4daf28af593c</t>
  </si>
  <si>
    <t>uuid:7f93c604-4493-41b4-a987-9e7aec4bcec4</t>
  </si>
  <si>
    <t>uuid:7f9fc38b-8e5c-43d1-b87a-6b8e637f4ccf</t>
  </si>
  <si>
    <t>uuid:7fb398e0-1ba2-441d-8231-3e365b165a18</t>
  </si>
  <si>
    <t>uuid:7fb4ba66-4da7-43a5-80ae-6de92d9739b8</t>
  </si>
  <si>
    <t>uuid:8026f3b6-5367-436f-90f6-ec32628042d1</t>
  </si>
  <si>
    <t>uuid:80270e7e-19e0-458f-ab72-466fab1b285d</t>
  </si>
  <si>
    <t>uuid:802fa8c8-6d6e-4524-9b6b-feaf179126b1</t>
  </si>
  <si>
    <t>uuid:8039e3f6-ab92-4ee0-b092-887a6b9f280d</t>
  </si>
  <si>
    <t>uuid:804108bc-baa0-4bb5-b167-6fd0d1d236df</t>
  </si>
  <si>
    <t>uuid:804505d6-483f-4a00-83ee-d0209e500fdb</t>
  </si>
  <si>
    <t>uuid:8047ff79-0b92-449d-a021-c521446a9b44</t>
  </si>
  <si>
    <t>uuid:80495815-2321-4745-a4e3-c62807b6e24b</t>
  </si>
  <si>
    <t>uuid:8056f2cf-b632-4eae-8166-86a14dac972d</t>
  </si>
  <si>
    <t>uuid:807e5b46-bdf0-47dd-bc1b-1d05b832f9cc</t>
  </si>
  <si>
    <t>uuid:8084f279-4c6f-4695-80fd-7f55af7625ad</t>
  </si>
  <si>
    <t>uuid:808d15f0-5330-45c6-85aa-44f4da7b2571</t>
  </si>
  <si>
    <t>uuid:809914b6-072d-4d4a-900e-6267a55d3a72</t>
  </si>
  <si>
    <t>uuid:80e7ca73-dd39-41c0-b575-2c66e9928e1f</t>
  </si>
  <si>
    <t>uuid:80e9fa0c-ca27-49e6-8768-592d2145d02f</t>
  </si>
  <si>
    <t>uuid:810b8427-a214-4072-b801-9e23097f890d</t>
  </si>
  <si>
    <t>uuid:81173f9e-53d5-4752-912d-55d5c4b2161d</t>
  </si>
  <si>
    <t>uuid:8134442e-2c3e-41f8-bfb7-475ca6454e61</t>
  </si>
  <si>
    <t>uuid:817d8189-21ff-4eb9-a45e-28322d6f3677</t>
  </si>
  <si>
    <t>uuid:818b1297-a055-491e-abc4-c5ebd5ddaaa1</t>
  </si>
  <si>
    <t>uuid:81b2c5b3-87b4-4255-8730-eaa391dd0317</t>
  </si>
  <si>
    <t>uuid:81c92f19-d142-44fe-8cf6-aff444fc999d</t>
  </si>
  <si>
    <t>uuid:81f24839-442d-4077-96aa-66a9f6669445</t>
  </si>
  <si>
    <t>uuid:8212a4f2-13ea-4c90-9cb5-00678ab258e2</t>
  </si>
  <si>
    <t>uuid:821757b7-ef57-4ab3-ae64-b723b6e2c78b</t>
  </si>
  <si>
    <t>uuid:82ab4cb2-3b72-4a82-b591-26c027812a0b</t>
  </si>
  <si>
    <t>uuid:82c86633-a5ce-40d7-badf-1f4aa1378087</t>
  </si>
  <si>
    <t>uuid:82d603b4-752e-4346-af66-1cae8ad7da80</t>
  </si>
  <si>
    <t>uuid:82e60521-4e03-43f3-b897-ff5704f093ec</t>
  </si>
  <si>
    <t>uuid:8312d21f-b0ce-4d24-8732-8e7d95d6f1d7</t>
  </si>
  <si>
    <t>uuid:831ef4c4-7d58-450a-9db2-37f911748398</t>
  </si>
  <si>
    <t>uuid:8362270b-1cab-4fd1-8cc1-0641c8a2b48a</t>
  </si>
  <si>
    <t>uuid:83902bd0-4be0-41ca-bb86-0cbd45055d26</t>
  </si>
  <si>
    <t>uuid:83af7cb0-934a-45a6-ad98-707a250755d6</t>
  </si>
  <si>
    <t>uuid:83ec50da-597a-4935-a6ea-68ca5e53d7f7</t>
  </si>
  <si>
    <t>uuid:840a78ec-d750-4375-84a6-0041b6a401b7</t>
  </si>
  <si>
    <t>uuid:841bb2ab-86df-4c35-bb9d-db5cda0c6201</t>
  </si>
  <si>
    <t>uuid:84219fbb-19fe-4553-aa8b-826f926bc1a1</t>
  </si>
  <si>
    <t>uuid:842d961a-0797-40f6-b88c-1ccc6efe53d2</t>
  </si>
  <si>
    <t>uuid:842ff3b4-8bf8-4123-acd3-941923fbd2b7</t>
  </si>
  <si>
    <t>uuid:84348798-7889-4afb-8d9c-53d56e3635af</t>
  </si>
  <si>
    <t>uuid:843e3fd5-0237-44c3-bf88-ee015899902e</t>
  </si>
  <si>
    <t>uuid:8443f302-c5d7-4674-ac41-ed7c80f4fc62</t>
  </si>
  <si>
    <t>uuid:8469f2ca-4a18-4df0-95d7-40be6e603213</t>
  </si>
  <si>
    <t>uuid:8483b127-53c0-4f21-8968-d2eb81330769</t>
  </si>
  <si>
    <t>uuid:8484fa30-c190-4ccc-b613-5945dd311ac1</t>
  </si>
  <si>
    <t>uuid:848588ec-9485-4940-81a4-af3f15f2fff8</t>
  </si>
  <si>
    <t>uuid:84aa024c-ed36-460c-9094-ec1830ac3ede</t>
  </si>
  <si>
    <t>uuid:85185789-6fe9-4b8c-a459-4ad17f357803</t>
  </si>
  <si>
    <t>uuid:8518a4ab-850d-4972-9298-91cafce7346c</t>
  </si>
  <si>
    <t>uuid:8529de23-7285-4f1f-8ee1-693756605ba7</t>
  </si>
  <si>
    <t>uuid:853ac99e-29ef-4622-ad49-5b14aaf460d9</t>
  </si>
  <si>
    <t>uuid:855ac89e-8115-4091-83c5-d3f0c0af0df8</t>
  </si>
  <si>
    <t>uuid:858a4b60-a6c5-4803-97d8-6559f6aae3fb</t>
  </si>
  <si>
    <t>uuid:859240f3-de27-4b1c-9ea5-6ef0e73cb0d3</t>
  </si>
  <si>
    <t>uuid:859e8d05-67c0-4148-96a1-4c6b9d27aac6</t>
  </si>
  <si>
    <t>uuid:85e29397-a74d-494d-9e2c-5c7803ebefac</t>
  </si>
  <si>
    <t>uuid:85e795c8-4c91-4bda-ad11-fc3c44577d2a</t>
  </si>
  <si>
    <t>uuid:85e97776-f7ea-4c67-a65d-1d0f52620dd7</t>
  </si>
  <si>
    <t>uuid:8600d027-041c-4463-b3e2-45cbee6e9591</t>
  </si>
  <si>
    <t>uuid:860dd887-a9f8-48cf-a93c-3e271da5aedc</t>
  </si>
  <si>
    <t>uuid:863bceef-1427-4d39-948a-2991f1638d84</t>
  </si>
  <si>
    <t>uuid:86488ccb-39d1-4969-88a7-6b7fc5e1aab8</t>
  </si>
  <si>
    <t>uuid:864a4e51-b8bb-4894-a56a-4cda73739af3</t>
  </si>
  <si>
    <t>uuid:867a6ad1-418b-42fc-9919-c6ebc4ca0a5f</t>
  </si>
  <si>
    <t>uuid:86ae7e2d-81f7-4ef4-887a-7dcbea0a1cac</t>
  </si>
  <si>
    <t>uuid:86c05e6f-a6de-407d-9d87-0f45bdfff1fa</t>
  </si>
  <si>
    <t>uuid:86e360d3-04e0-4b36-90e6-942a4979f860</t>
  </si>
  <si>
    <t>uuid:86e3a9e8-41ec-4e70-8f7b-0c5616937449</t>
  </si>
  <si>
    <t>uuid:86eef275-1a77-4003-9de1-cb051fc0d278</t>
  </si>
  <si>
    <t>uuid:8704bb6e-5e66-42df-8638-097221d82adc</t>
  </si>
  <si>
    <t>uuid:87361062-d8a9-4a8c-94a8-8b4203bbed6c</t>
  </si>
  <si>
    <t>uuid:87361637-bad1-404f-8f3e-e33726b27974</t>
  </si>
  <si>
    <t>uuid:875dcf4d-f081-404c-a2f3-ccd2acfc8c61</t>
  </si>
  <si>
    <t>uuid:877c0b7f-622b-4334-8b7c-3ba97810d054</t>
  </si>
  <si>
    <t>uuid:878412ab-a7e9-4938-9617-d0520fa4fb3e</t>
  </si>
  <si>
    <t>uuid:878526c3-d145-4c2d-b19e-57aa89fcaa17</t>
  </si>
  <si>
    <t>uuid:878bd719-1c4a-4661-9b41-1e6d57e3c7cd</t>
  </si>
  <si>
    <t>uuid:87a899fd-62ed-4451-9384-fd2082071f5f</t>
  </si>
  <si>
    <t>uuid:87d3f242-6a98-47e1-a4ee-41107f7c36f5</t>
  </si>
  <si>
    <t>uuid:87e3cc26-2683-46a5-972e-825ac69f583a</t>
  </si>
  <si>
    <t>uuid:87ffa8d6-21cf-4486-b4e4-05c6e3e6a6bd</t>
  </si>
  <si>
    <t>uuid:88004eb4-323e-4e8d-8b18-e0be7f870185</t>
  </si>
  <si>
    <t>uuid:883037c9-a6b5-43c3-9bd1-763ad78f07a4</t>
  </si>
  <si>
    <t>uuid:88417cd2-9f52-4731-a7d0-1e6705c062b7</t>
  </si>
  <si>
    <t>uuid:886a85bc-e506-49c0-b559-08c75a901230</t>
  </si>
  <si>
    <t>uuid:886d01d7-cfec-46c6-906f-02a603c63c42</t>
  </si>
  <si>
    <t>uuid:88757d93-9c41-4b37-b491-38fa4b35046d</t>
  </si>
  <si>
    <t>uuid:887bf7c5-8556-42eb-bb62-60419040b462</t>
  </si>
  <si>
    <t>uuid:88cd7a48-1611-476d-90d8-b90710823b25</t>
  </si>
  <si>
    <t>uuid:88e60436-a609-4413-be68-e3160fda7411</t>
  </si>
  <si>
    <t>uuid:88ec8083-8d6e-4603-94e0-c0863265e0a9</t>
  </si>
  <si>
    <t>uuid:890b06dc-dd63-4037-bcd3-491e65d00c76</t>
  </si>
  <si>
    <t>uuid:890ca8df-ff43-4ee2-881c-ea940babe578</t>
  </si>
  <si>
    <t>uuid:8932552b-1352-49fc-9993-0d13a8af81c0</t>
  </si>
  <si>
    <t>uuid:8935d8ea-d09c-4425-9dc5-7087deec7107</t>
  </si>
  <si>
    <t>uuid:89360165-4c3c-4865-b4f6-bb7ebf26c515</t>
  </si>
  <si>
    <t>uuid:897189e3-ecd5-4585-ac80-f6c6328e4f4d</t>
  </si>
  <si>
    <t>uuid:89843db4-5d81-4289-8fd0-a803d1990935</t>
  </si>
  <si>
    <t>uuid:898ef9a4-4610-4283-8e6a-f51d67b579df</t>
  </si>
  <si>
    <t>uuid:89c8f964-15b5-438a-b062-1a46342ba44a</t>
  </si>
  <si>
    <t>uuid:8a26edbe-4dd2-4816-8a11-c5a81e5cc165</t>
  </si>
  <si>
    <t>uuid:8a2f3167-9fee-4bc0-a8ea-f060540d5a9a</t>
  </si>
  <si>
    <t>uuid:8a36f567-18e8-4e7e-937c-c1d08ceb4738</t>
  </si>
  <si>
    <t>uuid:8a64786b-20e6-4371-87c1-804a271e276b</t>
  </si>
  <si>
    <t>uuid:8aa0cc79-93c1-4c99-b9f3-d73a661e5ea8</t>
  </si>
  <si>
    <t>uuid:8aa8e59e-819a-4472-b42e-163528fedfa7</t>
  </si>
  <si>
    <t>uuid:8aae60f3-ae5e-441c-bbb5-541eac551b83</t>
  </si>
  <si>
    <t>uuid:8ada75c2-9bac-4896-be1e-118bbfa7cc72</t>
  </si>
  <si>
    <t>uuid:8b0adaea-541e-45e2-bf05-7f12586b8c6b</t>
  </si>
  <si>
    <t>uuid:8b14fd0a-b966-499f-a881-7ac69924e60a</t>
  </si>
  <si>
    <t>uuid:8b243a26-510e-4576-9451-145eea0c2fc8</t>
  </si>
  <si>
    <t>uuid:8b264caa-aad1-4a70-b2dd-650801ccf8ae</t>
  </si>
  <si>
    <t>uuid:8b5a1e75-bb15-44f9-aa75-9c05bfa1c2a3</t>
  </si>
  <si>
    <t>uuid:8b6954a6-6acf-465b-9e1d-d68ec7dff516</t>
  </si>
  <si>
    <t>uuid:8b834d19-09df-4858-8d42-8fe1a084390c</t>
  </si>
  <si>
    <t>uuid:8ba18588-ef21-4ac0-9a3d-2a00e4839072</t>
  </si>
  <si>
    <t>uuid:8bc80a7b-2310-4b8b-8aad-f0b1d5f0220c</t>
  </si>
  <si>
    <t>uuid:8bd7c212-0c68-450b-a9d7-65659d7304f7</t>
  </si>
  <si>
    <t>uuid:8bdb7c95-0372-41e6-a8ec-58c9e949fff5</t>
  </si>
  <si>
    <t>uuid:8c17d6b6-e512-487b-801c-b212f397c352</t>
  </si>
  <si>
    <t>uuid:8c2c49c5-d9d2-45f9-9aa2-f38a08142274</t>
  </si>
  <si>
    <t>uuid:8c3380e5-d423-4a5b-99f8-7143b14ac083</t>
  </si>
  <si>
    <t>uuid:8c4e2430-052c-48a9-a49c-8692cc2f5f4d</t>
  </si>
  <si>
    <t>uuid:8c73c15a-60bf-4d48-9723-226f53a946ba</t>
  </si>
  <si>
    <t>uuid:8c9adbe0-ba24-4a05-9b9d-8509e5133144</t>
  </si>
  <si>
    <t>uuid:8c9bba28-f858-432b-a234-d3ae3b3bcba2</t>
  </si>
  <si>
    <t>uuid:8c9c8564-5f22-4e16-b44f-45dce729793a</t>
  </si>
  <si>
    <t>uuid:8cec0153-d266-43fc-9af5-582add5f64a0</t>
  </si>
  <si>
    <t>uuid:8cffaa19-bda2-436a-ad84-15416d64d3e5</t>
  </si>
  <si>
    <t>uuid:8d4bda6a-a885-4ace-a690-97f87bc45d85</t>
  </si>
  <si>
    <t>uuid:8d4dc823-db24-4a29-b3bb-7a4b045c7b37</t>
  </si>
  <si>
    <t>uuid:8d61dcd3-f9e9-44fa-853a-6cb43b6b34d5</t>
  </si>
  <si>
    <t>uuid:8d74d8fd-2aa4-4add-8721-60650296fec9</t>
  </si>
  <si>
    <t>uuid:8db8fc48-e0a4-4b95-8ad7-37289a916bf3</t>
  </si>
  <si>
    <t>uuid:8dc6ace3-e00e-4c4b-9c38-29a5361fc9d9</t>
  </si>
  <si>
    <t>uuid:8dcc9220-d94d-43ed-92fe-4e6163d21996</t>
  </si>
  <si>
    <t>uuid:8dd8dcf6-a1eb-4fb2-ab2d-16ac0bfac412</t>
  </si>
  <si>
    <t>uuid:8def676f-9ead-4306-aa0b-643cc7679666</t>
  </si>
  <si>
    <t>uuid:8e2fc063-a2f9-4115-b8ab-e617ed4f3dca</t>
  </si>
  <si>
    <t>uuid:8e8edcd8-ed61-44cd-8c0e-5bb7fc7dd647</t>
  </si>
  <si>
    <t>uuid:8e9537e2-6417-4d8c-a576-e56475d7b2c2</t>
  </si>
  <si>
    <t>uuid:8ea0d066-c431-4c7d-b447-e87d7487932c</t>
  </si>
  <si>
    <t>uuid:8ec35873-2f3a-44d0-b33b-e764005f48fe</t>
  </si>
  <si>
    <t>uuid:8eec339e-bd90-4f1a-a121-f4a99d526e9a</t>
  </si>
  <si>
    <t>uuid:8efd9426-6416-4676-ac6e-e14e446935b8</t>
  </si>
  <si>
    <t>uuid:8f29a172-eb66-4dc7-b8ea-9cd5d83cd482</t>
  </si>
  <si>
    <t>uuid:8f2f66ea-f105-4d7b-af4f-8c3389ceb688</t>
  </si>
  <si>
    <t>uuid:8f40c5ac-2476-4700-a959-a055954d590e</t>
  </si>
  <si>
    <t>uuid:8f5b2907-3620-4837-be57-3fc43f8318e3</t>
  </si>
  <si>
    <t>uuid:8f796eb7-c7f0-4cd1-ba06-0e8c1d7c2dc5</t>
  </si>
  <si>
    <t>uuid:8f8bb4ef-1944-4fda-a5b9-77525b7634c3</t>
  </si>
  <si>
    <t>uuid:8fa77cd9-a344-44e8-ab81-104a19312864</t>
  </si>
  <si>
    <t>uuid:8fc3dc1d-ccfe-4a5b-80ed-0a355fa09fef</t>
  </si>
  <si>
    <t>uuid:902156b3-d85f-4a14-90f6-520432cf0918</t>
  </si>
  <si>
    <t>uuid:903b4fc4-374f-4f4b-a7cc-aedfa6282f45</t>
  </si>
  <si>
    <t>uuid:904397b3-fbee-4846-97fa-7f55788c3e83</t>
  </si>
  <si>
    <t>uuid:908a3219-6cf7-4a67-a051-1ed98519fa68</t>
  </si>
  <si>
    <t>uuid:908fd3cc-f21a-47c1-afeb-be4264d6d32c</t>
  </si>
  <si>
    <t>uuid:909c4940-aca1-478e-bfca-ecd8a54b0734</t>
  </si>
  <si>
    <t>uuid:90a71a3a-4541-4182-97a5-88c450473301</t>
  </si>
  <si>
    <t>uuid:90b2fd28-51f9-45a2-9aab-7e68b5a9481d</t>
  </si>
  <si>
    <t>uuid:911257c1-c088-4e45-ae29-bb2432951ecb</t>
  </si>
  <si>
    <t>uuid:91250cf3-d1b0-40b9-a8c2-bdbfc3794512</t>
  </si>
  <si>
    <t>uuid:9134130d-f938-4d3e-af18-e27a7c4cd588</t>
  </si>
  <si>
    <t>uuid:9147f823-dfcf-47a4-988f-d2b82e8000d2</t>
  </si>
  <si>
    <t>uuid:91724f75-4c61-4747-96a6-7fbf18fc6be1</t>
  </si>
  <si>
    <t>uuid:917f9764-d0bd-4bed-8708-3fbb26f39e8e</t>
  </si>
  <si>
    <t>uuid:9185644b-83f9-42c0-be01-cf34abd8e6b1</t>
  </si>
  <si>
    <t>uuid:91933bfd-5ba0-4f52-b461-1a8072d2a355</t>
  </si>
  <si>
    <t>uuid:91a49edb-21c0-4df2-83f6-f19c1928ade9</t>
  </si>
  <si>
    <t>uuid:91b64a40-45ff-498a-a21f-35d63bdbc120</t>
  </si>
  <si>
    <t>uuid:91d84f05-b94a-4a6e-9a1a-5e8319125589</t>
  </si>
  <si>
    <t>uuid:91db60a5-cba0-4f96-898c-5c2b74a99bfc</t>
  </si>
  <si>
    <t>uuid:91ec492a-3982-488c-9037-9ddea2014ab8</t>
  </si>
  <si>
    <t>uuid:921a4f52-d8b2-4241-855f-31165d697fc8</t>
  </si>
  <si>
    <t>uuid:923113ba-3d48-429c-b4a5-14706f3592c0</t>
  </si>
  <si>
    <t>uuid:9232a62a-12c0-45d5-bb5b-be7767aa07a1</t>
  </si>
  <si>
    <t>uuid:92492bad-5481-441f-b974-88494257c5fb</t>
  </si>
  <si>
    <t>uuid:926f0f2d-f92d-4f6a-8057-dac9705ca5cc</t>
  </si>
  <si>
    <t>uuid:9271bb70-a3c1-47cc-9d6b-4a1fba51b0e1</t>
  </si>
  <si>
    <t>uuid:9280332c-0c8e-40de-9a68-a83763d479ba</t>
  </si>
  <si>
    <t>uuid:92abb009-1778-4c3e-b159-2149e565442e</t>
  </si>
  <si>
    <t>uuid:92c65678-f16f-4768-9cc4-21f45ad3b642</t>
  </si>
  <si>
    <t>uuid:92e54670-cc17-4c4b-a57b-c8e327afe38f</t>
  </si>
  <si>
    <t>uuid:92f00ce8-f110-4d19-a81c-007daccd58f0</t>
  </si>
  <si>
    <t>uuid:930e143e-976f-4e5a-9a3a-9ab2a0ce1f0e</t>
  </si>
  <si>
    <t>uuid:93266ab8-0467-4e67-8b10-d899715754e9</t>
  </si>
  <si>
    <t>uuid:938abb68-58ed-40e6-bfd4-6c1bc47e24fa</t>
  </si>
  <si>
    <t>uuid:93d34eca-43ca-445f-85b4-bede8cf95cd1</t>
  </si>
  <si>
    <t>uuid:93e88e00-b434-4251-8a03-8de3c30cf0cc</t>
  </si>
  <si>
    <t>uuid:93fd0f1a-2a22-4934-b7f6-a166dfff0229</t>
  </si>
  <si>
    <t>uuid:940e055b-c6d7-4385-870e-06c0e14dfbcc</t>
  </si>
  <si>
    <t>uuid:942cab47-fad0-4e78-b28a-c947663f9b06</t>
  </si>
  <si>
    <t>uuid:943079ea-25cb-4476-8575-95d0bcf71e43</t>
  </si>
  <si>
    <t>uuid:9468314c-c0f5-4b93-a9a0-69921deb2818</t>
  </si>
  <si>
    <t>uuid:947e66d0-f1e9-47f4-a2e1-5613c5da46b8</t>
  </si>
  <si>
    <t>uuid:94af8225-3aac-4d42-bfb1-3cded734d772</t>
  </si>
  <si>
    <t>uuid:94ce0307-edd3-448d-a97f-4a1e3d5719bd</t>
  </si>
  <si>
    <t>uuid:94d42fb2-c20c-4bad-bead-0a86a31e80e6</t>
  </si>
  <si>
    <t>uuid:94edcaca-f5d1-47b0-bad6-d3528c671455</t>
  </si>
  <si>
    <t>uuid:95258b3e-5e5d-4463-a69e-f433d40c8401</t>
  </si>
  <si>
    <t>uuid:956881c2-552c-4fba-bb79-fedf6ba95236</t>
  </si>
  <si>
    <t>uuid:95cbff76-a8ba-48ff-a5d9-87335657257e</t>
  </si>
  <si>
    <t>uuid:95cc1dcc-9a1f-460a-9bf0-f5b252a97a9b</t>
  </si>
  <si>
    <t>uuid:95da7454-9236-48f0-9f0f-cbce20bb66c7</t>
  </si>
  <si>
    <t>uuid:95dfdd56-9f88-44b0-a2e3-0d45000dbec3</t>
  </si>
  <si>
    <t>uuid:95ea13ba-d3bd-4092-8e4a-0a3e9225f52d</t>
  </si>
  <si>
    <t>uuid:95fd772a-4381-4684-a01a-7cb25fcd20db</t>
  </si>
  <si>
    <t>uuid:9615ba3f-59d1-4ff3-8160-81b27327dfeb</t>
  </si>
  <si>
    <t>uuid:9617f692-ac3b-413a-a1ce-e88044705adb</t>
  </si>
  <si>
    <t>uuid:96447e3a-64e1-4220-940f-84fadb093ba8</t>
  </si>
  <si>
    <t>uuid:9661ab0e-65f0-479d-be1f-254f4f5f6cc8</t>
  </si>
  <si>
    <t>uuid:96638315-0a84-48e6-af5f-88ec90c10779</t>
  </si>
  <si>
    <t>uuid:966bc571-d5c7-4f3d-a33d-d1e175f5b8b4</t>
  </si>
  <si>
    <t>uuid:96824642-891e-45fd-aab3-f420549f8c47</t>
  </si>
  <si>
    <t>uuid:96d3d824-1485-41a7-bddb-c27b1650074a</t>
  </si>
  <si>
    <t>uuid:96e0aad2-9e6a-462b-88a3-70e434dc5067</t>
  </si>
  <si>
    <t>uuid:96ec5072-9476-405a-86a0-2a6fe97d6462</t>
  </si>
  <si>
    <t>uuid:970769bf-2acb-435c-9ee8-d4ff81d8fc74</t>
  </si>
  <si>
    <t>uuid:9709c187-255a-4c62-b91e-d19fb2f65e55</t>
  </si>
  <si>
    <t>uuid:970c09d9-5a69-4894-86c0-449081b276d9</t>
  </si>
  <si>
    <t>uuid:974b7028-35f8-4904-82fc-519371d215a2</t>
  </si>
  <si>
    <t>uuid:97978381-2709-4d48-8fa1-c6fe1dc30309</t>
  </si>
  <si>
    <t>uuid:97a0a682-4846-4807-af22-feb890b44435</t>
  </si>
  <si>
    <t>uuid:97aa3490-673f-4b9f-8d48-db9507a4d637</t>
  </si>
  <si>
    <t>uuid:97c4ff6f-f0c5-4858-87fd-a4f1dfe3cf17</t>
  </si>
  <si>
    <t>uuid:97cc4db9-e041-46b8-83b8-b46a3b8b19d8</t>
  </si>
  <si>
    <t>uuid:97dd6a18-fa3c-4d1c-a107-88de20b80bc9</t>
  </si>
  <si>
    <t>uuid:97e75b6e-723e-4351-8649-da231492a8d2</t>
  </si>
  <si>
    <t>uuid:9806007d-303f-43ef-bb5f-fd9a671fce95</t>
  </si>
  <si>
    <t>uuid:986e3dd0-8b4d-45e2-91e1-1c368970ad66</t>
  </si>
  <si>
    <t>uuid:98bd5ccf-3aca-4055-b167-a3d0a2a91b1f</t>
  </si>
  <si>
    <t>uuid:98c393f1-bbfb-48e2-883d-61c44542bba1</t>
  </si>
  <si>
    <t>uuid:98c7e6da-918a-4ca9-b021-dfb69c04b7d5</t>
  </si>
  <si>
    <t>uuid:98ca3335-9696-4bab-8530-d55a0a3e91c0</t>
  </si>
  <si>
    <t>uuid:98d8fd9f-71f4-45b0-a194-42e1f8174957</t>
  </si>
  <si>
    <t>uuid:98f59921-59ec-42e4-b52e-54ef20d16f94</t>
  </si>
  <si>
    <t>uuid:98f658f2-3289-428b-a5f7-f83a5c73fb2a</t>
  </si>
  <si>
    <t>uuid:98f740ed-8334-4b2b-9f69-fd8bcf224de6</t>
  </si>
  <si>
    <t>uuid:99222772-61ca-4057-9f54-dce0c36f6241</t>
  </si>
  <si>
    <t>uuid:992a56d8-733c-4ff9-8e2a-493d94621d54</t>
  </si>
  <si>
    <t>uuid:994c6877-8b43-4160-b3a2-09efa5ab299b</t>
  </si>
  <si>
    <t>uuid:99a03cf3-16de-4fca-9419-665431bcd087</t>
  </si>
  <si>
    <t>uuid:99b825b4-0b25-4873-ab6d-3b37f15f12da</t>
  </si>
  <si>
    <t>uuid:99e561d9-cd07-4ac8-bfe1-0517eb512349</t>
  </si>
  <si>
    <t>uuid:99f5dbc9-80c2-471e-b62e-5c7f7c61b036</t>
  </si>
  <si>
    <t>uuid:9a03e481-0e99-4e89-9ad4-2c612b2cb00a</t>
  </si>
  <si>
    <t>uuid:9a333e76-6e3b-442a-8717-6fb2dcf018c9</t>
  </si>
  <si>
    <t>uuid:9a38745c-f3df-4578-8cc5-ec436485c23a</t>
  </si>
  <si>
    <t>uuid:9a3d572f-b7ad-4cd2-a576-e29be693bfb4</t>
  </si>
  <si>
    <t>uuid:9a43f96c-5788-4006-876b-c86a96d52e4c</t>
  </si>
  <si>
    <t>uuid:9a4cbbc2-acb0-44e7-ad75-6b1a9302d4c4</t>
  </si>
  <si>
    <t>uuid:9a547b1a-0f9d-4f2a-9eb5-f4378bb370a9</t>
  </si>
  <si>
    <t>uuid:9a588c4c-2ded-4926-aae5-38cd058f2fa9</t>
  </si>
  <si>
    <t>uuid:9a761f25-a5db-456e-86c0-ef49720500fe</t>
  </si>
  <si>
    <t>uuid:9a7dcee0-b7c8-4e03-bf4e-f9e94df6944e</t>
  </si>
  <si>
    <t>uuid:9a8ad244-8fa5-46c3-81ca-75c964eb570a</t>
  </si>
  <si>
    <t>uuid:9aa34e88-f83a-4f12-8afd-1e61f7578822</t>
  </si>
  <si>
    <t>uuid:9aaabb33-9f8c-44d1-91ae-b249bebc9e50</t>
  </si>
  <si>
    <t>uuid:9ac3eddf-dd41-42fc-a1bf-f2dc51ed42e0</t>
  </si>
  <si>
    <t>uuid:9b3e4c05-5818-4d1b-9155-981c35919c64</t>
  </si>
  <si>
    <t>uuid:9b5c9606-a44f-44dd-984b-5116cb5012d5</t>
  </si>
  <si>
    <t>uuid:9b61f5a6-dcc2-4d28-a50b-1553c3747b78</t>
  </si>
  <si>
    <t>uuid:9b8189cc-be65-4b64-99ab-a81456e74c21</t>
  </si>
  <si>
    <t>uuid:9b94227c-013a-486b-bfb9-4b379fab8370</t>
  </si>
  <si>
    <t>uuid:9bc0f0cb-9599-456d-a309-e135019e2142</t>
  </si>
  <si>
    <t>uuid:9bd25009-b2da-4dc1-b38f-524aecdbc98f</t>
  </si>
  <si>
    <t>uuid:9bd688cc-a0a0-480c-8b1b-21481e6bf30a</t>
  </si>
  <si>
    <t>uuid:9bdcc088-99e6-4328-b700-384af4f51ecb</t>
  </si>
  <si>
    <t>uuid:9bf274a9-2273-48d4-aa53-7139f1846281</t>
  </si>
  <si>
    <t>uuid:9c1d0110-fea9-411a-9970-1bedd79bc464</t>
  </si>
  <si>
    <t>uuid:9c21f899-43bb-4094-a41b-48a6f256b9ee</t>
  </si>
  <si>
    <t>uuid:9c3a3c4b-2cc1-414f-9df4-2e1bf019ad7b</t>
  </si>
  <si>
    <t>uuid:9c7cbf35-ff34-4e05-88cf-b40feb1b5d79</t>
  </si>
  <si>
    <t>uuid:9c7f3b3f-3453-43ce-8492-a8421fd43993</t>
  </si>
  <si>
    <t>uuid:9c7fbc25-c731-451c-b420-cf2f58adb34a</t>
  </si>
  <si>
    <t>uuid:9c845ebb-ab87-4a95-b5a6-6bcaf3d4a7e7</t>
  </si>
  <si>
    <t>uuid:9c9284fe-e9d7-44c2-9641-c826b885f867</t>
  </si>
  <si>
    <t>uuid:9c930c25-0f61-4ddf-b4e2-f16825c057f8</t>
  </si>
  <si>
    <t>uuid:9d087bea-f79e-4587-a367-020155c29c24</t>
  </si>
  <si>
    <t>uuid:9d731fdf-9539-4c8c-9a44-62425d4f3685</t>
  </si>
  <si>
    <t>uuid:9d823be6-966b-48e3-8382-726666dd4cdd</t>
  </si>
  <si>
    <t>uuid:9ddfc627-a6e6-4141-82a3-71ed755215c2</t>
  </si>
  <si>
    <t>uuid:9de7d4a8-9f8a-444b-995b-56912511fabf</t>
  </si>
  <si>
    <t>uuid:9dee26f0-e8b2-474b-8c44-7ed5c0753317</t>
  </si>
  <si>
    <t>uuid:9dfa86aa-d200-40d3-8069-e2f14bc625b5</t>
  </si>
  <si>
    <t>uuid:9e0b2eec-26f0-4a1a-bf1f-0db7a7cfec80</t>
  </si>
  <si>
    <t>uuid:9e149d9c-ca61-4aed-8be8-7b8f1fe921cb</t>
  </si>
  <si>
    <t>uuid:9e21e1ec-63e6-43e6-ad80-58cba999d013</t>
  </si>
  <si>
    <t>uuid:9e31c1a5-3dc9-4f79-80e4-add80ce9a143</t>
  </si>
  <si>
    <t>uuid:9e40a20b-4740-437d-9d9c-f33b7374a3e9</t>
  </si>
  <si>
    <t>uuid:9e6546e0-f677-4ab3-9f97-56aac05b9c8a</t>
  </si>
  <si>
    <t>uuid:9e682732-89ff-435c-ab03-251736657eee</t>
  </si>
  <si>
    <t>uuid:9e6897b1-2e2e-4a0a-8c1e-77fbce9fe6ce</t>
  </si>
  <si>
    <t>uuid:9e6cdeae-bd50-4f8f-ac20-559ad943224f</t>
  </si>
  <si>
    <t>uuid:9e86ac9e-0d60-448d-b1a6-cd61a2bd7f9c</t>
  </si>
  <si>
    <t>uuid:9e882b0e-f915-42b8-8f54-49a9cdf65382</t>
  </si>
  <si>
    <t>uuid:9e953345-f533-4ce7-a4df-411986827491</t>
  </si>
  <si>
    <t>uuid:9ea3b304-4801-48d2-95dc-b371128f86c3</t>
  </si>
  <si>
    <t>uuid:9ecc5de8-6d09-466f-bbbb-b98eb1d6e1dc</t>
  </si>
  <si>
    <t>uuid:9eda44c3-d80e-442b-b701-c5454f234028</t>
  </si>
  <si>
    <t>uuid:9ee27a43-0f0b-4273-93fb-3156ebd92e9c</t>
  </si>
  <si>
    <t>uuid:9ee4e5fd-d635-45fb-a296-92f9a4ba032f</t>
  </si>
  <si>
    <t>uuid:9f0f370b-cbf5-46fd-bea5-4edf889922cc</t>
  </si>
  <si>
    <t>uuid:9f3ae91c-2145-46fc-8357-3d8fdb6c7dec</t>
  </si>
  <si>
    <t>uuid:9f3d35c0-75bc-48fe-b892-eb05a0ada0cf</t>
  </si>
  <si>
    <t>uuid:9f493d6e-759d-4c8e-9419-0b7d148d1adc</t>
  </si>
  <si>
    <t>uuid:9f4ec514-a44c-4b93-8b45-5cdc64986158</t>
  </si>
  <si>
    <t>uuid:9f535129-0823-431e-a8bf-4ff5d268c785</t>
  </si>
  <si>
    <t>uuid:9f5440a0-edde-42ad-b0c6-1e3853b1cfbf</t>
  </si>
  <si>
    <t>uuid:9f5bdacd-5f1a-4b25-a030-c6beba205cd1</t>
  </si>
  <si>
    <t>uuid:9f5cde35-a0bf-4689-97c5-9a26223ba541</t>
  </si>
  <si>
    <t>uuid:9f7427b3-b60d-4fac-8577-62eac0cb9ec7</t>
  </si>
  <si>
    <t>uuid:9fb63f06-50e0-4790-90cd-a36193d71f76</t>
  </si>
  <si>
    <t>uuid:9fd66df2-592d-492f-851a-0fa9fed9e830</t>
  </si>
  <si>
    <t>uuid:9fdeedbd-4558-476e-afde-aca4df4f1de6</t>
  </si>
  <si>
    <t>uuid:9ff30eac-e9c3-4e9e-85a4-604016ba924f</t>
  </si>
  <si>
    <t>uuid:a007fb16-abd1-460f-91f9-716c1066982d</t>
  </si>
  <si>
    <t>uuid:a0128986-7595-40c3-8926-9203880ea3ce</t>
  </si>
  <si>
    <t>uuid:a0249ce3-b6d8-4d6e-aaec-a4a1d36a747c</t>
  </si>
  <si>
    <t>uuid:a028d2f2-2d85-4c04-82b9-e16aa05b4b8a</t>
  </si>
  <si>
    <t>uuid:a029af60-5be6-4350-bc67-3c1e90035021</t>
  </si>
  <si>
    <t>uuid:a02b56b1-d6ba-4baa-acb1-ff02632f0af7</t>
  </si>
  <si>
    <t>uuid:a06d419f-ef34-48d1-97a2-7a2d324d4258</t>
  </si>
  <si>
    <t>uuid:a081c4d7-ad66-45e5-a8db-ed7325270573</t>
  </si>
  <si>
    <t>uuid:a09fc112-56e5-49e9-8cfd-2f428f99ef5e</t>
  </si>
  <si>
    <t>uuid:a0bf907d-2520-486e-86a8-45d1237879f5</t>
  </si>
  <si>
    <t>uuid:a0d9e2ae-acd2-4763-9180-b7df76310716</t>
  </si>
  <si>
    <t>uuid:a0ed6271-292e-41db-a70d-dd430d5b1f5b</t>
  </si>
  <si>
    <t>uuid:a126152c-2a4a-4550-8ce8-1efe4a0105a0</t>
  </si>
  <si>
    <t>uuid:a12cb086-c8f8-42cf-bd26-018f8aecf712</t>
  </si>
  <si>
    <t>uuid:a13ece04-07ad-419b-88c7-0ce13ef2b278</t>
  </si>
  <si>
    <t>uuid:a176ff3b-670f-4961-bd86-18172cf1def0</t>
  </si>
  <si>
    <t>uuid:a1cb0f1d-6411-4bfc-82e2-2f0844dd2c8f</t>
  </si>
  <si>
    <t>uuid:a1ed135b-4a13-4f25-aff3-6df99acda670</t>
  </si>
  <si>
    <t>uuid:a2351ca0-fd37-4fb9-9a24-6b19783d4d4e</t>
  </si>
  <si>
    <t>uuid:a2a7e25e-4310-4acc-a447-4f6091864042</t>
  </si>
  <si>
    <t>uuid:a2bbe2b4-a3f3-4d98-be33-c0228099f572</t>
  </si>
  <si>
    <t>uuid:a312a83e-5ad5-4c4e-848a-eb5e15de346a</t>
  </si>
  <si>
    <t>uuid:a31417ba-f88d-42c1-a228-a1d437d74602</t>
  </si>
  <si>
    <t>uuid:a329add9-573e-4aea-8523-6c95cfc17e71</t>
  </si>
  <si>
    <t>uuid:a346754e-a1ae-43ea-acd7-dc88827c70bb</t>
  </si>
  <si>
    <t>uuid:a36ca7f7-ca92-4f2c-b3d8-fe9e290c5ffa</t>
  </si>
  <si>
    <t>uuid:a37416d2-973c-41ca-97da-99dea1adcd99</t>
  </si>
  <si>
    <t>uuid:a3bbb210-0dba-4015-9ce6-bc0c4c6e1d95</t>
  </si>
  <si>
    <t>uuid:a3c52a50-3c37-4665-87e6-10d3fdd8dd39</t>
  </si>
  <si>
    <t>uuid:a3fbf37a-54de-4419-9c12-d29307f39587</t>
  </si>
  <si>
    <t>uuid:a405eee5-48db-4cd9-a262-35d92e215b87</t>
  </si>
  <si>
    <t>uuid:a4127f0a-7e41-46ca-b58d-96474967609e</t>
  </si>
  <si>
    <t>uuid:a413a5d0-72fe-4412-95c4-7b79ef8539c4</t>
  </si>
  <si>
    <t>uuid:a42172e3-add8-441a-9eb9-f1b6f56c23e4</t>
  </si>
  <si>
    <t>uuid:a428d303-d4e8-4b1b-bd21-7308997d2ed7</t>
  </si>
  <si>
    <t>uuid:a42daa34-dc15-48b4-a06c-9061fa00c6ef</t>
  </si>
  <si>
    <t>uuid:a44155d5-48da-449f-91d3-6862ac34e429</t>
  </si>
  <si>
    <t>uuid:a45106bb-39e2-4772-b8bb-7e07824f2102</t>
  </si>
  <si>
    <t>uuid:a453c20f-bff6-4971-85bb-0a5cba24ee71</t>
  </si>
  <si>
    <t>uuid:a4601650-af26-4bdc-b398-38ee4d452eb7</t>
  </si>
  <si>
    <t>uuid:a466c78c-c835-47a3-93cd-1e1156506d50</t>
  </si>
  <si>
    <t>uuid:a4738025-8dc9-4299-a23d-f5c24b3b2c9b</t>
  </si>
  <si>
    <t>uuid:a4b47022-1dea-497d-9e65-e2700c6f5403</t>
  </si>
  <si>
    <t>uuid:a50f35e3-5321-48e3-b029-d79f623d03d6</t>
  </si>
  <si>
    <t>uuid:a5149b5d-fa0e-4f16-b204-5c5cd02b6e34</t>
  </si>
  <si>
    <t>uuid:a5707483-79ed-475f-93e6-9e370e58b887</t>
  </si>
  <si>
    <t>uuid:a584d17f-d7bd-4cc0-90f6-d8db54edc845</t>
  </si>
  <si>
    <t>uuid:a588669f-da94-4e97-91be-dd9bd91365c9</t>
  </si>
  <si>
    <t>uuid:a5c92d7a-5877-4c2a-9cf9-496e90dcfadf</t>
  </si>
  <si>
    <t>uuid:a5d4a2d0-83c5-4a70-a46c-5914e5f780d8</t>
  </si>
  <si>
    <t>uuid:a5f44b2a-2eac-4f7a-b0ba-3e5f33fe088b</t>
  </si>
  <si>
    <t>uuid:a61d4c2a-82c0-4365-b2ec-9256de7dcaba</t>
  </si>
  <si>
    <t>uuid:a65b4553-3bb4-4f5a-b7fd-1a7758d56203</t>
  </si>
  <si>
    <t>uuid:a670d631-b55d-4770-9b3c-cc4d77e7ee49</t>
  </si>
  <si>
    <t>uuid:a67bc5fd-e625-437d-b7a5-a6cebe4e98c2</t>
  </si>
  <si>
    <t>uuid:a6876de1-6101-4e59-8082-01a971479b65</t>
  </si>
  <si>
    <t>uuid:a6b3e5e9-b6de-4762-b90d-3dceae550d10</t>
  </si>
  <si>
    <t>uuid:a6b7653d-bf04-4164-92dc-e473960e30dc</t>
  </si>
  <si>
    <t>uuid:a6bb93d7-c345-495c-bf5f-2d36e5fa4343</t>
  </si>
  <si>
    <t>uuid:a6e1adb7-a2ba-44fc-95dc-648c40ec197a</t>
  </si>
  <si>
    <t>uuid:a6f0d5b4-b95a-41fa-a732-f9358f2e64bd</t>
  </si>
  <si>
    <t>uuid:a718b9d6-4462-4950-8eb2-663db53deddb</t>
  </si>
  <si>
    <t>uuid:a7227464-9389-4589-82a7-936ccd842b5f</t>
  </si>
  <si>
    <t>uuid:a78fa1ad-1a8f-4587-bc11-118a876ab894</t>
  </si>
  <si>
    <t>uuid:a79e1321-8f6e-4f63-acf5-f4c7c978267c</t>
  </si>
  <si>
    <t>uuid:a7b2b996-c80c-4bcf-ac15-89634c34875c</t>
  </si>
  <si>
    <t>uuid:a7b6a435-a5ab-4c0e-bae2-e24faf8908b8</t>
  </si>
  <si>
    <t>uuid:a7ba1631-8402-4fd1-9d63-41d77d785a22</t>
  </si>
  <si>
    <t>uuid:a7e3921d-e249-41e1-8d31-180c0ed345f2</t>
  </si>
  <si>
    <t>uuid:a7e3fc09-274c-4641-b13d-5f505864b11a</t>
  </si>
  <si>
    <t>uuid:a7efa0bb-402a-4f92-a34f-6ced1bc07ca2</t>
  </si>
  <si>
    <t>uuid:a80cc9bd-9abf-40ca-b7d0-b0e689150c40</t>
  </si>
  <si>
    <t>uuid:a824b481-79e9-4d16-aff3-ecd4d1ac8e3b</t>
  </si>
  <si>
    <t>uuid:a84874ca-0269-4dd1-a446-3eab9ebaa5da</t>
  </si>
  <si>
    <t>uuid:a86de7f8-dc41-4513-9044-8c4059e9a83a</t>
  </si>
  <si>
    <t>uuid:a88724ac-b7e8-4b04-a3f3-ac37d480cbb4</t>
  </si>
  <si>
    <t>uuid:a8ffadfe-2867-46de-8f70-765ecff40dc7</t>
  </si>
  <si>
    <t>uuid:a9542def-a405-4fc1-81f5-9c39e43e37d3</t>
  </si>
  <si>
    <t>uuid:a99baf3f-808e-40d5-a90b-92fd0c8d1fe5</t>
  </si>
  <si>
    <t>uuid:a9eaac20-fb91-4743-9ba4-dd2e07d7991b</t>
  </si>
  <si>
    <t>uuid:a9ec8563-6341-439a-97c7-380783637fa8</t>
  </si>
  <si>
    <t>uuid:a9f3020e-2a06-4e80-8b92-a59a7ab0a7ec</t>
  </si>
  <si>
    <t>uuid:aa2d5804-5691-4240-bd96-1e83809a3278</t>
  </si>
  <si>
    <t>uuid:aa2f1a55-b141-41b2-98f2-0b699507e20e</t>
  </si>
  <si>
    <t>uuid:aa4169b3-c412-4535-a00f-4367091e20a1</t>
  </si>
  <si>
    <t>uuid:aa456f1a-6a1f-4df5-8a6d-f4104ea96048</t>
  </si>
  <si>
    <t>uuid:aa4a286e-7e71-4adf-b9e6-cffb4491a4d1</t>
  </si>
  <si>
    <t>uuid:aa73b2f2-7b9d-4d77-9d36-257130c4aece</t>
  </si>
  <si>
    <t>uuid:aa745786-e9a4-4322-8eb2-563e8f67a560</t>
  </si>
  <si>
    <t>uuid:aa777034-3b85-494b-ac77-aa47b0a02029</t>
  </si>
  <si>
    <t>uuid:aa7a5edc-e239-4e4b-9022-9bbe25f57cf7</t>
  </si>
  <si>
    <t>uuid:aa82cef0-656c-459b-a8be-61b73dbf080b</t>
  </si>
  <si>
    <t>uuid:aaa60bda-294e-4421-a5fd-29ffa9f7b340</t>
  </si>
  <si>
    <t>uuid:aab79d38-e14d-4efc-a8f6-2d2978c00e34</t>
  </si>
  <si>
    <t>uuid:aabd9760-7717-4cd4-9135-56c5ff72c0a7</t>
  </si>
  <si>
    <t>uuid:aae1bda2-53ac-4ef4-84a1-08c625f23cec</t>
  </si>
  <si>
    <t>uuid:aafb0309-c611-4aeb-bcc4-fcb41706552a</t>
  </si>
  <si>
    <t>uuid:ab026527-b289-47ea-bc57-47c801988f8b</t>
  </si>
  <si>
    <t>uuid:ab6dd920-3d63-45c5-8d56-32f1974d9a98</t>
  </si>
  <si>
    <t>uuid:ab86d5bd-e10f-41b3-ba16-74b467efbaf0</t>
  </si>
  <si>
    <t>uuid:ab956df0-576e-4688-92ee-8ee955a39584</t>
  </si>
  <si>
    <t>uuid:aba1eee0-61c1-41c1-ae6c-411a0326c5f1</t>
  </si>
  <si>
    <t>uuid:aba6e780-8472-43c6-a79b-ef6410fe8f7c</t>
  </si>
  <si>
    <t>uuid:abde7466-2802-45ab-98d7-dc0505919dd5</t>
  </si>
  <si>
    <t>uuid:abf1797f-5a55-46ad-bd00-877f903f4261</t>
  </si>
  <si>
    <t>uuid:ac0c54c0-9577-4814-9834-ee33a250b3d9</t>
  </si>
  <si>
    <t>uuid:ac23b6d8-189e-4ff6-a1ae-4354c517d842</t>
  </si>
  <si>
    <t>uuid:ac27bbdb-032c-441a-bd51-66a500280bf1</t>
  </si>
  <si>
    <t>uuid:ac2c1176-0642-4133-96ee-19985bda0f5b</t>
  </si>
  <si>
    <t>uuid:ac377601-2784-4885-bb2b-444908ea40cd</t>
  </si>
  <si>
    <t>uuid:ac82a7fb-7dad-4c02-be96-11f17457bd72</t>
  </si>
  <si>
    <t>uuid:ac9b38e1-6844-4dc6-a0cf-121faeee4359</t>
  </si>
  <si>
    <t>uuid:ace00270-722c-485b-8578-dccd45623842</t>
  </si>
  <si>
    <t>uuid:acee35ba-d198-415b-ae6f-4255b764689a</t>
  </si>
  <si>
    <t>uuid:ad04c5e2-1af2-4b19-82e3-3bbf37fb2085</t>
  </si>
  <si>
    <t>uuid:ad2506b6-87cb-4f5e-9929-6be21b6250c2</t>
  </si>
  <si>
    <t>uuid:ad583e3e-f0a6-4eb8-926d-4889211c33aa</t>
  </si>
  <si>
    <t>uuid:ada1a9a0-f432-47ce-bb41-73c9a17ab2f1</t>
  </si>
  <si>
    <t>uuid:adc9c248-fb0a-49dc-a871-1b889df298ef</t>
  </si>
  <si>
    <t>uuid:addaa0d4-ee60-4dc8-91a3-70a48c969b76</t>
  </si>
  <si>
    <t>uuid:addd524a-4299-482a-89ab-6764a3839729</t>
  </si>
  <si>
    <t>uuid:adf0fa4b-63de-4301-b8fb-ee8ffc27d497</t>
  </si>
  <si>
    <t>uuid:adf536ac-35dd-4374-a0e7-95580ebbe581</t>
  </si>
  <si>
    <t>uuid:ae072e6f-b51a-42f1-a487-de237db18fcd</t>
  </si>
  <si>
    <t>uuid:ae1c8696-f6a6-4308-b6f2-60a559389b80</t>
  </si>
  <si>
    <t>uuid:ae5742ed-aff0-4e9e-b478-e9c4961dcf1e</t>
  </si>
  <si>
    <t>uuid:aeae15e7-e0f3-4bdc-bfb7-a66c8c42e360</t>
  </si>
  <si>
    <t>uuid:aec8f517-9361-45e3-a9be-968b02b10553</t>
  </si>
  <si>
    <t>uuid:aefdadd3-e476-43f1-be89-d5bd7ed1aca8</t>
  </si>
  <si>
    <t>uuid:af08925d-1a8d-4646-a9d0-96d1a064509f</t>
  </si>
  <si>
    <t>uuid:af4bda47-1efe-4e5a-898c-2980cb79ca89</t>
  </si>
  <si>
    <t>uuid:af516a5c-46f2-468e-bff6-eaeb607aec3e</t>
  </si>
  <si>
    <t>uuid:af57a738-8ee2-47b9-a994-ba76e0791173</t>
  </si>
  <si>
    <t>uuid:afa47047-b92b-4b85-b07b-52976b8426ee</t>
  </si>
  <si>
    <t>uuid:afe4a5d8-c324-418e-9d42-4e7b5e2b7008</t>
  </si>
  <si>
    <t>uuid:b00ba119-0df1-4848-bcc0-2440b8e3f927</t>
  </si>
  <si>
    <t>uuid:b0120534-22e2-498b-867b-a44a28b4c7d5</t>
  </si>
  <si>
    <t>uuid:b0191700-5044-490b-9315-2a285269426e</t>
  </si>
  <si>
    <t>uuid:b025e137-d175-4bc1-908a-53802f6c7084</t>
  </si>
  <si>
    <t>uuid:b039f0d9-2b6a-4378-b50d-69885b60a787</t>
  </si>
  <si>
    <t>uuid:b066ee20-dc3d-4435-9b5f-82076ad0ee18</t>
  </si>
  <si>
    <t>uuid:b075c96b-8f32-4ede-8ca9-acf084f71b26</t>
  </si>
  <si>
    <t>uuid:b0798faf-de8b-465e-8880-e669bba0b40e</t>
  </si>
  <si>
    <t>uuid:b08ef9f1-8f5f-4319-8e26-4b8d321c535c</t>
  </si>
  <si>
    <t>uuid:b09ca257-979b-4f14-996f-18db540e43a5</t>
  </si>
  <si>
    <t>uuid:b0c0bc81-bff9-4a61-9838-bc17b1b4f9c2</t>
  </si>
  <si>
    <t>uuid:b0c8823e-1be3-42aa-995d-640efad6a9fb</t>
  </si>
  <si>
    <t>uuid:b0fad231-422a-4407-9557-3682b26e5e3e</t>
  </si>
  <si>
    <t>uuid:b11707d0-3462-47c3-a548-cfbf15f44003</t>
  </si>
  <si>
    <t>uuid:b12367a7-d360-4a77-96a6-bfd609ff9f5a</t>
  </si>
  <si>
    <t>uuid:b12fc7fc-fc78-4e22-b068-1c66cc06b70e</t>
  </si>
  <si>
    <t>uuid:b130df81-370b-4c74-ade2-639e5b8c975b</t>
  </si>
  <si>
    <t>uuid:b14d005f-bcd0-45ab-be4e-00a3205cdda3</t>
  </si>
  <si>
    <t>uuid:b14d24bf-c4cd-45ed-843f-41b65fba5a3f</t>
  </si>
  <si>
    <t>uuid:b163d67f-1872-401c-b4dc-31b65c2cc8fc</t>
  </si>
  <si>
    <t>uuid:b17110c9-4269-4dd7-b8c6-a42d092be557</t>
  </si>
  <si>
    <t>uuid:b18c736a-1e58-4ad1-b7b9-e44c904d4c3a</t>
  </si>
  <si>
    <t>uuid:b1d94633-5571-44ac-84bd-95f719fe706f</t>
  </si>
  <si>
    <t>uuid:b1e4ccf1-23d0-4936-ba35-5db3aea70b9a</t>
  </si>
  <si>
    <t>uuid:b1f8791a-3f8a-4419-a87c-84fac374fcac</t>
  </si>
  <si>
    <t>uuid:b2035f9f-3995-4de9-b8b3-20843f512f1a</t>
  </si>
  <si>
    <t>uuid:b2083082-41a0-4375-91df-c506e7a086c6</t>
  </si>
  <si>
    <t>uuid:b243dc13-7dab-4d7b-a109-f596bb6817b4</t>
  </si>
  <si>
    <t>uuid:b25504f8-d0a1-41a7-9a9c-d38e3c585af0</t>
  </si>
  <si>
    <t>uuid:b255a1bf-da52-43bc-bf34-0acfc87d5c84</t>
  </si>
  <si>
    <t>uuid:b261d5c1-ab9f-40df-807d-4d2e31e042e2</t>
  </si>
  <si>
    <t>uuid:b283ee80-2a41-4164-af0b-43474e303625</t>
  </si>
  <si>
    <t>uuid:b2873c7b-84ad-4be3-9d39-c5dfa65f49bc</t>
  </si>
  <si>
    <t>uuid:b2b5ac2d-6d0f-4ff9-bc21-795987af7274</t>
  </si>
  <si>
    <t>uuid:b2b75a96-ae34-4104-9953-7392e2a192e3</t>
  </si>
  <si>
    <t>uuid:b2bcb8ea-af84-46ff-afec-8cc00d04b9ef</t>
  </si>
  <si>
    <t>uuid:b2c68367-dd04-4c30-b544-185ecd2c8835</t>
  </si>
  <si>
    <t>uuid:b2e25e5a-f7b4-49c3-8149-bd707419ea29</t>
  </si>
  <si>
    <t>uuid:b2f47a86-8dca-4cee-b842-46605502a654</t>
  </si>
  <si>
    <t>uuid:b2ffe0f7-4ae2-4fcb-a837-5d8d6c9a2a83</t>
  </si>
  <si>
    <t>uuid:b33a151b-f65d-476c-8b5f-ad14a6a3fb1e</t>
  </si>
  <si>
    <t>uuid:b3478793-7621-47a6-86ef-74e9a8f66cfd</t>
  </si>
  <si>
    <t>uuid:b34d6df3-1370-406e-a99e-e2a2fd7934e0</t>
  </si>
  <si>
    <t>uuid:b3a54c8a-a3ec-4504-bf6c-4bf343420a77</t>
  </si>
  <si>
    <t>uuid:b3ae09a0-c1fc-400f-a573-35ec100846d4</t>
  </si>
  <si>
    <t>uuid:b3c797b9-b291-4956-b084-b99fd70f12aa</t>
  </si>
  <si>
    <t>uuid:b3c8ff0d-1f7e-4482-a6cc-9ea6e567f309</t>
  </si>
  <si>
    <t>uuid:b3cad5dc-dfa6-48c0-9621-6200eb9a4894</t>
  </si>
  <si>
    <t>uuid:b3cc2623-da6d-474f-bf6d-27698c2d5acf</t>
  </si>
  <si>
    <t>uuid:b3e4c8cb-779c-4e1e-8b13-b93c02fb627b</t>
  </si>
  <si>
    <t>uuid:b4364e4e-cfcf-4023-9611-8ed995015b46</t>
  </si>
  <si>
    <t>uuid:b4399516-59c4-49e5-abd0-1e54ef13be58</t>
  </si>
  <si>
    <t>uuid:b4621663-b3a0-47f0-9203-5f4c6f0cf7bc</t>
  </si>
  <si>
    <t>uuid:b4831a9d-bcbc-4d4d-a1d4-69964b37852a</t>
  </si>
  <si>
    <t>uuid:b48edefc-4745-4ab5-8e4d-e54e0df9c5f1</t>
  </si>
  <si>
    <t>uuid:b4cafb49-7709-488b-b616-97d624023362</t>
  </si>
  <si>
    <t>uuid:b4e83bb6-4dbd-4aeb-83ff-dd3bb12d2954</t>
  </si>
  <si>
    <t>uuid:b51078dd-8407-4a4f-9153-9e300ebc262c</t>
  </si>
  <si>
    <t>uuid:b5168e61-8490-49c1-b538-affbaad3f8ec</t>
  </si>
  <si>
    <t>uuid:b52b563d-a76b-49bd-b821-8b6e8c952f64</t>
  </si>
  <si>
    <t>uuid:b570bc02-f3e5-4e5f-8d3f-d7d0b1954b15</t>
  </si>
  <si>
    <t>uuid:b578a1ae-b1da-4934-923d-dad6c912d523</t>
  </si>
  <si>
    <t>uuid:b57a46d7-f502-4051-8121-85988c710ddb</t>
  </si>
  <si>
    <t>uuid:b580a24f-a2aa-4ee8-a112-26e472d865fb</t>
  </si>
  <si>
    <t>uuid:b5a6ff31-ce3a-428d-9c4d-4e0c0b67e806</t>
  </si>
  <si>
    <t>uuid:b5c890b6-9369-4cd0-982c-3d8c3caa1c92</t>
  </si>
  <si>
    <t>uuid:b5e0987f-7f2c-4c66-b70c-a8a80eb2347f</t>
  </si>
  <si>
    <t>uuid:b5e8958d-4240-47a5-b7e4-9bbdfdbbeacb</t>
  </si>
  <si>
    <t>uuid:b600759b-73c6-44c2-8b86-c290c80026f5</t>
  </si>
  <si>
    <t>uuid:b6208a1d-239d-422a-a8f7-ddefffecb30b</t>
  </si>
  <si>
    <t>uuid:b6385145-af1c-41e3-80df-b383f09e07a3</t>
  </si>
  <si>
    <t>uuid:b6519b6d-3221-4788-b75e-2f16b2c0d616</t>
  </si>
  <si>
    <t>uuid:b665cfac-b829-48ee-bb6b-4efe1df9c75f</t>
  </si>
  <si>
    <t>uuid:b6751644-0843-4563-8eab-49d89b720419</t>
  </si>
  <si>
    <t>uuid:b6af4ac7-f7db-4ee9-b0df-12703fbd18d2</t>
  </si>
  <si>
    <t>uuid:b6b9d839-8a75-4dda-bb1c-8c821314a4e6</t>
  </si>
  <si>
    <t>uuid:b6f197bc-1267-4ae0-93a5-0624f888dab9</t>
  </si>
  <si>
    <t>uuid:b7065c40-1516-4b44-b901-e714027c7426</t>
  </si>
  <si>
    <t>uuid:b7129402-e717-48df-b8dd-8fb866ee5682</t>
  </si>
  <si>
    <t>uuid:b74ab09c-c002-49ce-9182-53264217835a</t>
  </si>
  <si>
    <t>uuid:b75832d5-5775-4f71-bec6-6ece02a93b42</t>
  </si>
  <si>
    <t>uuid:b7644df1-c879-4098-9eb0-4235ec8fe2d5</t>
  </si>
  <si>
    <t>uuid:b781a8c1-ca63-4da6-a975-87418ebd6607</t>
  </si>
  <si>
    <t>uuid:b7844b2e-9c99-41b4-bd1c-b5fc448fbc52</t>
  </si>
  <si>
    <t>uuid:b7978b6f-0274-4137-bcf3-3c2df3a1f66c</t>
  </si>
  <si>
    <t>uuid:b7a2014f-0bb0-4203-86d5-65304d9f83b0</t>
  </si>
  <si>
    <t>uuid:b7afc8a2-0cc4-4b3f-aaaa-ae0700907c14</t>
  </si>
  <si>
    <t>uuid:b7e56429-8c29-442c-bef2-6636ab5093db</t>
  </si>
  <si>
    <t>uuid:b802ec31-484c-4b0a-9999-6eef357f1e62</t>
  </si>
  <si>
    <t>uuid:b844b195-80b3-4bae-8e76-4d0bce70fae5</t>
  </si>
  <si>
    <t>uuid:b8463470-c2bf-4d86-97db-5962748777fd</t>
  </si>
  <si>
    <t>uuid:b852fce5-9ab2-455a-b5cd-1b4b30c9cf8b</t>
  </si>
  <si>
    <t>uuid:b859ad78-4761-4cdf-8389-59b4beaa2628</t>
  </si>
  <si>
    <t>uuid:b85d09d1-7673-40ff-bd1c-4b912586f36a</t>
  </si>
  <si>
    <t>uuid:b8635213-cb15-4006-8ad6-88a21665116f</t>
  </si>
  <si>
    <t>uuid:b871c162-529e-4e8b-aae2-63ab5c9cb1d4</t>
  </si>
  <si>
    <t>uuid:b87eae03-778c-4080-8797-e87d818eacd2</t>
  </si>
  <si>
    <t>uuid:b88ad1ec-5fd3-4284-97e3-ce59c4b6e3c2</t>
  </si>
  <si>
    <t>uuid:b8a5de3d-d02c-433f-b45a-ce24adf7bc4b</t>
  </si>
  <si>
    <t>uuid:b8b24def-b6df-4b27-966d-44f9e0962c2c</t>
  </si>
  <si>
    <t>uuid:b8dc0712-baf4-4c6d-8503-cc058cd7595c</t>
  </si>
  <si>
    <t>uuid:b900d108-c012-40fb-b080-dffdeee3b924</t>
  </si>
  <si>
    <t>uuid:b90af5e2-904a-4514-937c-7deebb9d6f85</t>
  </si>
  <si>
    <t>uuid:b90d0b67-d02f-4c58-a2cc-7c54d4027259</t>
  </si>
  <si>
    <t>uuid:b91c4484-0d89-44b5-9752-318d8713cc2c</t>
  </si>
  <si>
    <t>uuid:b940121c-2adf-4eb2-8782-629e56cf8374</t>
  </si>
  <si>
    <t>uuid:b950ad73-8ac2-446b-8eae-13fd21da5eff</t>
  </si>
  <si>
    <t>uuid:b95f3d0d-166a-4cbb-b3d2-81ddc89128a1</t>
  </si>
  <si>
    <t>uuid:b98c0304-c0cc-44c5-a8f7-c876c5725dcc</t>
  </si>
  <si>
    <t>uuid:ba0dbab0-5101-453a-9bfb-324c51e6c668</t>
  </si>
  <si>
    <t>uuid:ba1a5335-1c2e-4a5b-89cd-0e1d250d60f4</t>
  </si>
  <si>
    <t>uuid:ba5d3733-f5a4-4071-9542-7cdaadf237b0</t>
  </si>
  <si>
    <t>uuid:baa901a1-3a3d-44f0-acfb-47a2fdaa43af</t>
  </si>
  <si>
    <t>uuid:bac531e8-abb9-4a74-bebf-8851d97768f2</t>
  </si>
  <si>
    <t>uuid:baf1eaf8-ad84-45fc-9de8-9179813471c6</t>
  </si>
  <si>
    <t>uuid:bb23bcfb-dd60-475c-a884-2327745a5eda</t>
  </si>
  <si>
    <t>uuid:bb2498e3-c8db-4544-9bff-96fdb2789ca7</t>
  </si>
  <si>
    <t>uuid:bb2f2bef-470b-4a08-91fd-52dbaf7f6fe9</t>
  </si>
  <si>
    <t>uuid:bb52e4ab-d460-4d4e-8440-e89362765d4c</t>
  </si>
  <si>
    <t>uuid:bb603f84-bd2d-44f9-8e52-ae494b25355a</t>
  </si>
  <si>
    <t>uuid:bb8c05fc-7326-4d78-94fe-b3719d326ce8</t>
  </si>
  <si>
    <t>uuid:bbb5ad98-d6ac-4da5-bf9f-829a54e61cb0</t>
  </si>
  <si>
    <t>uuid:bbc6c792-5ecc-45ca-8dfd-a19d72c00540</t>
  </si>
  <si>
    <t>uuid:bbced683-7d94-4415-a52e-b7d6d2314e8e</t>
  </si>
  <si>
    <t>uuid:bbcee448-67f3-4262-9950-322d7642d86a</t>
  </si>
  <si>
    <t>uuid:bbd42f60-ed3f-40fb-a8e1-ea8d51459d2d</t>
  </si>
  <si>
    <t>uuid:bbe0d593-fcda-4e05-af90-2d46afed3f41</t>
  </si>
  <si>
    <t>uuid:bc0050f9-4498-468f-a752-756b0ba69221</t>
  </si>
  <si>
    <t>uuid:bc49e148-683f-412f-999b-51951e2dcb8a</t>
  </si>
  <si>
    <t>uuid:bc6e9e74-9c7e-4e92-828c-2ed657389bcf</t>
  </si>
  <si>
    <t>uuid:bcaa37e0-9aab-4ec3-b70b-8e7ebdd10253</t>
  </si>
  <si>
    <t>uuid:bcafab44-9e90-40fa-8c80-e8ee7887140a</t>
  </si>
  <si>
    <t>uuid:bcccc6e0-93a6-4199-b653-0132dc45f3b4</t>
  </si>
  <si>
    <t>uuid:bcd21ec3-11da-42aa-8231-3c2fd6c7ef54</t>
  </si>
  <si>
    <t>uuid:bce758e6-60b6-429c-8714-537f41a0ef3a</t>
  </si>
  <si>
    <t>uuid:bcec3fc8-f551-4356-85e9-c1fc25cff685</t>
  </si>
  <si>
    <t>uuid:bcf0d5f1-2807-4ccf-8166-9f60492496cf</t>
  </si>
  <si>
    <t>uuid:bd189287-7db6-482b-a9af-a2bac462e5a7</t>
  </si>
  <si>
    <t>uuid:bdabd302-f226-43da-9ad9-497c4e746b98</t>
  </si>
  <si>
    <t>uuid:bdd7a368-7c55-4e22-98fa-c065d47e4bbe</t>
  </si>
  <si>
    <t>uuid:be006870-6bdc-4d0f-acfc-34ce16cbb400</t>
  </si>
  <si>
    <t>uuid:be15bba4-c5c3-4de9-990c-16c4bff76948</t>
  </si>
  <si>
    <t>uuid:be1bba30-b929-4cdb-ba7d-d357a2471d2a</t>
  </si>
  <si>
    <t>uuid:be2ae06b-179b-4330-88cb-103facd5bdbd</t>
  </si>
  <si>
    <t>uuid:be302f1e-3912-45ae-b445-08311e502b30</t>
  </si>
  <si>
    <t>uuid:be5ae088-51e8-4b45-bc21-a7fbb562e992</t>
  </si>
  <si>
    <t>uuid:be5e436d-be8e-4ca7-80dc-b30fb273fa4d</t>
  </si>
  <si>
    <t>uuid:be6271ef-986a-4eb7-b434-4097e73d8d8e</t>
  </si>
  <si>
    <t>uuid:be6a4355-2a31-4185-ab13-0f1cd6133c81</t>
  </si>
  <si>
    <t>uuid:be7afbc5-6ffc-4b2b-af52-9d07a66001f5</t>
  </si>
  <si>
    <t>uuid:be8dcf26-203c-44ec-972f-5bf90d5a922d</t>
  </si>
  <si>
    <t>uuid:bea63676-febb-4aba-bcf8-61a9142619af</t>
  </si>
  <si>
    <t>uuid:bebbbda6-bba0-461d-930b-5a07ef4501c4</t>
  </si>
  <si>
    <t>uuid:bec6c1ef-74b6-463c-a092-3fbfd8a3522c</t>
  </si>
  <si>
    <t>uuid:bec9bac5-83c8-4dc8-94c7-143af90c7af5</t>
  </si>
  <si>
    <t>uuid:bed45a21-ac83-4915-8c89-7e49b62e5bd5</t>
  </si>
  <si>
    <t>uuid:bef89df2-52ca-4986-ab92-e70a4f553b85</t>
  </si>
  <si>
    <t>uuid:bef9196d-7916-4ce1-954b-05855d45f130</t>
  </si>
  <si>
    <t>uuid:bf219e47-5f59-42f5-94f7-a8b3f77f086b</t>
  </si>
  <si>
    <t>uuid:bf346dab-6c3b-4012-871b-4e4ee45d88a2</t>
  </si>
  <si>
    <t>uuid:bf8c4f00-ac92-46f6-9218-7f277763b3d7</t>
  </si>
  <si>
    <t>uuid:bf8f4b39-5002-4b8b-9967-a6daaf0141ee</t>
  </si>
  <si>
    <t>uuid:bf997b04-688e-4a27-9d31-bd84536abe24</t>
  </si>
  <si>
    <t>uuid:bfbd0a88-e799-4330-9627-3d1e498bc104</t>
  </si>
  <si>
    <t>uuid:bfcbdaa2-3edc-4eeb-8949-07b72c8f1e94</t>
  </si>
  <si>
    <t>uuid:c0085aa4-fbbb-4f2e-bbc7-574fe4a70c9e</t>
  </si>
  <si>
    <t>uuid:c05dbe66-06a9-490a-a14d-8098c9256a63</t>
  </si>
  <si>
    <t>uuid:c085cc68-e682-4922-99f4-8ea30a6d3b76</t>
  </si>
  <si>
    <t>uuid:c088744d-470a-46fe-975f-3e6a468a907a</t>
  </si>
  <si>
    <t>uuid:c0a11fa0-9b93-48ae-8b57-0b81e8e28da3</t>
  </si>
  <si>
    <t>uuid:c0a95a56-f74a-414a-b8e8-bdfad57e026f</t>
  </si>
  <si>
    <t>uuid:c0d3c075-3201-448c-a167-c42e0d2b713a</t>
  </si>
  <si>
    <t>uuid:c0d92f05-73b8-4337-bc9f-26130e42b620</t>
  </si>
  <si>
    <t>uuid:c0f95283-f1fb-40cb-bd8b-4854a54c5ff6</t>
  </si>
  <si>
    <t>uuid:c12dde93-2058-4846-98b1-a26f413fb331</t>
  </si>
  <si>
    <t>uuid:c13734f0-fa2d-4b2c-b5c2-293472b6adf5</t>
  </si>
  <si>
    <t>uuid:c13892ad-f0b5-4cf9-9606-9923d671241c</t>
  </si>
  <si>
    <t>uuid:c150e6d6-77d4-486a-9972-f78593d31066</t>
  </si>
  <si>
    <t>uuid:c15e57d4-6bfd-4d14-ab5b-b32206e6a910</t>
  </si>
  <si>
    <t>uuid:c1644654-294a-41ba-929e-d2017be8cf2f</t>
  </si>
  <si>
    <t>uuid:c1927dea-10c0-4af7-8eab-32e773f3e497</t>
  </si>
  <si>
    <t>uuid:c19ceeac-ebe2-46f6-a0c7-534135952814</t>
  </si>
  <si>
    <t>uuid:c1b739a3-c0a5-4f81-b135-3d334028aa93</t>
  </si>
  <si>
    <t>uuid:c1fa0996-b6b5-43a4-ac7f-bd9e858ab091</t>
  </si>
  <si>
    <t>uuid:c208fbe5-b6ab-4bf5-ad93-790fbef6d8f8</t>
  </si>
  <si>
    <t>uuid:c21ac391-222b-4257-b29d-ef3b7f55b1f6</t>
  </si>
  <si>
    <t>uuid:c2211a2c-e82e-48b7-af35-d4a00555e332</t>
  </si>
  <si>
    <t>uuid:c232f240-1cd0-4097-880d-d4de5917ee06</t>
  </si>
  <si>
    <t>uuid:c23edf80-97aa-4aea-88ff-f77d3cc03e90</t>
  </si>
  <si>
    <t>uuid:c26f19fc-75d5-4e4c-8008-04812607c821</t>
  </si>
  <si>
    <t>uuid:c276a8a0-5195-4d7e-a46a-6b98284c518f</t>
  </si>
  <si>
    <t>uuid:c29603f9-82ec-44b9-a4a8-89fa443fb5db</t>
  </si>
  <si>
    <t>uuid:c2b14c3e-3a08-4bd2-8527-cb3f4b85a36c</t>
  </si>
  <si>
    <t>uuid:c2b3229d-caaf-422e-80cd-62fa10214812</t>
  </si>
  <si>
    <t>uuid:c2e63c9b-7ec0-481d-8390-d5c47009fdf7</t>
  </si>
  <si>
    <t>uuid:c2faae6d-f863-4dcf-a451-2fa5bc6d7b36</t>
  </si>
  <si>
    <t>uuid:c2fd0224-6570-4f6b-80c1-bda30294ee85</t>
  </si>
  <si>
    <t>uuid:c32d64be-33c0-44fe-a33e-421720d931f1</t>
  </si>
  <si>
    <t>uuid:c33b91d4-4b05-4f28-a564-76a9d91a4210</t>
  </si>
  <si>
    <t>uuid:c347f1f9-d5dd-4146-b9e7-43a8008ce94b</t>
  </si>
  <si>
    <t>uuid:c35dafd5-96c0-4164-8bc9-da7f5281c1ce</t>
  </si>
  <si>
    <t>uuid:c360d5f9-5c0a-4d87-81a9-2754d9996598</t>
  </si>
  <si>
    <t>uuid:c3739ca0-7a0f-4550-b713-b2feef59a575</t>
  </si>
  <si>
    <t>uuid:c37ac09a-ba9a-4634-8a2e-171396325fc2</t>
  </si>
  <si>
    <t>uuid:c37ba3af-435f-4076-88ac-69fd3146913f</t>
  </si>
  <si>
    <t>uuid:c37d82eb-a997-4d1c-bce1-f258820d0505</t>
  </si>
  <si>
    <t>uuid:c3bd7852-fb10-4eb3-aa62-945919f0a4fc</t>
  </si>
  <si>
    <t>uuid:c3cc8fdf-47e2-4c24-a807-356349d4b3fe</t>
  </si>
  <si>
    <t>uuid:c3dc7440-1adb-4f68-a7f3-6091c225bb1b</t>
  </si>
  <si>
    <t>uuid:c3de3920-9ebd-45e0-aef4-bedad067b5b5</t>
  </si>
  <si>
    <t>uuid:c3e1cee3-289a-49f4-b87e-738c9d28a197</t>
  </si>
  <si>
    <t>uuid:c3f57d3c-de46-468f-a88d-b31cbf328689</t>
  </si>
  <si>
    <t>uuid:c40a282e-09c7-4dea-9fb1-7dbbc7ea49ed</t>
  </si>
  <si>
    <t>uuid:c4142eae-90a5-4327-b29e-1e410aee38a9</t>
  </si>
  <si>
    <t>uuid:c41612f9-5ea1-4bf1-bcbb-02f4fd6f6419</t>
  </si>
  <si>
    <t>uuid:c4296e0d-8a74-407c-a246-01acae11c7eb</t>
  </si>
  <si>
    <t>uuid:c447b640-5706-4764-b571-e58f47e73c87</t>
  </si>
  <si>
    <t>uuid:c469a003-5cb6-4bb3-861f-56bebf97061c</t>
  </si>
  <si>
    <t>uuid:c4a9f759-d5b5-497f-b0c4-1355d67312a9</t>
  </si>
  <si>
    <t>uuid:c4b1ca6b-18e1-4cf2-ba59-7bae17efeaf1</t>
  </si>
  <si>
    <t>uuid:c4f7604d-24c6-4207-9b96-01d1410a5ce2</t>
  </si>
  <si>
    <t>uuid:c4f82cf6-945d-42a8-853a-0e071df79074</t>
  </si>
  <si>
    <t>uuid:c4f9d89b-5fa0-4d32-8efe-2014ec95ec27</t>
  </si>
  <si>
    <t>uuid:c4fe6952-7ad0-48c7-99e2-c96afac1774a</t>
  </si>
  <si>
    <t>uuid:c50c515b-863e-4db4-8b1a-074585aabd47</t>
  </si>
  <si>
    <t>uuid:c539a920-c517-4f58-9cc6-c0bd4b263280</t>
  </si>
  <si>
    <t>uuid:c5524313-a1b1-4049-845e-1a2f7b683790</t>
  </si>
  <si>
    <t>uuid:c56a2de7-5396-48ab-b823-599f95d50f85</t>
  </si>
  <si>
    <t>uuid:c5b2b0f7-0123-448f-acb5-9af298633a42</t>
  </si>
  <si>
    <t>uuid:c5c391fa-a325-416c-b294-c7412015812e</t>
  </si>
  <si>
    <t>uuid:c6207d8f-a573-42a2-a8ce-e19ccd7acbe8</t>
  </si>
  <si>
    <t>uuid:c63c241b-ab05-4682-b4c4-18ba444bdb71</t>
  </si>
  <si>
    <t>uuid:c640acd3-b7e5-402e-958f-69c6d7754c15</t>
  </si>
  <si>
    <t>uuid:c6466821-e8f0-48cf-89b1-04e37162c28d</t>
  </si>
  <si>
    <t>uuid:c65d738d-1e37-488f-bfdc-99a7230a61e3</t>
  </si>
  <si>
    <t>uuid:c67f001c-6c21-40e9-b665-b9a8f2b7bc7c</t>
  </si>
  <si>
    <t>uuid:c69a7a20-21e8-48e1-b54a-1304d4be5ab9</t>
  </si>
  <si>
    <t>uuid:c69ed4c5-ea68-47af-bc0c-3c5f8d881a7e</t>
  </si>
  <si>
    <t>uuid:c6cd6018-6d19-4b9c-b794-9db0ea5f2b45</t>
  </si>
  <si>
    <t>uuid:c6db8513-c398-40f2-80f3-eca6a2321072</t>
  </si>
  <si>
    <t>uuid:c6e28289-3c3a-4cd1-8a15-97eae72222c6</t>
  </si>
  <si>
    <t>uuid:c6f07f4f-95fe-4b3a-9e3c-9c0543ce854b</t>
  </si>
  <si>
    <t>uuid:c6fcbb5f-62c2-43a8-b9fb-434a0da240b5</t>
  </si>
  <si>
    <t>uuid:c7128097-6e44-4d9f-8c80-acf2a8437732</t>
  </si>
  <si>
    <t>uuid:c756769e-ac13-422c-9995-5dcac54b3d79</t>
  </si>
  <si>
    <t>uuid:c75bd0bd-c464-47b3-9eb7-1a185dfff844</t>
  </si>
  <si>
    <t>uuid:c7687c1c-c1d4-46ed-b19d-2c4434b824de</t>
  </si>
  <si>
    <t>uuid:c774fa2d-c842-4cc2-af31-cd768710996e</t>
  </si>
  <si>
    <t>uuid:c77d33bb-b331-41a7-86aa-0ffedcd16139</t>
  </si>
  <si>
    <t>uuid:c78f79d4-6a2c-4a63-9b64-8752b7082bb6</t>
  </si>
  <si>
    <t>uuid:c7a40058-e169-4e02-8927-275e5f7e662c</t>
  </si>
  <si>
    <t>uuid:c7ccb2b1-44c3-468b-b0c5-97437f9f47e9</t>
  </si>
  <si>
    <t>uuid:c7eca045-1e84-4045-8f68-3beedda008ca</t>
  </si>
  <si>
    <t>uuid:c810230e-0796-4671-b87c-7e1041eaad09</t>
  </si>
  <si>
    <t>uuid:c821cba8-6aed-451e-9697-4f49450ea1f0</t>
  </si>
  <si>
    <t>uuid:c844f625-5269-454e-88e8-01769cbf3541</t>
  </si>
  <si>
    <t>uuid:c8515ad6-66fe-4cea-95d2-6c97edea00bb</t>
  </si>
  <si>
    <t>uuid:c859eaf5-6c6c-4a83-aad9-cb88af42a325</t>
  </si>
  <si>
    <t>uuid:c863d2f4-8bfc-4f04-b4bf-bda4c63ba5ae</t>
  </si>
  <si>
    <t>uuid:c89d4843-698a-434a-8f1c-9022fffddd1e</t>
  </si>
  <si>
    <t>uuid:c89d70e3-cc4d-4e0a-87a3-da2982666c26</t>
  </si>
  <si>
    <t>uuid:c8b479b3-db37-41d8-a77f-13625056bbf7</t>
  </si>
  <si>
    <t>uuid:c8ef9ff9-ba26-4a0d-ae8a-d2201be7d2db</t>
  </si>
  <si>
    <t>uuid:c9027046-a515-4d0a-9730-3590a6c7b8c3</t>
  </si>
  <si>
    <t>uuid:c9100cc3-7eb6-40cd-998b-aae6f7775530</t>
  </si>
  <si>
    <t>uuid:c950379a-e740-48f6-a5c3-76f283df614f</t>
  </si>
  <si>
    <t>uuid:c963d431-5644-4e31-9e44-1ac4f8665c82</t>
  </si>
  <si>
    <t>uuid:c9810ae3-4c59-4e26-819c-1eb519bd6408</t>
  </si>
  <si>
    <t>uuid:c998bb98-04f2-4f00-b0a1-20163fb475d5</t>
  </si>
  <si>
    <t>uuid:c9c8c7a7-9238-4ff5-a82d-242beafe6f14</t>
  </si>
  <si>
    <t>uuid:c9cf9a91-ae8c-49c4-b70e-7665c86fa001</t>
  </si>
  <si>
    <t>uuid:c9fb9503-5a01-4a18-9957-fa3addf7cf89</t>
  </si>
  <si>
    <t>uuid:c9fcb094-f152-4089-ae13-31c2e39a950d</t>
  </si>
  <si>
    <t>uuid:ca0d4917-f76a-46c0-b00b-88c887e66172</t>
  </si>
  <si>
    <t>uuid:ca0e86d5-de64-43d4-8c58-ba8c12b948cb</t>
  </si>
  <si>
    <t>uuid:ca115ecf-125c-4c11-ace0-5e6b1256cf7d</t>
  </si>
  <si>
    <t>uuid:ca20e3c9-a7dd-4134-9a6c-da4122174838</t>
  </si>
  <si>
    <t>uuid:ca2fd643-8e24-4fc4-a213-7f8a7536aae9</t>
  </si>
  <si>
    <t>uuid:ca348c39-aeea-4408-8e5d-e84c470e9a15</t>
  </si>
  <si>
    <t>uuid:ca37adc0-b470-4d52-8bc8-79f1051cc1af</t>
  </si>
  <si>
    <t>uuid:ca47a0bf-9950-4c06-9d7d-ec89864d8ddb</t>
  </si>
  <si>
    <t>uuid:ca58d856-2b7f-463e-b150-9d5728712d06</t>
  </si>
  <si>
    <t>uuid:ca611ede-f778-445d-aca9-76a484fc8572</t>
  </si>
  <si>
    <t>uuid:ca944450-57ae-4925-8b67-1676ce3a196a</t>
  </si>
  <si>
    <t>uuid:ca96a995-0cb8-485e-99c8-ed8501fff49f</t>
  </si>
  <si>
    <t>uuid:cac4a397-7fa0-44dd-bb31-43ba43c34218</t>
  </si>
  <si>
    <t>uuid:cacf388b-8492-4f53-be8b-87f12cb22bd3</t>
  </si>
  <si>
    <t>uuid:cadcc878-bd72-4a98-8e03-8082ad84c862</t>
  </si>
  <si>
    <t>uuid:caea2d32-a9b5-47df-9997-914255f384f1</t>
  </si>
  <si>
    <t>uuid:cb062d31-2637-41a0-99a2-7d59a97805a2</t>
  </si>
  <si>
    <t>uuid:cb0efa31-daa8-4e3e-960e-40ade4c2fe87</t>
  </si>
  <si>
    <t>uuid:cb14dfe2-5fe8-43f0-9f34-6746b89a8e14</t>
  </si>
  <si>
    <t>uuid:cb459b7a-ff77-4daf-bfae-e6604832396a</t>
  </si>
  <si>
    <t>uuid:cb4ebc97-a3ff-43b2-9332-58a04fb65f90</t>
  </si>
  <si>
    <t>uuid:cb55fb5d-1c1b-45a7-87ae-26ff5458e5f1</t>
  </si>
  <si>
    <t>uuid:cb639d11-3c2c-4da4-8a8c-431c0633e067</t>
  </si>
  <si>
    <t>uuid:cb6ff4ff-7bd7-4f76-9967-e0c583845aee</t>
  </si>
  <si>
    <t>uuid:cb7c41f6-4f6e-448e-a3ea-ea1e6e9028ce</t>
  </si>
  <si>
    <t>uuid:cba1583a-db50-4d55-aa6b-834b30914fb7</t>
  </si>
  <si>
    <t>uuid:cbabd9ac-a9ab-4f6d-ac5a-eb2fff990555</t>
  </si>
  <si>
    <t>uuid:cbd8917d-9af8-4c4d-b127-927f0aba65f9</t>
  </si>
  <si>
    <t>uuid:cbd8f3d7-7e83-4d81-bb24-52ba75f90841</t>
  </si>
  <si>
    <t>uuid:cbdaa768-0c82-4bdc-bbf4-ad544cda5b22</t>
  </si>
  <si>
    <t>uuid:cbf4d13d-32d5-4562-bbf3-ac842e268515</t>
  </si>
  <si>
    <t>uuid:cc1a6aa0-1874-4eba-94d4-a6a15a6f32e1</t>
  </si>
  <si>
    <t>uuid:cc22fd0c-00e3-4449-97db-00c44cbd2df5</t>
  </si>
  <si>
    <t>uuid:cc274d49-ffb2-4cd1-bf11-adc495752649</t>
  </si>
  <si>
    <t>uuid:ccc43fc1-10fc-419b-9961-566a916dcb8b</t>
  </si>
  <si>
    <t>uuid:ccd1b547-17b5-46b9-a1c6-636b323a3345</t>
  </si>
  <si>
    <t>uuid:ccd20260-1e99-4138-a017-17b7bae027fe</t>
  </si>
  <si>
    <t>uuid:ccfb595e-2f34-4180-9f24-b796ae0aa36c</t>
  </si>
  <si>
    <t>uuid:cd1c237e-740b-483e-9183-ce048b67b135</t>
  </si>
  <si>
    <t>uuid:cd74bef1-5f50-4c55-863a-cd9cb7109426</t>
  </si>
  <si>
    <t>uuid:cd8edd25-93ee-491a-a6b9-266f6232735e</t>
  </si>
  <si>
    <t>uuid:cda9d405-fc9c-4967-9e3c-513118ec53e8</t>
  </si>
  <si>
    <t>uuid:cdd32a64-1938-4f93-b408-199b67676b63</t>
  </si>
  <si>
    <t>uuid:cdd67adf-25b0-42c7-a515-a94eb8567142</t>
  </si>
  <si>
    <t>uuid:cdf14946-d4d3-422f-93dd-88db4eb0d356</t>
  </si>
  <si>
    <t>uuid:ce20f83b-8e2b-4733-9077-037be943974a</t>
  </si>
  <si>
    <t>uuid:ce385194-ef6d-4cb3-86a3-cefce620d4c7</t>
  </si>
  <si>
    <t>uuid:ce3c64d6-b760-4478-aee9-2a035776b084</t>
  </si>
  <si>
    <t>uuid:ce40a297-c0e3-4ecc-987a-a0ad9f850572</t>
  </si>
  <si>
    <t>uuid:ce42a1ab-1d6e-49df-9392-cfe63ccb1edd</t>
  </si>
  <si>
    <t>uuid:ce5ee96d-ee64-4d8c-ad43-cbbff3e4d317</t>
  </si>
  <si>
    <t>uuid:ce6af394-a226-4e6c-8d75-06ae71f4f02c</t>
  </si>
  <si>
    <t>uuid:ce9a6bad-b48a-4d68-befc-09653c470664</t>
  </si>
  <si>
    <t>uuid:ced17b28-5938-430a-a137-e3266cc9d3b9</t>
  </si>
  <si>
    <t>uuid:ced9e2e8-934b-4fc5-beee-f221c31b60f4</t>
  </si>
  <si>
    <t>uuid:cef9f821-e288-4870-99c9-aaa1ae906561</t>
  </si>
  <si>
    <t>uuid:cf2a62bb-b2b7-49f2-a764-9d81d9dd0815</t>
  </si>
  <si>
    <t>uuid:cf347c81-5ddc-4b33-bb7f-dbdbf71fa49d</t>
  </si>
  <si>
    <t>uuid:cf476756-d66f-41cf-a345-ae97cb4c1029</t>
  </si>
  <si>
    <t>uuid:cf536b32-d36b-4500-b4bb-f2c7de004f1c</t>
  </si>
  <si>
    <t>uuid:cf8d0f96-3bdd-4762-9a92-295c42e2bccf</t>
  </si>
  <si>
    <t>uuid:cffd6f25-6beb-4015-a5b1-298348b701d1</t>
  </si>
  <si>
    <t>uuid:d00699e7-5eb4-4783-a72c-37da38dbd651</t>
  </si>
  <si>
    <t>uuid:d0723c9b-253d-4570-b40c-b03a0584f79f</t>
  </si>
  <si>
    <t>uuid:d0a172a6-b6ee-44d7-b39a-f6d0365fd48e</t>
  </si>
  <si>
    <t>uuid:d0a8bbb8-f514-4576-873f-a3ebbdab2984</t>
  </si>
  <si>
    <t>uuid:d0b09d20-53ba-4b97-86d8-fcb8478f7ad8</t>
  </si>
  <si>
    <t>uuid:d0b44025-fdaf-4d1a-a4b5-455bf50420ef</t>
  </si>
  <si>
    <t>uuid:d0cf90cf-8dc6-436f-8083-6d51b36a7538</t>
  </si>
  <si>
    <t>uuid:d0f5fad5-b2b7-43a5-a7c6-9dea872ddb00</t>
  </si>
  <si>
    <t>uuid:d0f87f7d-ac82-4229-9b80-a5caabe719e8</t>
  </si>
  <si>
    <t>uuid:d100b067-4bbd-43fd-b98e-09a80f0621bd</t>
  </si>
  <si>
    <t>uuid:d11968e8-a64e-42de-8143-a73adb0ab173</t>
  </si>
  <si>
    <t>uuid:d123d09c-68c6-4397-b08b-e23a6d0b627a</t>
  </si>
  <si>
    <t>uuid:d12d9f02-0c4b-4b9f-b46a-54c11971dace</t>
  </si>
  <si>
    <t>uuid:d13c625b-0459-45b1-8d05-63116abb6f46</t>
  </si>
  <si>
    <t>uuid:d14af426-d514-4c19-9693-5a5546384562</t>
  </si>
  <si>
    <t>uuid:d1569b5c-8a47-4497-a355-8976ccf769c9</t>
  </si>
  <si>
    <t>uuid:d177d176-0d2c-47ca-957e-1a1f77926d7b</t>
  </si>
  <si>
    <t>uuid:d17a019d-9190-4325-8de7-e650aa0d3c9a</t>
  </si>
  <si>
    <t>uuid:d17df7a4-8890-4eda-b647-10646ac12a53</t>
  </si>
  <si>
    <t>uuid:d18f5dcd-de85-4591-ad61-1feb80126ee8</t>
  </si>
  <si>
    <t>uuid:d190ee54-2b2f-4cf6-ae00-0928aae75221</t>
  </si>
  <si>
    <t>uuid:d197cc8e-0abd-4f74-9307-86ed044edbda</t>
  </si>
  <si>
    <t>uuid:d19cfb9d-1372-43b8-bfcd-07ba1070f3b5</t>
  </si>
  <si>
    <t>uuid:d1b1f543-847c-4efb-b745-991a137aea40</t>
  </si>
  <si>
    <t>uuid:d1b8f18e-dbb7-4c2b-88d8-b1c303ea7bd2</t>
  </si>
  <si>
    <t>uuid:d1bdcc7d-7c12-4639-948c-07529b4fc1af</t>
  </si>
  <si>
    <t>uuid:d1ccbe6d-248f-4662-8f93-6f4a76a9a71d</t>
  </si>
  <si>
    <t>uuid:d1d305b9-3854-41be-be43-6d04dbf6ba03</t>
  </si>
  <si>
    <t>uuid:d2010463-9405-4a15-a4a0-9248c9b9d466</t>
  </si>
  <si>
    <t>uuid:d21115a1-c6c7-4dca-81fb-0678449a2f43</t>
  </si>
  <si>
    <t>uuid:d21ee0c0-13ab-4e7f-996b-44b8acfc6458</t>
  </si>
  <si>
    <t>uuid:d22dadd0-baf4-4c01-91d7-aae1a66eb8b0</t>
  </si>
  <si>
    <t>uuid:d2304297-fbda-4aca-afbc-7700065db566</t>
  </si>
  <si>
    <t>uuid:d26091f6-e50a-4413-b12a-af4ead9e521b</t>
  </si>
  <si>
    <t>uuid:d26e0d01-9627-4d57-940e-eaf6756a6664</t>
  </si>
  <si>
    <t>uuid:d26e3a9a-b7f0-45a5-98c0-bfb2572ed175</t>
  </si>
  <si>
    <t>uuid:d2784902-bd43-4502-816f-87cdbfab0b8d</t>
  </si>
  <si>
    <t>uuid:d2913ef8-fe22-4d05-bb82-8c5a2b6165c5</t>
  </si>
  <si>
    <t>uuid:d3309999-b84e-42ea-89f9-04e22d5cab81</t>
  </si>
  <si>
    <t>uuid:d34e701c-e227-43bb-a7e1-50d6f36608df</t>
  </si>
  <si>
    <t>uuid:d350f419-c17e-4c86-8392-50043e098d71</t>
  </si>
  <si>
    <t>uuid:d38a057d-104c-430e-b878-f38e0b1e9e1f</t>
  </si>
  <si>
    <t>uuid:d3abd207-c482-4d23-9450-a2dc70900609</t>
  </si>
  <si>
    <t>uuid:d3e7ec59-d181-479c-8a0d-7bf9699a8f5d</t>
  </si>
  <si>
    <t>uuid:d3fc78b9-8d3f-4c4e-a93f-d245cece60c6</t>
  </si>
  <si>
    <t>uuid:d40333d7-012d-47e5-9164-c33515e1c19a</t>
  </si>
  <si>
    <t>uuid:d413b820-da54-4779-903f-4bcb1b755c01</t>
  </si>
  <si>
    <t>uuid:d438996f-0b57-4773-8084-98ad04d27e61</t>
  </si>
  <si>
    <t>uuid:d45e4422-8bd9-414a-b07c-a4c97cf776f4</t>
  </si>
  <si>
    <t>uuid:d4651f0f-e8a6-4aa1-bb31-44540fd43f10</t>
  </si>
  <si>
    <t>uuid:d4c4b243-a10d-4a87-8cbf-3f898dd3ea25</t>
  </si>
  <si>
    <t>uuid:d4d78a3e-d15e-47de-a71c-f4b94b9680da</t>
  </si>
  <si>
    <t>uuid:d540b86f-0f0f-4b7c-905e-3b3ab396b624</t>
  </si>
  <si>
    <t>uuid:d545663e-714c-4289-b138-a7a9c5182007</t>
  </si>
  <si>
    <t>uuid:d55ef636-d919-4e8a-8810-b105dbfa592e</t>
  </si>
  <si>
    <t>uuid:d564f0ee-7160-4ccb-8f35-a33f0adf5b0a</t>
  </si>
  <si>
    <t>uuid:d5804f8d-5641-4e25-8d04-13c1e7bdd060</t>
  </si>
  <si>
    <t>uuid:d580bc4f-cc8a-4bf4-b192-29f6bb1fe188</t>
  </si>
  <si>
    <t>uuid:d59b024e-0631-4296-baff-5ca6fd1dae67</t>
  </si>
  <si>
    <t>uuid:d5a1840a-82ed-4cb1-a735-e9c3869ea6ce</t>
  </si>
  <si>
    <t>uuid:d5c0ef0a-9b26-430d-ba76-8e99c9f42ba2</t>
  </si>
  <si>
    <t>uuid:d5d845c6-4b3c-47df-99fe-73d827541380</t>
  </si>
  <si>
    <t>uuid:d5f0a5f0-511a-4d2a-92e8-d3310a5c6fa1</t>
  </si>
  <si>
    <t>uuid:d5f243c6-a8b6-42cf-addb-8c534540a691</t>
  </si>
  <si>
    <t>uuid:d601119d-71b9-43e1-ac97-00b91b498ef7</t>
  </si>
  <si>
    <t>uuid:d60a28ec-4b18-4a99-99e2-a4975bec3bf7</t>
  </si>
  <si>
    <t>uuid:d621f127-14f7-4783-8df4-869c495ee7b3</t>
  </si>
  <si>
    <t>uuid:d6319622-3e97-4b05-a163-d873cadb1cdd</t>
  </si>
  <si>
    <t>uuid:d6361f2e-fefe-4dea-8f7a-01932a32fa38</t>
  </si>
  <si>
    <t>uuid:d67174ba-0266-430e-87c4-5c261cc36907</t>
  </si>
  <si>
    <t>uuid:d69c5e00-7f0d-46d8-aba3-4cf2e70a4233</t>
  </si>
  <si>
    <t>uuid:d69fc5f5-fc67-4d3c-9358-3550a344564d</t>
  </si>
  <si>
    <t>uuid:d6d9ada8-c901-49c9-8078-6670b60f73f9</t>
  </si>
  <si>
    <t>uuid:d6db2205-9ac9-4cd1-8248-d0d07ae04c42</t>
  </si>
  <si>
    <t>uuid:d6e6228e-83ea-4916-ab16-ed31f1532ba7</t>
  </si>
  <si>
    <t>uuid:d6f36062-d582-409c-be92-d025739efa0a</t>
  </si>
  <si>
    <t>uuid:d6fdc3c4-7a69-43b3-93ea-ede647f9e0ca</t>
  </si>
  <si>
    <t>uuid:d70790d6-2a04-4cb0-91c6-5e356ddc435e</t>
  </si>
  <si>
    <t>uuid:d726eaa5-3e94-4ae6-b65e-9fa1b885c0a9</t>
  </si>
  <si>
    <t>uuid:d7296df6-9235-4032-8ec2-779b983fb2b2</t>
  </si>
  <si>
    <t>uuid:d736b44d-a129-491f-9321-482a0a0a9ac5</t>
  </si>
  <si>
    <t>uuid:d77d9163-5f73-4fda-b021-74f0f109558a</t>
  </si>
  <si>
    <t>uuid:d7880128-ddcd-47ef-813f-0db747fc6ea5</t>
  </si>
  <si>
    <t>uuid:d79892a7-fec6-4f25-aacf-29665a5beef0</t>
  </si>
  <si>
    <t>uuid:d7ba7f15-5b26-421e-a9c4-f557aa4682b8</t>
  </si>
  <si>
    <t>uuid:d7cb8146-2dfb-4e01-bd69-625a2e1eb42b</t>
  </si>
  <si>
    <t>uuid:d7cef7a2-e9af-488c-98ce-afe2c0675d4b</t>
  </si>
  <si>
    <t>uuid:d7defe28-98fe-4d2f-b1ef-e26a5ff748d8</t>
  </si>
  <si>
    <t>uuid:d7e0e18d-f3c5-4042-a8c0-e687519e2800</t>
  </si>
  <si>
    <t>uuid:d7f0fad0-73cb-4b67-8f94-936f7175f451</t>
  </si>
  <si>
    <t>uuid:d821ad14-3023-4935-ab73-835424c8580a</t>
  </si>
  <si>
    <t>uuid:d8340e4d-b3e3-42b4-a9e5-1c92d2a85bb9</t>
  </si>
  <si>
    <t>uuid:d8687856-79e9-4159-8612-2180e83473e4</t>
  </si>
  <si>
    <t>uuid:d878882c-f5df-4abf-a69f-5810ce885c11</t>
  </si>
  <si>
    <t>uuid:d8d39cc5-d4db-4d80-94fe-47174d5a2050</t>
  </si>
  <si>
    <t>uuid:d8eb4fb2-2630-439d-816a-f2eba9ce90b0</t>
  </si>
  <si>
    <t>uuid:d8efa7cc-33b4-4853-871a-0b9163de3608</t>
  </si>
  <si>
    <t>uuid:d8ff8eec-4470-4d00-a098-29f76a953653</t>
  </si>
  <si>
    <t>uuid:d915d661-880d-4831-80e2-bc4307ea09a4</t>
  </si>
  <si>
    <t>uuid:d9338f3f-88a5-42aa-8c96-e8c79be100c0</t>
  </si>
  <si>
    <t>uuid:d95734e4-e0fa-49a7-8378-b0d97a5690c4</t>
  </si>
  <si>
    <t>uuid:d957bc4d-03dd-413b-8e5b-67a7e80f83e5</t>
  </si>
  <si>
    <t>uuid:d95c8b1f-182f-4a44-b90d-58cf3138edef</t>
  </si>
  <si>
    <t>uuid:d96523fd-0247-4e6a-8719-ed970bdaa3c1</t>
  </si>
  <si>
    <t>uuid:d96a28bb-9fa2-4dcf-81e0-1f199fa15c5b</t>
  </si>
  <si>
    <t>uuid:d9809f62-6a8d-4e50-9af3-047e6ac2aa0e</t>
  </si>
  <si>
    <t>uuid:d9859a19-5c47-48e2-b684-667ed170a40d</t>
  </si>
  <si>
    <t>uuid:d992d899-c4f4-4541-b98a-2bad57e9b8b7</t>
  </si>
  <si>
    <t>uuid:d9959a91-63bf-49a5-ab27-9eff61a8a00e</t>
  </si>
  <si>
    <t>uuid:d9a0341e-5333-45a0-8e84-94598c8059cf</t>
  </si>
  <si>
    <t>uuid:d9aec63e-4e1b-4298-8214-7758fa929652</t>
  </si>
  <si>
    <t>uuid:d9fc2b69-2119-431e-b552-a1b7c4649c8a</t>
  </si>
  <si>
    <t>uuid:da025534-d91b-44cc-a4fd-a32d6274aacd</t>
  </si>
  <si>
    <t>uuid:da3113ff-e120-492c-befa-59a339051fdb</t>
  </si>
  <si>
    <t>uuid:da3216e8-d42a-4fbb-9f59-7e272dfe8886</t>
  </si>
  <si>
    <t>uuid:da71d97e-d6f1-49ba-b0c8-fe579d35db39</t>
  </si>
  <si>
    <t>uuid:da725ce8-6238-401a-8909-c1f8bd819bd9</t>
  </si>
  <si>
    <t>uuid:da79fa3f-3bf1-41fd-8271-e3f09daaf0fe</t>
  </si>
  <si>
    <t>uuid:da85dbec-133d-4ec7-b186-1a2fdf0386bf</t>
  </si>
  <si>
    <t>uuid:da89b021-5ab3-4f7f-abff-a33b9c6a395f</t>
  </si>
  <si>
    <t>uuid:dabfcd7e-5ac7-4ac0-a793-f78df858b03a</t>
  </si>
  <si>
    <t>uuid:dacb3fb8-c4d3-499b-8026-18e2f192c3ea</t>
  </si>
  <si>
    <t>uuid:dadfc7b5-eddd-4657-9c25-ecbfde0f0464</t>
  </si>
  <si>
    <t>uuid:db18de2d-0001-4205-936f-5cb73e8d3e5f</t>
  </si>
  <si>
    <t>uuid:db2ed576-2f27-42f1-8a72-d3a718c08fd1</t>
  </si>
  <si>
    <t>uuid:db46b491-7345-416f-b9d3-f29ac74a5e0a</t>
  </si>
  <si>
    <t>uuid:db4b05b5-3812-499b-bb64-5e20407be573</t>
  </si>
  <si>
    <t>uuid:db71ac58-4c38-4dd6-aaff-8f7ed0c1491b</t>
  </si>
  <si>
    <t>uuid:db825639-f94b-4448-849a-f7b17ab5d210</t>
  </si>
  <si>
    <t>uuid:db8c562c-58d5-4bb4-bd16-30c77de34529</t>
  </si>
  <si>
    <t>uuid:dbd8a82d-54ab-4f88-9dc7-b119dccf4839</t>
  </si>
  <si>
    <t>uuid:dbfc3eef-9609-42c1-901d-cd6cf3e67709</t>
  </si>
  <si>
    <t>uuid:dc16951d-618d-456a-9de3-ddb4725e7393</t>
  </si>
  <si>
    <t>uuid:dc177f7a-ad1e-4876-8bbf-bdf173ce3df4</t>
  </si>
  <si>
    <t>uuid:dc182ea4-84ad-4798-a6da-904d01a582a1</t>
  </si>
  <si>
    <t>uuid:dc34d297-00d9-4dcf-b15a-c55015e7202d</t>
  </si>
  <si>
    <t>uuid:dc3c8216-6d7d-42b4-b509-0dbcb1e7c215</t>
  </si>
  <si>
    <t>uuid:dc4bd75a-d4ab-4d50-a8d4-d00d844f35d6</t>
  </si>
  <si>
    <t>uuid:dc53a474-0bd7-4f93-873b-69492426d7c3</t>
  </si>
  <si>
    <t>uuid:dcb61231-64f3-4bfa-813c-c3d5d75823e5</t>
  </si>
  <si>
    <t>uuid:dcba796c-3df5-49a4-8141-1f6a603feb1d</t>
  </si>
  <si>
    <t>uuid:dcfb1c81-3c9a-488c-98aa-4a964078b8b5</t>
  </si>
  <si>
    <t>uuid:dd0dfd66-c045-4778-8570-54190582d782</t>
  </si>
  <si>
    <t>uuid:dd271ba5-9860-46d1-85c3-9eb2b2ddf79f</t>
  </si>
  <si>
    <t>uuid:dd56f753-862b-409f-89bc-5e331e496c42</t>
  </si>
  <si>
    <t>uuid:dda70284-e304-4ff8-81a9-94620d22a06b</t>
  </si>
  <si>
    <t>uuid:ddbeebf5-70d4-4b7e-acd3-d29dee3273c9</t>
  </si>
  <si>
    <t>uuid:de029e97-2baa-4d86-bbe0-206950f88d6a</t>
  </si>
  <si>
    <t>uuid:de13d697-ffef-442e-8f2f-58d781f785ed</t>
  </si>
  <si>
    <t>uuid:de3f035b-5083-4a78-8473-28db70e3f13c</t>
  </si>
  <si>
    <t>uuid:de5e52b9-474c-45f1-a6eb-ebda69d7bbc0</t>
  </si>
  <si>
    <t>uuid:dea5cc28-19c6-456c-8cbb-363313faa374</t>
  </si>
  <si>
    <t>uuid:decec664-00f2-4c73-ae89-d374f249dba1</t>
  </si>
  <si>
    <t>uuid:ded4b269-93e3-4369-b08f-7c89e199c2e5</t>
  </si>
  <si>
    <t>uuid:deff6187-4513-4b94-9251-e685bf85c3ec</t>
  </si>
  <si>
    <t>uuid:df250e62-fb0a-4825-b58c-7566e83d8fb0</t>
  </si>
  <si>
    <t>uuid:df650c12-4621-4f88-b376-760f6455c4ef</t>
  </si>
  <si>
    <t>uuid:df796cd6-3540-416c-b340-8742f9b64305</t>
  </si>
  <si>
    <t>uuid:df85458a-5872-4dd2-bded-51a88370d82c</t>
  </si>
  <si>
    <t>uuid:df95ee3b-f79e-4d8d-bd3b-ff245101e532</t>
  </si>
  <si>
    <t>uuid:df97949f-8e92-4450-980a-550c2b590cf0</t>
  </si>
  <si>
    <t>uuid:dfa6566d-d54e-4ce1-8621-1752243f305a</t>
  </si>
  <si>
    <t>uuid:dfb975df-351e-4a3f-b8d3-5f0bdfacfd6c</t>
  </si>
  <si>
    <t>uuid:dfbf39fb-c332-43b8-9ad4-b9aa1470256d</t>
  </si>
  <si>
    <t>uuid:dfc371ee-631a-4cc8-8d83-613d0e08ad66</t>
  </si>
  <si>
    <t>uuid:dfcd95ad-521a-487c-8b41-55c623970e1a</t>
  </si>
  <si>
    <t>uuid:dffc8ba8-32f2-4597-8f0a-dd004445ef25</t>
  </si>
  <si>
    <t>uuid:e01224d8-78e4-4b2d-b0df-d70bc70bbbcc</t>
  </si>
  <si>
    <t>uuid:e01f5f99-7566-4708-b4f1-0771e77ceabc</t>
  </si>
  <si>
    <t>uuid:e0200255-e18f-42e2-b8f7-5837415d03cd</t>
  </si>
  <si>
    <t>uuid:e06b3397-e2dd-40bf-b61f-75a8460f864c</t>
  </si>
  <si>
    <t>uuid:e07a2c67-3d98-48c6-81c3-78540e357320</t>
  </si>
  <si>
    <t>uuid:e0847c36-0073-474b-9638-0691d5b622a8</t>
  </si>
  <si>
    <t>uuid:e09c8f3c-a010-46f7-921d-10e82e69d34c</t>
  </si>
  <si>
    <t>uuid:e0d7d23b-bb35-4c83-8b69-5bd5e6e9d65d</t>
  </si>
  <si>
    <t>uuid:e0eb3a3e-ff30-44d0-b2d4-430b204ae73a</t>
  </si>
  <si>
    <t>uuid:e0fe5500-0722-41c4-94d3-cf7b14832ab6</t>
  </si>
  <si>
    <t>uuid:e120c8ba-87ba-40f9-9251-084b254ad905</t>
  </si>
  <si>
    <t>uuid:e12181e9-ba0e-4880-bdd3-6380a7e6cc0b</t>
  </si>
  <si>
    <t>uuid:e13d6bbf-ad6d-4f4f-be16-6105149baf8d</t>
  </si>
  <si>
    <t>uuid:e14ae354-ba49-4aac-9cc5-117e9cfe8a6a</t>
  </si>
  <si>
    <t>uuid:e153ad7e-0817-4478-ae83-41081ff00175</t>
  </si>
  <si>
    <t>uuid:e168b7cb-2d85-4a3a-a067-20d6a811ea86</t>
  </si>
  <si>
    <t>uuid:e181839d-47fb-44a8-bc5d-b4464c16ec01</t>
  </si>
  <si>
    <t>uuid:e18b92e4-3110-4bf8-86e6-48ccfa23e5b0</t>
  </si>
  <si>
    <t>uuid:e1af66b1-0c65-48dc-9292-019355a0ca76</t>
  </si>
  <si>
    <t>uuid:e1b21e39-0078-49fc-8a5e-1548dd1fafdd</t>
  </si>
  <si>
    <t>uuid:e1b7d254-25d8-47e5-9257-51905ffb36e1</t>
  </si>
  <si>
    <t>uuid:e1c306ba-0718-4344-b0ed-8d0a0cf274dd</t>
  </si>
  <si>
    <t>uuid:e1cb5514-c570-4de5-9228-c75ab00dfc2b</t>
  </si>
  <si>
    <t>uuid:e1ccc566-5554-4056-a89a-729636c18edb</t>
  </si>
  <si>
    <t>uuid:e2339ae1-3b67-4291-bbec-5a0a3f32c459</t>
  </si>
  <si>
    <t>uuid:e24b23f0-d20b-4bb5-a557-325e55a4f8bb</t>
  </si>
  <si>
    <t>uuid:e279c6ab-97dc-4329-b140-64ad0220e89a</t>
  </si>
  <si>
    <t>uuid:e27a5192-0074-404f-82fd-262f3dd4aa1a</t>
  </si>
  <si>
    <t>uuid:e2cb2b87-ec57-41d4-b6aa-25a97cb4722d</t>
  </si>
  <si>
    <t>uuid:e2fd4282-81c7-48f9-849e-d8fc73dc6230</t>
  </si>
  <si>
    <t>uuid:e31647e0-1619-48ea-8d73-21111b3e7df0</t>
  </si>
  <si>
    <t>uuid:e3175a82-ba27-47ce-af58-117d6f4953db</t>
  </si>
  <si>
    <t>uuid:e31a976d-91da-4c1e-b8d0-388a28e56c59</t>
  </si>
  <si>
    <t>uuid:e31c6541-b3b2-4b4c-b6b9-5c6e0529f7de</t>
  </si>
  <si>
    <t>uuid:e3478cff-1afa-46e4-971c-ce503683da35</t>
  </si>
  <si>
    <t>uuid:e377940b-6073-4681-ab31-e021e28e7dea</t>
  </si>
  <si>
    <t>uuid:e37b53c5-8a10-4788-9228-8603ec51d708</t>
  </si>
  <si>
    <t>uuid:e384f50e-4d2f-4377-924b-05429f824a82</t>
  </si>
  <si>
    <t>uuid:e3ad86ee-f1c5-4e3d-b874-0faa80047380</t>
  </si>
  <si>
    <t>uuid:e3efec93-9b15-4006-919e-da0929787889</t>
  </si>
  <si>
    <t>uuid:e3fa5f9a-9840-4c68-b6d5-f69b1bdb0108</t>
  </si>
  <si>
    <t>uuid:e401eb7c-63d2-46b4-840c-dc292e517bee</t>
  </si>
  <si>
    <t>uuid:e423eb9a-5967-448d-898e-0478f3383af0</t>
  </si>
  <si>
    <t>uuid:e437dca2-77f6-4c98-b27d-e46bf6c8e791</t>
  </si>
  <si>
    <t>uuid:e43c22c2-1ffb-4e97-b331-0639bd6daf32</t>
  </si>
  <si>
    <t>uuid:e45f9409-bc08-4b99-9c49-938034dd00ad</t>
  </si>
  <si>
    <t>uuid:e4648edf-6292-4c05-a1c5-e7f1a0888166</t>
  </si>
  <si>
    <t>uuid:e4675381-5da3-48bb-ae7d-97b8122077f5</t>
  </si>
  <si>
    <t>uuid:e46d2e60-ef59-4e62-9d88-2261bec9632d</t>
  </si>
  <si>
    <t>uuid:e47a9c9b-2360-4864-820a-5146900256f8</t>
  </si>
  <si>
    <t>uuid:e484ee48-7295-4e6b-bd3e-a2ca4b7084a9</t>
  </si>
  <si>
    <t>uuid:e49d1662-4545-43dd-94f3-e1610f170764</t>
  </si>
  <si>
    <t>uuid:e4cc4c1d-bb38-41c0-aedc-642036a8b117</t>
  </si>
  <si>
    <t>uuid:e4e789f6-08de-47d2-9540-216931abe46d</t>
  </si>
  <si>
    <t>uuid:e50b0036-33f6-4c88-80a3-1f667d89defa</t>
  </si>
  <si>
    <t>uuid:e523e7eb-6044-434c-b3e9-f6390607a511</t>
  </si>
  <si>
    <t>uuid:e553f626-a61b-4ce7-8f6f-d2378b089513</t>
  </si>
  <si>
    <t>uuid:e5770bc3-4145-428a-a4de-c29a9bc3385f</t>
  </si>
  <si>
    <t>uuid:e580df78-082c-4084-9fcb-d4069fe3a141</t>
  </si>
  <si>
    <t>uuid:e5c9c64d-517a-480c-8318-618268beab87</t>
  </si>
  <si>
    <t>uuid:e5ec66f2-2b36-475c-9b8c-6c7e5f0d5a4c</t>
  </si>
  <si>
    <t>uuid:e5f282ae-f2af-4356-9542-d7fb91ff92b1</t>
  </si>
  <si>
    <t>uuid:e612022c-3002-42cb-bf24-10dc7fad9a59</t>
  </si>
  <si>
    <t>uuid:e6153a9f-8f88-4d00-9f9a-79bd9d0c9d9f</t>
  </si>
  <si>
    <t>uuid:e616e276-68b3-400f-aeb3-a218738cdb97</t>
  </si>
  <si>
    <t>uuid:e6337d92-68b4-4c81-af0f-f1d3c70feddd</t>
  </si>
  <si>
    <t>uuid:e64537f5-c07c-4b9b-b2c5-1e55175fa156</t>
  </si>
  <si>
    <t>uuid:e6521b93-ea13-4ca8-b84a-e57fc7f63538</t>
  </si>
  <si>
    <t>uuid:e658877b-f28d-4ceb-9d2f-15191e1f5139</t>
  </si>
  <si>
    <t>uuid:e673f9cd-ec45-4d34-a608-c14d6563d98e</t>
  </si>
  <si>
    <t>uuid:e6b0e662-b4b4-4ec4-9f75-bf14780e0404</t>
  </si>
  <si>
    <t>uuid:e6d5ea55-8942-4f4e-84d4-240f28fe4281</t>
  </si>
  <si>
    <t>uuid:e6d91df4-da04-4a6d-9a2b-bf0c46d7e3ab</t>
  </si>
  <si>
    <t>uuid:e6e65a2e-027a-405c-83b2-f8cd19972bba</t>
  </si>
  <si>
    <t>uuid:e6f53ef3-762a-432f-b70b-301c6397d147</t>
  </si>
  <si>
    <t>uuid:e6fa24a5-f9d9-419a-a9b1-4e646b92bcd4</t>
  </si>
  <si>
    <t>uuid:e712cde6-314e-454d-95ef-b409ea26ee9c</t>
  </si>
  <si>
    <t>uuid:e715dba3-7e13-4140-bb33-3bbd2397effc</t>
  </si>
  <si>
    <t>uuid:e7365fa9-43ff-4f2b-ada1-8c41f4d550f9</t>
  </si>
  <si>
    <t>uuid:e74e39b1-6d02-4a0a-b4db-10cb50037edd</t>
  </si>
  <si>
    <t>uuid:e77f59cc-5aa5-4e76-822f-5279238e5b52</t>
  </si>
  <si>
    <t>uuid:e787a49b-2f92-4a15-85f2-e8edf512a4f5</t>
  </si>
  <si>
    <t>uuid:e78d024d-649b-4c53-a5be-5e4bbdcd4363</t>
  </si>
  <si>
    <t>uuid:e7a2185c-53ad-4309-9170-29bf927cd21c</t>
  </si>
  <si>
    <t>uuid:e7b4ef25-470f-4094-83e2-2984dd259e69</t>
  </si>
  <si>
    <t>uuid:e7d30278-29c0-4f39-8ef6-1aa2cd388eb0</t>
  </si>
  <si>
    <t>uuid:e7e9f5c5-01f7-4ccb-8bea-6bcf371e1c2d</t>
  </si>
  <si>
    <t>uuid:e81846db-d557-49e7-9d61-c5896942d73f</t>
  </si>
  <si>
    <t>uuid:e81d8a32-83cb-423d-9fc5-c0bd61071ef7</t>
  </si>
  <si>
    <t>uuid:e831fabc-648d-42c3-bd31-63849b3aad17</t>
  </si>
  <si>
    <t>uuid:e84367f0-42ac-4343-9e60-b32da21f0bcd</t>
  </si>
  <si>
    <t>uuid:e8524e08-1aba-45ad-94c5-689541d4f996</t>
  </si>
  <si>
    <t>uuid:e8695419-d002-4b85-ab31-3fa470e8231a</t>
  </si>
  <si>
    <t>uuid:e8b52026-36ad-4ef2-908d-087bb92441ff</t>
  </si>
  <si>
    <t>uuid:e8b61a63-844b-40d6-a225-1084bc3e2448</t>
  </si>
  <si>
    <t>uuid:e8e67805-751a-458e-be82-0ebf40a5a3b1</t>
  </si>
  <si>
    <t>uuid:e9198b3a-2a73-4f04-8fd4-96c820ff94cc</t>
  </si>
  <si>
    <t>uuid:e92ef685-8bd7-4179-ba60-3a9103f98bac</t>
  </si>
  <si>
    <t>uuid:e93a67c5-af70-47e4-bd0d-9097ce6ba392</t>
  </si>
  <si>
    <t>uuid:e96c5a0a-c573-4826-8c0d-baff0094ca60</t>
  </si>
  <si>
    <t>uuid:e990aadb-5e4c-4a06-a47d-c5a0a70e35ae</t>
  </si>
  <si>
    <t>uuid:ea20a748-406c-4d9a-bad7-b59e44da13d5</t>
  </si>
  <si>
    <t>uuid:ea21a8ee-0199-453f-8d9a-b07221ac7147</t>
  </si>
  <si>
    <t>uuid:ea314aea-c80e-44f3-a11b-e0b9ef9dfc40</t>
  </si>
  <si>
    <t>uuid:ea3abab1-9709-46a6-9464-660381ac9c10</t>
  </si>
  <si>
    <t>uuid:eabfa8da-685f-42d4-ab91-0978d29ab19d</t>
  </si>
  <si>
    <t>uuid:eac43361-4699-494c-8d7e-485c5ae1a769</t>
  </si>
  <si>
    <t>uuid:eac75f2f-1909-4cdf-bb7e-3ac2a9a96393</t>
  </si>
  <si>
    <t>uuid:eb84041f-ce31-444e-959b-1fc9c8c660c1</t>
  </si>
  <si>
    <t>uuid:eb866f64-24f6-4ad2-9387-2cae429a2f1f</t>
  </si>
  <si>
    <t>uuid:eb8fdf63-c982-4904-bf78-ee1a6cd2ce6a</t>
  </si>
  <si>
    <t>uuid:eb9952ea-238e-4403-ae5d-77f2a5e46ce4</t>
  </si>
  <si>
    <t>uuid:eba810b5-347a-4adf-9c77-38ac886ee5a5</t>
  </si>
  <si>
    <t>uuid:ebc15ec9-cc92-4586-8a15-b48a45e74252</t>
  </si>
  <si>
    <t>uuid:ebc2c5a6-3483-4311-a541-99a5e1822ac9</t>
  </si>
  <si>
    <t>uuid:ebe32695-f47f-4a37-9f1e-2669309c6124</t>
  </si>
  <si>
    <t>uuid:ec76a004-b02a-4d0a-b88b-d5dffbb45c15</t>
  </si>
  <si>
    <t>uuid:ec7d7c8b-19ed-4811-b533-2233aec92961</t>
  </si>
  <si>
    <t>uuid:ec813744-9f3e-435f-9910-d5e760c86374</t>
  </si>
  <si>
    <t>uuid:ec82647e-a34a-4d02-a4fc-580fb8325d63</t>
  </si>
  <si>
    <t>uuid:ecd39b97-a720-4dbf-a3b2-afc9f272347a</t>
  </si>
  <si>
    <t>uuid:ed169e90-1a27-4561-aad8-549b41771622</t>
  </si>
  <si>
    <t>uuid:ed397969-7641-4338-97c7-cffa36e3bf50</t>
  </si>
  <si>
    <t>uuid:ed6eef50-d396-49d1-a78a-78181217ebde</t>
  </si>
  <si>
    <t>uuid:ed78f034-42e9-440f-bab7-394c2c497ca5</t>
  </si>
  <si>
    <t>uuid:ed816c5c-df9d-42a4-a78f-d92a44b89020</t>
  </si>
  <si>
    <t>uuid:ed930411-775c-432f-8279-3e5e8c2a69e9</t>
  </si>
  <si>
    <t>uuid:ed9cf48f-c21c-4bbf-b05a-9841b45d6f28</t>
  </si>
  <si>
    <t>uuid:edcd8640-dbfd-4223-a63c-a820d1d9b442</t>
  </si>
  <si>
    <t>uuid:edd11e3f-07f6-4217-a587-df3ef0c712d8</t>
  </si>
  <si>
    <t>uuid:edfacc37-fa2e-48b8-a61a-591556a6b2af</t>
  </si>
  <si>
    <t>uuid:ee03708c-e66e-435c-b01e-66108d50db44</t>
  </si>
  <si>
    <t>uuid:ee1aa3ee-d838-4246-a4cc-bf4800365b24</t>
  </si>
  <si>
    <t>uuid:ee726125-e0b1-4a08-8878-4285f9a78ded</t>
  </si>
  <si>
    <t>uuid:ee7de83b-233c-4cfd-a509-e235a478c226</t>
  </si>
  <si>
    <t>uuid:eec7e569-5fa5-46d4-8395-9e475d784924</t>
  </si>
  <si>
    <t>uuid:eed55aaf-a4ec-4e14-a2e7-faaf490a7a02</t>
  </si>
  <si>
    <t>uuid:eed66e85-78e8-4d49-bbc3-9f57ca0db521</t>
  </si>
  <si>
    <t>uuid:eeedfbed-0322-4f2e-9e2c-d4fde7c34f78</t>
  </si>
  <si>
    <t>uuid:ef15d586-2c6d-4377-8f62-26d43b7de4bf</t>
  </si>
  <si>
    <t>uuid:ef4a2568-532d-4254-9302-f76481268c00</t>
  </si>
  <si>
    <t>uuid:ef5d0763-63fe-4519-bfa7-405ba9019c0e</t>
  </si>
  <si>
    <t>uuid:ef71af23-0e7d-446d-9980-260eb45b0067</t>
  </si>
  <si>
    <t>uuid:ef722252-8c4a-4948-a99c-b40c98e4576d</t>
  </si>
  <si>
    <t>uuid:efe9bd80-f200-41cd-8fe9-cdd10a22192c</t>
  </si>
  <si>
    <t>uuid:f00ecee0-69dd-4984-8148-607ff0a58226</t>
  </si>
  <si>
    <t>uuid:f012b74e-38a5-4c71-9311-e7e82017b332</t>
  </si>
  <si>
    <t>uuid:f047fb13-5ad4-49dd-99bf-634a5908c131</t>
  </si>
  <si>
    <t>uuid:f05f26ab-fa18-46d7-b2dd-c972d4cbf6ad</t>
  </si>
  <si>
    <t>uuid:f0a806dd-fdba-48e2-9c6d-033fd9f151f3</t>
  </si>
  <si>
    <t>uuid:f0e0b119-9fe9-4173-845c-3423fb277a8a</t>
  </si>
  <si>
    <t>uuid:f0f02064-1971-47dd-917c-aceff8858132</t>
  </si>
  <si>
    <t>uuid:f10837c8-796b-4123-9e47-7d0edb06729b</t>
  </si>
  <si>
    <t>uuid:f123ce1f-d293-475d-b7af-c047e8c358cc</t>
  </si>
  <si>
    <t>uuid:f1381b79-5e99-4449-91dd-fc129cc3a068</t>
  </si>
  <si>
    <t>uuid:f13cc17f-e498-48ac-81ad-0cc07a8c1f2b</t>
  </si>
  <si>
    <t>uuid:f1dc27a2-644e-45c8-9f4a-f64a2d4e1b71</t>
  </si>
  <si>
    <t>uuid:f22fa89d-7eec-4a9b-a972-deaa0283bbc8</t>
  </si>
  <si>
    <t>uuid:f245a298-2aa2-426d-b1d2-f050133188d5</t>
  </si>
  <si>
    <t>uuid:f256da54-1aea-40b8-a35c-6bb3d7ef3c45</t>
  </si>
  <si>
    <t>uuid:f27ee0b3-b892-48cc-8937-7d520f70ab05</t>
  </si>
  <si>
    <t>uuid:f2c4f5d7-75fc-4608-8c03-e1da71bc4304</t>
  </si>
  <si>
    <t>uuid:f2d64a95-8b69-4089-9073-7545929e0938</t>
  </si>
  <si>
    <t>uuid:f2d807ed-e652-4e9d-9d9e-fb56d42f5225</t>
  </si>
  <si>
    <t>uuid:f2dfb393-1b3b-425a-9732-8a61d8b90b46</t>
  </si>
  <si>
    <t>uuid:f2f46a26-f221-49bf-bcc9-31df06c59e5e</t>
  </si>
  <si>
    <t>uuid:f2f9e41e-40f2-4530-b5ec-8e3e2a642fe1</t>
  </si>
  <si>
    <t>uuid:f30091c5-7d07-4e39-91dd-80c3f0e93400</t>
  </si>
  <si>
    <t>uuid:f30fb4b1-d94c-47af-8761-56c77c6df6c1</t>
  </si>
  <si>
    <t>uuid:f321c526-5752-40d2-9df9-1aaa08752b6d</t>
  </si>
  <si>
    <t>uuid:f37e525e-5d11-42ca-aca7-7834e40c7f25</t>
  </si>
  <si>
    <t>uuid:f38b81ac-9d13-4f4a-8b39-8d4483249bd0</t>
  </si>
  <si>
    <t>uuid:f39937e5-b235-41ee-9c84-eb858723cca4</t>
  </si>
  <si>
    <t>uuid:f3b88d4c-e5c2-427a-a73d-13a85aa18708</t>
  </si>
  <si>
    <t>uuid:f4098d81-a887-4058-9c50-9caa0ab7dcb6</t>
  </si>
  <si>
    <t>uuid:f41e4055-e49a-421b-9006-a2be04330689</t>
  </si>
  <si>
    <t>uuid:f4a190bd-9768-405c-b6a2-21d0762b9967</t>
  </si>
  <si>
    <t>uuid:f4a96462-77b3-4ac5-a5ae-065770358708</t>
  </si>
  <si>
    <t>uuid:f4ab9f8d-93d1-4136-88c3-d749187646be</t>
  </si>
  <si>
    <t>uuid:f50a4ce3-4931-4438-88c6-e1020dcbf09e</t>
  </si>
  <si>
    <t>uuid:f53ce059-d301-4a9e-a146-441b5bebfb1e</t>
  </si>
  <si>
    <t>uuid:f56c30e1-2d25-49de-ae46-b5e66e19ca04</t>
  </si>
  <si>
    <t>uuid:f578c450-55d7-4d28-8ee3-1769943b52a2</t>
  </si>
  <si>
    <t>uuid:f5b6aa7c-7961-48f1-a90e-c3f24306fda5</t>
  </si>
  <si>
    <t>uuid:f5cad393-1d2f-411c-9383-f4c6a3035b87</t>
  </si>
  <si>
    <t>uuid:f5eae9c3-d59b-4f48-ac92-75d8ced39a1d</t>
  </si>
  <si>
    <t>uuid:f5f5f575-9b05-4048-b5ae-0e9344f438e0</t>
  </si>
  <si>
    <t>uuid:f5f82642-fd75-43c4-9f25-e7783e81eab7</t>
  </si>
  <si>
    <t>uuid:f637e151-5c19-464d-b049-5cb0b2b5f59d</t>
  </si>
  <si>
    <t>uuid:f640d8ba-b9c5-454a-9a0f-998cf738dfa5</t>
  </si>
  <si>
    <t>uuid:f6431287-a97d-4dd8-843b-f1dd8eca4a04</t>
  </si>
  <si>
    <t>uuid:f669310a-e5cd-495e-bd3d-ce2e631dff5a</t>
  </si>
  <si>
    <t>uuid:f68a70d2-3621-41b0-ae3a-dd90c84b26dc</t>
  </si>
  <si>
    <t>uuid:f7230d5e-886a-43a4-8d4e-ffd4b7386286</t>
  </si>
  <si>
    <t>uuid:f738dfc8-3c69-40db-adcb-e7e2c2ca8919</t>
  </si>
  <si>
    <t>uuid:f73ac2d3-b51d-4480-b54a-59efec84cb0a</t>
  </si>
  <si>
    <t>uuid:f73f7b77-8d1c-4388-946b-65d03515d469</t>
  </si>
  <si>
    <t>uuid:f74b85e1-3661-4517-a936-4fae422228a2</t>
  </si>
  <si>
    <t>uuid:f754f2b6-5f86-4479-b83a-b5c09ae285e1</t>
  </si>
  <si>
    <t>uuid:f75a50c0-ae06-469e-8769-f94d4e4306cf</t>
  </si>
  <si>
    <t>uuid:f772c2ee-fce2-46ba-82fa-cd460cad1351</t>
  </si>
  <si>
    <t>uuid:f77c87ef-acdc-4577-87f0-673cb5803659</t>
  </si>
  <si>
    <t>uuid:f78ab551-5bd3-41ca-b5ac-34e93fc7fc8b</t>
  </si>
  <si>
    <t>uuid:f81f06e3-c630-494a-8fba-4fdbd78c43c6</t>
  </si>
  <si>
    <t>uuid:f8346304-485d-4914-9d86-15e1d101914c</t>
  </si>
  <si>
    <t>uuid:f835f188-9330-4855-9523-2eb86fa68dbd</t>
  </si>
  <si>
    <t>uuid:f84fca4e-f98b-4a36-8d9f-85a3f2a66187</t>
  </si>
  <si>
    <t>uuid:f880b1f2-8dce-4bd2-9be0-e0a1a842eeaa</t>
  </si>
  <si>
    <t>uuid:f892e777-acf0-408b-82d4-4b9b71cb4cfc</t>
  </si>
  <si>
    <t>uuid:f8aa1ec5-a80e-4377-9a19-49e974ef162b</t>
  </si>
  <si>
    <t>uuid:f8d7392a-1f10-466c-8c25-8d9880fc9ab5</t>
  </si>
  <si>
    <t>uuid:f9053b43-ceab-4a4f-a949-52d153d953c2</t>
  </si>
  <si>
    <t>uuid:f90c336b-45e1-4176-a994-d77b743199b9</t>
  </si>
  <si>
    <t>uuid:f942fa74-3bfd-43af-b571-bdac0fbe1674</t>
  </si>
  <si>
    <t>uuid:f96591d4-18d5-4356-9544-82b43dc59353</t>
  </si>
  <si>
    <t>uuid:f99f8c2a-f988-4b04-ba0b-4539c283c8d2</t>
  </si>
  <si>
    <t>uuid:f9a38513-e60f-4ae9-b165-a7190aa1e98f</t>
  </si>
  <si>
    <t>uuid:f9d61773-aba6-4c6a-b965-b7bbb3129950</t>
  </si>
  <si>
    <t>uuid:f9db1e84-9b24-4cb9-966a-88bcc51ac73f</t>
  </si>
  <si>
    <t>uuid:f9ec17f8-78d7-4f9a-b94f-7452025b00d3</t>
  </si>
  <si>
    <t>uuid:f9faaed3-d3b2-45d1-b117-f0f8291d92ce</t>
  </si>
  <si>
    <t>uuid:fa443891-9200-4f45-8da6-ae0ad2b4221e</t>
  </si>
  <si>
    <t>uuid:fa44f44a-f41e-41ad-bd17-491ba3a8eb79</t>
  </si>
  <si>
    <t>uuid:faa5c445-22af-4d4f-9797-3c4d07ad7ec7</t>
  </si>
  <si>
    <t>uuid:faa7c77f-cb47-4c58-b7f2-bbbe9e035b23</t>
  </si>
  <si>
    <t>uuid:faaa6c5c-f121-48c3-98b5-ebe1a8bc2b04</t>
  </si>
  <si>
    <t>uuid:faaeb6b9-c97a-4959-a38c-310eea99384f</t>
  </si>
  <si>
    <t>uuid:fabda87a-6419-46f5-ab62-e053b790b583</t>
  </si>
  <si>
    <t>uuid:faf09b5b-922c-4dc2-8d0b-179f857e17fc</t>
  </si>
  <si>
    <t>uuid:fb52e958-59ed-46f4-88b3-ac09af9026e3</t>
  </si>
  <si>
    <t>uuid:fb7a434c-182e-466d-9c02-2dcd58732674</t>
  </si>
  <si>
    <t>uuid:fba8ed30-8b89-4977-8a6a-c63e654560d5</t>
  </si>
  <si>
    <t>uuid:fbb20e0f-beda-4b68-9339-3ad4777274ec</t>
  </si>
  <si>
    <t>uuid:fbdcca81-633c-4b92-87c1-a6d3949b56b3</t>
  </si>
  <si>
    <t>uuid:fc031b82-6cb6-4eb7-8bd5-f470263a0dbc</t>
  </si>
  <si>
    <t>uuid:fc1ebb71-0d76-4393-a773-e4846bca8260</t>
  </si>
  <si>
    <t>uuid:fc253331-0397-483f-b46d-d7a457b92836</t>
  </si>
  <si>
    <t>uuid:fc2efff4-a773-4f87-b500-77ec088a3564</t>
  </si>
  <si>
    <t>uuid:fc5ad627-2cb8-4234-a699-48581f792b3c</t>
  </si>
  <si>
    <t>uuid:fc7d65ba-d6b9-4735-a17d-ac9e8ded7525</t>
  </si>
  <si>
    <t>uuid:fc81d50f-fecd-4621-8138-ca064ec276c0</t>
  </si>
  <si>
    <t>uuid:fc94ac29-35c8-43c4-b6e6-3451ea2ba6b6</t>
  </si>
  <si>
    <t>uuid:fcb8a6fb-e23f-4768-94d1-3842b2ad186e</t>
  </si>
  <si>
    <t>uuid:fcc1c08c-8cac-454c-9fe6-819f61558e83</t>
  </si>
  <si>
    <t>uuid:fcef44d4-62b6-49cf-850b-2f65c24ebc95</t>
  </si>
  <si>
    <t>uuid:fd19b08d-7f76-4604-b2c3-92fc30950002</t>
  </si>
  <si>
    <t>uuid:fd1d4844-32c3-4aab-a384-3e221090f9a4</t>
  </si>
  <si>
    <t>uuid:fd5756e7-c6d5-42df-9d93-3683e65f64ff</t>
  </si>
  <si>
    <t>uuid:fdb20e35-a9b1-4a98-8fcf-9b3d3bcbefbd</t>
  </si>
  <si>
    <t>uuid:fdf98a54-6a5d-46fb-8430-2c4587e36ea0</t>
  </si>
  <si>
    <t>uuid:fe0f44ce-9d27-4347-9b25-4a8d5168e311</t>
  </si>
  <si>
    <t>uuid:fe30e3d0-2214-415c-9627-d55c8888cbc3</t>
  </si>
  <si>
    <t>uuid:fe3fe9ca-5daa-4388-bb66-c04b2af2100f</t>
  </si>
  <si>
    <t>uuid:feb62fc5-aed8-4dfe-afd0-58859d71faf2</t>
  </si>
  <si>
    <t>uuid:fee1c147-4acf-4abb-8152-0a7412f60171</t>
  </si>
  <si>
    <t>uuid:fef2077e-e80e-4502-8c8e-7da80a2ec2c4</t>
  </si>
  <si>
    <t>uuid:fef36895-b3b7-42db-8de6-71ed7a5c6582</t>
  </si>
  <si>
    <t>uuid:ff330bea-541b-42e9-b9a1-9b7a53f2d64c</t>
  </si>
  <si>
    <t>uuid:ff38e5f6-fcaf-4701-a0aa-400d18e13086</t>
  </si>
  <si>
    <t>uuid:ff5a1bac-b826-4ec3-bcbb-8e6d4c889446</t>
  </si>
  <si>
    <t>uuid:ff648bd7-3a61-494e-a1af-c6acb2c3e811</t>
  </si>
  <si>
    <t>uuid:ff897232-dad5-40a6-a4dd-107b423c141a</t>
  </si>
  <si>
    <t>uuid:ffe51670-730d-4061-b4ed-d4a05b229b05</t>
  </si>
  <si>
    <t>uuid:fff8d9b3-dac0-44f5-9098-b7941a6c2cb6</t>
  </si>
  <si>
    <t>interview__key</t>
  </si>
  <si>
    <t>b8</t>
  </si>
  <si>
    <t>completed</t>
  </si>
  <si>
    <t>enum_code</t>
  </si>
  <si>
    <t>66-14-34-32</t>
  </si>
  <si>
    <t>Bimal Paudyal</t>
  </si>
  <si>
    <t>56-67-59-28</t>
  </si>
  <si>
    <t>Nirmal Kumar Chhetri</t>
  </si>
  <si>
    <t>14-90-85-10</t>
  </si>
  <si>
    <t xml:space="preserve">Mahendra Gautam </t>
  </si>
  <si>
    <t>02-66-42-84</t>
  </si>
  <si>
    <t>Niraj Rana</t>
  </si>
  <si>
    <t>61-91-87-18</t>
  </si>
  <si>
    <t>Ankita Thapa</t>
  </si>
  <si>
    <t>87-51-80-25</t>
  </si>
  <si>
    <t>Umesh Dhakal</t>
  </si>
  <si>
    <t>34-43-72-18</t>
  </si>
  <si>
    <t>Bishnu Bahadur Bhujel</t>
  </si>
  <si>
    <t>65-60-14-25</t>
  </si>
  <si>
    <t>75-84-91-24</t>
  </si>
  <si>
    <t>00-90-46-43</t>
  </si>
  <si>
    <t>Ram Datt Pant</t>
  </si>
  <si>
    <t>17-44-89-31</t>
  </si>
  <si>
    <t>47-39-32-29</t>
  </si>
  <si>
    <t>56-53-67-03</t>
  </si>
  <si>
    <t>36-84-93-87</t>
  </si>
  <si>
    <t>Mina Maya Pakhrin</t>
  </si>
  <si>
    <t>32-44-12-90</t>
  </si>
  <si>
    <t>72-00-10-73</t>
  </si>
  <si>
    <t>67-77-28-90</t>
  </si>
  <si>
    <t>51-80-91-16</t>
  </si>
  <si>
    <t>72-74-31-33</t>
  </si>
  <si>
    <t>53-83-07-56</t>
  </si>
  <si>
    <t>19-54-28-40</t>
  </si>
  <si>
    <t>28-04-45-32</t>
  </si>
  <si>
    <t>27-48-17-31</t>
  </si>
  <si>
    <t>43-37-38-97</t>
  </si>
  <si>
    <t>52-07-37-57</t>
  </si>
  <si>
    <t>48-54-39-42</t>
  </si>
  <si>
    <t>21-57-78-74</t>
  </si>
  <si>
    <t>08-43-37-04</t>
  </si>
  <si>
    <t>97-73-55-23</t>
  </si>
  <si>
    <t>69-46-94-11</t>
  </si>
  <si>
    <t>80-11-80-57</t>
  </si>
  <si>
    <t>46-58-77-36</t>
  </si>
  <si>
    <t>34-68-25-56</t>
  </si>
  <si>
    <t>94-26-28-35</t>
  </si>
  <si>
    <t>18-25-86-17</t>
  </si>
  <si>
    <t>22-68-45-93</t>
  </si>
  <si>
    <t>15-51-11-64</t>
  </si>
  <si>
    <t>12-07-04-40</t>
  </si>
  <si>
    <t>09-17-35-30</t>
  </si>
  <si>
    <t>83-18-72-13</t>
  </si>
  <si>
    <t>38-17-54-52</t>
  </si>
  <si>
    <t>74-16-07-65</t>
  </si>
  <si>
    <t>07-54-65-18</t>
  </si>
  <si>
    <t>22-35-49-15</t>
  </si>
  <si>
    <t>86-02-17-15</t>
  </si>
  <si>
    <t>49-39-50-32</t>
  </si>
  <si>
    <t>25-22-38-83</t>
  </si>
  <si>
    <t>12-80-87-44</t>
  </si>
  <si>
    <t>00-26-17-46</t>
  </si>
  <si>
    <t>98-05-32-64</t>
  </si>
  <si>
    <t>85-05-76-55</t>
  </si>
  <si>
    <t>54-60-39-34</t>
  </si>
  <si>
    <t>34-77-83-70</t>
  </si>
  <si>
    <t>91-75-99-54</t>
  </si>
  <si>
    <t>58-39-31-62</t>
  </si>
  <si>
    <t>40-26-00-73</t>
  </si>
  <si>
    <t>28-15-23-53</t>
  </si>
  <si>
    <t>58-87-19-45</t>
  </si>
  <si>
    <t>30-37-17-96</t>
  </si>
  <si>
    <t>23-55-80-21</t>
  </si>
  <si>
    <t>52-97-00-21</t>
  </si>
  <si>
    <t>91-65-28-48</t>
  </si>
  <si>
    <t>59-31-28-96</t>
  </si>
  <si>
    <t>25-03-57-31</t>
  </si>
  <si>
    <t>01-47-14-25</t>
  </si>
  <si>
    <t>98-19-69-22</t>
  </si>
  <si>
    <t>67-77-93-40</t>
  </si>
  <si>
    <t>42-81-37-05</t>
  </si>
  <si>
    <t>60-98-14-45</t>
  </si>
  <si>
    <t>61-92-52-59</t>
  </si>
  <si>
    <t>13-82-47-09</t>
  </si>
  <si>
    <t>02-27-66-47</t>
  </si>
  <si>
    <t>07-50-56-72</t>
  </si>
  <si>
    <t>95-02-60-58</t>
  </si>
  <si>
    <t>42-97-96-20</t>
  </si>
  <si>
    <t>92-57-32-08</t>
  </si>
  <si>
    <t>08-60-78-37</t>
  </si>
  <si>
    <t>53-85-23-73</t>
  </si>
  <si>
    <t>10-89-47-36</t>
  </si>
  <si>
    <t>83-19-84-19</t>
  </si>
  <si>
    <t>45-92-16-67</t>
  </si>
  <si>
    <t>23-59-29-96</t>
  </si>
  <si>
    <t>50-39-36-64</t>
  </si>
  <si>
    <t>02-57-65-61</t>
  </si>
  <si>
    <t>63-23-16-71</t>
  </si>
  <si>
    <t>48-55-87-12</t>
  </si>
  <si>
    <t>05-89-58-92</t>
  </si>
  <si>
    <t>25-78-71-10</t>
  </si>
  <si>
    <t>24-60-99-89</t>
  </si>
  <si>
    <t>84-74-50-89</t>
  </si>
  <si>
    <t>79-65-42-68</t>
  </si>
  <si>
    <t>22-30-67-93</t>
  </si>
  <si>
    <t>99-76-14-65</t>
  </si>
  <si>
    <t>20-82-15-54</t>
  </si>
  <si>
    <t>84-92-48-69</t>
  </si>
  <si>
    <t>56-69-84-32</t>
  </si>
  <si>
    <t>49-14-68-61</t>
  </si>
  <si>
    <t>80-20-46-63</t>
  </si>
  <si>
    <t>05-03-91-43</t>
  </si>
  <si>
    <t>02-01-76-52</t>
  </si>
  <si>
    <t>51-04-51-04</t>
  </si>
  <si>
    <t>75-59-08-39</t>
  </si>
  <si>
    <t>57-75-82-74</t>
  </si>
  <si>
    <t>82-44-98-86</t>
  </si>
  <si>
    <t>36-42-31-12</t>
  </si>
  <si>
    <t>92-24-48-83</t>
  </si>
  <si>
    <t>55-47-96-27</t>
  </si>
  <si>
    <t>76-49-18-00</t>
  </si>
  <si>
    <t>83-81-39-93</t>
  </si>
  <si>
    <t>18-18-41-84</t>
  </si>
  <si>
    <t>55-37-51-36</t>
  </si>
  <si>
    <t>60-31-05-48</t>
  </si>
  <si>
    <t>81-06-13-60</t>
  </si>
  <si>
    <t>94-29-64-33</t>
  </si>
  <si>
    <t>41-43-17-75</t>
  </si>
  <si>
    <t>32-31-94-23</t>
  </si>
  <si>
    <t>17-00-39-18</t>
  </si>
  <si>
    <t>96-77-13-05</t>
  </si>
  <si>
    <t>11-09-14-32</t>
  </si>
  <si>
    <t>05-20-64-89</t>
  </si>
  <si>
    <t>45-21-54-26</t>
  </si>
  <si>
    <t>31-17-92-03</t>
  </si>
  <si>
    <t>87-09-95-25</t>
  </si>
  <si>
    <t>45-29-04-70</t>
  </si>
  <si>
    <t>80-12-26-85</t>
  </si>
  <si>
    <t>97-52-13-99</t>
  </si>
  <si>
    <t>15-16-65-15</t>
  </si>
  <si>
    <t>32-85-55-65</t>
  </si>
  <si>
    <t>65-51-68-45</t>
  </si>
  <si>
    <t>67-51-79-64</t>
  </si>
  <si>
    <t>17-04-31-03</t>
  </si>
  <si>
    <t>59-55-12-58</t>
  </si>
  <si>
    <t>99-26-17-34</t>
  </si>
  <si>
    <t>90-88-91-37</t>
  </si>
  <si>
    <t>86-10-43-01</t>
  </si>
  <si>
    <t>84-67-52-93</t>
  </si>
  <si>
    <t>19-99-41-62</t>
  </si>
  <si>
    <t>39-15-88-79</t>
  </si>
  <si>
    <t>80-17-80-99</t>
  </si>
  <si>
    <t>59-58-77-34</t>
  </si>
  <si>
    <t>31-02-97-12</t>
  </si>
  <si>
    <t>62-23-95-46</t>
  </si>
  <si>
    <t>05-61-36-37</t>
  </si>
  <si>
    <t>27-51-69-36</t>
  </si>
  <si>
    <t>81-78-64-72</t>
  </si>
  <si>
    <t>30-56-54-09</t>
  </si>
  <si>
    <t>55-57-07-30</t>
  </si>
  <si>
    <t>82-43-72-10</t>
  </si>
  <si>
    <t>68-58-18-79</t>
  </si>
  <si>
    <t>22-79-64-44</t>
  </si>
  <si>
    <t>22-72-08-04</t>
  </si>
  <si>
    <t>20-39-13-92</t>
  </si>
  <si>
    <t>07-72-35-72</t>
  </si>
  <si>
    <t>95-60-36-79</t>
  </si>
  <si>
    <t>75-82-06-08</t>
  </si>
  <si>
    <t>16-59-27-82</t>
  </si>
  <si>
    <t>99-41-68-60</t>
  </si>
  <si>
    <t>39-44-96-22</t>
  </si>
  <si>
    <t>05-12-52-66</t>
  </si>
  <si>
    <t>66-78-47-60</t>
  </si>
  <si>
    <t>73-11-59-46</t>
  </si>
  <si>
    <t>74-93-16-96</t>
  </si>
  <si>
    <t>01-46-76-59</t>
  </si>
  <si>
    <t>39-90-56-90</t>
  </si>
  <si>
    <t>76-48-88-66</t>
  </si>
  <si>
    <t>27-44-05-82</t>
  </si>
  <si>
    <t>33-75-98-82</t>
  </si>
  <si>
    <t>98-07-07-03</t>
  </si>
  <si>
    <t>99-56-69-79</t>
  </si>
  <si>
    <t>35-95-97-81</t>
  </si>
  <si>
    <t>26-55-35-02</t>
  </si>
  <si>
    <t>53-11-42-95</t>
  </si>
  <si>
    <t>83-91-93-10</t>
  </si>
  <si>
    <t>73-42-08-55</t>
  </si>
  <si>
    <t>53-22-68-73</t>
  </si>
  <si>
    <t>96-11-72-84</t>
  </si>
  <si>
    <t>09-15-15-67</t>
  </si>
  <si>
    <t>40-35-25-00</t>
  </si>
  <si>
    <t>01-90-64-48</t>
  </si>
  <si>
    <t>37-37-08-04</t>
  </si>
  <si>
    <t>57-33-96-61</t>
  </si>
  <si>
    <t>15-44-42-44</t>
  </si>
  <si>
    <t>94-25-28-39</t>
  </si>
  <si>
    <t>94-06-99-28</t>
  </si>
  <si>
    <t>85-74-69-92</t>
  </si>
  <si>
    <t>16-91-64-31</t>
  </si>
  <si>
    <t>80-35-27-30</t>
  </si>
  <si>
    <t>16-23-60-96</t>
  </si>
  <si>
    <t>21-72-19-10</t>
  </si>
  <si>
    <t>89-32-91-43</t>
  </si>
  <si>
    <t>97-81-68-31</t>
  </si>
  <si>
    <t>86-01-87-66</t>
  </si>
  <si>
    <t>96-12-67-92</t>
  </si>
  <si>
    <t>41-57-05-43</t>
  </si>
  <si>
    <t>04-16-18-13</t>
  </si>
  <si>
    <t>75-79-73-35</t>
  </si>
  <si>
    <t>district</t>
  </si>
  <si>
    <t>vdc</t>
  </si>
  <si>
    <t>ward</t>
  </si>
  <si>
    <t>24-89-63-04</t>
  </si>
  <si>
    <t>Udasipur</t>
  </si>
  <si>
    <t>38-17-41-53</t>
  </si>
  <si>
    <t>Bela Devipur</t>
  </si>
  <si>
    <t>49-07-58-55</t>
  </si>
  <si>
    <t>Durgauli</t>
  </si>
  <si>
    <t>75-74-22-83</t>
  </si>
  <si>
    <t>Gadariya</t>
  </si>
  <si>
    <t>22-93-19-87</t>
  </si>
  <si>
    <t>Surkhet</t>
  </si>
  <si>
    <t>Babiya Chaur</t>
  </si>
  <si>
    <t>62-26-77-13</t>
  </si>
  <si>
    <t>Banke</t>
  </si>
  <si>
    <t>Hirminiya</t>
  </si>
  <si>
    <t>28-02-56-56</t>
  </si>
  <si>
    <t>Mahadevpuri</t>
  </si>
  <si>
    <t>62-78-04-07</t>
  </si>
  <si>
    <t>Phulwari</t>
  </si>
  <si>
    <t>37-41-39-61</t>
  </si>
  <si>
    <t>50-96-66-44</t>
  </si>
  <si>
    <t>Ramghat</t>
  </si>
  <si>
    <t>59-84-01-06</t>
  </si>
  <si>
    <t>Baitadi</t>
  </si>
  <si>
    <t>Gurukhola</t>
  </si>
  <si>
    <t>83-17-10-39</t>
  </si>
  <si>
    <t>15-36-18-41</t>
  </si>
  <si>
    <t>Matela</t>
  </si>
  <si>
    <t>93-72-73-56</t>
  </si>
  <si>
    <t>Bijaura</t>
  </si>
  <si>
    <t>51-92-41-09</t>
  </si>
  <si>
    <t>Kataujpani</t>
  </si>
  <si>
    <t>00-25-66-36</t>
  </si>
  <si>
    <t>39-33-73-58</t>
  </si>
  <si>
    <t>Gumi</t>
  </si>
  <si>
    <t>89-74-49-66</t>
  </si>
  <si>
    <t>Silanga</t>
  </si>
  <si>
    <t>68-59-20-52</t>
  </si>
  <si>
    <t>35-33-09-24</t>
  </si>
  <si>
    <t>Kamdi</t>
  </si>
  <si>
    <t>62-39-22-48</t>
  </si>
  <si>
    <t>Kotpetara</t>
  </si>
  <si>
    <t>42-70-83-32</t>
  </si>
  <si>
    <t>61-38-15-43</t>
  </si>
  <si>
    <t>Rajhena</t>
  </si>
  <si>
    <t>41-81-35-63</t>
  </si>
  <si>
    <t>Nwali</t>
  </si>
  <si>
    <t>63-75-73-84</t>
  </si>
  <si>
    <t>86-15-60-56</t>
  </si>
  <si>
    <t>Salkot</t>
  </si>
  <si>
    <t>96-39-79-27</t>
  </si>
  <si>
    <t>Malakheti</t>
  </si>
  <si>
    <t>00-42-16-40</t>
  </si>
  <si>
    <t>Chhinchu</t>
  </si>
  <si>
    <t>49-76-55-27</t>
  </si>
  <si>
    <t>Baliya</t>
  </si>
  <si>
    <t>01-93-84-53</t>
  </si>
  <si>
    <t>55-33-96-12</t>
  </si>
  <si>
    <t>71-77-71-42</t>
  </si>
  <si>
    <t>Geta</t>
  </si>
  <si>
    <t>09-21-85-65</t>
  </si>
  <si>
    <t>Garpan</t>
  </si>
  <si>
    <t>09-42-18-08</t>
  </si>
  <si>
    <t>08-45-55-04</t>
  </si>
  <si>
    <t>Maintada</t>
  </si>
  <si>
    <t>34-91-37-09</t>
  </si>
  <si>
    <t>Basantapur</t>
  </si>
  <si>
    <t>38-76-56-69</t>
  </si>
  <si>
    <t>Bejapur</t>
  </si>
  <si>
    <t>00-96-50-85</t>
  </si>
  <si>
    <t>Mehelkuna</t>
  </si>
  <si>
    <t>17-74-35-45</t>
  </si>
  <si>
    <t>Shreekot</t>
  </si>
  <si>
    <t>66-04-20-50</t>
  </si>
  <si>
    <t>Munuwa</t>
  </si>
  <si>
    <t>22-06-43-69</t>
  </si>
  <si>
    <t>11-68-52-97</t>
  </si>
  <si>
    <t>Chaukham</t>
  </si>
  <si>
    <t>84-92-40-32</t>
  </si>
  <si>
    <t>38-07-01-78</t>
  </si>
  <si>
    <t>Shree Kedar</t>
  </si>
  <si>
    <t>58-57-42-69</t>
  </si>
  <si>
    <t>56-13-67-94</t>
  </si>
  <si>
    <t>01-31-63-38</t>
  </si>
  <si>
    <t>76-44-88-30</t>
  </si>
  <si>
    <t>Shiddhapur</t>
  </si>
  <si>
    <t>13-03-71-96</t>
  </si>
  <si>
    <t>00-41-21-24</t>
  </si>
  <si>
    <t>Khairala</t>
  </si>
  <si>
    <t>32-15-67-09</t>
  </si>
  <si>
    <t>Kohalpur</t>
  </si>
  <si>
    <t>08-86-18-99</t>
  </si>
  <si>
    <t>85-25-19-15</t>
  </si>
  <si>
    <t>09-66-80-29</t>
  </si>
  <si>
    <t>11-14-96-60</t>
  </si>
  <si>
    <t>16-11-64-87</t>
  </si>
  <si>
    <t>93-97-01-79</t>
  </si>
  <si>
    <t>35-86-20-76</t>
  </si>
  <si>
    <t>43-27-38-03</t>
  </si>
  <si>
    <t>07-76-41-14</t>
  </si>
  <si>
    <t>Pamka</t>
  </si>
  <si>
    <t>15-52-04-33</t>
  </si>
  <si>
    <t>Rudrashwor [Rauleshwor]</t>
  </si>
  <si>
    <t>20-03-04-32</t>
  </si>
  <si>
    <t>33-72-69-95</t>
  </si>
  <si>
    <t>42-65-22-04</t>
  </si>
  <si>
    <t>35-24-83-48</t>
  </si>
  <si>
    <t>55-19-46-61</t>
  </si>
  <si>
    <t>58-93-44-60</t>
  </si>
  <si>
    <t>70-55-74-17</t>
  </si>
  <si>
    <t>32-90-47-02</t>
  </si>
  <si>
    <t>60-14-33-76</t>
  </si>
  <si>
    <t>68-09-26-07</t>
  </si>
  <si>
    <t>55-15-20-89</t>
  </si>
  <si>
    <t>22-69-28-76</t>
  </si>
  <si>
    <t>07-77-78-22</t>
  </si>
  <si>
    <t>29-98-73-38</t>
  </si>
  <si>
    <t>Jaishpur</t>
  </si>
  <si>
    <t>65-47-66-80</t>
  </si>
  <si>
    <t>09-49-13-00</t>
  </si>
  <si>
    <t>73-19-24-86</t>
  </si>
  <si>
    <t>48-02-22-61</t>
  </si>
  <si>
    <t>91-64-04-14</t>
  </si>
  <si>
    <t>38-99-46-77</t>
  </si>
  <si>
    <t>86-15-30-26</t>
  </si>
  <si>
    <t>Sahajpur</t>
  </si>
  <si>
    <t>98-74-98-36</t>
  </si>
  <si>
    <t>31-20-61-90</t>
  </si>
  <si>
    <t>13-22-34-36</t>
  </si>
  <si>
    <t>98-89-96-15</t>
  </si>
  <si>
    <t>97-82-95-85</t>
  </si>
  <si>
    <t>28-16-33-96</t>
  </si>
  <si>
    <t>39-41-23-83</t>
  </si>
  <si>
    <t>36-39-72-15</t>
  </si>
  <si>
    <t>98-23-68-40</t>
  </si>
  <si>
    <t>45-16-26-47</t>
  </si>
  <si>
    <t>Bilashpur</t>
  </si>
  <si>
    <t>43-19-28-28</t>
  </si>
  <si>
    <t>Thapapur</t>
  </si>
  <si>
    <t>73-39-36-05</t>
  </si>
  <si>
    <t>95-54-31-13</t>
  </si>
  <si>
    <t>43-22-71-52</t>
  </si>
  <si>
    <t>16-99-75-98</t>
  </si>
  <si>
    <t>31-81-06-57</t>
  </si>
  <si>
    <t>60-15-05-13</t>
  </si>
  <si>
    <t>85-14-05-43</t>
  </si>
  <si>
    <t>71-92-12-64</t>
  </si>
  <si>
    <t>02-27-26-23</t>
  </si>
  <si>
    <t>35-46-45-17</t>
  </si>
  <si>
    <t>43-95-01-50</t>
  </si>
  <si>
    <t>74-94-59-30</t>
  </si>
  <si>
    <t>17-76-52-32</t>
  </si>
  <si>
    <t>85-04-95-36</t>
  </si>
  <si>
    <t>36-73-38-66</t>
  </si>
  <si>
    <t>18-55-80-97</t>
  </si>
  <si>
    <t>96-10-96-77</t>
  </si>
  <si>
    <t>02-05-72-41</t>
  </si>
  <si>
    <t>09-71-49-55</t>
  </si>
  <si>
    <t>82-03-06-93</t>
  </si>
  <si>
    <t>22-20-73-89</t>
  </si>
  <si>
    <t>24-56-75-98</t>
  </si>
  <si>
    <t>53-45-62-21</t>
  </si>
  <si>
    <t>93-30-90-85</t>
  </si>
  <si>
    <t>26-35-94-60</t>
  </si>
  <si>
    <t>88-78-75-71</t>
  </si>
  <si>
    <t>88-41-70-19</t>
  </si>
  <si>
    <t>04-13-13-14</t>
  </si>
  <si>
    <t>51-00-64-29</t>
  </si>
  <si>
    <t>05-66-98-10</t>
  </si>
  <si>
    <t>86-06-33-14</t>
  </si>
  <si>
    <t>94-04-95-05</t>
  </si>
  <si>
    <t>84-14-71-36</t>
  </si>
  <si>
    <t>48-57-88-78</t>
  </si>
  <si>
    <t>77-70-29-12</t>
  </si>
  <si>
    <t>49-86-55-43</t>
  </si>
  <si>
    <t>53-62-64-61</t>
  </si>
  <si>
    <t>MATELA</t>
  </si>
  <si>
    <t>74-66-02-55</t>
  </si>
  <si>
    <t>89-84-84-51</t>
  </si>
  <si>
    <t>05-29-22-31</t>
  </si>
  <si>
    <t>52-92-67-81</t>
  </si>
  <si>
    <t>BABIYA CHAUR</t>
  </si>
  <si>
    <t>99-92-33-30</t>
  </si>
  <si>
    <t>SAHAJPUR</t>
  </si>
  <si>
    <t>17-83-26-76</t>
  </si>
  <si>
    <t>32-08-05-42</t>
  </si>
  <si>
    <t>SHREE KEDAR</t>
  </si>
  <si>
    <t>44-07-63-41</t>
  </si>
  <si>
    <t>MAINTADA</t>
  </si>
  <si>
    <t>74-36-51-75</t>
  </si>
  <si>
    <t>MEHELKUNA</t>
  </si>
  <si>
    <t>59-31-67-14</t>
  </si>
  <si>
    <t>SHIDDHAPUR</t>
  </si>
  <si>
    <t>36-35-97-21</t>
  </si>
  <si>
    <t>36-08-12-78</t>
  </si>
  <si>
    <t>15-72-24-74</t>
  </si>
  <si>
    <t>06-94-82-64</t>
  </si>
  <si>
    <t>KATAUJPANI</t>
  </si>
  <si>
    <t>20-26-24-54</t>
  </si>
  <si>
    <t>MUNUWA</t>
  </si>
  <si>
    <t>10-47-81-87</t>
  </si>
  <si>
    <t>75-56-35-70</t>
  </si>
  <si>
    <t>33-31-10-05</t>
  </si>
  <si>
    <t>49-45-65-49</t>
  </si>
  <si>
    <t>97-76-76-03</t>
  </si>
  <si>
    <t>CHHINCHU</t>
  </si>
  <si>
    <t>48-59-92-87</t>
  </si>
  <si>
    <t>GURUKHOLA</t>
  </si>
  <si>
    <t>53-24-17-64</t>
  </si>
  <si>
    <t>10-53-10-70</t>
  </si>
  <si>
    <t>77-38-24-08</t>
  </si>
  <si>
    <t>36-92-38-95</t>
  </si>
  <si>
    <t>96-71-64-73</t>
  </si>
  <si>
    <t>DURGAULI</t>
  </si>
  <si>
    <t>20-44-02-39</t>
  </si>
  <si>
    <t>72-32-23-13</t>
  </si>
  <si>
    <t>SHREEKOT</t>
  </si>
  <si>
    <t>15-07-98-41</t>
  </si>
  <si>
    <t>GUMI</t>
  </si>
  <si>
    <t>48-70-58-10</t>
  </si>
  <si>
    <t>PAMKA</t>
  </si>
  <si>
    <t>10-44-38-64</t>
  </si>
  <si>
    <t>69-73-14-14</t>
  </si>
  <si>
    <t>71-25-11-25</t>
  </si>
  <si>
    <t>RUDRASHWOR [RAULESHWOR]</t>
  </si>
  <si>
    <t>69-17-44-43</t>
  </si>
  <si>
    <t>BIJAURA</t>
  </si>
  <si>
    <t>33-33-48-52</t>
  </si>
  <si>
    <t>76-64-56-07</t>
  </si>
  <si>
    <t>13-52-74-93</t>
  </si>
  <si>
    <t>NWALI</t>
  </si>
  <si>
    <t>93-37-31-35</t>
  </si>
  <si>
    <t>KOTPETARA</t>
  </si>
  <si>
    <t>83-36-40-60</t>
  </si>
  <si>
    <t>02-46-90-91</t>
  </si>
  <si>
    <t>17-25-17-89</t>
  </si>
  <si>
    <t>70-70-18-54</t>
  </si>
  <si>
    <t>77-13-69-97</t>
  </si>
  <si>
    <t>85-58-30-89</t>
  </si>
  <si>
    <t>94-15-65-22</t>
  </si>
  <si>
    <t>07-57-99-35</t>
  </si>
  <si>
    <t>SALKOT</t>
  </si>
  <si>
    <t>17-38-63-56</t>
  </si>
  <si>
    <t>BASANTAPUR</t>
  </si>
  <si>
    <t>65-61-85-04</t>
  </si>
  <si>
    <t>11-13-22-83</t>
  </si>
  <si>
    <t>79-71-69-08</t>
  </si>
  <si>
    <t>01-50-83-40</t>
  </si>
  <si>
    <t>48-18-44-75</t>
  </si>
  <si>
    <t>GARPAN</t>
  </si>
  <si>
    <t>49-74-75-68</t>
  </si>
  <si>
    <t>88-91-90-96</t>
  </si>
  <si>
    <t>25-99-64-01</t>
  </si>
  <si>
    <t>51-07-74-69</t>
  </si>
  <si>
    <t>29-22-78-56</t>
  </si>
  <si>
    <t>CHAUKHAM</t>
  </si>
  <si>
    <t>60-84-75-38</t>
  </si>
  <si>
    <t>57-16-19-96</t>
  </si>
  <si>
    <t>21-60-56-26</t>
  </si>
  <si>
    <t>SILANGA</t>
  </si>
  <si>
    <t>80-20-89-48</t>
  </si>
  <si>
    <t>89-35-32-46</t>
  </si>
  <si>
    <t>71-95-38-63</t>
  </si>
  <si>
    <t>RAMGHAT</t>
  </si>
  <si>
    <t>54-93-98-20</t>
  </si>
  <si>
    <t>84-65-93-20</t>
  </si>
  <si>
    <t>29-53-99-15</t>
  </si>
  <si>
    <t>27-20-44-50</t>
  </si>
  <si>
    <t>56-92-53-41</t>
  </si>
  <si>
    <t>70-85-88-57</t>
  </si>
  <si>
    <t>48-40-13-00</t>
  </si>
  <si>
    <t>66-17-42-66</t>
  </si>
  <si>
    <t>43-00-98-85</t>
  </si>
  <si>
    <t>BILASHPUR</t>
  </si>
  <si>
    <t>57-61-09-32</t>
  </si>
  <si>
    <t>74-58-74-89</t>
  </si>
  <si>
    <t>52-11-54-84</t>
  </si>
  <si>
    <t>33-57-56-73</t>
  </si>
  <si>
    <t>07-40-15-49</t>
  </si>
  <si>
    <t>99-54-57-01</t>
  </si>
  <si>
    <t>20-28-69-18</t>
  </si>
  <si>
    <t>29-68-73-21</t>
  </si>
  <si>
    <t>71-81-68-36</t>
  </si>
  <si>
    <t>00-14-57-46</t>
  </si>
  <si>
    <t>16-29-08-04</t>
  </si>
  <si>
    <t>77-27-50-24</t>
  </si>
  <si>
    <t>04-73-12-94</t>
  </si>
  <si>
    <t>39-14-71-22</t>
  </si>
  <si>
    <t>23-24-59-13</t>
  </si>
  <si>
    <t>77-25-43-78</t>
  </si>
  <si>
    <t>14-50-15-63</t>
  </si>
  <si>
    <t>KAMDI</t>
  </si>
  <si>
    <t>66-34-93-02</t>
  </si>
  <si>
    <t>BELA DEVIPUR</t>
  </si>
  <si>
    <t>80-17-15-11</t>
  </si>
  <si>
    <t>THAPAPUR</t>
  </si>
  <si>
    <t>11-27-90-39</t>
  </si>
  <si>
    <t>60-10-14-23</t>
  </si>
  <si>
    <t>RAJHENA</t>
  </si>
  <si>
    <t>60-58-42-47</t>
  </si>
  <si>
    <t>BETAHANI</t>
  </si>
  <si>
    <t>22-95-49-97</t>
  </si>
  <si>
    <t>PHULWARI</t>
  </si>
  <si>
    <t>22-08-60-60</t>
  </si>
  <si>
    <t>71-89-52-86</t>
  </si>
  <si>
    <t>51-48-84-69</t>
  </si>
  <si>
    <t>39-39-12-83</t>
  </si>
  <si>
    <t>13-41-41-55</t>
  </si>
  <si>
    <t>JAISHPUR</t>
  </si>
  <si>
    <t>38-59-44-40</t>
  </si>
  <si>
    <t>BALIYA</t>
  </si>
  <si>
    <t>12-51-51-01</t>
  </si>
  <si>
    <t>59-08-67-47</t>
  </si>
  <si>
    <t>98-08-83-87</t>
  </si>
  <si>
    <t>51-10-40-74</t>
  </si>
  <si>
    <t>KOHALPUR</t>
  </si>
  <si>
    <t>99-85-83-53</t>
  </si>
  <si>
    <t>40-36-97-95</t>
  </si>
  <si>
    <t>KHAIRALA</t>
  </si>
  <si>
    <t>94-27-40-34</t>
  </si>
  <si>
    <t>HIRMINIYA</t>
  </si>
  <si>
    <t>50-97-76-76</t>
  </si>
  <si>
    <t>BEJAPUR</t>
  </si>
  <si>
    <t>31-48-37-76</t>
  </si>
  <si>
    <t>56-00-84-96</t>
  </si>
  <si>
    <t>GADARIYA</t>
  </si>
  <si>
    <t>23-86-76-98</t>
  </si>
  <si>
    <t>87-14-91-64</t>
  </si>
  <si>
    <t>GETA</t>
  </si>
  <si>
    <t>90-13-76-50</t>
  </si>
  <si>
    <t>60-05-59-10</t>
  </si>
  <si>
    <t>MALAKHETI</t>
  </si>
  <si>
    <t>21-94-96-55</t>
  </si>
  <si>
    <t>41-00-30-79</t>
  </si>
  <si>
    <t>83-61-61-33</t>
  </si>
  <si>
    <t>79-24-97-19</t>
  </si>
  <si>
    <t>81-46-18-31</t>
  </si>
  <si>
    <t>UDASIPUR</t>
  </si>
  <si>
    <t>08-04-52-35</t>
  </si>
  <si>
    <t>61-82-85-17</t>
  </si>
  <si>
    <t>09-15-14-34</t>
  </si>
  <si>
    <t>46-52-84-55</t>
  </si>
  <si>
    <t>84-10-39-26</t>
  </si>
  <si>
    <t>53-69-86-78</t>
  </si>
  <si>
    <t>93-82-25-86</t>
  </si>
  <si>
    <t>MAHADEVPURI</t>
  </si>
  <si>
    <t>87-55-02-25</t>
  </si>
  <si>
    <t>29-37-61-71</t>
  </si>
  <si>
    <t>57-08-40-28</t>
  </si>
  <si>
    <t>87-53-44-08</t>
  </si>
  <si>
    <t>82-15-28-49</t>
  </si>
  <si>
    <t>21-57-88-71</t>
  </si>
  <si>
    <t>62-68-67-70</t>
  </si>
  <si>
    <t>27-22-14-54</t>
  </si>
  <si>
    <t>27-53-73-94</t>
  </si>
  <si>
    <t>25-94-15-22</t>
  </si>
  <si>
    <t>79-38-40-57</t>
  </si>
  <si>
    <t>20-62-11-84</t>
  </si>
  <si>
    <t>25-57-92-98</t>
  </si>
  <si>
    <t>42-33-71-87</t>
  </si>
  <si>
    <t>28-01-47-36</t>
  </si>
  <si>
    <t>08-45-27-22</t>
  </si>
  <si>
    <t>30-79-56-81</t>
  </si>
  <si>
    <t>79-97-27-06</t>
  </si>
  <si>
    <t>53-12-52-51</t>
  </si>
  <si>
    <t>Bandana Thapa</t>
  </si>
  <si>
    <t>Completed</t>
  </si>
  <si>
    <t>No</t>
  </si>
  <si>
    <t>Bipana Bhatta</t>
  </si>
  <si>
    <t>Replaced</t>
  </si>
  <si>
    <t>Dev Raj Nepal</t>
  </si>
  <si>
    <t>Waiting for 3 attempts</t>
  </si>
  <si>
    <t>Dilip Joshi</t>
  </si>
  <si>
    <t>Not Completed</t>
  </si>
  <si>
    <t>Dipendra Prasad Joshi</t>
  </si>
  <si>
    <t>Gyanendra Parajuli</t>
  </si>
  <si>
    <t>Hikamat Raj Giri</t>
  </si>
  <si>
    <t>Kamal Rana</t>
  </si>
  <si>
    <t>Krishna Bahadur Sing</t>
  </si>
  <si>
    <t>Maniram Dahal</t>
  </si>
  <si>
    <t>Nabin Khatiwada</t>
  </si>
  <si>
    <t>Radha Niraula</t>
  </si>
  <si>
    <t>Ram Chandra Poudel</t>
  </si>
  <si>
    <t>Ramesh Shrestha</t>
  </si>
  <si>
    <t>Ravindra Bahadur Thapa</t>
  </si>
  <si>
    <t>Sabitri Tripathi</t>
  </si>
  <si>
    <t>Satish Kumar Thakur</t>
  </si>
  <si>
    <t>Shalu Gurung</t>
  </si>
  <si>
    <t>Siba Raj Paneru</t>
  </si>
  <si>
    <t>BHUWAN SAPKOTA</t>
  </si>
  <si>
    <t>BINAYA NEUPANE</t>
  </si>
  <si>
    <t>PRABODH SUSHANT BHATTARAI</t>
  </si>
  <si>
    <t>BISWAS NEUPANE</t>
  </si>
  <si>
    <t>NETRA BIKRAM THAPA</t>
  </si>
  <si>
    <t>SABITRI BASNET</t>
  </si>
  <si>
    <t>JHALAK SHARMA</t>
  </si>
  <si>
    <t>INDU GHALE</t>
  </si>
  <si>
    <t>BOM BAHADUR ROKA</t>
  </si>
  <si>
    <t>Rabish Chandra Bhatta</t>
  </si>
  <si>
    <t>NARAYAN SAPKOTA</t>
  </si>
  <si>
    <t>SUKRA PUN</t>
  </si>
  <si>
    <t>SUSHILA DHIMAL</t>
  </si>
  <si>
    <t>ISHOR GHIMIRE</t>
  </si>
  <si>
    <t>ANKITA THAPA</t>
  </si>
  <si>
    <t>GYANENDRA BAHADUR ROKAYA</t>
  </si>
  <si>
    <t>SUSHMA SHRESTHA</t>
  </si>
  <si>
    <t>NABARAJ BHATTA</t>
  </si>
  <si>
    <t>NAVARAJ AWASTI</t>
  </si>
  <si>
    <t>ELISH PRADHANANG</t>
  </si>
  <si>
    <t>APSARA SHRESTHA</t>
  </si>
  <si>
    <t>ASMITA PANTA</t>
  </si>
  <si>
    <t>ASMITA WAIBA</t>
  </si>
  <si>
    <t>BINA DHITAL</t>
  </si>
  <si>
    <t>DIPA KHANAL</t>
  </si>
  <si>
    <t>DIPTI KARKI</t>
  </si>
  <si>
    <t>DURGA POUDEL</t>
  </si>
  <si>
    <t>LALITA GURUNG</t>
  </si>
  <si>
    <t>LALITA KATEL</t>
  </si>
  <si>
    <t>MANUKA CHAUBANG</t>
  </si>
  <si>
    <t>MINA MAYA PAKHRINE</t>
  </si>
  <si>
    <t>NABINA SHRESTHA</t>
  </si>
  <si>
    <t>NAMUNA SAPKOTA</t>
  </si>
  <si>
    <t>PRAMILA KATUWAL</t>
  </si>
  <si>
    <t>BHAGWATI KOIRALA</t>
  </si>
  <si>
    <t>RUPA TAMANG</t>
  </si>
  <si>
    <t>Arjun Prashad Joshi</t>
  </si>
  <si>
    <t>SAJINA SHIWAKOTI</t>
  </si>
  <si>
    <t>MIRA KUMARI RANA MAGAR</t>
  </si>
  <si>
    <t>SANJITA KHADKA</t>
  </si>
  <si>
    <t>SANJITA HUMAGAI</t>
  </si>
  <si>
    <t>SAROSWATI RAI</t>
  </si>
  <si>
    <t>SARU KHATRI</t>
  </si>
  <si>
    <t>SHRIJANA GHIMIRE</t>
  </si>
  <si>
    <t>SHRISTI KARKI</t>
  </si>
  <si>
    <t>SUMITRA SHRESTHA</t>
  </si>
  <si>
    <t>TARA KHANAL</t>
  </si>
  <si>
    <t>TARA SHRESTHA</t>
  </si>
  <si>
    <t>UMA THAPA</t>
  </si>
  <si>
    <t>USHA KARKI</t>
  </si>
  <si>
    <t>ALOK KUMAR SINGH</t>
  </si>
  <si>
    <t>AMRIT PRASAD PANDIT</t>
  </si>
  <si>
    <t>ARJUN BAHADUR KHADKA</t>
  </si>
  <si>
    <t>BASBIN WAGLE</t>
  </si>
  <si>
    <t>BHAKTA RAJU PANDEY</t>
  </si>
  <si>
    <t>BHIM RAJ MAGAR</t>
  </si>
  <si>
    <t>BHUBAN SHARMA</t>
  </si>
  <si>
    <t>Sushil Shrestha</t>
  </si>
  <si>
    <t>BISHWO NATH DAHAL</t>
  </si>
  <si>
    <t>CHAKRABAHADUR RAWAT</t>
  </si>
  <si>
    <t>DHRUBA SUBEDI</t>
  </si>
  <si>
    <t>DIPAK KARKI</t>
  </si>
  <si>
    <t>DIPENDRA KUMAR CHOUDHARY</t>
  </si>
  <si>
    <t>FADINDRA MANI GHIMIRE</t>
  </si>
  <si>
    <t>GANESH DATT JOSHI</t>
  </si>
  <si>
    <t>GANESH KARKI</t>
  </si>
  <si>
    <t>GANGA DATT BHATTA</t>
  </si>
  <si>
    <t>GOPAL TAMANG</t>
  </si>
  <si>
    <t>HARI BAHADUR BUDHA</t>
  </si>
  <si>
    <t>HIM BAHADUR PUN</t>
  </si>
  <si>
    <t>KAMAL PRASAD SHARMA</t>
  </si>
  <si>
    <t>KESHAB DATT BHATT</t>
  </si>
  <si>
    <t>KESHAB DATT JOSHI</t>
  </si>
  <si>
    <t>KESHAB KUWAR</t>
  </si>
  <si>
    <t>LALIT SING BOHARA</t>
  </si>
  <si>
    <t>LAXMAN BAHADUR ROKAYA</t>
  </si>
  <si>
    <t>CHAKRA RAWAT</t>
  </si>
  <si>
    <t>LOKRAJ JOSHI</t>
  </si>
  <si>
    <t>KUSHAL BHATTARAI</t>
  </si>
  <si>
    <t>MADHAB KARKI</t>
  </si>
  <si>
    <t>MADHUSUDAN PARAJULI</t>
  </si>
  <si>
    <t>PADAM BISTA</t>
  </si>
  <si>
    <t>PRAVIN KUMAR BAM</t>
  </si>
  <si>
    <t>PRAJWAL UPRETI</t>
  </si>
  <si>
    <t>PRAKIASH NATH</t>
  </si>
  <si>
    <t>ARJUN JOSHI</t>
  </si>
  <si>
    <t>Lok Bahadur Dangol</t>
  </si>
  <si>
    <t>RAJENDRA PRASAD JOSHI</t>
  </si>
  <si>
    <t>AMURAM LAMICHHANE</t>
  </si>
  <si>
    <t>RITU RAJ KAFLE</t>
  </si>
  <si>
    <t>LOKMAN DANGOL</t>
  </si>
  <si>
    <t>SAKAR SAPKOTA</t>
  </si>
  <si>
    <t>SANI KARKI</t>
  </si>
  <si>
    <t>SATKAR SHARMA</t>
  </si>
  <si>
    <t>SHANKAR GAUTAM</t>
  </si>
  <si>
    <t>SUBIN KARKI</t>
  </si>
  <si>
    <t>SUDARSHAN KOIRALA</t>
  </si>
  <si>
    <t>SUNIL CHALISE</t>
  </si>
  <si>
    <t>SURENDRA BAHADUR KHADKA</t>
  </si>
  <si>
    <t>SURENDRA KHADKA</t>
  </si>
  <si>
    <t>SUSHANTA MAHATO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</si>
</sst>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color rgb="FF000000"/>
      <name val="Arial"/>
    </font>
    <font>
      <i/>
      <sz val="11"/>
      <name val="Calibri"/>
    </font>
    <font>
      <sz val="11"/>
      <name val="Calibri"/>
    </font>
    <font>
      <sz val="10"/>
      <name val="Arial"/>
    </font>
    <font>
      <sz val="11"/>
      <color rgb="FF000000"/>
      <name val="Calibri"/>
    </font>
    <font>
      <sz val="12"/>
      <color rgb="FF000000"/>
      <name val="Calibri"/>
    </font>
    <font>
      <sz val="12"/>
      <name val="Calibri"/>
    </font>
    <font>
      <b/>
      <sz val="10"/>
      <color rgb="FF000000"/>
      <name val="Docs-Calibri"/>
    </font>
    <font>
      <sz val="8"/>
      <name val="Arial"/>
    </font>
    <font>
      <sz val="10"/>
      <color rgb="FF000000"/>
      <name val="Docs-Calibri"/>
    </font>
    <font>
      <sz val="10"/>
      <color rgb="FF000000"/>
      <name val="Calibri"/>
    </font>
    <font>
      <sz val="11"/>
      <name val="Arial"/>
    </font>
    <font>
      <sz val="11"/>
      <color rgb="FFF7981D"/>
      <name val="Calibri"/>
    </font>
    <font>
      <b/>
      <sz val="11"/>
      <name val="Calibri"/>
    </font>
    <font>
      <sz val="8"/>
      <color rgb="FF000000"/>
      <name val="Calibri"/>
    </font>
    <font>
      <sz val="6"/>
      <name val="Calibri"/>
    </font>
    <font>
      <sz val="10"/>
      <name val="Arial"/>
    </font>
    <font>
      <sz val="9"/>
      <name val="Arial"/>
    </font>
    <font>
      <sz val="9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4" fillId="4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wrapText="1"/>
    </xf>
    <xf numFmtId="49" fontId="2" fillId="0" borderId="3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left"/>
    </xf>
    <xf numFmtId="164" fontId="2" fillId="0" borderId="3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/>
    </xf>
    <xf numFmtId="9" fontId="2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/>
    </xf>
    <xf numFmtId="9" fontId="2" fillId="5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11" fillId="0" borderId="0" xfId="0" applyFont="1"/>
    <xf numFmtId="0" fontId="12" fillId="4" borderId="0" xfId="0" applyFont="1" applyFill="1"/>
    <xf numFmtId="0" fontId="1" fillId="4" borderId="0" xfId="0" applyFont="1" applyFill="1" applyAlignment="1">
      <alignment horizontal="center" vertical="center" textRotation="90"/>
    </xf>
    <xf numFmtId="164" fontId="2" fillId="5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9" fontId="2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1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1" fontId="16" fillId="0" borderId="0" xfId="0" applyNumberFormat="1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9" fontId="17" fillId="0" borderId="0" xfId="0" applyNumberFormat="1" applyFont="1" applyAlignment="1">
      <alignment horizontal="center" vertical="center"/>
    </xf>
    <xf numFmtId="49" fontId="16" fillId="0" borderId="0" xfId="0" applyNumberFormat="1" applyFont="1"/>
    <xf numFmtId="49" fontId="16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left"/>
    </xf>
    <xf numFmtId="1" fontId="4" fillId="0" borderId="0" xfId="0" applyNumberFormat="1" applyFont="1"/>
    <xf numFmtId="0" fontId="4" fillId="0" borderId="0" xfId="0" applyFont="1" applyAlignment="1">
      <alignment horizontal="left"/>
    </xf>
    <xf numFmtId="0" fontId="3" fillId="0" borderId="0" xfId="0" applyFont="1"/>
    <xf numFmtId="1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" fontId="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2" fillId="2" borderId="1" xfId="0" applyFont="1" applyFill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</cellXfs>
  <cellStyles count="1">
    <cellStyle name="Normal" xfId="0" builtinId="0"/>
  </cellStyles>
  <dxfs count="12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CC0000"/>
          <bgColor rgb="FFCC00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CC0000"/>
          <bgColor rgb="FFCC0000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6666"/>
          <bgColor rgb="FFE0666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27"/>
  <sheetViews>
    <sheetView workbookViewId="0"/>
  </sheetViews>
  <sheetFormatPr defaultColWidth="12.6640625" defaultRowHeight="15.75" customHeight="1"/>
  <cols>
    <col min="1" max="1" width="6.77734375" customWidth="1"/>
    <col min="2" max="2" width="46.77734375" customWidth="1"/>
    <col min="3" max="3" width="10.33203125" customWidth="1"/>
    <col min="4" max="4" width="9.6640625" customWidth="1"/>
    <col min="5" max="5" width="32.33203125" customWidth="1"/>
    <col min="6" max="8" width="10.33203125" customWidth="1"/>
  </cols>
  <sheetData>
    <row r="1" spans="1:8" ht="24.75" customHeight="1">
      <c r="A1" s="1"/>
      <c r="B1" s="67" t="s">
        <v>0</v>
      </c>
      <c r="C1" s="68"/>
      <c r="D1" s="3"/>
      <c r="E1" s="4" t="s">
        <v>1</v>
      </c>
      <c r="F1" s="4" t="s">
        <v>2</v>
      </c>
    </row>
    <row r="2" spans="1:8" ht="21.75" customHeight="1">
      <c r="A2" s="3"/>
      <c r="B2" s="5" t="s">
        <v>3</v>
      </c>
      <c r="C2" s="6">
        <f>SUM('Village Level'!G:G)</f>
        <v>2506</v>
      </c>
      <c r="D2" s="3"/>
      <c r="E2" s="7" t="s">
        <v>4</v>
      </c>
      <c r="F2" s="8">
        <f>SUMIF('Village Level'!A:A,E2,'Village Level'!H:H)</f>
        <v>1376</v>
      </c>
    </row>
    <row r="3" spans="1:8" ht="21.75" customHeight="1">
      <c r="A3" s="3"/>
      <c r="B3" s="5" t="s">
        <v>5</v>
      </c>
      <c r="C3" s="6">
        <f>SUM('Village Level'!H:H)</f>
        <v>2357</v>
      </c>
      <c r="D3" s="3"/>
      <c r="E3" s="9" t="s">
        <v>6</v>
      </c>
      <c r="F3" s="8">
        <f>SUMIF('Village Level'!A:A,E3,'Village Level'!H:H)</f>
        <v>981</v>
      </c>
    </row>
    <row r="4" spans="1:8" ht="21.75" customHeight="1">
      <c r="A4" s="3"/>
      <c r="B4" s="5" t="s">
        <v>7</v>
      </c>
      <c r="C4" s="6">
        <f>SUM('Village Level'!K:K)</f>
        <v>2311</v>
      </c>
      <c r="D4" s="3" t="s">
        <v>8</v>
      </c>
    </row>
    <row r="5" spans="1:8" ht="21.75" customHeight="1">
      <c r="A5" s="3"/>
      <c r="B5" s="5" t="s">
        <v>9</v>
      </c>
      <c r="C5" s="6">
        <f>SUM('Village Level'!J:J)</f>
        <v>46</v>
      </c>
      <c r="D5" s="3"/>
      <c r="E5" s="69" t="s">
        <v>10</v>
      </c>
      <c r="F5" s="70"/>
      <c r="G5" s="70"/>
      <c r="H5" s="70"/>
    </row>
    <row r="6" spans="1:8" ht="21.75" customHeight="1">
      <c r="A6" s="3"/>
      <c r="B6" s="10" t="s">
        <v>11</v>
      </c>
      <c r="C6" s="11">
        <f>C2-C3</f>
        <v>149</v>
      </c>
      <c r="D6" s="3"/>
      <c r="E6" s="12" t="s">
        <v>12</v>
      </c>
      <c r="F6" s="13" t="s">
        <v>13</v>
      </c>
      <c r="G6" s="13" t="s">
        <v>14</v>
      </c>
      <c r="H6" s="13" t="s">
        <v>15</v>
      </c>
    </row>
    <row r="7" spans="1:8" ht="21.75" customHeight="1">
      <c r="A7" s="3"/>
      <c r="B7" s="14" t="s">
        <v>16</v>
      </c>
      <c r="C7" s="15">
        <f>SUM(Data!E:E)</f>
        <v>10</v>
      </c>
      <c r="D7" s="3"/>
      <c r="E7" s="16" t="s">
        <v>17</v>
      </c>
      <c r="F7" s="17">
        <f>AVERAGE(Data!F:F)</f>
        <v>4.6147645311837078</v>
      </c>
      <c r="G7" s="17">
        <f>AVERAGEIF(Data!O:O, "IE- AA",Data!F:F)</f>
        <v>4.621062106210621</v>
      </c>
      <c r="H7" s="17">
        <f>AVERAGEIF(Data!O:O, "IE- Post Shock",Data!F:F)</f>
        <v>4.6258445945945947</v>
      </c>
    </row>
    <row r="8" spans="1:8" ht="21.75" customHeight="1">
      <c r="A8" s="3"/>
      <c r="B8" s="14" t="s">
        <v>18</v>
      </c>
      <c r="C8" s="6">
        <f>SUM('Village Level'!M:M)</f>
        <v>1168</v>
      </c>
      <c r="D8" s="3"/>
      <c r="E8" s="18" t="s">
        <v>19</v>
      </c>
      <c r="F8" s="19">
        <f>AVERAGE(Data!G:G)</f>
        <v>0.92999575731862538</v>
      </c>
      <c r="G8" s="19">
        <f>AVERAGEIF(Data!O:O, "IE- AA",Data!G:G)</f>
        <v>0.94689468946894695</v>
      </c>
      <c r="H8" s="19">
        <f>AVERAGEIF(Data!O:O, "IE- Post Shock",Data!G:G)</f>
        <v>0.91216216216216217</v>
      </c>
    </row>
    <row r="9" spans="1:8" ht="21.75" customHeight="1">
      <c r="A9" s="3"/>
      <c r="B9" s="14" t="s">
        <v>20</v>
      </c>
      <c r="C9" s="6">
        <f>SUM('Village Level'!N:N)</f>
        <v>1189</v>
      </c>
      <c r="D9" s="3"/>
      <c r="E9" s="18" t="s">
        <v>21</v>
      </c>
      <c r="F9" s="19">
        <f>AVERAGE(Data!H:H)</f>
        <v>0.77810776410691562</v>
      </c>
      <c r="G9" s="19">
        <f>AVERAGEIF(Data!O:O, "IE- AA",Data!H:H)</f>
        <v>0.78037803780378034</v>
      </c>
      <c r="H9" s="19">
        <f>AVERAGEIF(Data!O:O, "IE- Post Shock",Data!H:H)</f>
        <v>0.77533783783783783</v>
      </c>
    </row>
    <row r="10" spans="1:8" ht="21.75" customHeight="1">
      <c r="A10" s="3"/>
      <c r="B10" s="14" t="s">
        <v>22</v>
      </c>
      <c r="C10" s="20">
        <f>AVERAGEIFS('Village Level'!P:P,'Village Level'!F:F,"IE- AA",'Village Level'!O:O,"Yes")</f>
        <v>0.93585159236632987</v>
      </c>
      <c r="D10" s="3"/>
      <c r="E10" s="18" t="s">
        <v>23</v>
      </c>
      <c r="F10" s="19">
        <f>AVERAGE(Data!I:I)</f>
        <v>0.69113279592702592</v>
      </c>
      <c r="G10" s="19">
        <f>AVERAGEIF(Data!O:O, "IE- AA",Data!I:I)</f>
        <v>0.68946894689468952</v>
      </c>
      <c r="H10" s="19">
        <f>AVERAGEIF(Data!O:O, "IE- Post Shock",Data!I:I)</f>
        <v>0.69003378378378377</v>
      </c>
    </row>
    <row r="11" spans="1:8" ht="21.75" customHeight="1">
      <c r="A11" s="3"/>
      <c r="B11" s="14" t="s">
        <v>24</v>
      </c>
      <c r="C11" s="20">
        <f>AVERAGEIFS('Village Level'!P:P,'Village Level'!F:F,"IE- Post Shock",'Village Level'!O:O,"Yes")</f>
        <v>0.93399332092216636</v>
      </c>
      <c r="D11" s="3"/>
      <c r="E11" s="18" t="s">
        <v>25</v>
      </c>
      <c r="F11" s="19">
        <f>AVERAGE(Data!J:J)</f>
        <v>0.2261349172677132</v>
      </c>
      <c r="G11" s="19">
        <f>AVERAGEIF(Data!O:O, "IE- AA",Data!J:J)</f>
        <v>0.23762376237623761</v>
      </c>
      <c r="H11" s="19">
        <f>AVERAGEIF(Data!O:O, "IE- Post Shock",Data!J:J)</f>
        <v>0.22128378378378377</v>
      </c>
    </row>
    <row r="12" spans="1:8" ht="21.75" customHeight="1">
      <c r="A12" s="3"/>
      <c r="B12" s="67" t="s">
        <v>26</v>
      </c>
      <c r="C12" s="68"/>
      <c r="D12" s="3"/>
      <c r="E12" s="18" t="s">
        <v>27</v>
      </c>
      <c r="F12" s="19">
        <f>AVERAGE(Data!K:K)</f>
        <v>0.54815443360203653</v>
      </c>
      <c r="G12" s="21">
        <f>AVERAGEIF(Data!O:O, "IE- AA",Data!K:K)</f>
        <v>0.54905490549054903</v>
      </c>
      <c r="H12" s="21">
        <f>AVERAGEIF(Data!O:O, "IE- Post Shock",Data!K:K)</f>
        <v>0.54729729729729726</v>
      </c>
    </row>
    <row r="13" spans="1:8" ht="21.75" customHeight="1">
      <c r="A13" s="3"/>
      <c r="B13" s="5" t="s">
        <v>28</v>
      </c>
      <c r="C13" s="11">
        <v>0</v>
      </c>
      <c r="D13" s="3"/>
      <c r="E13" s="18" t="s">
        <v>29</v>
      </c>
      <c r="F13" s="19">
        <f>AVERAGE(Data!L:L)</f>
        <v>8.9520577004666951E-2</v>
      </c>
      <c r="G13" s="21">
        <f>AVERAGEIF(Data!O:O, "IE- AA",Data!L:L)</f>
        <v>8.7308730873087312E-2</v>
      </c>
      <c r="H13" s="21">
        <f>AVERAGEIF(Data!O:O, "IE- Post Shock",Data!L:L)</f>
        <v>9.45945945945946E-2</v>
      </c>
    </row>
    <row r="14" spans="1:8" ht="21.75" customHeight="1">
      <c r="A14" s="3"/>
      <c r="B14" s="2" t="s">
        <v>30</v>
      </c>
      <c r="C14" s="22" t="s">
        <v>31</v>
      </c>
      <c r="D14" s="3"/>
      <c r="E14" s="18" t="s">
        <v>32</v>
      </c>
      <c r="F14" s="19">
        <f>AVERAGE(Data!M:M)</f>
        <v>0.54051760712770469</v>
      </c>
      <c r="G14" s="21">
        <f>AVERAGEIF(Data!O:O, "IE- AA",Data!M:M)</f>
        <v>0.52925292529252921</v>
      </c>
      <c r="H14" s="21">
        <f>AVERAGEIF(Data!O:O, "IE- Post Shock",Data!M:M)</f>
        <v>0.5557432432432432</v>
      </c>
    </row>
    <row r="15" spans="1:8" ht="21.75" customHeight="1">
      <c r="A15" s="3"/>
      <c r="B15" s="23" t="s">
        <v>33</v>
      </c>
      <c r="C15" s="19">
        <v>0</v>
      </c>
      <c r="D15" s="3"/>
      <c r="E15" s="18" t="s">
        <v>34</v>
      </c>
      <c r="F15" s="19">
        <f>AVERAGE(Data!N:N)</f>
        <v>0.6728892660161222</v>
      </c>
      <c r="G15" s="19">
        <f>AVERAGEIF(Data!O:O, "IE- AA",Data!N:N)</f>
        <v>0.67236723672367238</v>
      </c>
      <c r="H15" s="19">
        <f>AVERAGEIF(Data!O:O, "IE- Post Shock",Data!N:N)</f>
        <v>0.67314189189189189</v>
      </c>
    </row>
    <row r="16" spans="1:8" ht="21.75" customHeight="1">
      <c r="A16" s="24"/>
      <c r="D16" s="3"/>
      <c r="E16" s="18" t="s">
        <v>35</v>
      </c>
      <c r="F16" s="19">
        <f>AVERAGE(Data!P:P)</f>
        <v>6.3640220619431481E-3</v>
      </c>
      <c r="G16" s="19">
        <f>AVERAGEIF(Data!O:O, "IE- AA",Data!P:P)</f>
        <v>7.2007200720072004E-3</v>
      </c>
      <c r="H16" s="19">
        <f>AVERAGEIF(Data!O:O, "IE- Post Shock",Data!P:P)</f>
        <v>5.9121621621621625E-3</v>
      </c>
    </row>
    <row r="17" spans="1:8" ht="21.75" customHeight="1">
      <c r="A17" s="24"/>
      <c r="D17" s="25"/>
      <c r="E17" s="18" t="s">
        <v>36</v>
      </c>
      <c r="F17" s="19">
        <f>AVERAGE(Data!Q:Q)</f>
        <v>0.24183283835383962</v>
      </c>
      <c r="G17" s="19">
        <f>AVERAGEIF(Data!O:O, "IE- AA",Data!Q:Q)</f>
        <v>0.23852385238523852</v>
      </c>
      <c r="H17" s="19">
        <f>AVERAGEIF(Data!O:O, "IE- Post Shock",Data!Q:Q)</f>
        <v>0.24746621621621623</v>
      </c>
    </row>
    <row r="18" spans="1:8" ht="21.75" customHeight="1">
      <c r="A18" s="24"/>
      <c r="D18" s="25"/>
      <c r="E18" s="18" t="s">
        <v>37</v>
      </c>
      <c r="F18" s="19">
        <f>AVERAGE(Data!R:R)</f>
        <v>0.75180313958421718</v>
      </c>
      <c r="G18" s="19">
        <f>AVERAGEIF(Data!O:O, "IE- AA",Data!R:R)</f>
        <v>0.75427542754275423</v>
      </c>
      <c r="H18" s="19">
        <f>AVERAGEIF(Data!O:O, "IE- Post Shock",Data!R:R)</f>
        <v>0.7466216216216216</v>
      </c>
    </row>
    <row r="19" spans="1:8" ht="21.75" customHeight="1">
      <c r="A19" s="24"/>
      <c r="D19" s="3"/>
      <c r="E19" s="18" t="s">
        <v>38</v>
      </c>
      <c r="F19" s="19">
        <f>AVERAGE(Data!S:S)</f>
        <v>0.24819686041578279</v>
      </c>
      <c r="G19" s="19">
        <f>AVERAGEIF(Data!O:O, "IE- AA",Data!S:S)</f>
        <v>0.24572457245724572</v>
      </c>
      <c r="H19" s="19">
        <f>AVERAGEIF(Data!O:O, "IE- Post Shock",Data!S:S)</f>
        <v>0.2533783783783784</v>
      </c>
    </row>
    <row r="20" spans="1:8" ht="21.75" customHeight="1">
      <c r="A20" s="24"/>
      <c r="D20" s="25"/>
      <c r="E20" s="18" t="s">
        <v>39</v>
      </c>
      <c r="F20" s="17">
        <f>AVERAGE(Data!T:T)</f>
        <v>7.1408570216376752</v>
      </c>
      <c r="G20" s="17">
        <f>AVERAGEIF(Data!O:O, "IE- AA",Data!T:T)</f>
        <v>7.1494149414941495</v>
      </c>
      <c r="H20" s="17">
        <f>AVERAGEIF(Data!O:O, "IE- Post Shock",Data!T:T)</f>
        <v>7.1030405405405403</v>
      </c>
    </row>
    <row r="21" spans="1:8" ht="21.75" customHeight="1">
      <c r="A21" s="24"/>
      <c r="D21" s="26"/>
      <c r="E21" s="18" t="s">
        <v>40</v>
      </c>
      <c r="F21" s="19">
        <f>AVERAGE(Data!U:U)</f>
        <v>0.18837505303351718</v>
      </c>
      <c r="G21" s="19">
        <f>AVERAGEIF(Data!O:O, "IE- AA",Data!U:U)</f>
        <v>0.18991899189918993</v>
      </c>
      <c r="H21" s="19">
        <f>AVERAGEIF(Data!O:O, "IE- Post Shock",Data!U:U)</f>
        <v>0.18243243243243243</v>
      </c>
    </row>
    <row r="22" spans="1:8" ht="21.75" customHeight="1">
      <c r="A22" s="24"/>
      <c r="D22" s="26"/>
      <c r="E22" s="18" t="s">
        <v>41</v>
      </c>
      <c r="F22" s="19">
        <f>AVERAGE(Data!V:V)</f>
        <v>0.74374204497242258</v>
      </c>
      <c r="G22" s="19">
        <f>AVERAGEIF(Data!O:O, "IE- AA",Data!V:V)</f>
        <v>0.7434743474347435</v>
      </c>
      <c r="H22" s="19">
        <f>AVERAGEIF(Data!O:O, "IE- Post Shock",Data!V:V)</f>
        <v>0.74915540540540537</v>
      </c>
    </row>
    <row r="23" spans="1:8" ht="21.75" customHeight="1">
      <c r="A23" s="24"/>
      <c r="D23" s="26"/>
      <c r="E23" s="18" t="s">
        <v>42</v>
      </c>
      <c r="F23" s="19">
        <f>AVERAGE(Data!W:W)</f>
        <v>0.57021637675010606</v>
      </c>
      <c r="G23" s="19">
        <f>AVERAGEIF(Data!O:O, "IE- AA",Data!W:W)</f>
        <v>0.56345634563456348</v>
      </c>
      <c r="H23" s="19">
        <f>AVERAGEIF(Data!O:O, "IE- Post Shock",Data!W:W)</f>
        <v>0.57685810810810811</v>
      </c>
    </row>
    <row r="24" spans="1:8" ht="21.75" customHeight="1">
      <c r="A24" s="24"/>
      <c r="D24" s="26"/>
      <c r="E24" s="18" t="s">
        <v>43</v>
      </c>
      <c r="F24" s="17">
        <f>AVERAGE(Data!X:X)</f>
        <v>3.9605430632159524</v>
      </c>
      <c r="G24" s="17">
        <f>AVERAGEIF(Data!O:O, "IE- AA",Data!X:X)</f>
        <v>3.9459945994599459</v>
      </c>
      <c r="H24" s="17">
        <f>AVERAGEIF(Data!O:O, "IE- Post Shock",Data!X:X)</f>
        <v>3.9569256756756759</v>
      </c>
    </row>
    <row r="25" spans="1:8" ht="21.75" customHeight="1">
      <c r="A25" s="24"/>
      <c r="D25" s="26"/>
      <c r="E25" s="18" t="s">
        <v>44</v>
      </c>
      <c r="F25" s="17">
        <f>AVERAGE(Data!Y:Y)</f>
        <v>1.4743317776834959</v>
      </c>
      <c r="G25" s="17">
        <f>AVERAGEIF(Data!O:O, "IE- AA",Data!Y:Y)</f>
        <v>1.5031503150315031</v>
      </c>
      <c r="H25" s="17">
        <f>AVERAGEIF(Data!O:O, "IE- Post Shock",Data!Y:Y)</f>
        <v>1.4451013513513513</v>
      </c>
    </row>
    <row r="26" spans="1:8" ht="21.75" customHeight="1">
      <c r="A26" s="24"/>
      <c r="D26" s="26"/>
      <c r="E26" s="18" t="s">
        <v>45</v>
      </c>
      <c r="F26" s="17">
        <f>AVERAGE(Data!AA:AA)</f>
        <v>9.9448451421298252</v>
      </c>
      <c r="G26" s="27">
        <f>AVERAGEIF(Data!O:O, "IE- AA",Data!AA:AA)</f>
        <v>9.8514851485148522</v>
      </c>
      <c r="H26" s="27">
        <f>AVERAGEIF(Data!O:O, "IE- Post Shock",Data!AA:AA)</f>
        <v>9.9983108108108105</v>
      </c>
    </row>
    <row r="27" spans="1:8" ht="21.75" customHeight="1">
      <c r="A27" s="24"/>
      <c r="D27" s="26"/>
    </row>
  </sheetData>
  <customSheetViews>
    <customSheetView guid="{5F47D46C-3B8E-4846-B577-E51AB1FFC244}" filter="1" showAutoFilter="1">
      <pageMargins left="0.7" right="0.7" top="0.75" bottom="0.75" header="0.3" footer="0.3"/>
      <autoFilter ref="B2:C21" xr:uid="{24D91A11-C5D7-43F1-808C-E11D915EF80A}"/>
    </customSheetView>
  </customSheetViews>
  <mergeCells count="3">
    <mergeCell ref="B1:C1"/>
    <mergeCell ref="E5:H5"/>
    <mergeCell ref="B12:C12"/>
  </mergeCells>
  <conditionalFormatting sqref="C7">
    <cfRule type="cellIs" dxfId="11" priority="1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P139"/>
  <sheetViews>
    <sheetView workbookViewId="0">
      <pane ySplit="1" topLeftCell="A2" activePane="bottomLeft" state="frozen"/>
      <selection pane="bottomLeft" activeCell="B3" sqref="B3"/>
    </sheetView>
  </sheetViews>
  <sheetFormatPr defaultColWidth="12.6640625" defaultRowHeight="15.75" customHeight="1"/>
  <cols>
    <col min="1" max="1" width="13.21875" customWidth="1"/>
    <col min="2" max="2" width="15.44140625" customWidth="1"/>
    <col min="3" max="3" width="6.77734375" customWidth="1"/>
    <col min="4" max="4" width="23.77734375" customWidth="1"/>
    <col min="5" max="5" width="10.6640625" customWidth="1"/>
    <col min="6" max="6" width="13.6640625" customWidth="1"/>
    <col min="7" max="7" width="10.6640625" customWidth="1"/>
    <col min="8" max="8" width="11.44140625" customWidth="1"/>
    <col min="9" max="9" width="11.44140625" hidden="1" customWidth="1"/>
    <col min="10" max="16" width="11.44140625" customWidth="1"/>
  </cols>
  <sheetData>
    <row r="1" spans="1:16" ht="42.75" customHeight="1">
      <c r="A1" s="28" t="s">
        <v>46</v>
      </c>
      <c r="B1" s="28" t="s">
        <v>47</v>
      </c>
      <c r="C1" s="28" t="s">
        <v>48</v>
      </c>
      <c r="D1" s="28" t="s">
        <v>49</v>
      </c>
      <c r="E1" s="28" t="s">
        <v>50</v>
      </c>
      <c r="F1" s="28" t="s">
        <v>51</v>
      </c>
      <c r="G1" s="29" t="s">
        <v>52</v>
      </c>
      <c r="H1" s="29" t="s">
        <v>53</v>
      </c>
      <c r="I1" s="30" t="s">
        <v>54</v>
      </c>
      <c r="J1" s="29" t="s">
        <v>55</v>
      </c>
      <c r="K1" s="29" t="s">
        <v>56</v>
      </c>
      <c r="L1" s="29" t="s">
        <v>57</v>
      </c>
      <c r="M1" s="29" t="s">
        <v>58</v>
      </c>
      <c r="N1" s="29" t="s">
        <v>59</v>
      </c>
      <c r="O1" s="31" t="s">
        <v>60</v>
      </c>
      <c r="P1" s="29" t="s">
        <v>61</v>
      </c>
    </row>
    <row r="2" spans="1:16" ht="14.4">
      <c r="A2" s="32" t="s">
        <v>4</v>
      </c>
      <c r="B2" s="33" t="s">
        <v>62</v>
      </c>
      <c r="C2" s="33">
        <v>2</v>
      </c>
      <c r="D2" s="33" t="s">
        <v>63</v>
      </c>
      <c r="E2" s="33">
        <v>1</v>
      </c>
      <c r="F2" s="34" t="s">
        <v>14</v>
      </c>
      <c r="G2" s="33">
        <v>10</v>
      </c>
      <c r="H2" s="35">
        <f>COUNTIFS(Surveys!F:F,E2,Surveys!M:M,1)</f>
        <v>9</v>
      </c>
      <c r="I2" s="36">
        <f t="shared" ref="I2:I139" si="0">H2/G2</f>
        <v>0.9</v>
      </c>
      <c r="J2" s="37">
        <f>COUNTIFS(Surveys!F:F,E2,Surveys!H:H,2,Surveys!M:M,1)</f>
        <v>1</v>
      </c>
      <c r="K2" s="37">
        <f>COUNTIFS(Surveys!F:F,E2,Surveys!H:H,1,Surveys!M:M,1)</f>
        <v>8</v>
      </c>
      <c r="L2" s="37">
        <f t="shared" ref="L2:L139" si="1">IF(H2&gt;G2,H2-G2,0)</f>
        <v>0</v>
      </c>
      <c r="M2" s="37">
        <f>COUNTIFS(Surveys!B:B,A2,Surveys!C:C,B2,Surveys!D:D,C2,Surveys!F:F,E2,Surveys!M:M,1,Surveys!G:G,"IE- AA")</f>
        <v>9</v>
      </c>
      <c r="N2" s="37">
        <f>COUNTIFS(Surveys!B:B,A2,Surveys!C:C,B2,Surveys!D:D,C2,Surveys!F:F,E2,Surveys!M:M,1,Surveys!G:G,"IE- Post Shock")</f>
        <v>0</v>
      </c>
      <c r="O2" s="37" t="s">
        <v>64</v>
      </c>
      <c r="P2" s="38">
        <f t="shared" ref="P2:P139" si="2">(K2-L2)/G2</f>
        <v>0.8</v>
      </c>
    </row>
    <row r="3" spans="1:16" ht="14.4">
      <c r="A3" s="32" t="s">
        <v>4</v>
      </c>
      <c r="B3" s="33" t="s">
        <v>62</v>
      </c>
      <c r="C3" s="33">
        <v>2</v>
      </c>
      <c r="D3" s="33" t="s">
        <v>65</v>
      </c>
      <c r="E3" s="33">
        <v>2</v>
      </c>
      <c r="F3" s="34" t="s">
        <v>15</v>
      </c>
      <c r="G3" s="33">
        <v>24</v>
      </c>
      <c r="H3" s="35">
        <f>COUNTIFS(Surveys!F:F,E3,Surveys!M:M,1)</f>
        <v>23</v>
      </c>
      <c r="I3" s="36">
        <f t="shared" si="0"/>
        <v>0.95833333333333337</v>
      </c>
      <c r="J3" s="37">
        <f>COUNTIFS(Surveys!F:F,E3,Surveys!H:H,2,Surveys!M:M,1)</f>
        <v>0</v>
      </c>
      <c r="K3" s="37">
        <f>COUNTIFS(Surveys!F:F,E3,Surveys!H:H,1,Surveys!M:M,1)</f>
        <v>23</v>
      </c>
      <c r="L3" s="37">
        <f t="shared" si="1"/>
        <v>0</v>
      </c>
      <c r="M3" s="37">
        <f>COUNTIFS(Surveys!B:B,A3,Surveys!C:C,B3,Surveys!D:D,C3,Surveys!F:F,E3,Surveys!M:M,1,Surveys!G:G,"IE- AA")</f>
        <v>0</v>
      </c>
      <c r="N3" s="37">
        <f>COUNTIFS(Surveys!B:B,A3,Surveys!C:C,B3,Surveys!D:D,C3,Surveys!F:F,E3,Surveys!M:M,1,Surveys!G:G,"IE- Post Shock")</f>
        <v>23</v>
      </c>
      <c r="O3" s="37" t="s">
        <v>64</v>
      </c>
      <c r="P3" s="38">
        <f t="shared" si="2"/>
        <v>0.95833333333333337</v>
      </c>
    </row>
    <row r="4" spans="1:16" ht="14.4">
      <c r="A4" s="32" t="s">
        <v>4</v>
      </c>
      <c r="B4" s="33" t="s">
        <v>66</v>
      </c>
      <c r="C4" s="33">
        <v>2</v>
      </c>
      <c r="D4" s="33" t="s">
        <v>67</v>
      </c>
      <c r="E4" s="33">
        <v>3</v>
      </c>
      <c r="F4" s="34" t="s">
        <v>14</v>
      </c>
      <c r="G4" s="33">
        <v>9</v>
      </c>
      <c r="H4" s="35">
        <f>COUNTIFS(Surveys!F:F,E4,Surveys!M:M,1)</f>
        <v>8</v>
      </c>
      <c r="I4" s="36">
        <f t="shared" si="0"/>
        <v>0.88888888888888884</v>
      </c>
      <c r="J4" s="37">
        <f>COUNTIFS(Surveys!F:F,E4,Surveys!H:H,2,Surveys!M:M,1)</f>
        <v>0</v>
      </c>
      <c r="K4" s="37">
        <f>COUNTIFS(Surveys!F:F,E4,Surveys!H:H,1,Surveys!M:M,1)</f>
        <v>8</v>
      </c>
      <c r="L4" s="37">
        <f t="shared" si="1"/>
        <v>0</v>
      </c>
      <c r="M4" s="37">
        <f>COUNTIFS(Surveys!B:B,A4,Surveys!C:C,B4,Surveys!D:D,C4,Surveys!F:F,E4,Surveys!M:M,1,Surveys!G:G,"IE- AA")</f>
        <v>8</v>
      </c>
      <c r="N4" s="37">
        <f>COUNTIFS(Surveys!B:B,A4,Surveys!C:C,B4,Surveys!D:D,C4,Surveys!F:F,E4,Surveys!M:M,1,Surveys!G:G,"IE- Post Shock")</f>
        <v>0</v>
      </c>
      <c r="O4" s="37" t="s">
        <v>64</v>
      </c>
      <c r="P4" s="38">
        <f t="shared" si="2"/>
        <v>0.88888888888888884</v>
      </c>
    </row>
    <row r="5" spans="1:16" ht="14.4">
      <c r="A5" s="32" t="s">
        <v>4</v>
      </c>
      <c r="B5" s="33" t="s">
        <v>68</v>
      </c>
      <c r="C5" s="33">
        <v>4</v>
      </c>
      <c r="D5" s="33" t="s">
        <v>69</v>
      </c>
      <c r="E5" s="33">
        <v>4</v>
      </c>
      <c r="F5" s="34" t="s">
        <v>14</v>
      </c>
      <c r="G5" s="33">
        <v>26</v>
      </c>
      <c r="H5" s="35">
        <f>COUNTIFS(Surveys!F:F,E5,Surveys!M:M,1)</f>
        <v>26</v>
      </c>
      <c r="I5" s="36">
        <f t="shared" si="0"/>
        <v>1</v>
      </c>
      <c r="J5" s="37">
        <f>COUNTIFS(Surveys!F:F,E5,Surveys!H:H,2,Surveys!M:M,1)</f>
        <v>0</v>
      </c>
      <c r="K5" s="37">
        <f>COUNTIFS(Surveys!F:F,E5,Surveys!H:H,1,Surveys!M:M,1)</f>
        <v>26</v>
      </c>
      <c r="L5" s="37">
        <f t="shared" si="1"/>
        <v>0</v>
      </c>
      <c r="M5" s="37">
        <f>COUNTIFS(Surveys!B:B,A5,Surveys!C:C,B5,Surveys!D:D,C5,Surveys!F:F,E5,Surveys!M:M,1,Surveys!G:G,"IE- AA")</f>
        <v>26</v>
      </c>
      <c r="N5" s="37">
        <f>COUNTIFS(Surveys!B:B,A5,Surveys!C:C,B5,Surveys!D:D,C5,Surveys!F:F,E5,Surveys!M:M,1,Surveys!G:G,"IE- Post Shock")</f>
        <v>0</v>
      </c>
      <c r="O5" s="37" t="s">
        <v>64</v>
      </c>
      <c r="P5" s="38">
        <f t="shared" si="2"/>
        <v>1</v>
      </c>
    </row>
    <row r="6" spans="1:16" ht="14.4">
      <c r="A6" s="32" t="s">
        <v>4</v>
      </c>
      <c r="B6" s="33" t="s">
        <v>68</v>
      </c>
      <c r="C6" s="33">
        <v>7</v>
      </c>
      <c r="D6" s="33" t="s">
        <v>70</v>
      </c>
      <c r="E6" s="33">
        <v>5</v>
      </c>
      <c r="F6" s="34" t="s">
        <v>15</v>
      </c>
      <c r="G6" s="33">
        <v>26</v>
      </c>
      <c r="H6" s="35">
        <f>COUNTIFS(Surveys!F:F,E6,Surveys!M:M,1)</f>
        <v>26</v>
      </c>
      <c r="I6" s="36">
        <f t="shared" si="0"/>
        <v>1</v>
      </c>
      <c r="J6" s="37">
        <f>COUNTIFS(Surveys!F:F,E6,Surveys!H:H,2,Surveys!M:M,1)</f>
        <v>0</v>
      </c>
      <c r="K6" s="37">
        <f>COUNTIFS(Surveys!F:F,E6,Surveys!H:H,1,Surveys!M:M,1)</f>
        <v>26</v>
      </c>
      <c r="L6" s="37">
        <f t="shared" si="1"/>
        <v>0</v>
      </c>
      <c r="M6" s="37">
        <f>COUNTIFS(Surveys!B:B,A6,Surveys!C:C,B6,Surveys!D:D,C6,Surveys!F:F,E6,Surveys!M:M,1,Surveys!G:G,"IE- AA")</f>
        <v>0</v>
      </c>
      <c r="N6" s="37">
        <f>COUNTIFS(Surveys!B:B,A6,Surveys!C:C,B6,Surveys!D:D,C6,Surveys!F:F,E6,Surveys!M:M,1,Surveys!G:G,"IE- Post Shock")</f>
        <v>26</v>
      </c>
      <c r="O6" s="37" t="s">
        <v>64</v>
      </c>
      <c r="P6" s="38">
        <f t="shared" si="2"/>
        <v>1</v>
      </c>
    </row>
    <row r="7" spans="1:16" ht="14.4">
      <c r="A7" s="32" t="s">
        <v>4</v>
      </c>
      <c r="B7" s="33" t="s">
        <v>68</v>
      </c>
      <c r="C7" s="33">
        <v>5</v>
      </c>
      <c r="D7" s="33" t="s">
        <v>71</v>
      </c>
      <c r="E7" s="33">
        <v>6</v>
      </c>
      <c r="F7" s="34" t="s">
        <v>14</v>
      </c>
      <c r="G7" s="33">
        <v>26</v>
      </c>
      <c r="H7" s="35">
        <f>COUNTIFS(Surveys!F:F,E7,Surveys!M:M,1)</f>
        <v>21</v>
      </c>
      <c r="I7" s="36">
        <f t="shared" si="0"/>
        <v>0.80769230769230771</v>
      </c>
      <c r="J7" s="37">
        <f>COUNTIFS(Surveys!F:F,E7,Surveys!H:H,2,Surveys!M:M,1)</f>
        <v>0</v>
      </c>
      <c r="K7" s="37">
        <f>COUNTIFS(Surveys!F:F,E7,Surveys!H:H,1,Surveys!M:M,1)</f>
        <v>21</v>
      </c>
      <c r="L7" s="37">
        <f t="shared" si="1"/>
        <v>0</v>
      </c>
      <c r="M7" s="37">
        <f>COUNTIFS(Surveys!B:B,A7,Surveys!C:C,B7,Surveys!D:D,C7,Surveys!F:F,E7,Surveys!M:M,1,Surveys!G:G,"IE- AA")</f>
        <v>21</v>
      </c>
      <c r="N7" s="37">
        <f>COUNTIFS(Surveys!B:B,A7,Surveys!C:C,B7,Surveys!D:D,C7,Surveys!F:F,E7,Surveys!M:M,1,Surveys!G:G,"IE- Post Shock")</f>
        <v>0</v>
      </c>
      <c r="O7" s="37" t="s">
        <v>64</v>
      </c>
      <c r="P7" s="38">
        <f t="shared" si="2"/>
        <v>0.80769230769230771</v>
      </c>
    </row>
    <row r="8" spans="1:16" ht="14.4">
      <c r="A8" s="32" t="s">
        <v>4</v>
      </c>
      <c r="B8" s="33" t="s">
        <v>68</v>
      </c>
      <c r="C8" s="33">
        <v>7</v>
      </c>
      <c r="D8" s="33" t="s">
        <v>72</v>
      </c>
      <c r="E8" s="33">
        <v>8</v>
      </c>
      <c r="F8" s="34" t="s">
        <v>15</v>
      </c>
      <c r="G8" s="33">
        <v>26</v>
      </c>
      <c r="H8" s="35">
        <f>COUNTIFS(Surveys!F:F,E8,Surveys!M:M,1)</f>
        <v>20</v>
      </c>
      <c r="I8" s="36">
        <f t="shared" si="0"/>
        <v>0.76923076923076927</v>
      </c>
      <c r="J8" s="37">
        <f>COUNTIFS(Surveys!F:F,E8,Surveys!H:H,2,Surveys!M:M,1)</f>
        <v>0</v>
      </c>
      <c r="K8" s="37">
        <f>COUNTIFS(Surveys!F:F,E8,Surveys!H:H,1,Surveys!M:M,1)</f>
        <v>20</v>
      </c>
      <c r="L8" s="37">
        <f t="shared" si="1"/>
        <v>0</v>
      </c>
      <c r="M8" s="37">
        <f>COUNTIFS(Surveys!B:B,A8,Surveys!C:C,B8,Surveys!D:D,C8,Surveys!F:F,E8,Surveys!M:M,1,Surveys!G:G,"IE- AA")</f>
        <v>0</v>
      </c>
      <c r="N8" s="37">
        <f>COUNTIFS(Surveys!B:B,A8,Surveys!C:C,B8,Surveys!D:D,C8,Surveys!F:F,E8,Surveys!M:M,1,Surveys!G:G,"IE- Post Shock")</f>
        <v>20</v>
      </c>
      <c r="O8" s="37" t="s">
        <v>64</v>
      </c>
      <c r="P8" s="38">
        <f t="shared" si="2"/>
        <v>0.76923076923076927</v>
      </c>
    </row>
    <row r="9" spans="1:16" ht="14.4">
      <c r="A9" s="32" t="s">
        <v>4</v>
      </c>
      <c r="B9" s="33" t="s">
        <v>66</v>
      </c>
      <c r="C9" s="33">
        <v>9</v>
      </c>
      <c r="D9" s="33" t="s">
        <v>73</v>
      </c>
      <c r="E9" s="33">
        <v>19</v>
      </c>
      <c r="F9" s="34" t="s">
        <v>14</v>
      </c>
      <c r="G9" s="33">
        <v>26</v>
      </c>
      <c r="H9" s="35">
        <f>COUNTIFS(Surveys!F:F,E9,Surveys!M:M,1)</f>
        <v>25</v>
      </c>
      <c r="I9" s="36">
        <f t="shared" si="0"/>
        <v>0.96153846153846156</v>
      </c>
      <c r="J9" s="37">
        <f>COUNTIFS(Surveys!F:F,E9,Surveys!H:H,2,Surveys!M:M,1)</f>
        <v>0</v>
      </c>
      <c r="K9" s="37">
        <f>COUNTIFS(Surveys!F:F,E9,Surveys!H:H,1,Surveys!M:M,1)</f>
        <v>25</v>
      </c>
      <c r="L9" s="37">
        <f t="shared" si="1"/>
        <v>0</v>
      </c>
      <c r="M9" s="37">
        <f>COUNTIFS(Surveys!B:B,A9,Surveys!C:C,B9,Surveys!D:D,C9,Surveys!F:F,E9,Surveys!M:M,1,Surveys!G:G,"IE- AA")</f>
        <v>25</v>
      </c>
      <c r="N9" s="37">
        <f>COUNTIFS(Surveys!B:B,A9,Surveys!C:C,B9,Surveys!D:D,C9,Surveys!F:F,E9,Surveys!M:M,1,Surveys!G:G,"IE- Post Shock")</f>
        <v>0</v>
      </c>
      <c r="O9" s="37" t="s">
        <v>64</v>
      </c>
      <c r="P9" s="38">
        <f t="shared" si="2"/>
        <v>0.96153846153846156</v>
      </c>
    </row>
    <row r="10" spans="1:16" ht="14.4">
      <c r="A10" s="32" t="s">
        <v>4</v>
      </c>
      <c r="B10" s="33" t="s">
        <v>68</v>
      </c>
      <c r="C10" s="33">
        <v>2</v>
      </c>
      <c r="D10" s="33" t="s">
        <v>74</v>
      </c>
      <c r="E10" s="33">
        <v>21</v>
      </c>
      <c r="F10" s="34" t="s">
        <v>15</v>
      </c>
      <c r="G10" s="33">
        <v>10</v>
      </c>
      <c r="H10" s="35">
        <f>COUNTIFS(Surveys!F:F,E10,Surveys!M:M,1)</f>
        <v>10</v>
      </c>
      <c r="I10" s="36">
        <f t="shared" si="0"/>
        <v>1</v>
      </c>
      <c r="J10" s="37">
        <f>COUNTIFS(Surveys!F:F,E10,Surveys!H:H,2,Surveys!M:M,1)</f>
        <v>0</v>
      </c>
      <c r="K10" s="37">
        <f>COUNTIFS(Surveys!F:F,E10,Surveys!H:H,1,Surveys!M:M,1)</f>
        <v>10</v>
      </c>
      <c r="L10" s="37">
        <f t="shared" si="1"/>
        <v>0</v>
      </c>
      <c r="M10" s="37">
        <f>COUNTIFS(Surveys!B:B,A10,Surveys!C:C,B10,Surveys!D:D,C10,Surveys!F:F,E10,Surveys!M:M,1,Surveys!G:G,"IE- AA")</f>
        <v>0</v>
      </c>
      <c r="N10" s="37">
        <f>COUNTIFS(Surveys!B:B,A10,Surveys!C:C,B10,Surveys!D:D,C10,Surveys!F:F,E10,Surveys!M:M,1,Surveys!G:G,"IE- Post Shock")</f>
        <v>10</v>
      </c>
      <c r="O10" s="37" t="s">
        <v>64</v>
      </c>
      <c r="P10" s="38">
        <f t="shared" si="2"/>
        <v>1</v>
      </c>
    </row>
    <row r="11" spans="1:16" ht="14.4">
      <c r="A11" s="32" t="s">
        <v>4</v>
      </c>
      <c r="B11" s="33" t="s">
        <v>68</v>
      </c>
      <c r="C11" s="33">
        <v>5</v>
      </c>
      <c r="D11" s="33" t="s">
        <v>75</v>
      </c>
      <c r="E11" s="33">
        <v>23</v>
      </c>
      <c r="F11" s="34" t="s">
        <v>14</v>
      </c>
      <c r="G11" s="33">
        <v>26</v>
      </c>
      <c r="H11" s="35">
        <f>COUNTIFS(Surveys!F:F,E11,Surveys!M:M,1)</f>
        <v>23</v>
      </c>
      <c r="I11" s="36">
        <f t="shared" si="0"/>
        <v>0.88461538461538458</v>
      </c>
      <c r="J11" s="37">
        <f>COUNTIFS(Surveys!F:F,E11,Surveys!H:H,2,Surveys!M:M,1)</f>
        <v>0</v>
      </c>
      <c r="K11" s="37">
        <f>COUNTIFS(Surveys!F:F,E11,Surveys!H:H,1,Surveys!M:M,1)</f>
        <v>23</v>
      </c>
      <c r="L11" s="37">
        <f t="shared" si="1"/>
        <v>0</v>
      </c>
      <c r="M11" s="37">
        <f>COUNTIFS(Surveys!B:B,A11,Surveys!C:C,B11,Surveys!D:D,C11,Surveys!F:F,E11,Surveys!M:M,1,Surveys!G:G,"IE- AA")</f>
        <v>23</v>
      </c>
      <c r="N11" s="37">
        <f>COUNTIFS(Surveys!B:B,A11,Surveys!C:C,B11,Surveys!D:D,C11,Surveys!F:F,E11,Surveys!M:M,1,Surveys!G:G,"IE- Post Shock")</f>
        <v>0</v>
      </c>
      <c r="O11" s="37" t="s">
        <v>64</v>
      </c>
      <c r="P11" s="38">
        <f t="shared" si="2"/>
        <v>0.88461538461538458</v>
      </c>
    </row>
    <row r="12" spans="1:16" ht="14.4">
      <c r="A12" s="32" t="s">
        <v>4</v>
      </c>
      <c r="B12" s="33" t="s">
        <v>66</v>
      </c>
      <c r="C12" s="33">
        <v>7</v>
      </c>
      <c r="D12" s="33" t="s">
        <v>76</v>
      </c>
      <c r="E12" s="33">
        <v>25</v>
      </c>
      <c r="F12" s="34" t="s">
        <v>15</v>
      </c>
      <c r="G12" s="33">
        <v>11</v>
      </c>
      <c r="H12" s="35">
        <f>COUNTIFS(Surveys!F:F,E12,Surveys!M:M,1)</f>
        <v>11</v>
      </c>
      <c r="I12" s="36">
        <f t="shared" si="0"/>
        <v>1</v>
      </c>
      <c r="J12" s="37">
        <f>COUNTIFS(Surveys!F:F,E12,Surveys!H:H,2,Surveys!M:M,1)</f>
        <v>0</v>
      </c>
      <c r="K12" s="37">
        <f>COUNTIFS(Surveys!F:F,E12,Surveys!H:H,1,Surveys!M:M,1)</f>
        <v>11</v>
      </c>
      <c r="L12" s="37">
        <f t="shared" si="1"/>
        <v>0</v>
      </c>
      <c r="M12" s="37">
        <f>COUNTIFS(Surveys!B:B,A12,Surveys!C:C,B12,Surveys!D:D,C12,Surveys!F:F,E12,Surveys!M:M,1,Surveys!G:G,"IE- AA")</f>
        <v>0</v>
      </c>
      <c r="N12" s="37">
        <f>COUNTIFS(Surveys!B:B,A12,Surveys!C:C,B12,Surveys!D:D,C12,Surveys!F:F,E12,Surveys!M:M,1,Surveys!G:G,"IE- Post Shock")</f>
        <v>11</v>
      </c>
      <c r="O12" s="37" t="s">
        <v>64</v>
      </c>
      <c r="P12" s="38">
        <f t="shared" si="2"/>
        <v>1</v>
      </c>
    </row>
    <row r="13" spans="1:16" ht="14.4">
      <c r="A13" s="32" t="s">
        <v>4</v>
      </c>
      <c r="B13" s="33" t="s">
        <v>66</v>
      </c>
      <c r="C13" s="33">
        <v>9</v>
      </c>
      <c r="D13" s="33" t="s">
        <v>77</v>
      </c>
      <c r="E13" s="33">
        <v>27</v>
      </c>
      <c r="F13" s="34" t="s">
        <v>14</v>
      </c>
      <c r="G13" s="33">
        <v>10</v>
      </c>
      <c r="H13" s="35">
        <f>COUNTIFS(Surveys!F:F,E13,Surveys!M:M,1)</f>
        <v>10</v>
      </c>
      <c r="I13" s="36">
        <f t="shared" si="0"/>
        <v>1</v>
      </c>
      <c r="J13" s="37">
        <f>COUNTIFS(Surveys!F:F,E13,Surveys!H:H,2,Surveys!M:M,1)</f>
        <v>0</v>
      </c>
      <c r="K13" s="37">
        <f>COUNTIFS(Surveys!F:F,E13,Surveys!H:H,1,Surveys!M:M,1)</f>
        <v>10</v>
      </c>
      <c r="L13" s="37">
        <f t="shared" si="1"/>
        <v>0</v>
      </c>
      <c r="M13" s="37">
        <f>COUNTIFS(Surveys!B:B,A13,Surveys!C:C,B13,Surveys!D:D,C13,Surveys!F:F,E13,Surveys!M:M,1,Surveys!G:G,"IE- AA")</f>
        <v>10</v>
      </c>
      <c r="N13" s="37">
        <f>COUNTIFS(Surveys!B:B,A13,Surveys!C:C,B13,Surveys!D:D,C13,Surveys!F:F,E13,Surveys!M:M,1,Surveys!G:G,"IE- Post Shock")</f>
        <v>0</v>
      </c>
      <c r="O13" s="37" t="s">
        <v>64</v>
      </c>
      <c r="P13" s="38">
        <f t="shared" si="2"/>
        <v>1</v>
      </c>
    </row>
    <row r="14" spans="1:16" ht="14.4">
      <c r="A14" s="32" t="s">
        <v>4</v>
      </c>
      <c r="B14" s="33" t="s">
        <v>66</v>
      </c>
      <c r="C14" s="33">
        <v>7</v>
      </c>
      <c r="D14" s="33" t="s">
        <v>78</v>
      </c>
      <c r="E14" s="33">
        <v>28</v>
      </c>
      <c r="F14" s="34" t="s">
        <v>15</v>
      </c>
      <c r="G14" s="33">
        <v>12</v>
      </c>
      <c r="H14" s="35">
        <f>COUNTIFS(Surveys!F:F,E14,Surveys!M:M,1)</f>
        <v>10</v>
      </c>
      <c r="I14" s="36">
        <f t="shared" si="0"/>
        <v>0.83333333333333337</v>
      </c>
      <c r="J14" s="37">
        <f>COUNTIFS(Surveys!F:F,E14,Surveys!H:H,2,Surveys!M:M,1)</f>
        <v>0</v>
      </c>
      <c r="K14" s="37">
        <f>COUNTIFS(Surveys!F:F,E14,Surveys!H:H,1,Surveys!M:M,1)</f>
        <v>10</v>
      </c>
      <c r="L14" s="37">
        <f t="shared" si="1"/>
        <v>0</v>
      </c>
      <c r="M14" s="37">
        <f>COUNTIFS(Surveys!B:B,A14,Surveys!C:C,B14,Surveys!D:D,C14,Surveys!F:F,E14,Surveys!M:M,1,Surveys!G:G,"IE- AA")</f>
        <v>0</v>
      </c>
      <c r="N14" s="37">
        <f>COUNTIFS(Surveys!B:B,A14,Surveys!C:C,B14,Surveys!D:D,C14,Surveys!F:F,E14,Surveys!M:M,1,Surveys!G:G,"IE- Post Shock")</f>
        <v>10</v>
      </c>
      <c r="O14" s="37" t="s">
        <v>64</v>
      </c>
      <c r="P14" s="38">
        <f t="shared" si="2"/>
        <v>0.83333333333333337</v>
      </c>
    </row>
    <row r="15" spans="1:16" ht="14.4">
      <c r="A15" s="32" t="s">
        <v>4</v>
      </c>
      <c r="B15" s="33" t="s">
        <v>68</v>
      </c>
      <c r="C15" s="33">
        <v>10</v>
      </c>
      <c r="D15" s="33" t="s">
        <v>79</v>
      </c>
      <c r="E15" s="33">
        <v>29</v>
      </c>
      <c r="F15" s="34" t="s">
        <v>15</v>
      </c>
      <c r="G15" s="33">
        <v>9</v>
      </c>
      <c r="H15" s="35">
        <f>COUNTIFS(Surveys!F:F,E15,Surveys!M:M,1)</f>
        <v>9</v>
      </c>
      <c r="I15" s="36">
        <f t="shared" si="0"/>
        <v>1</v>
      </c>
      <c r="J15" s="37">
        <f>COUNTIFS(Surveys!F:F,E15,Surveys!H:H,2,Surveys!M:M,1)</f>
        <v>0</v>
      </c>
      <c r="K15" s="37">
        <f>COUNTIFS(Surveys!F:F,E15,Surveys!H:H,1,Surveys!M:M,1)</f>
        <v>9</v>
      </c>
      <c r="L15" s="37">
        <f t="shared" si="1"/>
        <v>0</v>
      </c>
      <c r="M15" s="37">
        <f>COUNTIFS(Surveys!B:B,A15,Surveys!C:C,B15,Surveys!D:D,C15,Surveys!F:F,E15,Surveys!M:M,1,Surveys!G:G,"IE- AA")</f>
        <v>0</v>
      </c>
      <c r="N15" s="37">
        <f>COUNTIFS(Surveys!B:B,A15,Surveys!C:C,B15,Surveys!D:D,C15,Surveys!F:F,E15,Surveys!M:M,1,Surveys!G:G,"IE- Post Shock")</f>
        <v>9</v>
      </c>
      <c r="O15" s="37" t="s">
        <v>64</v>
      </c>
      <c r="P15" s="38">
        <f t="shared" si="2"/>
        <v>1</v>
      </c>
    </row>
    <row r="16" spans="1:16" ht="14.4">
      <c r="A16" s="32" t="s">
        <v>4</v>
      </c>
      <c r="B16" s="33" t="s">
        <v>68</v>
      </c>
      <c r="C16" s="33">
        <v>4</v>
      </c>
      <c r="D16" s="33" t="s">
        <v>80</v>
      </c>
      <c r="E16" s="33">
        <v>32</v>
      </c>
      <c r="F16" s="34" t="s">
        <v>15</v>
      </c>
      <c r="G16" s="33">
        <v>16</v>
      </c>
      <c r="H16" s="35">
        <f>COUNTIFS(Surveys!F:F,E16,Surveys!M:M,1)</f>
        <v>16</v>
      </c>
      <c r="I16" s="36">
        <f t="shared" si="0"/>
        <v>1</v>
      </c>
      <c r="J16" s="37">
        <f>COUNTIFS(Surveys!F:F,E16,Surveys!H:H,2,Surveys!M:M,1)</f>
        <v>0</v>
      </c>
      <c r="K16" s="37">
        <f>COUNTIFS(Surveys!F:F,E16,Surveys!H:H,1,Surveys!M:M,1)</f>
        <v>16</v>
      </c>
      <c r="L16" s="37">
        <f t="shared" si="1"/>
        <v>0</v>
      </c>
      <c r="M16" s="37">
        <f>COUNTIFS(Surveys!B:B,A16,Surveys!C:C,B16,Surveys!D:D,C16,Surveys!F:F,E16,Surveys!M:M,1,Surveys!G:G,"IE- AA")</f>
        <v>0</v>
      </c>
      <c r="N16" s="37">
        <f>COUNTIFS(Surveys!B:B,A16,Surveys!C:C,B16,Surveys!D:D,C16,Surveys!F:F,E16,Surveys!M:M,1,Surveys!G:G,"IE- Post Shock")</f>
        <v>16</v>
      </c>
      <c r="O16" s="37" t="s">
        <v>64</v>
      </c>
      <c r="P16" s="38">
        <f t="shared" si="2"/>
        <v>1</v>
      </c>
    </row>
    <row r="17" spans="1:16" ht="14.4">
      <c r="A17" s="32" t="s">
        <v>4</v>
      </c>
      <c r="B17" s="33" t="s">
        <v>68</v>
      </c>
      <c r="C17" s="33">
        <v>7</v>
      </c>
      <c r="D17" s="33" t="s">
        <v>81</v>
      </c>
      <c r="E17" s="33">
        <v>34</v>
      </c>
      <c r="F17" s="34" t="s">
        <v>14</v>
      </c>
      <c r="G17" s="33">
        <v>27</v>
      </c>
      <c r="H17" s="35">
        <f>COUNTIFS(Surveys!F:F,E17,Surveys!M:M,1)</f>
        <v>23</v>
      </c>
      <c r="I17" s="36">
        <f t="shared" si="0"/>
        <v>0.85185185185185186</v>
      </c>
      <c r="J17" s="37">
        <f>COUNTIFS(Surveys!F:F,E17,Surveys!H:H,2,Surveys!M:M,1)</f>
        <v>0</v>
      </c>
      <c r="K17" s="37">
        <f>COUNTIFS(Surveys!F:F,E17,Surveys!H:H,1,Surveys!M:M,1)</f>
        <v>23</v>
      </c>
      <c r="L17" s="37">
        <f t="shared" si="1"/>
        <v>0</v>
      </c>
      <c r="M17" s="37">
        <f>COUNTIFS(Surveys!B:B,A17,Surveys!C:C,B17,Surveys!D:D,C17,Surveys!F:F,E17,Surveys!M:M,1,Surveys!G:G,"IE- AA")</f>
        <v>23</v>
      </c>
      <c r="N17" s="37">
        <f>COUNTIFS(Surveys!B:B,A17,Surveys!C:C,B17,Surveys!D:D,C17,Surveys!F:F,E17,Surveys!M:M,1,Surveys!G:G,"IE- Post Shock")</f>
        <v>0</v>
      </c>
      <c r="O17" s="37" t="s">
        <v>64</v>
      </c>
      <c r="P17" s="38">
        <f t="shared" si="2"/>
        <v>0.85185185185185186</v>
      </c>
    </row>
    <row r="18" spans="1:16" ht="14.4">
      <c r="A18" s="32" t="s">
        <v>4</v>
      </c>
      <c r="B18" s="33" t="s">
        <v>68</v>
      </c>
      <c r="C18" s="33">
        <v>2</v>
      </c>
      <c r="D18" s="33" t="s">
        <v>82</v>
      </c>
      <c r="E18" s="33">
        <v>39</v>
      </c>
      <c r="F18" s="34" t="s">
        <v>14</v>
      </c>
      <c r="G18" s="33">
        <v>12</v>
      </c>
      <c r="H18" s="35">
        <f>COUNTIFS(Surveys!F:F,E18,Surveys!M:M,1)</f>
        <v>12</v>
      </c>
      <c r="I18" s="36">
        <f t="shared" si="0"/>
        <v>1</v>
      </c>
      <c r="J18" s="37">
        <f>COUNTIFS(Surveys!F:F,E18,Surveys!H:H,2,Surveys!M:M,1)</f>
        <v>0</v>
      </c>
      <c r="K18" s="37">
        <f>COUNTIFS(Surveys!F:F,E18,Surveys!H:H,1,Surveys!M:M,1)</f>
        <v>12</v>
      </c>
      <c r="L18" s="37">
        <f t="shared" si="1"/>
        <v>0</v>
      </c>
      <c r="M18" s="37">
        <f>COUNTIFS(Surveys!B:B,A18,Surveys!C:C,B18,Surveys!D:D,C18,Surveys!F:F,E18,Surveys!M:M,1,Surveys!G:G,"IE- AA")</f>
        <v>12</v>
      </c>
      <c r="N18" s="37">
        <f>COUNTIFS(Surveys!B:B,A18,Surveys!C:C,B18,Surveys!D:D,C18,Surveys!F:F,E18,Surveys!M:M,1,Surveys!G:G,"IE- Post Shock")</f>
        <v>0</v>
      </c>
      <c r="O18" s="37" t="s">
        <v>64</v>
      </c>
      <c r="P18" s="38">
        <f t="shared" si="2"/>
        <v>1</v>
      </c>
    </row>
    <row r="19" spans="1:16" ht="14.4">
      <c r="A19" s="32" t="s">
        <v>4</v>
      </c>
      <c r="B19" s="33" t="s">
        <v>68</v>
      </c>
      <c r="C19" s="33">
        <v>1</v>
      </c>
      <c r="D19" s="33" t="s">
        <v>83</v>
      </c>
      <c r="E19" s="33">
        <v>42</v>
      </c>
      <c r="F19" s="34" t="s">
        <v>15</v>
      </c>
      <c r="G19" s="33">
        <v>26</v>
      </c>
      <c r="H19" s="35">
        <f>COUNTIFS(Surveys!F:F,E19,Surveys!M:M,1)</f>
        <v>24</v>
      </c>
      <c r="I19" s="36">
        <f t="shared" si="0"/>
        <v>0.92307692307692313</v>
      </c>
      <c r="J19" s="37">
        <f>COUNTIFS(Surveys!F:F,E19,Surveys!H:H,2,Surveys!M:M,1)</f>
        <v>0</v>
      </c>
      <c r="K19" s="37">
        <f>COUNTIFS(Surveys!F:F,E19,Surveys!H:H,1,Surveys!M:M,1)</f>
        <v>24</v>
      </c>
      <c r="L19" s="37">
        <f t="shared" si="1"/>
        <v>0</v>
      </c>
      <c r="M19" s="37">
        <f>COUNTIFS(Surveys!B:B,A19,Surveys!C:C,B19,Surveys!D:D,C19,Surveys!F:F,E19,Surveys!M:M,1,Surveys!G:G,"IE- AA")</f>
        <v>0</v>
      </c>
      <c r="N19" s="37">
        <f>COUNTIFS(Surveys!B:B,A19,Surveys!C:C,B19,Surveys!D:D,C19,Surveys!F:F,E19,Surveys!M:M,1,Surveys!G:G,"IE- Post Shock")</f>
        <v>24</v>
      </c>
      <c r="O19" s="37" t="s">
        <v>64</v>
      </c>
      <c r="P19" s="38">
        <f t="shared" si="2"/>
        <v>0.92307692307692313</v>
      </c>
    </row>
    <row r="20" spans="1:16" ht="14.4">
      <c r="A20" s="32" t="s">
        <v>4</v>
      </c>
      <c r="B20" s="33" t="s">
        <v>68</v>
      </c>
      <c r="C20" s="33">
        <v>4</v>
      </c>
      <c r="D20" s="33" t="s">
        <v>84</v>
      </c>
      <c r="E20" s="33">
        <v>43</v>
      </c>
      <c r="F20" s="34" t="s">
        <v>15</v>
      </c>
      <c r="G20" s="33">
        <v>11</v>
      </c>
      <c r="H20" s="35">
        <f>COUNTIFS(Surveys!F:F,E20,Surveys!M:M,1)</f>
        <v>10</v>
      </c>
      <c r="I20" s="36">
        <f t="shared" si="0"/>
        <v>0.90909090909090906</v>
      </c>
      <c r="J20" s="37">
        <f>COUNTIFS(Surveys!F:F,E20,Surveys!H:H,2,Surveys!M:M,1)</f>
        <v>0</v>
      </c>
      <c r="K20" s="37">
        <f>COUNTIFS(Surveys!F:F,E20,Surveys!H:H,1,Surveys!M:M,1)</f>
        <v>10</v>
      </c>
      <c r="L20" s="37">
        <f t="shared" si="1"/>
        <v>0</v>
      </c>
      <c r="M20" s="37">
        <f>COUNTIFS(Surveys!B:B,A20,Surveys!C:C,B20,Surveys!D:D,C20,Surveys!F:F,E20,Surveys!M:M,1,Surveys!G:G,"IE- AA")</f>
        <v>0</v>
      </c>
      <c r="N20" s="37">
        <f>COUNTIFS(Surveys!B:B,A20,Surveys!C:C,B20,Surveys!D:D,C20,Surveys!F:F,E20,Surveys!M:M,1,Surveys!G:G,"IE- Post Shock")</f>
        <v>10</v>
      </c>
      <c r="O20" s="37" t="s">
        <v>64</v>
      </c>
      <c r="P20" s="38">
        <f t="shared" si="2"/>
        <v>0.90909090909090906</v>
      </c>
    </row>
    <row r="21" spans="1:16" ht="14.4">
      <c r="A21" s="32" t="s">
        <v>4</v>
      </c>
      <c r="B21" s="33" t="s">
        <v>66</v>
      </c>
      <c r="C21" s="33">
        <v>8</v>
      </c>
      <c r="D21" s="33" t="s">
        <v>85</v>
      </c>
      <c r="E21" s="33">
        <v>48</v>
      </c>
      <c r="F21" s="34" t="s">
        <v>15</v>
      </c>
      <c r="G21" s="33">
        <v>25</v>
      </c>
      <c r="H21" s="35">
        <f>COUNTIFS(Surveys!F:F,E21,Surveys!M:M,1)</f>
        <v>27</v>
      </c>
      <c r="I21" s="36">
        <f t="shared" si="0"/>
        <v>1.08</v>
      </c>
      <c r="J21" s="37">
        <f>COUNTIFS(Surveys!F:F,E21,Surveys!H:H,2,Surveys!M:M,1)</f>
        <v>2</v>
      </c>
      <c r="K21" s="37">
        <f>COUNTIFS(Surveys!F:F,E21,Surveys!H:H,1,Surveys!M:M,1)</f>
        <v>25</v>
      </c>
      <c r="L21" s="37">
        <f t="shared" si="1"/>
        <v>2</v>
      </c>
      <c r="M21" s="37">
        <f>COUNTIFS(Surveys!B:B,A21,Surveys!C:C,B21,Surveys!D:D,C21,Surveys!F:F,E21,Surveys!M:M,1,Surveys!G:G,"IE- AA")</f>
        <v>0</v>
      </c>
      <c r="N21" s="37">
        <f>COUNTIFS(Surveys!B:B,A21,Surveys!C:C,B21,Surveys!D:D,C21,Surveys!F:F,E21,Surveys!M:M,1,Surveys!G:G,"IE- Post Shock")</f>
        <v>27</v>
      </c>
      <c r="O21" s="37" t="s">
        <v>64</v>
      </c>
      <c r="P21" s="38">
        <f t="shared" si="2"/>
        <v>0.92</v>
      </c>
    </row>
    <row r="22" spans="1:16" ht="14.4">
      <c r="A22" s="32" t="s">
        <v>4</v>
      </c>
      <c r="B22" s="33" t="s">
        <v>86</v>
      </c>
      <c r="C22" s="33">
        <v>5</v>
      </c>
      <c r="D22" s="33" t="s">
        <v>87</v>
      </c>
      <c r="E22" s="33">
        <v>51</v>
      </c>
      <c r="F22" s="34" t="s">
        <v>14</v>
      </c>
      <c r="G22" s="33">
        <v>10</v>
      </c>
      <c r="H22" s="35">
        <f>COUNTIFS(Surveys!F:F,E22,Surveys!M:M,1)</f>
        <v>10</v>
      </c>
      <c r="I22" s="36">
        <f t="shared" si="0"/>
        <v>1</v>
      </c>
      <c r="J22" s="37">
        <f>COUNTIFS(Surveys!F:F,E22,Surveys!H:H,2,Surveys!M:M,1)</f>
        <v>0</v>
      </c>
      <c r="K22" s="37">
        <f>COUNTIFS(Surveys!F:F,E22,Surveys!H:H,1,Surveys!M:M,1)</f>
        <v>10</v>
      </c>
      <c r="L22" s="37">
        <f t="shared" si="1"/>
        <v>0</v>
      </c>
      <c r="M22" s="37">
        <f>COUNTIFS(Surveys!B:B,A22,Surveys!C:C,B22,Surveys!D:D,C22,Surveys!F:F,E22,Surveys!M:M,1,Surveys!G:G,"IE- AA")</f>
        <v>10</v>
      </c>
      <c r="N22" s="37">
        <f>COUNTIFS(Surveys!B:B,A22,Surveys!C:C,B22,Surveys!D:D,C22,Surveys!F:F,E22,Surveys!M:M,1,Surveys!G:G,"IE- Post Shock")</f>
        <v>0</v>
      </c>
      <c r="O22" s="37" t="s">
        <v>64</v>
      </c>
      <c r="P22" s="38">
        <f t="shared" si="2"/>
        <v>1</v>
      </c>
    </row>
    <row r="23" spans="1:16" ht="14.4">
      <c r="A23" s="32" t="s">
        <v>4</v>
      </c>
      <c r="B23" s="33" t="s">
        <v>86</v>
      </c>
      <c r="C23" s="33">
        <v>4</v>
      </c>
      <c r="D23" s="33" t="s">
        <v>88</v>
      </c>
      <c r="E23" s="33">
        <v>54</v>
      </c>
      <c r="F23" s="34" t="s">
        <v>14</v>
      </c>
      <c r="G23" s="33">
        <v>22</v>
      </c>
      <c r="H23" s="35">
        <f>COUNTIFS(Surveys!F:F,E23,Surveys!M:M,1)</f>
        <v>26</v>
      </c>
      <c r="I23" s="36">
        <f t="shared" si="0"/>
        <v>1.1818181818181819</v>
      </c>
      <c r="J23" s="37">
        <f>COUNTIFS(Surveys!F:F,E23,Surveys!H:H,2,Surveys!M:M,1)</f>
        <v>5</v>
      </c>
      <c r="K23" s="37">
        <f>COUNTIFS(Surveys!F:F,E23,Surveys!H:H,1,Surveys!M:M,1)</f>
        <v>21</v>
      </c>
      <c r="L23" s="37">
        <f t="shared" si="1"/>
        <v>4</v>
      </c>
      <c r="M23" s="37">
        <f>COUNTIFS(Surveys!B:B,A23,Surveys!C:C,B23,Surveys!D:D,C23,Surveys!F:F,E23,Surveys!M:M,1,Surveys!G:G,"IE- AA")</f>
        <v>26</v>
      </c>
      <c r="N23" s="37">
        <f>COUNTIFS(Surveys!B:B,A23,Surveys!C:C,B23,Surveys!D:D,C23,Surveys!F:F,E23,Surveys!M:M,1,Surveys!G:G,"IE- Post Shock")</f>
        <v>0</v>
      </c>
      <c r="O23" s="37" t="s">
        <v>64</v>
      </c>
      <c r="P23" s="38">
        <f t="shared" si="2"/>
        <v>0.77272727272727271</v>
      </c>
    </row>
    <row r="24" spans="1:16" ht="14.4">
      <c r="A24" s="32" t="s">
        <v>4</v>
      </c>
      <c r="B24" s="33" t="s">
        <v>86</v>
      </c>
      <c r="C24" s="33">
        <v>1</v>
      </c>
      <c r="D24" s="33" t="s">
        <v>89</v>
      </c>
      <c r="E24" s="33">
        <v>59</v>
      </c>
      <c r="F24" s="34" t="s">
        <v>15</v>
      </c>
      <c r="G24" s="33">
        <v>18</v>
      </c>
      <c r="H24" s="35">
        <f>COUNTIFS(Surveys!F:F,E24,Surveys!M:M,1)</f>
        <v>18</v>
      </c>
      <c r="I24" s="36">
        <f t="shared" si="0"/>
        <v>1</v>
      </c>
      <c r="J24" s="37">
        <f>COUNTIFS(Surveys!F:F,E24,Surveys!H:H,2,Surveys!M:M,1)</f>
        <v>0</v>
      </c>
      <c r="K24" s="37">
        <f>COUNTIFS(Surveys!F:F,E24,Surveys!H:H,1,Surveys!M:M,1)</f>
        <v>18</v>
      </c>
      <c r="L24" s="37">
        <f t="shared" si="1"/>
        <v>0</v>
      </c>
      <c r="M24" s="37">
        <f>COUNTIFS(Surveys!B:B,A24,Surveys!C:C,B24,Surveys!D:D,C24,Surveys!F:F,E24,Surveys!M:M,1,Surveys!G:G,"IE- AA")</f>
        <v>0</v>
      </c>
      <c r="N24" s="37">
        <f>COUNTIFS(Surveys!B:B,A24,Surveys!C:C,B24,Surveys!D:D,C24,Surveys!F:F,E24,Surveys!M:M,1,Surveys!G:G,"IE- Post Shock")</f>
        <v>18</v>
      </c>
      <c r="O24" s="37" t="s">
        <v>64</v>
      </c>
      <c r="P24" s="38">
        <f t="shared" si="2"/>
        <v>1</v>
      </c>
    </row>
    <row r="25" spans="1:16" ht="14.4">
      <c r="A25" s="32" t="s">
        <v>4</v>
      </c>
      <c r="B25" s="33" t="s">
        <v>86</v>
      </c>
      <c r="C25" s="33">
        <v>4</v>
      </c>
      <c r="D25" s="33" t="s">
        <v>89</v>
      </c>
      <c r="E25" s="33">
        <v>60</v>
      </c>
      <c r="F25" s="34" t="s">
        <v>15</v>
      </c>
      <c r="G25" s="33">
        <v>22</v>
      </c>
      <c r="H25" s="35">
        <f>COUNTIFS(Surveys!F:F,E25,Surveys!M:M,1)</f>
        <v>22</v>
      </c>
      <c r="I25" s="36">
        <f t="shared" si="0"/>
        <v>1</v>
      </c>
      <c r="J25" s="37">
        <f>COUNTIFS(Surveys!F:F,E25,Surveys!H:H,2,Surveys!M:M,1)</f>
        <v>1</v>
      </c>
      <c r="K25" s="37">
        <f>COUNTIFS(Surveys!F:F,E25,Surveys!H:H,1,Surveys!M:M,1)</f>
        <v>21</v>
      </c>
      <c r="L25" s="37">
        <f t="shared" si="1"/>
        <v>0</v>
      </c>
      <c r="M25" s="37">
        <f>COUNTIFS(Surveys!B:B,A25,Surveys!C:C,B25,Surveys!D:D,C25,Surveys!F:F,E25,Surveys!M:M,1,Surveys!G:G,"IE- AA")</f>
        <v>0</v>
      </c>
      <c r="N25" s="37">
        <f>COUNTIFS(Surveys!B:B,A25,Surveys!C:C,B25,Surveys!D:D,C25,Surveys!F:F,E25,Surveys!M:M,1,Surveys!G:G,"IE- Post Shock")</f>
        <v>22</v>
      </c>
      <c r="O25" s="37" t="s">
        <v>64</v>
      </c>
      <c r="P25" s="38">
        <f t="shared" si="2"/>
        <v>0.95454545454545459</v>
      </c>
    </row>
    <row r="26" spans="1:16" ht="14.4">
      <c r="A26" s="32" t="s">
        <v>4</v>
      </c>
      <c r="B26" s="33" t="s">
        <v>68</v>
      </c>
      <c r="C26" s="33">
        <v>9</v>
      </c>
      <c r="D26" s="33" t="s">
        <v>90</v>
      </c>
      <c r="E26" s="33">
        <v>67</v>
      </c>
      <c r="F26" s="34" t="s">
        <v>15</v>
      </c>
      <c r="G26" s="33">
        <v>15</v>
      </c>
      <c r="H26" s="35">
        <f>COUNTIFS(Surveys!F:F,E26,Surveys!M:M,1)</f>
        <v>13</v>
      </c>
      <c r="I26" s="36">
        <f t="shared" si="0"/>
        <v>0.8666666666666667</v>
      </c>
      <c r="J26" s="37">
        <f>COUNTIFS(Surveys!F:F,E26,Surveys!H:H,2,Surveys!M:M,1)</f>
        <v>0</v>
      </c>
      <c r="K26" s="37">
        <f>COUNTIFS(Surveys!F:F,E26,Surveys!H:H,1,Surveys!M:M,1)</f>
        <v>13</v>
      </c>
      <c r="L26" s="37">
        <f t="shared" si="1"/>
        <v>0</v>
      </c>
      <c r="M26" s="37">
        <f>COUNTIFS(Surveys!B:B,A26,Surveys!C:C,B26,Surveys!D:D,C26,Surveys!F:F,E26,Surveys!M:M,1,Surveys!G:G,"IE- AA")</f>
        <v>0</v>
      </c>
      <c r="N26" s="37">
        <f>COUNTIFS(Surveys!B:B,A26,Surveys!C:C,B26,Surveys!D:D,C26,Surveys!F:F,E26,Surveys!M:M,1,Surveys!G:G,"IE- Post Shock")</f>
        <v>13</v>
      </c>
      <c r="O26" s="37" t="s">
        <v>64</v>
      </c>
      <c r="P26" s="38">
        <f t="shared" si="2"/>
        <v>0.8666666666666667</v>
      </c>
    </row>
    <row r="27" spans="1:16" ht="14.4">
      <c r="A27" s="32" t="s">
        <v>4</v>
      </c>
      <c r="B27" s="33" t="s">
        <v>68</v>
      </c>
      <c r="C27" s="33">
        <v>8</v>
      </c>
      <c r="D27" s="33" t="s">
        <v>91</v>
      </c>
      <c r="E27" s="33">
        <v>71</v>
      </c>
      <c r="F27" s="34" t="s">
        <v>14</v>
      </c>
      <c r="G27" s="33">
        <v>22</v>
      </c>
      <c r="H27" s="35">
        <f>COUNTIFS(Surveys!F:F,E27,Surveys!M:M,1)</f>
        <v>20</v>
      </c>
      <c r="I27" s="36">
        <f t="shared" si="0"/>
        <v>0.90909090909090906</v>
      </c>
      <c r="J27" s="37">
        <f>COUNTIFS(Surveys!F:F,E27,Surveys!H:H,2,Surveys!M:M,1)</f>
        <v>0</v>
      </c>
      <c r="K27" s="37">
        <f>COUNTIFS(Surveys!F:F,E27,Surveys!H:H,1,Surveys!M:M,1)</f>
        <v>20</v>
      </c>
      <c r="L27" s="37">
        <f t="shared" si="1"/>
        <v>0</v>
      </c>
      <c r="M27" s="37">
        <f>COUNTIFS(Surveys!B:B,A27,Surveys!C:C,B27,Surveys!D:D,C27,Surveys!F:F,E27,Surveys!M:M,1,Surveys!G:G,"IE- AA")</f>
        <v>20</v>
      </c>
      <c r="N27" s="37">
        <f>COUNTIFS(Surveys!B:B,A27,Surveys!C:C,B27,Surveys!D:D,C27,Surveys!F:F,E27,Surveys!M:M,1,Surveys!G:G,"IE- Post Shock")</f>
        <v>0</v>
      </c>
      <c r="O27" s="37" t="s">
        <v>64</v>
      </c>
      <c r="P27" s="38">
        <f t="shared" si="2"/>
        <v>0.90909090909090906</v>
      </c>
    </row>
    <row r="28" spans="1:16" ht="14.4">
      <c r="A28" s="32" t="s">
        <v>4</v>
      </c>
      <c r="B28" s="33" t="s">
        <v>86</v>
      </c>
      <c r="C28" s="33">
        <v>4</v>
      </c>
      <c r="D28" s="33" t="s">
        <v>92</v>
      </c>
      <c r="E28" s="33">
        <v>72</v>
      </c>
      <c r="F28" s="34" t="s">
        <v>15</v>
      </c>
      <c r="G28" s="33">
        <v>25</v>
      </c>
      <c r="H28" s="35">
        <f>COUNTIFS(Surveys!F:F,E28,Surveys!M:M,1)</f>
        <v>24</v>
      </c>
      <c r="I28" s="36">
        <f t="shared" si="0"/>
        <v>0.96</v>
      </c>
      <c r="J28" s="37">
        <f>COUNTIFS(Surveys!F:F,E28,Surveys!H:H,2,Surveys!M:M,1)</f>
        <v>1</v>
      </c>
      <c r="K28" s="37">
        <f>COUNTIFS(Surveys!F:F,E28,Surveys!H:H,1,Surveys!M:M,1)</f>
        <v>23</v>
      </c>
      <c r="L28" s="37">
        <f t="shared" si="1"/>
        <v>0</v>
      </c>
      <c r="M28" s="37">
        <f>COUNTIFS(Surveys!B:B,A28,Surveys!C:C,B28,Surveys!D:D,C28,Surveys!F:F,E28,Surveys!M:M,1,Surveys!G:G,"IE- AA")</f>
        <v>0</v>
      </c>
      <c r="N28" s="37">
        <f>COUNTIFS(Surveys!B:B,A28,Surveys!C:C,B28,Surveys!D:D,C28,Surveys!F:F,E28,Surveys!M:M,1,Surveys!G:G,"IE- Post Shock")</f>
        <v>24</v>
      </c>
      <c r="O28" s="37" t="s">
        <v>64</v>
      </c>
      <c r="P28" s="38">
        <f t="shared" si="2"/>
        <v>0.92</v>
      </c>
    </row>
    <row r="29" spans="1:16" ht="14.4">
      <c r="A29" s="32" t="s">
        <v>4</v>
      </c>
      <c r="B29" s="33" t="s">
        <v>68</v>
      </c>
      <c r="C29" s="33">
        <v>4</v>
      </c>
      <c r="D29" s="33" t="s">
        <v>93</v>
      </c>
      <c r="E29" s="33">
        <v>77</v>
      </c>
      <c r="F29" s="34" t="s">
        <v>15</v>
      </c>
      <c r="G29" s="33">
        <v>9</v>
      </c>
      <c r="H29" s="35">
        <f>COUNTIFS(Surveys!F:F,E29,Surveys!M:M,1)</f>
        <v>9</v>
      </c>
      <c r="I29" s="36">
        <f t="shared" si="0"/>
        <v>1</v>
      </c>
      <c r="J29" s="37">
        <f>COUNTIFS(Surveys!F:F,E29,Surveys!H:H,2,Surveys!M:M,1)</f>
        <v>0</v>
      </c>
      <c r="K29" s="37">
        <f>COUNTIFS(Surveys!F:F,E29,Surveys!H:H,1,Surveys!M:M,1)</f>
        <v>9</v>
      </c>
      <c r="L29" s="37">
        <f t="shared" si="1"/>
        <v>0</v>
      </c>
      <c r="M29" s="37">
        <f>COUNTIFS(Surveys!B:B,A29,Surveys!C:C,B29,Surveys!D:D,C29,Surveys!F:F,E29,Surveys!M:M,1,Surveys!G:G,"IE- AA")</f>
        <v>0</v>
      </c>
      <c r="N29" s="37">
        <f>COUNTIFS(Surveys!B:B,A29,Surveys!C:C,B29,Surveys!D:D,C29,Surveys!F:F,E29,Surveys!M:M,1,Surveys!G:G,"IE- Post Shock")</f>
        <v>9</v>
      </c>
      <c r="O29" s="37" t="s">
        <v>64</v>
      </c>
      <c r="P29" s="38">
        <f t="shared" si="2"/>
        <v>1</v>
      </c>
    </row>
    <row r="30" spans="1:16" ht="14.4">
      <c r="A30" s="32" t="s">
        <v>4</v>
      </c>
      <c r="B30" s="33" t="s">
        <v>66</v>
      </c>
      <c r="C30" s="33">
        <v>8</v>
      </c>
      <c r="D30" s="33" t="s">
        <v>94</v>
      </c>
      <c r="E30" s="33">
        <v>80</v>
      </c>
      <c r="F30" s="34" t="s">
        <v>15</v>
      </c>
      <c r="G30" s="33">
        <v>24</v>
      </c>
      <c r="H30" s="35">
        <f>COUNTIFS(Surveys!F:F,E30,Surveys!M:M,1)</f>
        <v>27</v>
      </c>
      <c r="I30" s="36">
        <f t="shared" si="0"/>
        <v>1.125</v>
      </c>
      <c r="J30" s="37">
        <f>COUNTIFS(Surveys!F:F,E30,Surveys!H:H,2,Surveys!M:M,1)</f>
        <v>3</v>
      </c>
      <c r="K30" s="37">
        <f>COUNTIFS(Surveys!F:F,E30,Surveys!H:H,1,Surveys!M:M,1)</f>
        <v>24</v>
      </c>
      <c r="L30" s="37">
        <f t="shared" si="1"/>
        <v>3</v>
      </c>
      <c r="M30" s="37">
        <f>COUNTIFS(Surveys!B:B,A30,Surveys!C:C,B30,Surveys!D:D,C30,Surveys!F:F,E30,Surveys!M:M,1,Surveys!G:G,"IE- AA")</f>
        <v>0</v>
      </c>
      <c r="N30" s="37">
        <f>COUNTIFS(Surveys!B:B,A30,Surveys!C:C,B30,Surveys!D:D,C30,Surveys!F:F,E30,Surveys!M:M,1,Surveys!G:G,"IE- Post Shock")</f>
        <v>27</v>
      </c>
      <c r="O30" s="37" t="s">
        <v>64</v>
      </c>
      <c r="P30" s="38">
        <f t="shared" si="2"/>
        <v>0.875</v>
      </c>
    </row>
    <row r="31" spans="1:16" ht="14.4">
      <c r="A31" s="32" t="s">
        <v>4</v>
      </c>
      <c r="B31" s="33" t="s">
        <v>68</v>
      </c>
      <c r="C31" s="33">
        <v>2</v>
      </c>
      <c r="D31" s="33" t="s">
        <v>95</v>
      </c>
      <c r="E31" s="33">
        <v>83</v>
      </c>
      <c r="F31" s="34" t="s">
        <v>15</v>
      </c>
      <c r="G31" s="33">
        <v>25</v>
      </c>
      <c r="H31" s="35">
        <f>COUNTIFS(Surveys!F:F,E31,Surveys!M:M,1)</f>
        <v>24</v>
      </c>
      <c r="I31" s="36">
        <f t="shared" si="0"/>
        <v>0.96</v>
      </c>
      <c r="J31" s="37">
        <f>COUNTIFS(Surveys!F:F,E31,Surveys!H:H,2,Surveys!M:M,1)</f>
        <v>1</v>
      </c>
      <c r="K31" s="37">
        <f>COUNTIFS(Surveys!F:F,E31,Surveys!H:H,1,Surveys!M:M,1)</f>
        <v>23</v>
      </c>
      <c r="L31" s="37">
        <f t="shared" si="1"/>
        <v>0</v>
      </c>
      <c r="M31" s="37">
        <f>COUNTIFS(Surveys!B:B,A31,Surveys!C:C,B31,Surveys!D:D,C31,Surveys!F:F,E31,Surveys!M:M,1,Surveys!G:G,"IE- AA")</f>
        <v>0</v>
      </c>
      <c r="N31" s="37">
        <f>COUNTIFS(Surveys!B:B,A31,Surveys!C:C,B31,Surveys!D:D,C31,Surveys!F:F,E31,Surveys!M:M,1,Surveys!G:G,"IE- Post Shock")</f>
        <v>24</v>
      </c>
      <c r="O31" s="37" t="s">
        <v>64</v>
      </c>
      <c r="P31" s="38">
        <f t="shared" si="2"/>
        <v>0.92</v>
      </c>
    </row>
    <row r="32" spans="1:16" ht="14.4">
      <c r="A32" s="32" t="s">
        <v>4</v>
      </c>
      <c r="B32" s="33" t="s">
        <v>68</v>
      </c>
      <c r="C32" s="33">
        <v>10</v>
      </c>
      <c r="D32" s="33" t="s">
        <v>96</v>
      </c>
      <c r="E32" s="33">
        <v>84</v>
      </c>
      <c r="F32" s="34" t="s">
        <v>15</v>
      </c>
      <c r="G32" s="33">
        <v>27</v>
      </c>
      <c r="H32" s="35">
        <f>COUNTIFS(Surveys!F:F,E32,Surveys!M:M,1)</f>
        <v>27</v>
      </c>
      <c r="I32" s="36">
        <f t="shared" si="0"/>
        <v>1</v>
      </c>
      <c r="J32" s="37">
        <f>COUNTIFS(Surveys!F:F,E32,Surveys!H:H,2,Surveys!M:M,1)</f>
        <v>0</v>
      </c>
      <c r="K32" s="37">
        <f>COUNTIFS(Surveys!F:F,E32,Surveys!H:H,1,Surveys!M:M,1)</f>
        <v>27</v>
      </c>
      <c r="L32" s="37">
        <f t="shared" si="1"/>
        <v>0</v>
      </c>
      <c r="M32" s="37">
        <f>COUNTIFS(Surveys!B:B,A32,Surveys!C:C,B32,Surveys!D:D,C32,Surveys!F:F,E32,Surveys!M:M,1,Surveys!G:G,"IE- AA")</f>
        <v>0</v>
      </c>
      <c r="N32" s="37">
        <f>COUNTIFS(Surveys!B:B,A32,Surveys!C:C,B32,Surveys!D:D,C32,Surveys!F:F,E32,Surveys!M:M,1,Surveys!G:G,"IE- Post Shock")</f>
        <v>27</v>
      </c>
      <c r="O32" s="37" t="s">
        <v>64</v>
      </c>
      <c r="P32" s="38">
        <f t="shared" si="2"/>
        <v>1</v>
      </c>
    </row>
    <row r="33" spans="1:16" ht="14.4">
      <c r="A33" s="32" t="s">
        <v>4</v>
      </c>
      <c r="B33" s="33" t="s">
        <v>68</v>
      </c>
      <c r="C33" s="33">
        <v>5</v>
      </c>
      <c r="D33" s="33" t="s">
        <v>97</v>
      </c>
      <c r="E33" s="33">
        <v>87</v>
      </c>
      <c r="F33" s="34" t="s">
        <v>14</v>
      </c>
      <c r="G33" s="33">
        <v>8</v>
      </c>
      <c r="H33" s="35">
        <f>COUNTIFS(Surveys!F:F,E33,Surveys!M:M,1)</f>
        <v>8</v>
      </c>
      <c r="I33" s="36">
        <f t="shared" si="0"/>
        <v>1</v>
      </c>
      <c r="J33" s="37">
        <f>COUNTIFS(Surveys!F:F,E33,Surveys!H:H,2,Surveys!M:M,1)</f>
        <v>0</v>
      </c>
      <c r="K33" s="37">
        <f>COUNTIFS(Surveys!F:F,E33,Surveys!H:H,1,Surveys!M:M,1)</f>
        <v>8</v>
      </c>
      <c r="L33" s="37">
        <f t="shared" si="1"/>
        <v>0</v>
      </c>
      <c r="M33" s="37">
        <f>COUNTIFS(Surveys!B:B,A33,Surveys!C:C,B33,Surveys!D:D,C33,Surveys!F:F,E33,Surveys!M:M,1,Surveys!G:G,"IE- AA")</f>
        <v>8</v>
      </c>
      <c r="N33" s="37">
        <f>COUNTIFS(Surveys!B:B,A33,Surveys!C:C,B33,Surveys!D:D,C33,Surveys!F:F,E33,Surveys!M:M,1,Surveys!G:G,"IE- Post Shock")</f>
        <v>0</v>
      </c>
      <c r="O33" s="37" t="s">
        <v>64</v>
      </c>
      <c r="P33" s="38">
        <f t="shared" si="2"/>
        <v>1</v>
      </c>
    </row>
    <row r="34" spans="1:16" ht="14.4">
      <c r="A34" s="32" t="s">
        <v>4</v>
      </c>
      <c r="B34" s="33" t="s">
        <v>86</v>
      </c>
      <c r="C34" s="33">
        <v>5</v>
      </c>
      <c r="D34" s="33" t="s">
        <v>98</v>
      </c>
      <c r="E34" s="33">
        <v>89</v>
      </c>
      <c r="F34" s="34" t="s">
        <v>14</v>
      </c>
      <c r="G34" s="33">
        <v>8</v>
      </c>
      <c r="H34" s="35">
        <f>COUNTIFS(Surveys!F:F,E34,Surveys!M:M,1)</f>
        <v>8</v>
      </c>
      <c r="I34" s="36">
        <f t="shared" si="0"/>
        <v>1</v>
      </c>
      <c r="J34" s="37">
        <f>COUNTIFS(Surveys!F:F,E34,Surveys!H:H,2,Surveys!M:M,1)</f>
        <v>0</v>
      </c>
      <c r="K34" s="37">
        <f>COUNTIFS(Surveys!F:F,E34,Surveys!H:H,1,Surveys!M:M,1)</f>
        <v>8</v>
      </c>
      <c r="L34" s="37">
        <f t="shared" si="1"/>
        <v>0</v>
      </c>
      <c r="M34" s="37">
        <f>COUNTIFS(Surveys!B:B,A34,Surveys!C:C,B34,Surveys!D:D,C34,Surveys!F:F,E34,Surveys!M:M,1,Surveys!G:G,"IE- AA")</f>
        <v>8</v>
      </c>
      <c r="N34" s="37">
        <f>COUNTIFS(Surveys!B:B,A34,Surveys!C:C,B34,Surveys!D:D,C34,Surveys!F:F,E34,Surveys!M:M,1,Surveys!G:G,"IE- Post Shock")</f>
        <v>0</v>
      </c>
      <c r="O34" s="37" t="s">
        <v>64</v>
      </c>
      <c r="P34" s="38">
        <f t="shared" si="2"/>
        <v>1</v>
      </c>
    </row>
    <row r="35" spans="1:16" ht="14.4">
      <c r="A35" s="32" t="s">
        <v>4</v>
      </c>
      <c r="B35" s="33" t="s">
        <v>68</v>
      </c>
      <c r="C35" s="33">
        <v>4</v>
      </c>
      <c r="D35" s="33" t="s">
        <v>99</v>
      </c>
      <c r="E35" s="33">
        <v>90</v>
      </c>
      <c r="F35" s="34" t="s">
        <v>14</v>
      </c>
      <c r="G35" s="33">
        <v>13</v>
      </c>
      <c r="H35" s="35">
        <f>COUNTIFS(Surveys!F:F,E35,Surveys!M:M,1)</f>
        <v>12</v>
      </c>
      <c r="I35" s="36">
        <f t="shared" si="0"/>
        <v>0.92307692307692313</v>
      </c>
      <c r="J35" s="37">
        <f>COUNTIFS(Surveys!F:F,E35,Surveys!H:H,2,Surveys!M:M,1)</f>
        <v>0</v>
      </c>
      <c r="K35" s="37">
        <f>COUNTIFS(Surveys!F:F,E35,Surveys!H:H,1,Surveys!M:M,1)</f>
        <v>12</v>
      </c>
      <c r="L35" s="37">
        <f t="shared" si="1"/>
        <v>0</v>
      </c>
      <c r="M35" s="37">
        <f>COUNTIFS(Surveys!B:B,A35,Surveys!C:C,B35,Surveys!D:D,C35,Surveys!F:F,E35,Surveys!M:M,1,Surveys!G:G,"IE- AA")</f>
        <v>12</v>
      </c>
      <c r="N35" s="37">
        <f>COUNTIFS(Surveys!B:B,A35,Surveys!C:C,B35,Surveys!D:D,C35,Surveys!F:F,E35,Surveys!M:M,1,Surveys!G:G,"IE- Post Shock")</f>
        <v>0</v>
      </c>
      <c r="O35" s="37" t="s">
        <v>64</v>
      </c>
      <c r="P35" s="38">
        <f t="shared" si="2"/>
        <v>0.92307692307692313</v>
      </c>
    </row>
    <row r="36" spans="1:16" ht="14.4">
      <c r="A36" s="32" t="s">
        <v>4</v>
      </c>
      <c r="B36" s="33" t="s">
        <v>86</v>
      </c>
      <c r="C36" s="33">
        <v>4</v>
      </c>
      <c r="D36" s="33" t="s">
        <v>100</v>
      </c>
      <c r="E36" s="33">
        <v>91</v>
      </c>
      <c r="F36" s="34" t="s">
        <v>15</v>
      </c>
      <c r="G36" s="33">
        <v>12</v>
      </c>
      <c r="H36" s="35">
        <f>COUNTIFS(Surveys!F:F,E36,Surveys!M:M,1)</f>
        <v>12</v>
      </c>
      <c r="I36" s="36">
        <f t="shared" si="0"/>
        <v>1</v>
      </c>
      <c r="J36" s="37">
        <f>COUNTIFS(Surveys!F:F,E36,Surveys!H:H,2,Surveys!M:M,1)</f>
        <v>0</v>
      </c>
      <c r="K36" s="37">
        <f>COUNTIFS(Surveys!F:F,E36,Surveys!H:H,1,Surveys!M:M,1)</f>
        <v>12</v>
      </c>
      <c r="L36" s="37">
        <f t="shared" si="1"/>
        <v>0</v>
      </c>
      <c r="M36" s="37">
        <f>COUNTIFS(Surveys!B:B,A36,Surveys!C:C,B36,Surveys!D:D,C36,Surveys!F:F,E36,Surveys!M:M,1,Surveys!G:G,"IE- AA")</f>
        <v>0</v>
      </c>
      <c r="N36" s="37">
        <f>COUNTIFS(Surveys!B:B,A36,Surveys!C:C,B36,Surveys!D:D,C36,Surveys!F:F,E36,Surveys!M:M,1,Surveys!G:G,"IE- Post Shock")</f>
        <v>12</v>
      </c>
      <c r="O36" s="37" t="s">
        <v>64</v>
      </c>
      <c r="P36" s="38">
        <f t="shared" si="2"/>
        <v>1</v>
      </c>
    </row>
    <row r="37" spans="1:16" ht="14.4">
      <c r="A37" s="32" t="s">
        <v>4</v>
      </c>
      <c r="B37" s="33" t="s">
        <v>86</v>
      </c>
      <c r="C37" s="33">
        <v>5</v>
      </c>
      <c r="D37" s="33" t="s">
        <v>101</v>
      </c>
      <c r="E37" s="33">
        <v>92</v>
      </c>
      <c r="F37" s="34" t="s">
        <v>14</v>
      </c>
      <c r="G37" s="33">
        <v>12</v>
      </c>
      <c r="H37" s="35">
        <f>COUNTIFS(Surveys!F:F,E37,Surveys!M:M,1)</f>
        <v>10</v>
      </c>
      <c r="I37" s="36">
        <f t="shared" si="0"/>
        <v>0.83333333333333337</v>
      </c>
      <c r="J37" s="37">
        <f>COUNTIFS(Surveys!F:F,E37,Surveys!H:H,2,Surveys!M:M,1)</f>
        <v>0</v>
      </c>
      <c r="K37" s="37">
        <f>COUNTIFS(Surveys!F:F,E37,Surveys!H:H,1,Surveys!M:M,1)</f>
        <v>10</v>
      </c>
      <c r="L37" s="37">
        <f t="shared" si="1"/>
        <v>0</v>
      </c>
      <c r="M37" s="37">
        <f>COUNTIFS(Surveys!B:B,A37,Surveys!C:C,B37,Surveys!D:D,C37,Surveys!F:F,E37,Surveys!M:M,1,Surveys!G:G,"IE- AA")</f>
        <v>10</v>
      </c>
      <c r="N37" s="37">
        <f>COUNTIFS(Surveys!B:B,A37,Surveys!C:C,B37,Surveys!D:D,C37,Surveys!F:F,E37,Surveys!M:M,1,Surveys!G:G,"IE- Post Shock")</f>
        <v>0</v>
      </c>
      <c r="O37" s="37" t="s">
        <v>64</v>
      </c>
      <c r="P37" s="38">
        <f t="shared" si="2"/>
        <v>0.83333333333333337</v>
      </c>
    </row>
    <row r="38" spans="1:16" ht="14.4">
      <c r="A38" s="32" t="s">
        <v>4</v>
      </c>
      <c r="B38" s="33" t="s">
        <v>66</v>
      </c>
      <c r="C38" s="33">
        <v>9</v>
      </c>
      <c r="D38" s="33" t="s">
        <v>102</v>
      </c>
      <c r="E38" s="33">
        <v>97</v>
      </c>
      <c r="F38" s="34" t="s">
        <v>15</v>
      </c>
      <c r="G38" s="33">
        <v>23</v>
      </c>
      <c r="H38" s="35">
        <f>COUNTIFS(Surveys!F:F,E38,Surveys!M:M,1)</f>
        <v>20</v>
      </c>
      <c r="I38" s="36">
        <f t="shared" si="0"/>
        <v>0.86956521739130432</v>
      </c>
      <c r="J38" s="37">
        <f>COUNTIFS(Surveys!F:F,E38,Surveys!H:H,2,Surveys!M:M,1)</f>
        <v>0</v>
      </c>
      <c r="K38" s="37">
        <f>COUNTIFS(Surveys!F:F,E38,Surveys!H:H,1,Surveys!M:M,1)</f>
        <v>20</v>
      </c>
      <c r="L38" s="37">
        <f t="shared" si="1"/>
        <v>0</v>
      </c>
      <c r="M38" s="37">
        <f>COUNTIFS(Surveys!B:B,A38,Surveys!C:C,B38,Surveys!D:D,C38,Surveys!F:F,E38,Surveys!M:M,1,Surveys!G:G,"IE- AA")</f>
        <v>0</v>
      </c>
      <c r="N38" s="37">
        <f>COUNTIFS(Surveys!B:B,A38,Surveys!C:C,B38,Surveys!D:D,C38,Surveys!F:F,E38,Surveys!M:M,1,Surveys!G:G,"IE- Post Shock")</f>
        <v>20</v>
      </c>
      <c r="O38" s="37" t="s">
        <v>64</v>
      </c>
      <c r="P38" s="38">
        <f t="shared" si="2"/>
        <v>0.86956521739130432</v>
      </c>
    </row>
    <row r="39" spans="1:16" ht="14.4">
      <c r="A39" s="32" t="s">
        <v>4</v>
      </c>
      <c r="B39" s="33" t="s">
        <v>68</v>
      </c>
      <c r="C39" s="33">
        <v>10</v>
      </c>
      <c r="D39" s="33" t="s">
        <v>103</v>
      </c>
      <c r="E39" s="33">
        <v>99</v>
      </c>
      <c r="F39" s="34" t="s">
        <v>15</v>
      </c>
      <c r="G39" s="33">
        <v>11</v>
      </c>
      <c r="H39" s="35">
        <f>COUNTIFS(Surveys!F:F,E39,Surveys!M:M,1)</f>
        <v>11</v>
      </c>
      <c r="I39" s="36">
        <f t="shared" si="0"/>
        <v>1</v>
      </c>
      <c r="J39" s="37">
        <f>COUNTIFS(Surveys!F:F,E39,Surveys!H:H,2,Surveys!M:M,1)</f>
        <v>0</v>
      </c>
      <c r="K39" s="37">
        <f>COUNTIFS(Surveys!F:F,E39,Surveys!H:H,1,Surveys!M:M,1)</f>
        <v>11</v>
      </c>
      <c r="L39" s="37">
        <f t="shared" si="1"/>
        <v>0</v>
      </c>
      <c r="M39" s="37">
        <f>COUNTIFS(Surveys!B:B,A39,Surveys!C:C,B39,Surveys!D:D,C39,Surveys!F:F,E39,Surveys!M:M,1,Surveys!G:G,"IE- AA")</f>
        <v>0</v>
      </c>
      <c r="N39" s="37">
        <f>COUNTIFS(Surveys!B:B,A39,Surveys!C:C,B39,Surveys!D:D,C39,Surveys!F:F,E39,Surveys!M:M,1,Surveys!G:G,"IE- Post Shock")</f>
        <v>11</v>
      </c>
      <c r="O39" s="37" t="s">
        <v>64</v>
      </c>
      <c r="P39" s="38">
        <f t="shared" si="2"/>
        <v>1</v>
      </c>
    </row>
    <row r="40" spans="1:16" ht="14.4">
      <c r="A40" s="32" t="s">
        <v>4</v>
      </c>
      <c r="B40" s="33" t="s">
        <v>66</v>
      </c>
      <c r="C40" s="33">
        <v>6</v>
      </c>
      <c r="D40" s="33" t="s">
        <v>104</v>
      </c>
      <c r="E40" s="33">
        <v>103</v>
      </c>
      <c r="F40" s="34" t="s">
        <v>14</v>
      </c>
      <c r="G40" s="33">
        <v>16</v>
      </c>
      <c r="H40" s="35">
        <f>COUNTIFS(Surveys!F:F,E40,Surveys!M:M,1)</f>
        <v>16</v>
      </c>
      <c r="I40" s="36">
        <f t="shared" si="0"/>
        <v>1</v>
      </c>
      <c r="J40" s="37">
        <f>COUNTIFS(Surveys!F:F,E40,Surveys!H:H,2,Surveys!M:M,1)</f>
        <v>0</v>
      </c>
      <c r="K40" s="37">
        <f>COUNTIFS(Surveys!F:F,E40,Surveys!H:H,1,Surveys!M:M,1)</f>
        <v>16</v>
      </c>
      <c r="L40" s="37">
        <f t="shared" si="1"/>
        <v>0</v>
      </c>
      <c r="M40" s="37">
        <f>COUNTIFS(Surveys!B:B,A40,Surveys!C:C,B40,Surveys!D:D,C40,Surveys!F:F,E40,Surveys!M:M,1,Surveys!G:G,"IE- AA")</f>
        <v>16</v>
      </c>
      <c r="N40" s="37">
        <f>COUNTIFS(Surveys!B:B,A40,Surveys!C:C,B40,Surveys!D:D,C40,Surveys!F:F,E40,Surveys!M:M,1,Surveys!G:G,"IE- Post Shock")</f>
        <v>0</v>
      </c>
      <c r="O40" s="37" t="s">
        <v>64</v>
      </c>
      <c r="P40" s="38">
        <f t="shared" si="2"/>
        <v>1</v>
      </c>
    </row>
    <row r="41" spans="1:16" ht="14.4">
      <c r="A41" s="32" t="s">
        <v>4</v>
      </c>
      <c r="B41" s="33" t="s">
        <v>62</v>
      </c>
      <c r="C41" s="33">
        <v>2</v>
      </c>
      <c r="D41" s="33" t="s">
        <v>105</v>
      </c>
      <c r="E41" s="33">
        <v>110</v>
      </c>
      <c r="F41" s="34" t="s">
        <v>14</v>
      </c>
      <c r="G41" s="33">
        <v>22</v>
      </c>
      <c r="H41" s="35">
        <f>COUNTIFS(Surveys!F:F,E41,Surveys!M:M,1)</f>
        <v>22</v>
      </c>
      <c r="I41" s="36">
        <f t="shared" si="0"/>
        <v>1</v>
      </c>
      <c r="J41" s="37">
        <f>COUNTIFS(Surveys!F:F,E41,Surveys!H:H,2,Surveys!M:M,1)</f>
        <v>1</v>
      </c>
      <c r="K41" s="37">
        <f>COUNTIFS(Surveys!F:F,E41,Surveys!H:H,1,Surveys!M:M,1)</f>
        <v>21</v>
      </c>
      <c r="L41" s="37">
        <f t="shared" si="1"/>
        <v>0</v>
      </c>
      <c r="M41" s="37">
        <f>COUNTIFS(Surveys!B:B,A41,Surveys!C:C,B41,Surveys!D:D,C41,Surveys!F:F,E41,Surveys!M:M,1,Surveys!G:G,"IE- AA")</f>
        <v>22</v>
      </c>
      <c r="N41" s="37">
        <f>COUNTIFS(Surveys!B:B,A41,Surveys!C:C,B41,Surveys!D:D,C41,Surveys!F:F,E41,Surveys!M:M,1,Surveys!G:G,"IE- Post Shock")</f>
        <v>0</v>
      </c>
      <c r="O41" s="37" t="s">
        <v>64</v>
      </c>
      <c r="P41" s="38">
        <f t="shared" si="2"/>
        <v>0.95454545454545459</v>
      </c>
    </row>
    <row r="42" spans="1:16" ht="14.4">
      <c r="A42" s="32" t="s">
        <v>4</v>
      </c>
      <c r="B42" s="33" t="s">
        <v>68</v>
      </c>
      <c r="C42" s="33">
        <v>7</v>
      </c>
      <c r="D42" s="33" t="s">
        <v>106</v>
      </c>
      <c r="E42" s="33">
        <v>114</v>
      </c>
      <c r="F42" s="34" t="s">
        <v>15</v>
      </c>
      <c r="G42" s="33">
        <v>25</v>
      </c>
      <c r="H42" s="35">
        <f>COUNTIFS(Surveys!F:F,E42,Surveys!M:M,1)</f>
        <v>25</v>
      </c>
      <c r="I42" s="36">
        <f t="shared" si="0"/>
        <v>1</v>
      </c>
      <c r="J42" s="37">
        <f>COUNTIFS(Surveys!F:F,E42,Surveys!H:H,2,Surveys!M:M,1)</f>
        <v>1</v>
      </c>
      <c r="K42" s="37">
        <f>COUNTIFS(Surveys!F:F,E42,Surveys!H:H,1,Surveys!M:M,1)</f>
        <v>24</v>
      </c>
      <c r="L42" s="37">
        <f t="shared" si="1"/>
        <v>0</v>
      </c>
      <c r="M42" s="37">
        <f>COUNTIFS(Surveys!B:B,A42,Surveys!C:C,B42,Surveys!D:D,C42,Surveys!F:F,E42,Surveys!M:M,1,Surveys!G:G,"IE- AA")</f>
        <v>0</v>
      </c>
      <c r="N42" s="37">
        <f>COUNTIFS(Surveys!B:B,A42,Surveys!C:C,B42,Surveys!D:D,C42,Surveys!F:F,E42,Surveys!M:M,1,Surveys!G:G,"IE- Post Shock")</f>
        <v>25</v>
      </c>
      <c r="O42" s="37" t="s">
        <v>64</v>
      </c>
      <c r="P42" s="38">
        <f t="shared" si="2"/>
        <v>0.96</v>
      </c>
    </row>
    <row r="43" spans="1:16" ht="14.4">
      <c r="A43" s="32" t="s">
        <v>4</v>
      </c>
      <c r="B43" s="33" t="s">
        <v>66</v>
      </c>
      <c r="C43" s="33">
        <v>6</v>
      </c>
      <c r="D43" s="33" t="s">
        <v>107</v>
      </c>
      <c r="E43" s="33">
        <v>119</v>
      </c>
      <c r="F43" s="34" t="s">
        <v>15</v>
      </c>
      <c r="G43" s="33">
        <v>11</v>
      </c>
      <c r="H43" s="35">
        <f>COUNTIFS(Surveys!F:F,E43,Surveys!M:M,1)</f>
        <v>10</v>
      </c>
      <c r="I43" s="36">
        <f t="shared" si="0"/>
        <v>0.90909090909090906</v>
      </c>
      <c r="J43" s="37">
        <f>COUNTIFS(Surveys!F:F,E43,Surveys!H:H,2,Surveys!M:M,1)</f>
        <v>0</v>
      </c>
      <c r="K43" s="37">
        <f>COUNTIFS(Surveys!F:F,E43,Surveys!H:H,1,Surveys!M:M,1)</f>
        <v>10</v>
      </c>
      <c r="L43" s="37">
        <f t="shared" si="1"/>
        <v>0</v>
      </c>
      <c r="M43" s="37">
        <f>COUNTIFS(Surveys!B:B,A43,Surveys!C:C,B43,Surveys!D:D,C43,Surveys!F:F,E43,Surveys!M:M,1,Surveys!G:G,"IE- AA")</f>
        <v>0</v>
      </c>
      <c r="N43" s="37">
        <f>COUNTIFS(Surveys!B:B,A43,Surveys!C:C,B43,Surveys!D:D,C43,Surveys!F:F,E43,Surveys!M:M,1,Surveys!G:G,"IE- Post Shock")</f>
        <v>10</v>
      </c>
      <c r="O43" s="37" t="s">
        <v>64</v>
      </c>
      <c r="P43" s="38">
        <f t="shared" si="2"/>
        <v>0.90909090909090906</v>
      </c>
    </row>
    <row r="44" spans="1:16" ht="14.4">
      <c r="A44" s="32" t="s">
        <v>4</v>
      </c>
      <c r="B44" s="33" t="s">
        <v>86</v>
      </c>
      <c r="C44" s="33">
        <v>3</v>
      </c>
      <c r="D44" s="33" t="s">
        <v>108</v>
      </c>
      <c r="E44" s="33">
        <v>122</v>
      </c>
      <c r="F44" s="34" t="s">
        <v>15</v>
      </c>
      <c r="G44" s="33">
        <v>24</v>
      </c>
      <c r="H44" s="35">
        <f>COUNTIFS(Surveys!F:F,E44,Surveys!M:M,1)</f>
        <v>24</v>
      </c>
      <c r="I44" s="36">
        <f t="shared" si="0"/>
        <v>1</v>
      </c>
      <c r="J44" s="37">
        <f>COUNTIFS(Surveys!F:F,E44,Surveys!H:H,2,Surveys!M:M,1)</f>
        <v>3</v>
      </c>
      <c r="K44" s="37">
        <f>COUNTIFS(Surveys!F:F,E44,Surveys!H:H,1,Surveys!M:M,1)</f>
        <v>21</v>
      </c>
      <c r="L44" s="37">
        <f t="shared" si="1"/>
        <v>0</v>
      </c>
      <c r="M44" s="37">
        <f>COUNTIFS(Surveys!B:B,A44,Surveys!C:C,B44,Surveys!D:D,C44,Surveys!F:F,E44,Surveys!M:M,1,Surveys!G:G,"IE- AA")</f>
        <v>0</v>
      </c>
      <c r="N44" s="37">
        <f>COUNTIFS(Surveys!B:B,A44,Surveys!C:C,B44,Surveys!D:D,C44,Surveys!F:F,E44,Surveys!M:M,1,Surveys!G:G,"IE- Post Shock")</f>
        <v>24</v>
      </c>
      <c r="O44" s="37" t="s">
        <v>64</v>
      </c>
      <c r="P44" s="38">
        <f t="shared" si="2"/>
        <v>0.875</v>
      </c>
    </row>
    <row r="45" spans="1:16" ht="14.4">
      <c r="A45" s="32" t="s">
        <v>4</v>
      </c>
      <c r="B45" s="33" t="s">
        <v>86</v>
      </c>
      <c r="C45" s="33">
        <v>1</v>
      </c>
      <c r="D45" s="33" t="s">
        <v>109</v>
      </c>
      <c r="E45" s="33">
        <v>124</v>
      </c>
      <c r="F45" s="34" t="s">
        <v>14</v>
      </c>
      <c r="G45" s="33">
        <v>24</v>
      </c>
      <c r="H45" s="35">
        <f>COUNTIFS(Surveys!F:F,E45,Surveys!M:M,1)</f>
        <v>22</v>
      </c>
      <c r="I45" s="36">
        <f t="shared" si="0"/>
        <v>0.91666666666666663</v>
      </c>
      <c r="J45" s="37">
        <f>COUNTIFS(Surveys!F:F,E45,Surveys!H:H,2,Surveys!M:M,1)</f>
        <v>0</v>
      </c>
      <c r="K45" s="37">
        <f>COUNTIFS(Surveys!F:F,E45,Surveys!H:H,1,Surveys!M:M,1)</f>
        <v>22</v>
      </c>
      <c r="L45" s="37">
        <f t="shared" si="1"/>
        <v>0</v>
      </c>
      <c r="M45" s="37">
        <f>COUNTIFS(Surveys!B:B,A45,Surveys!C:C,B45,Surveys!D:D,C45,Surveys!F:F,E45,Surveys!M:M,1,Surveys!G:G,"IE- AA")</f>
        <v>22</v>
      </c>
      <c r="N45" s="37">
        <f>COUNTIFS(Surveys!B:B,A45,Surveys!C:C,B45,Surveys!D:D,C45,Surveys!F:F,E45,Surveys!M:M,1,Surveys!G:G,"IE- Post Shock")</f>
        <v>0</v>
      </c>
      <c r="O45" s="37" t="s">
        <v>64</v>
      </c>
      <c r="P45" s="38">
        <f t="shared" si="2"/>
        <v>0.91666666666666663</v>
      </c>
    </row>
    <row r="46" spans="1:16" ht="14.4">
      <c r="A46" s="32" t="s">
        <v>4</v>
      </c>
      <c r="B46" s="33" t="s">
        <v>62</v>
      </c>
      <c r="C46" s="33">
        <v>1</v>
      </c>
      <c r="D46" s="33" t="s">
        <v>110</v>
      </c>
      <c r="E46" s="33">
        <v>126</v>
      </c>
      <c r="F46" s="34" t="s">
        <v>14</v>
      </c>
      <c r="G46" s="33">
        <v>25</v>
      </c>
      <c r="H46" s="35">
        <f>COUNTIFS(Surveys!F:F,E46,Surveys!M:M,1)</f>
        <v>24</v>
      </c>
      <c r="I46" s="36">
        <f t="shared" si="0"/>
        <v>0.96</v>
      </c>
      <c r="J46" s="37">
        <f>COUNTIFS(Surveys!F:F,E46,Surveys!H:H,2,Surveys!M:M,1)</f>
        <v>1</v>
      </c>
      <c r="K46" s="37">
        <f>COUNTIFS(Surveys!F:F,E46,Surveys!H:H,1,Surveys!M:M,1)</f>
        <v>23</v>
      </c>
      <c r="L46" s="37">
        <f t="shared" si="1"/>
        <v>0</v>
      </c>
      <c r="M46" s="37">
        <f>COUNTIFS(Surveys!B:B,A46,Surveys!C:C,B46,Surveys!D:D,C46,Surveys!F:F,E46,Surveys!M:M,1,Surveys!G:G,"IE- AA")</f>
        <v>24</v>
      </c>
      <c r="N46" s="37">
        <f>COUNTIFS(Surveys!B:B,A46,Surveys!C:C,B46,Surveys!D:D,C46,Surveys!F:F,E46,Surveys!M:M,1,Surveys!G:G,"IE- Post Shock")</f>
        <v>0</v>
      </c>
      <c r="O46" s="37" t="s">
        <v>64</v>
      </c>
      <c r="P46" s="38">
        <f t="shared" si="2"/>
        <v>0.92</v>
      </c>
    </row>
    <row r="47" spans="1:16" ht="14.4">
      <c r="A47" s="32" t="s">
        <v>4</v>
      </c>
      <c r="B47" s="33" t="s">
        <v>62</v>
      </c>
      <c r="C47" s="33">
        <v>1</v>
      </c>
      <c r="D47" s="33" t="s">
        <v>111</v>
      </c>
      <c r="E47" s="33">
        <v>128</v>
      </c>
      <c r="F47" s="34" t="s">
        <v>14</v>
      </c>
      <c r="G47" s="33">
        <v>22</v>
      </c>
      <c r="H47" s="35">
        <f>COUNTIFS(Surveys!F:F,E47,Surveys!M:M,1)</f>
        <v>22</v>
      </c>
      <c r="I47" s="36">
        <f t="shared" si="0"/>
        <v>1</v>
      </c>
      <c r="J47" s="37">
        <f>COUNTIFS(Surveys!F:F,E47,Surveys!H:H,2,Surveys!M:M,1)</f>
        <v>2</v>
      </c>
      <c r="K47" s="37">
        <f>COUNTIFS(Surveys!F:F,E47,Surveys!H:H,1,Surveys!M:M,1)</f>
        <v>20</v>
      </c>
      <c r="L47" s="37">
        <f t="shared" si="1"/>
        <v>0</v>
      </c>
      <c r="M47" s="37">
        <f>COUNTIFS(Surveys!B:B,A47,Surveys!C:C,B47,Surveys!D:D,C47,Surveys!F:F,E47,Surveys!M:M,1,Surveys!G:G,"IE- AA")</f>
        <v>22</v>
      </c>
      <c r="N47" s="37">
        <f>COUNTIFS(Surveys!B:B,A47,Surveys!C:C,B47,Surveys!D:D,C47,Surveys!F:F,E47,Surveys!M:M,1,Surveys!G:G,"IE- Post Shock")</f>
        <v>0</v>
      </c>
      <c r="O47" s="37" t="s">
        <v>64</v>
      </c>
      <c r="P47" s="38">
        <f t="shared" si="2"/>
        <v>0.90909090909090906</v>
      </c>
    </row>
    <row r="48" spans="1:16" ht="14.4">
      <c r="A48" s="32" t="s">
        <v>4</v>
      </c>
      <c r="B48" s="33" t="s">
        <v>62</v>
      </c>
      <c r="C48" s="33">
        <v>1</v>
      </c>
      <c r="D48" s="33" t="s">
        <v>112</v>
      </c>
      <c r="E48" s="33">
        <v>129</v>
      </c>
      <c r="F48" s="34" t="s">
        <v>14</v>
      </c>
      <c r="G48" s="33">
        <v>23</v>
      </c>
      <c r="H48" s="35">
        <f>COUNTIFS(Surveys!F:F,E48,Surveys!M:M,1)</f>
        <v>22</v>
      </c>
      <c r="I48" s="36">
        <f t="shared" si="0"/>
        <v>0.95652173913043481</v>
      </c>
      <c r="J48" s="37">
        <f>COUNTIFS(Surveys!F:F,E48,Surveys!H:H,2,Surveys!M:M,1)</f>
        <v>0</v>
      </c>
      <c r="K48" s="37">
        <f>COUNTIFS(Surveys!F:F,E48,Surveys!H:H,1,Surveys!M:M,1)</f>
        <v>22</v>
      </c>
      <c r="L48" s="37">
        <f t="shared" si="1"/>
        <v>0</v>
      </c>
      <c r="M48" s="37">
        <f>COUNTIFS(Surveys!B:B,A48,Surveys!C:C,B48,Surveys!D:D,C48,Surveys!F:F,E48,Surveys!M:M,1,Surveys!G:G,"IE- AA")</f>
        <v>22</v>
      </c>
      <c r="N48" s="37">
        <f>COUNTIFS(Surveys!B:B,A48,Surveys!C:C,B48,Surveys!D:D,C48,Surveys!F:F,E48,Surveys!M:M,1,Surveys!G:G,"IE- Post Shock")</f>
        <v>0</v>
      </c>
      <c r="O48" s="37" t="s">
        <v>64</v>
      </c>
      <c r="P48" s="38">
        <f t="shared" si="2"/>
        <v>0.95652173913043481</v>
      </c>
    </row>
    <row r="49" spans="1:16" ht="14.4">
      <c r="A49" s="32" t="s">
        <v>4</v>
      </c>
      <c r="B49" s="33" t="s">
        <v>62</v>
      </c>
      <c r="C49" s="33">
        <v>1</v>
      </c>
      <c r="D49" s="33" t="s">
        <v>113</v>
      </c>
      <c r="E49" s="33">
        <v>130</v>
      </c>
      <c r="F49" s="34" t="s">
        <v>14</v>
      </c>
      <c r="G49" s="33">
        <v>20</v>
      </c>
      <c r="H49" s="35">
        <f>COUNTIFS(Surveys!F:F,E49,Surveys!M:M,1)</f>
        <v>20</v>
      </c>
      <c r="I49" s="36">
        <f t="shared" si="0"/>
        <v>1</v>
      </c>
      <c r="J49" s="37">
        <f>COUNTIFS(Surveys!F:F,E49,Surveys!H:H,2,Surveys!M:M,1)</f>
        <v>0</v>
      </c>
      <c r="K49" s="37">
        <f>COUNTIFS(Surveys!F:F,E49,Surveys!H:H,1,Surveys!M:M,1)</f>
        <v>20</v>
      </c>
      <c r="L49" s="37">
        <f t="shared" si="1"/>
        <v>0</v>
      </c>
      <c r="M49" s="37">
        <f>COUNTIFS(Surveys!B:B,A49,Surveys!C:C,B49,Surveys!D:D,C49,Surveys!F:F,E49,Surveys!M:M,1,Surveys!G:G,"IE- AA")</f>
        <v>20</v>
      </c>
      <c r="N49" s="37">
        <f>COUNTIFS(Surveys!B:B,A49,Surveys!C:C,B49,Surveys!D:D,C49,Surveys!F:F,E49,Surveys!M:M,1,Surveys!G:G,"IE- Post Shock")</f>
        <v>0</v>
      </c>
      <c r="O49" s="37" t="s">
        <v>64</v>
      </c>
      <c r="P49" s="38">
        <f t="shared" si="2"/>
        <v>1</v>
      </c>
    </row>
    <row r="50" spans="1:16" ht="14.4">
      <c r="A50" s="32" t="s">
        <v>4</v>
      </c>
      <c r="B50" s="33" t="s">
        <v>86</v>
      </c>
      <c r="C50" s="33">
        <v>4</v>
      </c>
      <c r="D50" s="33" t="s">
        <v>114</v>
      </c>
      <c r="E50" s="33">
        <v>134</v>
      </c>
      <c r="F50" s="34" t="s">
        <v>14</v>
      </c>
      <c r="G50" s="33">
        <v>16</v>
      </c>
      <c r="H50" s="35">
        <f>COUNTIFS(Surveys!F:F,E50,Surveys!M:M,1)</f>
        <v>15</v>
      </c>
      <c r="I50" s="36">
        <f t="shared" si="0"/>
        <v>0.9375</v>
      </c>
      <c r="J50" s="37">
        <f>COUNTIFS(Surveys!F:F,E50,Surveys!H:H,2,Surveys!M:M,1)</f>
        <v>0</v>
      </c>
      <c r="K50" s="37">
        <f>COUNTIFS(Surveys!F:F,E50,Surveys!H:H,1,Surveys!M:M,1)</f>
        <v>15</v>
      </c>
      <c r="L50" s="37">
        <f t="shared" si="1"/>
        <v>0</v>
      </c>
      <c r="M50" s="37">
        <f>COUNTIFS(Surveys!B:B,A50,Surveys!C:C,B50,Surveys!D:D,C50,Surveys!F:F,E50,Surveys!M:M,1,Surveys!G:G,"IE- AA")</f>
        <v>15</v>
      </c>
      <c r="N50" s="37">
        <f>COUNTIFS(Surveys!B:B,A50,Surveys!C:C,B50,Surveys!D:D,C50,Surveys!F:F,E50,Surveys!M:M,1,Surveys!G:G,"IE- Post Shock")</f>
        <v>0</v>
      </c>
      <c r="O50" s="37" t="s">
        <v>64</v>
      </c>
      <c r="P50" s="38">
        <f t="shared" si="2"/>
        <v>0.9375</v>
      </c>
    </row>
    <row r="51" spans="1:16" ht="14.4">
      <c r="A51" s="32" t="s">
        <v>4</v>
      </c>
      <c r="B51" s="33" t="s">
        <v>86</v>
      </c>
      <c r="C51" s="33">
        <v>6</v>
      </c>
      <c r="D51" s="33" t="s">
        <v>115</v>
      </c>
      <c r="E51" s="33">
        <v>136</v>
      </c>
      <c r="F51" s="34" t="s">
        <v>14</v>
      </c>
      <c r="G51" s="33">
        <v>19</v>
      </c>
      <c r="H51" s="35">
        <f>COUNTIFS(Surveys!F:F,E51,Surveys!M:M,1)</f>
        <v>16</v>
      </c>
      <c r="I51" s="36">
        <f t="shared" si="0"/>
        <v>0.84210526315789469</v>
      </c>
      <c r="J51" s="37">
        <f>COUNTIFS(Surveys!F:F,E51,Surveys!H:H,2,Surveys!M:M,1)</f>
        <v>0</v>
      </c>
      <c r="K51" s="37">
        <f>COUNTIFS(Surveys!F:F,E51,Surveys!H:H,1,Surveys!M:M,1)</f>
        <v>16</v>
      </c>
      <c r="L51" s="37">
        <f t="shared" si="1"/>
        <v>0</v>
      </c>
      <c r="M51" s="37">
        <f>COUNTIFS(Surveys!B:B,A51,Surveys!C:C,B51,Surveys!D:D,C51,Surveys!F:F,E51,Surveys!M:M,1,Surveys!G:G,"IE- AA")</f>
        <v>16</v>
      </c>
      <c r="N51" s="37">
        <f>COUNTIFS(Surveys!B:B,A51,Surveys!C:C,B51,Surveys!D:D,C51,Surveys!F:F,E51,Surveys!M:M,1,Surveys!G:G,"IE- Post Shock")</f>
        <v>0</v>
      </c>
      <c r="O51" s="37" t="s">
        <v>64</v>
      </c>
      <c r="P51" s="38">
        <f t="shared" si="2"/>
        <v>0.84210526315789469</v>
      </c>
    </row>
    <row r="52" spans="1:16" ht="14.4">
      <c r="A52" s="32" t="s">
        <v>4</v>
      </c>
      <c r="B52" s="33" t="s">
        <v>86</v>
      </c>
      <c r="C52" s="33">
        <v>6</v>
      </c>
      <c r="D52" s="33" t="s">
        <v>116</v>
      </c>
      <c r="E52" s="33">
        <v>139</v>
      </c>
      <c r="F52" s="34" t="s">
        <v>15</v>
      </c>
      <c r="G52" s="33">
        <v>26</v>
      </c>
      <c r="H52" s="35">
        <f>COUNTIFS(Surveys!F:F,E52,Surveys!M:M,1)</f>
        <v>25</v>
      </c>
      <c r="I52" s="36">
        <f t="shared" si="0"/>
        <v>0.96153846153846156</v>
      </c>
      <c r="J52" s="37">
        <f>COUNTIFS(Surveys!F:F,E52,Surveys!H:H,2,Surveys!M:M,1)</f>
        <v>0</v>
      </c>
      <c r="K52" s="37">
        <f>COUNTIFS(Surveys!F:F,E52,Surveys!H:H,1,Surveys!M:M,1)</f>
        <v>25</v>
      </c>
      <c r="L52" s="37">
        <f t="shared" si="1"/>
        <v>0</v>
      </c>
      <c r="M52" s="37">
        <f>COUNTIFS(Surveys!B:B,A52,Surveys!C:C,B52,Surveys!D:D,C52,Surveys!F:F,E52,Surveys!M:M,1,Surveys!G:G,"IE- AA")</f>
        <v>0</v>
      </c>
      <c r="N52" s="37">
        <f>COUNTIFS(Surveys!B:B,A52,Surveys!C:C,B52,Surveys!D:D,C52,Surveys!F:F,E52,Surveys!M:M,1,Surveys!G:G,"IE- Post Shock")</f>
        <v>25</v>
      </c>
      <c r="O52" s="37" t="s">
        <v>64</v>
      </c>
      <c r="P52" s="38">
        <f t="shared" si="2"/>
        <v>0.96153846153846156</v>
      </c>
    </row>
    <row r="53" spans="1:16" ht="14.4">
      <c r="A53" s="32" t="s">
        <v>4</v>
      </c>
      <c r="B53" s="33" t="s">
        <v>86</v>
      </c>
      <c r="C53" s="33">
        <v>6</v>
      </c>
      <c r="D53" s="33" t="s">
        <v>117</v>
      </c>
      <c r="E53" s="33">
        <v>141</v>
      </c>
      <c r="F53" s="34" t="s">
        <v>14</v>
      </c>
      <c r="G53" s="33">
        <v>10</v>
      </c>
      <c r="H53" s="35">
        <f>COUNTIFS(Surveys!F:F,E53,Surveys!M:M,1)</f>
        <v>10</v>
      </c>
      <c r="I53" s="36">
        <f t="shared" si="0"/>
        <v>1</v>
      </c>
      <c r="J53" s="37">
        <f>COUNTIFS(Surveys!F:F,E53,Surveys!H:H,2,Surveys!M:M,1)</f>
        <v>0</v>
      </c>
      <c r="K53" s="37">
        <f>COUNTIFS(Surveys!F:F,E53,Surveys!H:H,1,Surveys!M:M,1)</f>
        <v>10</v>
      </c>
      <c r="L53" s="37">
        <f t="shared" si="1"/>
        <v>0</v>
      </c>
      <c r="M53" s="37">
        <f>COUNTIFS(Surveys!B:B,A53,Surveys!C:C,B53,Surveys!D:D,C53,Surveys!F:F,E53,Surveys!M:M,1,Surveys!G:G,"IE- AA")</f>
        <v>10</v>
      </c>
      <c r="N53" s="37">
        <f>COUNTIFS(Surveys!B:B,A53,Surveys!C:C,B53,Surveys!D:D,C53,Surveys!F:F,E53,Surveys!M:M,1,Surveys!G:G,"IE- Post Shock")</f>
        <v>0</v>
      </c>
      <c r="O53" s="37" t="s">
        <v>64</v>
      </c>
      <c r="P53" s="38">
        <f t="shared" si="2"/>
        <v>1</v>
      </c>
    </row>
    <row r="54" spans="1:16" ht="14.4">
      <c r="A54" s="32" t="s">
        <v>4</v>
      </c>
      <c r="B54" s="33" t="s">
        <v>86</v>
      </c>
      <c r="C54" s="33">
        <v>6</v>
      </c>
      <c r="D54" s="33" t="s">
        <v>118</v>
      </c>
      <c r="E54" s="33">
        <v>142</v>
      </c>
      <c r="F54" s="34" t="s">
        <v>14</v>
      </c>
      <c r="G54" s="33">
        <v>22</v>
      </c>
      <c r="H54" s="35">
        <f>COUNTIFS(Surveys!F:F,E54,Surveys!M:M,1)</f>
        <v>22</v>
      </c>
      <c r="I54" s="36">
        <f t="shared" si="0"/>
        <v>1</v>
      </c>
      <c r="J54" s="37">
        <f>COUNTIFS(Surveys!F:F,E54,Surveys!H:H,2,Surveys!M:M,1)</f>
        <v>0</v>
      </c>
      <c r="K54" s="37">
        <f>COUNTIFS(Surveys!F:F,E54,Surveys!H:H,1,Surveys!M:M,1)</f>
        <v>22</v>
      </c>
      <c r="L54" s="37">
        <f t="shared" si="1"/>
        <v>0</v>
      </c>
      <c r="M54" s="37">
        <f>COUNTIFS(Surveys!B:B,A54,Surveys!C:C,B54,Surveys!D:D,C54,Surveys!F:F,E54,Surveys!M:M,1,Surveys!G:G,"IE- AA")</f>
        <v>22</v>
      </c>
      <c r="N54" s="37">
        <f>COUNTIFS(Surveys!B:B,A54,Surveys!C:C,B54,Surveys!D:D,C54,Surveys!F:F,E54,Surveys!M:M,1,Surveys!G:G,"IE- Post Shock")</f>
        <v>0</v>
      </c>
      <c r="O54" s="37" t="s">
        <v>64</v>
      </c>
      <c r="P54" s="38">
        <f t="shared" si="2"/>
        <v>1</v>
      </c>
    </row>
    <row r="55" spans="1:16" ht="14.4">
      <c r="A55" s="32" t="s">
        <v>4</v>
      </c>
      <c r="B55" s="33" t="s">
        <v>86</v>
      </c>
      <c r="C55" s="33">
        <v>6</v>
      </c>
      <c r="D55" s="33" t="s">
        <v>119</v>
      </c>
      <c r="E55" s="33">
        <v>145</v>
      </c>
      <c r="F55" s="34" t="s">
        <v>14</v>
      </c>
      <c r="G55" s="33">
        <v>9</v>
      </c>
      <c r="H55" s="35">
        <f>COUNTIFS(Surveys!F:F,E55,Surveys!M:M,1)</f>
        <v>9</v>
      </c>
      <c r="I55" s="36">
        <f t="shared" si="0"/>
        <v>1</v>
      </c>
      <c r="J55" s="37">
        <f>COUNTIFS(Surveys!F:F,E55,Surveys!H:H,2,Surveys!M:M,1)</f>
        <v>0</v>
      </c>
      <c r="K55" s="37">
        <f>COUNTIFS(Surveys!F:F,E55,Surveys!H:H,1,Surveys!M:M,1)</f>
        <v>9</v>
      </c>
      <c r="L55" s="37">
        <f t="shared" si="1"/>
        <v>0</v>
      </c>
      <c r="M55" s="37">
        <f>COUNTIFS(Surveys!B:B,A55,Surveys!C:C,B55,Surveys!D:D,C55,Surveys!F:F,E55,Surveys!M:M,1,Surveys!G:G,"IE- AA")</f>
        <v>9</v>
      </c>
      <c r="N55" s="37">
        <f>COUNTIFS(Surveys!B:B,A55,Surveys!C:C,B55,Surveys!D:D,C55,Surveys!F:F,E55,Surveys!M:M,1,Surveys!G:G,"IE- Post Shock")</f>
        <v>0</v>
      </c>
      <c r="O55" s="37" t="s">
        <v>64</v>
      </c>
      <c r="P55" s="38">
        <f t="shared" si="2"/>
        <v>1</v>
      </c>
    </row>
    <row r="56" spans="1:16" ht="14.4">
      <c r="A56" s="32" t="s">
        <v>4</v>
      </c>
      <c r="B56" s="33" t="s">
        <v>86</v>
      </c>
      <c r="C56" s="33">
        <v>6</v>
      </c>
      <c r="D56" s="33" t="s">
        <v>120</v>
      </c>
      <c r="E56" s="33">
        <v>148</v>
      </c>
      <c r="F56" s="34" t="s">
        <v>15</v>
      </c>
      <c r="G56" s="33">
        <v>27</v>
      </c>
      <c r="H56" s="35">
        <f>COUNTIFS(Surveys!F:F,E56,Surveys!M:M,1)</f>
        <v>18</v>
      </c>
      <c r="I56" s="36">
        <f t="shared" si="0"/>
        <v>0.66666666666666663</v>
      </c>
      <c r="J56" s="37">
        <f>COUNTIFS(Surveys!F:F,E56,Surveys!H:H,2,Surveys!M:M,1)</f>
        <v>0</v>
      </c>
      <c r="K56" s="37">
        <f>COUNTIFS(Surveys!F:F,E56,Surveys!H:H,1,Surveys!M:M,1)</f>
        <v>18</v>
      </c>
      <c r="L56" s="37">
        <f t="shared" si="1"/>
        <v>0</v>
      </c>
      <c r="M56" s="37">
        <f>COUNTIFS(Surveys!B:B,A56,Surveys!C:C,B56,Surveys!D:D,C56,Surveys!F:F,E56,Surveys!M:M,1,Surveys!G:G,"IE- AA")</f>
        <v>0</v>
      </c>
      <c r="N56" s="37">
        <f>COUNTIFS(Surveys!B:B,A56,Surveys!C:C,B56,Surveys!D:D,C56,Surveys!F:F,E56,Surveys!M:M,1,Surveys!G:G,"IE- Post Shock")</f>
        <v>18</v>
      </c>
      <c r="O56" s="37" t="s">
        <v>64</v>
      </c>
      <c r="P56" s="38">
        <f t="shared" si="2"/>
        <v>0.66666666666666663</v>
      </c>
    </row>
    <row r="57" spans="1:16" ht="14.4">
      <c r="A57" s="32" t="s">
        <v>4</v>
      </c>
      <c r="B57" s="33" t="s">
        <v>66</v>
      </c>
      <c r="C57" s="33">
        <v>6</v>
      </c>
      <c r="D57" s="33" t="s">
        <v>121</v>
      </c>
      <c r="E57" s="33">
        <v>149</v>
      </c>
      <c r="F57" s="34" t="s">
        <v>15</v>
      </c>
      <c r="G57" s="33">
        <v>10</v>
      </c>
      <c r="H57" s="35">
        <f>COUNTIFS(Surveys!F:F,E57,Surveys!M:M,1)</f>
        <v>10</v>
      </c>
      <c r="I57" s="36">
        <f t="shared" si="0"/>
        <v>1</v>
      </c>
      <c r="J57" s="37">
        <f>COUNTIFS(Surveys!F:F,E57,Surveys!H:H,2,Surveys!M:M,1)</f>
        <v>0</v>
      </c>
      <c r="K57" s="37">
        <f>COUNTIFS(Surveys!F:F,E57,Surveys!H:H,1,Surveys!M:M,1)</f>
        <v>10</v>
      </c>
      <c r="L57" s="37">
        <f t="shared" si="1"/>
        <v>0</v>
      </c>
      <c r="M57" s="37">
        <f>COUNTIFS(Surveys!B:B,A57,Surveys!C:C,B57,Surveys!D:D,C57,Surveys!F:F,E57,Surveys!M:M,1,Surveys!G:G,"IE- AA")</f>
        <v>0</v>
      </c>
      <c r="N57" s="37">
        <f>COUNTIFS(Surveys!B:B,A57,Surveys!C:C,B57,Surveys!D:D,C57,Surveys!F:F,E57,Surveys!M:M,1,Surveys!G:G,"IE- Post Shock")</f>
        <v>10</v>
      </c>
      <c r="O57" s="37" t="s">
        <v>64</v>
      </c>
      <c r="P57" s="38">
        <f t="shared" si="2"/>
        <v>1</v>
      </c>
    </row>
    <row r="58" spans="1:16" ht="14.4">
      <c r="A58" s="32" t="s">
        <v>4</v>
      </c>
      <c r="B58" s="33" t="s">
        <v>68</v>
      </c>
      <c r="C58" s="33">
        <v>3</v>
      </c>
      <c r="D58" s="33" t="s">
        <v>122</v>
      </c>
      <c r="E58" s="33">
        <v>152</v>
      </c>
      <c r="F58" s="34" t="s">
        <v>14</v>
      </c>
      <c r="G58" s="33">
        <v>22</v>
      </c>
      <c r="H58" s="35">
        <f>COUNTIFS(Surveys!F:F,E58,Surveys!M:M,1)</f>
        <v>21</v>
      </c>
      <c r="I58" s="36">
        <f t="shared" si="0"/>
        <v>0.95454545454545459</v>
      </c>
      <c r="J58" s="37">
        <f>COUNTIFS(Surveys!F:F,E58,Surveys!H:H,2,Surveys!M:M,1)</f>
        <v>1</v>
      </c>
      <c r="K58" s="37">
        <f>COUNTIFS(Surveys!F:F,E58,Surveys!H:H,1,Surveys!M:M,1)</f>
        <v>20</v>
      </c>
      <c r="L58" s="37">
        <f t="shared" si="1"/>
        <v>0</v>
      </c>
      <c r="M58" s="37">
        <f>COUNTIFS(Surveys!B:B,A58,Surveys!C:C,B58,Surveys!D:D,C58,Surveys!F:F,E58,Surveys!M:M,1,Surveys!G:G,"IE- AA")</f>
        <v>21</v>
      </c>
      <c r="N58" s="37">
        <f>COUNTIFS(Surveys!B:B,A58,Surveys!C:C,B58,Surveys!D:D,C58,Surveys!F:F,E58,Surveys!M:M,1,Surveys!G:G,"IE- Post Shock")</f>
        <v>0</v>
      </c>
      <c r="O58" s="37" t="s">
        <v>64</v>
      </c>
      <c r="P58" s="38">
        <f t="shared" si="2"/>
        <v>0.90909090909090906</v>
      </c>
    </row>
    <row r="59" spans="1:16" ht="14.4">
      <c r="A59" s="32" t="s">
        <v>4</v>
      </c>
      <c r="B59" s="33" t="s">
        <v>68</v>
      </c>
      <c r="C59" s="33">
        <v>2</v>
      </c>
      <c r="D59" s="33" t="s">
        <v>123</v>
      </c>
      <c r="E59" s="33">
        <v>159</v>
      </c>
      <c r="F59" s="34" t="s">
        <v>15</v>
      </c>
      <c r="G59" s="33">
        <v>24</v>
      </c>
      <c r="H59" s="35">
        <f>COUNTIFS(Surveys!F:F,E59,Surveys!M:M,1)</f>
        <v>20</v>
      </c>
      <c r="I59" s="36">
        <f t="shared" si="0"/>
        <v>0.83333333333333337</v>
      </c>
      <c r="J59" s="37">
        <f>COUNTIFS(Surveys!F:F,E59,Surveys!H:H,2,Surveys!M:M,1)</f>
        <v>0</v>
      </c>
      <c r="K59" s="37">
        <f>COUNTIFS(Surveys!F:F,E59,Surveys!H:H,1,Surveys!M:M,1)</f>
        <v>20</v>
      </c>
      <c r="L59" s="37">
        <f t="shared" si="1"/>
        <v>0</v>
      </c>
      <c r="M59" s="37">
        <f>COUNTIFS(Surveys!B:B,A59,Surveys!C:C,B59,Surveys!D:D,C59,Surveys!F:F,E59,Surveys!M:M,1,Surveys!G:G,"IE- AA")</f>
        <v>0</v>
      </c>
      <c r="N59" s="37">
        <f>COUNTIFS(Surveys!B:B,A59,Surveys!C:C,B59,Surveys!D:D,C59,Surveys!F:F,E59,Surveys!M:M,1,Surveys!G:G,"IE- Post Shock")</f>
        <v>20</v>
      </c>
      <c r="O59" s="37" t="s">
        <v>64</v>
      </c>
      <c r="P59" s="38">
        <f t="shared" si="2"/>
        <v>0.83333333333333337</v>
      </c>
    </row>
    <row r="60" spans="1:16" ht="14.4">
      <c r="A60" s="32" t="s">
        <v>4</v>
      </c>
      <c r="B60" s="33" t="s">
        <v>86</v>
      </c>
      <c r="C60" s="33">
        <v>5</v>
      </c>
      <c r="D60" s="33" t="s">
        <v>124</v>
      </c>
      <c r="E60" s="33">
        <v>160</v>
      </c>
      <c r="F60" s="34" t="s">
        <v>15</v>
      </c>
      <c r="G60" s="33">
        <v>15</v>
      </c>
      <c r="H60" s="35">
        <f>COUNTIFS(Surveys!F:F,E60,Surveys!M:M,1)</f>
        <v>15</v>
      </c>
      <c r="I60" s="36">
        <f t="shared" si="0"/>
        <v>1</v>
      </c>
      <c r="J60" s="37">
        <f>COUNTIFS(Surveys!F:F,E60,Surveys!H:H,2,Surveys!M:M,1)</f>
        <v>1</v>
      </c>
      <c r="K60" s="37">
        <f>COUNTIFS(Surveys!F:F,E60,Surveys!H:H,1,Surveys!M:M,1)</f>
        <v>14</v>
      </c>
      <c r="L60" s="37">
        <f t="shared" si="1"/>
        <v>0</v>
      </c>
      <c r="M60" s="37">
        <f>COUNTIFS(Surveys!B:B,A60,Surveys!C:C,B60,Surveys!D:D,C60,Surveys!F:F,E60,Surveys!M:M,1,Surveys!G:G,"IE- AA")</f>
        <v>0</v>
      </c>
      <c r="N60" s="37">
        <f>COUNTIFS(Surveys!B:B,A60,Surveys!C:C,B60,Surveys!D:D,C60,Surveys!F:F,E60,Surveys!M:M,1,Surveys!G:G,"IE- Post Shock")</f>
        <v>15</v>
      </c>
      <c r="O60" s="37" t="s">
        <v>64</v>
      </c>
      <c r="P60" s="38">
        <f t="shared" si="2"/>
        <v>0.93333333333333335</v>
      </c>
    </row>
    <row r="61" spans="1:16" ht="14.4">
      <c r="A61" s="32" t="s">
        <v>4</v>
      </c>
      <c r="B61" s="33" t="s">
        <v>86</v>
      </c>
      <c r="C61" s="33">
        <v>5</v>
      </c>
      <c r="D61" s="33" t="s">
        <v>125</v>
      </c>
      <c r="E61" s="33">
        <v>164</v>
      </c>
      <c r="F61" s="34" t="s">
        <v>15</v>
      </c>
      <c r="G61" s="33">
        <v>24</v>
      </c>
      <c r="H61" s="35">
        <f>COUNTIFS(Surveys!F:F,E61,Surveys!M:M,1)</f>
        <v>22</v>
      </c>
      <c r="I61" s="36">
        <f t="shared" si="0"/>
        <v>0.91666666666666663</v>
      </c>
      <c r="J61" s="37">
        <f>COUNTIFS(Surveys!F:F,E61,Surveys!H:H,2,Surveys!M:M,1)</f>
        <v>0</v>
      </c>
      <c r="K61" s="37">
        <f>COUNTIFS(Surveys!F:F,E61,Surveys!H:H,1,Surveys!M:M,1)</f>
        <v>22</v>
      </c>
      <c r="L61" s="37">
        <f t="shared" si="1"/>
        <v>0</v>
      </c>
      <c r="M61" s="37">
        <f>COUNTIFS(Surveys!B:B,A61,Surveys!C:C,B61,Surveys!D:D,C61,Surveys!F:F,E61,Surveys!M:M,1,Surveys!G:G,"IE- AA")</f>
        <v>0</v>
      </c>
      <c r="N61" s="37">
        <f>COUNTIFS(Surveys!B:B,A61,Surveys!C:C,B61,Surveys!D:D,C61,Surveys!F:F,E61,Surveys!M:M,1,Surveys!G:G,"IE- Post Shock")</f>
        <v>22</v>
      </c>
      <c r="O61" s="37" t="s">
        <v>64</v>
      </c>
      <c r="P61" s="38">
        <f t="shared" si="2"/>
        <v>0.91666666666666663</v>
      </c>
    </row>
    <row r="62" spans="1:16" ht="14.4">
      <c r="A62" s="32" t="s">
        <v>4</v>
      </c>
      <c r="B62" s="33" t="s">
        <v>86</v>
      </c>
      <c r="C62" s="33">
        <v>4</v>
      </c>
      <c r="D62" s="33" t="s">
        <v>126</v>
      </c>
      <c r="E62" s="33">
        <v>174</v>
      </c>
      <c r="F62" s="34" t="s">
        <v>15</v>
      </c>
      <c r="G62" s="33">
        <v>24</v>
      </c>
      <c r="H62" s="35">
        <f>COUNTIFS(Surveys!F:F,E62,Surveys!M:M,1)</f>
        <v>23</v>
      </c>
      <c r="I62" s="36">
        <f t="shared" si="0"/>
        <v>0.95833333333333337</v>
      </c>
      <c r="J62" s="37">
        <f>COUNTIFS(Surveys!F:F,E62,Surveys!H:H,2,Surveys!M:M,1)</f>
        <v>2</v>
      </c>
      <c r="K62" s="37">
        <f>COUNTIFS(Surveys!F:F,E62,Surveys!H:H,1,Surveys!M:M,1)</f>
        <v>21</v>
      </c>
      <c r="L62" s="37">
        <f t="shared" si="1"/>
        <v>0</v>
      </c>
      <c r="M62" s="37">
        <f>COUNTIFS(Surveys!B:B,A62,Surveys!C:C,B62,Surveys!D:D,C62,Surveys!F:F,E62,Surveys!M:M,1,Surveys!G:G,"IE- AA")</f>
        <v>0</v>
      </c>
      <c r="N62" s="37">
        <f>COUNTIFS(Surveys!B:B,A62,Surveys!C:C,B62,Surveys!D:D,C62,Surveys!F:F,E62,Surveys!M:M,1,Surveys!G:G,"IE- Post Shock")</f>
        <v>23</v>
      </c>
      <c r="O62" s="37" t="s">
        <v>64</v>
      </c>
      <c r="P62" s="38">
        <f t="shared" si="2"/>
        <v>0.875</v>
      </c>
    </row>
    <row r="63" spans="1:16" ht="14.4">
      <c r="A63" s="32" t="s">
        <v>4</v>
      </c>
      <c r="B63" s="33" t="s">
        <v>62</v>
      </c>
      <c r="C63" s="33">
        <v>2</v>
      </c>
      <c r="D63" s="33" t="s">
        <v>127</v>
      </c>
      <c r="E63" s="33">
        <v>175</v>
      </c>
      <c r="F63" s="34" t="s">
        <v>15</v>
      </c>
      <c r="G63" s="33">
        <v>23</v>
      </c>
      <c r="H63" s="35">
        <f>COUNTIFS(Surveys!F:F,E63,Surveys!M:M,1)</f>
        <v>21</v>
      </c>
      <c r="I63" s="36">
        <f t="shared" si="0"/>
        <v>0.91304347826086951</v>
      </c>
      <c r="J63" s="37">
        <f>COUNTIFS(Surveys!F:F,E63,Surveys!H:H,2,Surveys!M:M,1)</f>
        <v>0</v>
      </c>
      <c r="K63" s="37">
        <f>COUNTIFS(Surveys!F:F,E63,Surveys!H:H,1,Surveys!M:M,1)</f>
        <v>21</v>
      </c>
      <c r="L63" s="37">
        <f t="shared" si="1"/>
        <v>0</v>
      </c>
      <c r="M63" s="37">
        <f>COUNTIFS(Surveys!B:B,A63,Surveys!C:C,B63,Surveys!D:D,C63,Surveys!F:F,E63,Surveys!M:M,1,Surveys!G:G,"IE- AA")</f>
        <v>0</v>
      </c>
      <c r="N63" s="37">
        <f>COUNTIFS(Surveys!B:B,A63,Surveys!C:C,B63,Surveys!D:D,C63,Surveys!F:F,E63,Surveys!M:M,1,Surveys!G:G,"IE- Post Shock")</f>
        <v>21</v>
      </c>
      <c r="O63" s="37" t="s">
        <v>64</v>
      </c>
      <c r="P63" s="38">
        <f t="shared" si="2"/>
        <v>0.91304347826086951</v>
      </c>
    </row>
    <row r="64" spans="1:16" ht="14.4">
      <c r="A64" s="32" t="s">
        <v>4</v>
      </c>
      <c r="B64" s="33" t="s">
        <v>68</v>
      </c>
      <c r="C64" s="33">
        <v>7</v>
      </c>
      <c r="D64" s="33" t="s">
        <v>128</v>
      </c>
      <c r="E64" s="33">
        <v>177</v>
      </c>
      <c r="F64" s="34" t="s">
        <v>14</v>
      </c>
      <c r="G64" s="33">
        <v>8</v>
      </c>
      <c r="H64" s="35">
        <f>COUNTIFS(Surveys!F:F,E64,Surveys!M:M,1)</f>
        <v>8</v>
      </c>
      <c r="I64" s="36">
        <f t="shared" si="0"/>
        <v>1</v>
      </c>
      <c r="J64" s="37">
        <f>COUNTIFS(Surveys!F:F,E64,Surveys!H:H,2,Surveys!M:M,1)</f>
        <v>0</v>
      </c>
      <c r="K64" s="37">
        <f>COUNTIFS(Surveys!F:F,E64,Surveys!H:H,1,Surveys!M:M,1)</f>
        <v>8</v>
      </c>
      <c r="L64" s="37">
        <f t="shared" si="1"/>
        <v>0</v>
      </c>
      <c r="M64" s="37">
        <f>COUNTIFS(Surveys!B:B,A64,Surveys!C:C,B64,Surveys!D:D,C64,Surveys!F:F,E64,Surveys!M:M,1,Surveys!G:G,"IE- AA")</f>
        <v>8</v>
      </c>
      <c r="N64" s="37">
        <f>COUNTIFS(Surveys!B:B,A64,Surveys!C:C,B64,Surveys!D:D,C64,Surveys!F:F,E64,Surveys!M:M,1,Surveys!G:G,"IE- Post Shock")</f>
        <v>0</v>
      </c>
      <c r="O64" s="37" t="s">
        <v>64</v>
      </c>
      <c r="P64" s="38">
        <f t="shared" si="2"/>
        <v>1</v>
      </c>
    </row>
    <row r="65" spans="1:16" ht="14.4">
      <c r="A65" s="32" t="s">
        <v>4</v>
      </c>
      <c r="B65" s="33" t="s">
        <v>66</v>
      </c>
      <c r="C65" s="33">
        <v>2</v>
      </c>
      <c r="D65" s="33" t="s">
        <v>129</v>
      </c>
      <c r="E65" s="33">
        <v>179</v>
      </c>
      <c r="F65" s="34" t="s">
        <v>14</v>
      </c>
      <c r="G65" s="33">
        <v>24</v>
      </c>
      <c r="H65" s="35">
        <f>COUNTIFS(Surveys!F:F,E65,Surveys!M:M,1)</f>
        <v>25</v>
      </c>
      <c r="I65" s="36">
        <f t="shared" si="0"/>
        <v>1.0416666666666667</v>
      </c>
      <c r="J65" s="37">
        <f>COUNTIFS(Surveys!F:F,E65,Surveys!H:H,2,Surveys!M:M,1)</f>
        <v>2</v>
      </c>
      <c r="K65" s="37">
        <f>COUNTIFS(Surveys!F:F,E65,Surveys!H:H,1,Surveys!M:M,1)</f>
        <v>23</v>
      </c>
      <c r="L65" s="37">
        <f t="shared" si="1"/>
        <v>1</v>
      </c>
      <c r="M65" s="37">
        <f>COUNTIFS(Surveys!B:B,A65,Surveys!C:C,B65,Surveys!D:D,C65,Surveys!F:F,E65,Surveys!M:M,1,Surveys!G:G,"IE- AA")</f>
        <v>25</v>
      </c>
      <c r="N65" s="37">
        <f>COUNTIFS(Surveys!B:B,A65,Surveys!C:C,B65,Surveys!D:D,C65,Surveys!F:F,E65,Surveys!M:M,1,Surveys!G:G,"IE- Post Shock")</f>
        <v>0</v>
      </c>
      <c r="O65" s="37" t="s">
        <v>64</v>
      </c>
      <c r="P65" s="38">
        <f t="shared" si="2"/>
        <v>0.91666666666666663</v>
      </c>
    </row>
    <row r="66" spans="1:16" ht="14.4">
      <c r="A66" s="32" t="s">
        <v>4</v>
      </c>
      <c r="B66" s="33" t="s">
        <v>68</v>
      </c>
      <c r="C66" s="33">
        <v>4</v>
      </c>
      <c r="D66" s="33" t="s">
        <v>130</v>
      </c>
      <c r="E66" s="33">
        <v>188</v>
      </c>
      <c r="F66" s="34" t="s">
        <v>14</v>
      </c>
      <c r="G66" s="33">
        <v>27</v>
      </c>
      <c r="H66" s="35">
        <f>COUNTIFS(Surveys!F:F,E66,Surveys!M:M,1)</f>
        <v>26</v>
      </c>
      <c r="I66" s="36">
        <f t="shared" si="0"/>
        <v>0.96296296296296291</v>
      </c>
      <c r="J66" s="37">
        <f>COUNTIFS(Surveys!F:F,E66,Surveys!H:H,2,Surveys!M:M,1)</f>
        <v>0</v>
      </c>
      <c r="K66" s="37">
        <f>COUNTIFS(Surveys!F:F,E66,Surveys!H:H,1,Surveys!M:M,1)</f>
        <v>26</v>
      </c>
      <c r="L66" s="37">
        <f t="shared" si="1"/>
        <v>0</v>
      </c>
      <c r="M66" s="37">
        <f>COUNTIFS(Surveys!B:B,A66,Surveys!C:C,B66,Surveys!D:D,C66,Surveys!F:F,E66,Surveys!M:M,1,Surveys!G:G,"IE- AA")</f>
        <v>26</v>
      </c>
      <c r="N66" s="37">
        <f>COUNTIFS(Surveys!B:B,A66,Surveys!C:C,B66,Surveys!D:D,C66,Surveys!F:F,E66,Surveys!M:M,1,Surveys!G:G,"IE- Post Shock")</f>
        <v>0</v>
      </c>
      <c r="O66" s="37" t="s">
        <v>64</v>
      </c>
      <c r="P66" s="38">
        <f t="shared" si="2"/>
        <v>0.96296296296296291</v>
      </c>
    </row>
    <row r="67" spans="1:16" ht="14.4">
      <c r="A67" s="32" t="s">
        <v>4</v>
      </c>
      <c r="B67" s="33" t="s">
        <v>66</v>
      </c>
      <c r="C67" s="33">
        <v>9</v>
      </c>
      <c r="D67" s="33" t="s">
        <v>131</v>
      </c>
      <c r="E67" s="33">
        <v>191</v>
      </c>
      <c r="F67" s="34" t="s">
        <v>15</v>
      </c>
      <c r="G67" s="33">
        <v>22</v>
      </c>
      <c r="H67" s="35">
        <f>COUNTIFS(Surveys!F:F,E67,Surveys!M:M,1)</f>
        <v>20</v>
      </c>
      <c r="I67" s="36">
        <f t="shared" si="0"/>
        <v>0.90909090909090906</v>
      </c>
      <c r="J67" s="37">
        <f>COUNTIFS(Surveys!F:F,E67,Surveys!H:H,2,Surveys!M:M,1)</f>
        <v>0</v>
      </c>
      <c r="K67" s="37">
        <f>COUNTIFS(Surveys!F:F,E67,Surveys!H:H,1,Surveys!M:M,1)</f>
        <v>20</v>
      </c>
      <c r="L67" s="37">
        <f t="shared" si="1"/>
        <v>0</v>
      </c>
      <c r="M67" s="37">
        <f>COUNTIFS(Surveys!B:B,A67,Surveys!C:C,B67,Surveys!D:D,C67,Surveys!F:F,E67,Surveys!M:M,1,Surveys!G:G,"IE- AA")</f>
        <v>0</v>
      </c>
      <c r="N67" s="37">
        <f>COUNTIFS(Surveys!B:B,A67,Surveys!C:C,B67,Surveys!D:D,C67,Surveys!F:F,E67,Surveys!M:M,1,Surveys!G:G,"IE- Post Shock")</f>
        <v>20</v>
      </c>
      <c r="O67" s="37" t="s">
        <v>64</v>
      </c>
      <c r="P67" s="38">
        <f t="shared" si="2"/>
        <v>0.90909090909090906</v>
      </c>
    </row>
    <row r="68" spans="1:16" ht="14.4">
      <c r="A68" s="32" t="s">
        <v>4</v>
      </c>
      <c r="B68" s="33" t="s">
        <v>68</v>
      </c>
      <c r="C68" s="33">
        <v>2</v>
      </c>
      <c r="D68" s="33" t="s">
        <v>132</v>
      </c>
      <c r="E68" s="33">
        <v>194</v>
      </c>
      <c r="F68" s="34" t="s">
        <v>15</v>
      </c>
      <c r="G68" s="33">
        <v>20</v>
      </c>
      <c r="H68" s="35">
        <f>COUNTIFS(Surveys!F:F,E68,Surveys!M:M,1)</f>
        <v>20</v>
      </c>
      <c r="I68" s="36">
        <f t="shared" si="0"/>
        <v>1</v>
      </c>
      <c r="J68" s="37">
        <f>COUNTIFS(Surveys!F:F,E68,Surveys!H:H,2,Surveys!M:M,1)</f>
        <v>0</v>
      </c>
      <c r="K68" s="37">
        <f>COUNTIFS(Surveys!F:F,E68,Surveys!H:H,1,Surveys!M:M,1)</f>
        <v>20</v>
      </c>
      <c r="L68" s="37">
        <f t="shared" si="1"/>
        <v>0</v>
      </c>
      <c r="M68" s="37">
        <f>COUNTIFS(Surveys!B:B,A68,Surveys!C:C,B68,Surveys!D:D,C68,Surveys!F:F,E68,Surveys!M:M,1,Surveys!G:G,"IE- AA")</f>
        <v>0</v>
      </c>
      <c r="N68" s="37">
        <f>COUNTIFS(Surveys!B:B,A68,Surveys!C:C,B68,Surveys!D:D,C68,Surveys!F:F,E68,Surveys!M:M,1,Surveys!G:G,"IE- Post Shock")</f>
        <v>20</v>
      </c>
      <c r="O68" s="37" t="s">
        <v>64</v>
      </c>
      <c r="P68" s="38">
        <f t="shared" si="2"/>
        <v>1</v>
      </c>
    </row>
    <row r="69" spans="1:16" ht="14.4">
      <c r="A69" s="32" t="s">
        <v>4</v>
      </c>
      <c r="B69" s="33" t="s">
        <v>66</v>
      </c>
      <c r="C69" s="33">
        <v>8</v>
      </c>
      <c r="D69" s="33" t="s">
        <v>133</v>
      </c>
      <c r="E69" s="33">
        <v>205</v>
      </c>
      <c r="F69" s="34" t="s">
        <v>14</v>
      </c>
      <c r="G69" s="33">
        <v>25</v>
      </c>
      <c r="H69" s="35">
        <f>COUNTIFS(Surveys!F:F,E69,Surveys!M:M,1)</f>
        <v>25</v>
      </c>
      <c r="I69" s="36">
        <f t="shared" si="0"/>
        <v>1</v>
      </c>
      <c r="J69" s="37">
        <f>COUNTIFS(Surveys!F:F,E69,Surveys!H:H,2,Surveys!M:M,1)</f>
        <v>1</v>
      </c>
      <c r="K69" s="37">
        <f>COUNTIFS(Surveys!F:F,E69,Surveys!H:H,1,Surveys!M:M,1)</f>
        <v>24</v>
      </c>
      <c r="L69" s="37">
        <f t="shared" si="1"/>
        <v>0</v>
      </c>
      <c r="M69" s="37">
        <f>COUNTIFS(Surveys!B:B,A69,Surveys!C:C,B69,Surveys!D:D,C69,Surveys!F:F,E69,Surveys!M:M,1,Surveys!G:G,"IE- AA")</f>
        <v>25</v>
      </c>
      <c r="N69" s="37">
        <f>COUNTIFS(Surveys!B:B,A69,Surveys!C:C,B69,Surveys!D:D,C69,Surveys!F:F,E69,Surveys!M:M,1,Surveys!G:G,"IE- Post Shock")</f>
        <v>0</v>
      </c>
      <c r="O69" s="37" t="s">
        <v>64</v>
      </c>
      <c r="P69" s="38">
        <f t="shared" si="2"/>
        <v>0.96</v>
      </c>
    </row>
    <row r="70" spans="1:16" ht="14.4">
      <c r="A70" s="32" t="s">
        <v>4</v>
      </c>
      <c r="B70" s="33" t="s">
        <v>66</v>
      </c>
      <c r="C70" s="33">
        <v>7</v>
      </c>
      <c r="D70" s="33" t="s">
        <v>134</v>
      </c>
      <c r="E70" s="33">
        <v>207</v>
      </c>
      <c r="F70" s="34" t="s">
        <v>14</v>
      </c>
      <c r="G70" s="33">
        <v>24</v>
      </c>
      <c r="H70" s="35">
        <f>COUNTIFS(Surveys!F:F,E70,Surveys!M:M,1)</f>
        <v>24</v>
      </c>
      <c r="I70" s="36">
        <f t="shared" si="0"/>
        <v>1</v>
      </c>
      <c r="J70" s="37">
        <f>COUNTIFS(Surveys!F:F,E70,Surveys!H:H,2,Surveys!M:M,1)</f>
        <v>0</v>
      </c>
      <c r="K70" s="37">
        <f>COUNTIFS(Surveys!F:F,E70,Surveys!H:H,1,Surveys!M:M,1)</f>
        <v>24</v>
      </c>
      <c r="L70" s="37">
        <f t="shared" si="1"/>
        <v>0</v>
      </c>
      <c r="M70" s="37">
        <f>COUNTIFS(Surveys!B:B,A70,Surveys!C:C,B70,Surveys!D:D,C70,Surveys!F:F,E70,Surveys!M:M,1,Surveys!G:G,"IE- AA")</f>
        <v>24</v>
      </c>
      <c r="N70" s="37">
        <f>COUNTIFS(Surveys!B:B,A70,Surveys!C:C,B70,Surveys!D:D,C70,Surveys!F:F,E70,Surveys!M:M,1,Surveys!G:G,"IE- Post Shock")</f>
        <v>0</v>
      </c>
      <c r="O70" s="37" t="s">
        <v>64</v>
      </c>
      <c r="P70" s="38">
        <f t="shared" si="2"/>
        <v>1</v>
      </c>
    </row>
    <row r="71" spans="1:16" ht="14.4">
      <c r="A71" s="32" t="s">
        <v>4</v>
      </c>
      <c r="B71" s="33" t="s">
        <v>86</v>
      </c>
      <c r="C71" s="33">
        <v>4</v>
      </c>
      <c r="D71" s="33" t="s">
        <v>135</v>
      </c>
      <c r="E71" s="33">
        <v>218</v>
      </c>
      <c r="F71" s="34" t="s">
        <v>14</v>
      </c>
      <c r="G71" s="33">
        <v>24</v>
      </c>
      <c r="H71" s="35">
        <f>COUNTIFS(Surveys!F:F,E71,Surveys!M:M,1)</f>
        <v>25</v>
      </c>
      <c r="I71" s="36">
        <f t="shared" si="0"/>
        <v>1.0416666666666667</v>
      </c>
      <c r="J71" s="37">
        <f>COUNTIFS(Surveys!F:F,E71,Surveys!H:H,2,Surveys!M:M,1)</f>
        <v>3</v>
      </c>
      <c r="K71" s="37">
        <f>COUNTIFS(Surveys!F:F,E71,Surveys!H:H,1,Surveys!M:M,1)</f>
        <v>22</v>
      </c>
      <c r="L71" s="37">
        <f t="shared" si="1"/>
        <v>1</v>
      </c>
      <c r="M71" s="37">
        <f>COUNTIFS(Surveys!B:B,A71,Surveys!C:C,B71,Surveys!D:D,C71,Surveys!F:F,E71,Surveys!M:M,1,Surveys!G:G,"IE- AA")</f>
        <v>25</v>
      </c>
      <c r="N71" s="37">
        <f>COUNTIFS(Surveys!B:B,A71,Surveys!C:C,B71,Surveys!D:D,C71,Surveys!F:F,E71,Surveys!M:M,1,Surveys!G:G,"IE- Post Shock")</f>
        <v>0</v>
      </c>
      <c r="O71" s="37" t="s">
        <v>64</v>
      </c>
      <c r="P71" s="38">
        <f t="shared" si="2"/>
        <v>0.875</v>
      </c>
    </row>
    <row r="72" spans="1:16" ht="14.4">
      <c r="A72" s="32" t="s">
        <v>4</v>
      </c>
      <c r="B72" s="33" t="s">
        <v>86</v>
      </c>
      <c r="C72" s="33">
        <v>5</v>
      </c>
      <c r="D72" s="33" t="s">
        <v>136</v>
      </c>
      <c r="E72" s="33">
        <v>222</v>
      </c>
      <c r="F72" s="34" t="s">
        <v>15</v>
      </c>
      <c r="G72" s="33">
        <v>8</v>
      </c>
      <c r="H72" s="35">
        <f>COUNTIFS(Surveys!F:F,E72,Surveys!M:M,1)</f>
        <v>8</v>
      </c>
      <c r="I72" s="36">
        <f t="shared" si="0"/>
        <v>1</v>
      </c>
      <c r="J72" s="37">
        <f>COUNTIFS(Surveys!F:F,E72,Surveys!H:H,2,Surveys!M:M,1)</f>
        <v>0</v>
      </c>
      <c r="K72" s="37">
        <f>COUNTIFS(Surveys!F:F,E72,Surveys!H:H,1,Surveys!M:M,1)</f>
        <v>8</v>
      </c>
      <c r="L72" s="37">
        <f t="shared" si="1"/>
        <v>0</v>
      </c>
      <c r="M72" s="37">
        <f>COUNTIFS(Surveys!B:B,A72,Surveys!C:C,B72,Surveys!D:D,C72,Surveys!F:F,E72,Surveys!M:M,1,Surveys!G:G,"IE- AA")</f>
        <v>0</v>
      </c>
      <c r="N72" s="37">
        <f>COUNTIFS(Surveys!B:B,A72,Surveys!C:C,B72,Surveys!D:D,C72,Surveys!F:F,E72,Surveys!M:M,1,Surveys!G:G,"IE- Post Shock")</f>
        <v>8</v>
      </c>
      <c r="O72" s="37" t="s">
        <v>64</v>
      </c>
      <c r="P72" s="38">
        <f t="shared" si="2"/>
        <v>1</v>
      </c>
    </row>
    <row r="73" spans="1:16" ht="14.4">
      <c r="A73" s="32" t="s">
        <v>4</v>
      </c>
      <c r="B73" s="33" t="s">
        <v>68</v>
      </c>
      <c r="C73" s="33">
        <v>8</v>
      </c>
      <c r="D73" s="33" t="s">
        <v>137</v>
      </c>
      <c r="E73" s="33">
        <v>224</v>
      </c>
      <c r="F73" s="34" t="s">
        <v>15</v>
      </c>
      <c r="G73" s="33">
        <v>22</v>
      </c>
      <c r="H73" s="35">
        <f>COUNTIFS(Surveys!F:F,E73,Surveys!M:M,1)</f>
        <v>21</v>
      </c>
      <c r="I73" s="36">
        <f t="shared" si="0"/>
        <v>0.95454545454545459</v>
      </c>
      <c r="J73" s="37">
        <f>COUNTIFS(Surveys!F:F,E73,Surveys!H:H,2,Surveys!M:M,1)</f>
        <v>0</v>
      </c>
      <c r="K73" s="37">
        <f>COUNTIFS(Surveys!F:F,E73,Surveys!H:H,1,Surveys!M:M,1)</f>
        <v>21</v>
      </c>
      <c r="L73" s="37">
        <f t="shared" si="1"/>
        <v>0</v>
      </c>
      <c r="M73" s="37">
        <f>COUNTIFS(Surveys!B:B,A73,Surveys!C:C,B73,Surveys!D:D,C73,Surveys!F:F,E73,Surveys!M:M,1,Surveys!G:G,"IE- AA")</f>
        <v>0</v>
      </c>
      <c r="N73" s="37">
        <f>COUNTIFS(Surveys!B:B,A73,Surveys!C:C,B73,Surveys!D:D,C73,Surveys!F:F,E73,Surveys!M:M,1,Surveys!G:G,"IE- Post Shock")</f>
        <v>21</v>
      </c>
      <c r="O73" s="37" t="s">
        <v>64</v>
      </c>
      <c r="P73" s="38">
        <f t="shared" si="2"/>
        <v>0.95454545454545459</v>
      </c>
    </row>
    <row r="74" spans="1:16" ht="14.4">
      <c r="A74" s="32" t="s">
        <v>4</v>
      </c>
      <c r="B74" s="33" t="s">
        <v>68</v>
      </c>
      <c r="C74" s="33">
        <v>8</v>
      </c>
      <c r="D74" s="33" t="s">
        <v>138</v>
      </c>
      <c r="E74" s="33">
        <v>239</v>
      </c>
      <c r="F74" s="34" t="s">
        <v>15</v>
      </c>
      <c r="G74" s="33">
        <v>14</v>
      </c>
      <c r="H74" s="35">
        <f>COUNTIFS(Surveys!F:F,E74,Surveys!M:M,1)</f>
        <v>14</v>
      </c>
      <c r="I74" s="36">
        <f t="shared" si="0"/>
        <v>1</v>
      </c>
      <c r="J74" s="37">
        <f>COUNTIFS(Surveys!F:F,E74,Surveys!H:H,2,Surveys!M:M,1)</f>
        <v>0</v>
      </c>
      <c r="K74" s="37">
        <f>COUNTIFS(Surveys!F:F,E74,Surveys!H:H,1,Surveys!M:M,1)</f>
        <v>14</v>
      </c>
      <c r="L74" s="37">
        <f t="shared" si="1"/>
        <v>0</v>
      </c>
      <c r="M74" s="37">
        <f>COUNTIFS(Surveys!B:B,A74,Surveys!C:C,B74,Surveys!D:D,C74,Surveys!F:F,E74,Surveys!M:M,1,Surveys!G:G,"IE- AA")</f>
        <v>0</v>
      </c>
      <c r="N74" s="37">
        <f>COUNTIFS(Surveys!B:B,A74,Surveys!C:C,B74,Surveys!D:D,C74,Surveys!F:F,E74,Surveys!M:M,1,Surveys!G:G,"IE- Post Shock")</f>
        <v>14</v>
      </c>
      <c r="O74" s="37" t="s">
        <v>64</v>
      </c>
      <c r="P74" s="38">
        <f t="shared" si="2"/>
        <v>1</v>
      </c>
    </row>
    <row r="75" spans="1:16" ht="14.4">
      <c r="A75" s="32" t="s">
        <v>6</v>
      </c>
      <c r="B75" s="33" t="s">
        <v>139</v>
      </c>
      <c r="C75" s="33">
        <v>5</v>
      </c>
      <c r="D75" s="33" t="s">
        <v>140</v>
      </c>
      <c r="E75" s="33">
        <v>1011</v>
      </c>
      <c r="F75" s="34" t="s">
        <v>14</v>
      </c>
      <c r="G75" s="33">
        <v>16</v>
      </c>
      <c r="H75" s="35">
        <f>COUNTIFS(Surveys!F:F,E75,Surveys!M:M,1)</f>
        <v>16</v>
      </c>
      <c r="I75" s="36">
        <f t="shared" si="0"/>
        <v>1</v>
      </c>
      <c r="J75" s="37">
        <f>COUNTIFS(Surveys!F:F,E75,Surveys!H:H,2,Surveys!M:M,1)</f>
        <v>1</v>
      </c>
      <c r="K75" s="37">
        <f>COUNTIFS(Surveys!F:F,E75,Surveys!H:H,1,Surveys!M:M,1)</f>
        <v>15</v>
      </c>
      <c r="L75" s="37">
        <f t="shared" si="1"/>
        <v>0</v>
      </c>
      <c r="M75" s="37">
        <f>COUNTIFS(Surveys!B:B,A75,Surveys!C:C,B75,Surveys!D:D,C75,Surveys!F:F,E75,Surveys!M:M,1,Surveys!G:G,"IE- AA")</f>
        <v>16</v>
      </c>
      <c r="N75" s="37">
        <f>COUNTIFS(Surveys!B:B,A75,Surveys!C:C,B75,Surveys!D:D,C75,Surveys!F:F,E75,Surveys!M:M,1,Surveys!G:G,"IE- Post Shock")</f>
        <v>0</v>
      </c>
      <c r="O75" s="37" t="s">
        <v>64</v>
      </c>
      <c r="P75" s="38">
        <f t="shared" si="2"/>
        <v>0.9375</v>
      </c>
    </row>
    <row r="76" spans="1:16" ht="14.4">
      <c r="A76" s="32" t="s">
        <v>6</v>
      </c>
      <c r="B76" s="33" t="s">
        <v>141</v>
      </c>
      <c r="C76" s="33">
        <v>6</v>
      </c>
      <c r="D76" s="33" t="s">
        <v>142</v>
      </c>
      <c r="E76" s="33">
        <v>1012</v>
      </c>
      <c r="F76" s="34" t="s">
        <v>15</v>
      </c>
      <c r="G76" s="33">
        <v>24</v>
      </c>
      <c r="H76" s="35">
        <f>COUNTIFS(Surveys!F:F,E76,Surveys!M:M,1)</f>
        <v>11</v>
      </c>
      <c r="I76" s="36">
        <f t="shared" si="0"/>
        <v>0.45833333333333331</v>
      </c>
      <c r="J76" s="37">
        <f>COUNTIFS(Surveys!F:F,E76,Surveys!H:H,2,Surveys!M:M,1)</f>
        <v>0</v>
      </c>
      <c r="K76" s="37">
        <f>COUNTIFS(Surveys!F:F,E76,Surveys!H:H,1,Surveys!M:M,1)</f>
        <v>11</v>
      </c>
      <c r="L76" s="37">
        <f t="shared" si="1"/>
        <v>0</v>
      </c>
      <c r="M76" s="37">
        <f>COUNTIFS(Surveys!B:B,A76,Surveys!C:C,B76,Surveys!D:D,C76,Surveys!F:F,E76,Surveys!M:M,1,Surveys!G:G,"IE- AA")</f>
        <v>0</v>
      </c>
      <c r="N76" s="37">
        <f>COUNTIFS(Surveys!B:B,A76,Surveys!C:C,B76,Surveys!D:D,C76,Surveys!F:F,E76,Surveys!M:M,1,Surveys!G:G,"IE- Post Shock")</f>
        <v>11</v>
      </c>
      <c r="O76" s="37" t="s">
        <v>64</v>
      </c>
      <c r="P76" s="38">
        <f t="shared" si="2"/>
        <v>0.45833333333333331</v>
      </c>
    </row>
    <row r="77" spans="1:16" ht="14.4">
      <c r="A77" s="32" t="s">
        <v>6</v>
      </c>
      <c r="B77" s="33" t="s">
        <v>141</v>
      </c>
      <c r="C77" s="33">
        <v>5</v>
      </c>
      <c r="D77" s="33" t="s">
        <v>75</v>
      </c>
      <c r="E77" s="33">
        <v>1026</v>
      </c>
      <c r="F77" s="34" t="s">
        <v>15</v>
      </c>
      <c r="G77" s="33">
        <v>14</v>
      </c>
      <c r="H77" s="35">
        <f>COUNTIFS(Surveys!F:F,E77,Surveys!M:M,1)</f>
        <v>14</v>
      </c>
      <c r="I77" s="36">
        <f t="shared" si="0"/>
        <v>1</v>
      </c>
      <c r="J77" s="37">
        <f>COUNTIFS(Surveys!F:F,E77,Surveys!H:H,2,Surveys!M:M,1)</f>
        <v>0</v>
      </c>
      <c r="K77" s="37">
        <f>COUNTIFS(Surveys!F:F,E77,Surveys!H:H,1,Surveys!M:M,1)</f>
        <v>14</v>
      </c>
      <c r="L77" s="37">
        <f t="shared" si="1"/>
        <v>0</v>
      </c>
      <c r="M77" s="37">
        <f>COUNTIFS(Surveys!B:B,A77,Surveys!C:C,B77,Surveys!D:D,C77,Surveys!F:F,E77,Surveys!M:M,1,Surveys!G:G,"IE- AA")</f>
        <v>0</v>
      </c>
      <c r="N77" s="37">
        <f>COUNTIFS(Surveys!B:B,A77,Surveys!C:C,B77,Surveys!D:D,C77,Surveys!F:F,E77,Surveys!M:M,1,Surveys!G:G,"IE- Post Shock")</f>
        <v>14</v>
      </c>
      <c r="O77" s="37" t="s">
        <v>64</v>
      </c>
      <c r="P77" s="38">
        <f t="shared" si="2"/>
        <v>1</v>
      </c>
    </row>
    <row r="78" spans="1:16" ht="14.4">
      <c r="A78" s="32" t="s">
        <v>6</v>
      </c>
      <c r="B78" s="33" t="s">
        <v>139</v>
      </c>
      <c r="C78" s="33">
        <v>4</v>
      </c>
      <c r="D78" s="33" t="s">
        <v>143</v>
      </c>
      <c r="E78" s="33">
        <v>1028</v>
      </c>
      <c r="F78" s="34" t="s">
        <v>14</v>
      </c>
      <c r="G78" s="33">
        <v>10</v>
      </c>
      <c r="H78" s="35">
        <f>COUNTIFS(Surveys!F:F,E78,Surveys!M:M,1)</f>
        <v>10</v>
      </c>
      <c r="I78" s="36">
        <f t="shared" si="0"/>
        <v>1</v>
      </c>
      <c r="J78" s="37">
        <f>COUNTIFS(Surveys!F:F,E78,Surveys!H:H,2,Surveys!M:M,1)</f>
        <v>0</v>
      </c>
      <c r="K78" s="37">
        <f>COUNTIFS(Surveys!F:F,E78,Surveys!H:H,1,Surveys!M:M,1)</f>
        <v>10</v>
      </c>
      <c r="L78" s="37">
        <f t="shared" si="1"/>
        <v>0</v>
      </c>
      <c r="M78" s="37">
        <f>COUNTIFS(Surveys!B:B,A78,Surveys!C:C,B78,Surveys!D:D,C78,Surveys!F:F,E78,Surveys!M:M,1,Surveys!G:G,"IE- AA")</f>
        <v>10</v>
      </c>
      <c r="N78" s="37">
        <f>COUNTIFS(Surveys!B:B,A78,Surveys!C:C,B78,Surveys!D:D,C78,Surveys!F:F,E78,Surveys!M:M,1,Surveys!G:G,"IE- Post Shock")</f>
        <v>0</v>
      </c>
      <c r="O78" s="37" t="s">
        <v>64</v>
      </c>
      <c r="P78" s="38">
        <f t="shared" si="2"/>
        <v>1</v>
      </c>
    </row>
    <row r="79" spans="1:16" ht="14.4">
      <c r="A79" s="32" t="s">
        <v>6</v>
      </c>
      <c r="B79" s="33" t="s">
        <v>139</v>
      </c>
      <c r="C79" s="33">
        <v>3</v>
      </c>
      <c r="D79" s="33" t="s">
        <v>79</v>
      </c>
      <c r="E79" s="33">
        <v>1030</v>
      </c>
      <c r="F79" s="34" t="s">
        <v>15</v>
      </c>
      <c r="G79" s="33">
        <v>20</v>
      </c>
      <c r="H79" s="35">
        <f>COUNTIFS(Surveys!F:F,E79,Surveys!M:M,1)</f>
        <v>20</v>
      </c>
      <c r="I79" s="36">
        <f t="shared" si="0"/>
        <v>1</v>
      </c>
      <c r="J79" s="37">
        <f>COUNTIFS(Surveys!F:F,E79,Surveys!H:H,2,Surveys!M:M,1)</f>
        <v>0</v>
      </c>
      <c r="K79" s="37">
        <f>COUNTIFS(Surveys!F:F,E79,Surveys!H:H,1,Surveys!M:M,1)</f>
        <v>20</v>
      </c>
      <c r="L79" s="37">
        <f t="shared" si="1"/>
        <v>0</v>
      </c>
      <c r="M79" s="37">
        <f>COUNTIFS(Surveys!B:B,A79,Surveys!C:C,B79,Surveys!D:D,C79,Surveys!F:F,E79,Surveys!M:M,1,Surveys!G:G,"IE- AA")</f>
        <v>0</v>
      </c>
      <c r="N79" s="37">
        <f>COUNTIFS(Surveys!B:B,A79,Surveys!C:C,B79,Surveys!D:D,C79,Surveys!F:F,E79,Surveys!M:M,1,Surveys!G:G,"IE- Post Shock")</f>
        <v>20</v>
      </c>
      <c r="O79" s="37" t="s">
        <v>64</v>
      </c>
      <c r="P79" s="38">
        <f t="shared" si="2"/>
        <v>1</v>
      </c>
    </row>
    <row r="80" spans="1:16" ht="14.4">
      <c r="A80" s="32" t="s">
        <v>6</v>
      </c>
      <c r="B80" s="33" t="s">
        <v>141</v>
      </c>
      <c r="C80" s="33">
        <v>6</v>
      </c>
      <c r="D80" s="33" t="s">
        <v>144</v>
      </c>
      <c r="E80" s="33">
        <v>1032</v>
      </c>
      <c r="F80" s="34" t="s">
        <v>14</v>
      </c>
      <c r="G80" s="33">
        <v>22</v>
      </c>
      <c r="H80" s="35">
        <f>COUNTIFS(Surveys!F:F,E80,Surveys!M:M,1)</f>
        <v>22</v>
      </c>
      <c r="I80" s="36">
        <f t="shared" si="0"/>
        <v>1</v>
      </c>
      <c r="J80" s="37">
        <f>COUNTIFS(Surveys!F:F,E80,Surveys!H:H,2,Surveys!M:M,1)</f>
        <v>1</v>
      </c>
      <c r="K80" s="37">
        <f>COUNTIFS(Surveys!F:F,E80,Surveys!H:H,1,Surveys!M:M,1)</f>
        <v>21</v>
      </c>
      <c r="L80" s="37">
        <f t="shared" si="1"/>
        <v>0</v>
      </c>
      <c r="M80" s="37">
        <f>COUNTIFS(Surveys!B:B,A80,Surveys!C:C,B80,Surveys!D:D,C80,Surveys!F:F,E80,Surveys!M:M,1,Surveys!G:G,"IE- AA")</f>
        <v>22</v>
      </c>
      <c r="N80" s="37">
        <f>COUNTIFS(Surveys!B:B,A80,Surveys!C:C,B80,Surveys!D:D,C80,Surveys!F:F,E80,Surveys!M:M,1,Surveys!G:G,"IE- Post Shock")</f>
        <v>0</v>
      </c>
      <c r="O80" s="37" t="s">
        <v>64</v>
      </c>
      <c r="P80" s="38">
        <f t="shared" si="2"/>
        <v>0.95454545454545459</v>
      </c>
    </row>
    <row r="81" spans="1:16" ht="14.4">
      <c r="A81" s="32" t="s">
        <v>6</v>
      </c>
      <c r="B81" s="33" t="s">
        <v>141</v>
      </c>
      <c r="C81" s="33">
        <v>2</v>
      </c>
      <c r="D81" s="33" t="s">
        <v>145</v>
      </c>
      <c r="E81" s="33">
        <v>1036</v>
      </c>
      <c r="F81" s="34" t="s">
        <v>14</v>
      </c>
      <c r="G81" s="33">
        <v>26</v>
      </c>
      <c r="H81" s="35">
        <f>COUNTIFS(Surveys!F:F,E81,Surveys!M:M,1)</f>
        <v>26</v>
      </c>
      <c r="I81" s="36">
        <f t="shared" si="0"/>
        <v>1</v>
      </c>
      <c r="J81" s="37">
        <f>COUNTIFS(Surveys!F:F,E81,Surveys!H:H,2,Surveys!M:M,1)</f>
        <v>0</v>
      </c>
      <c r="K81" s="37">
        <f>COUNTIFS(Surveys!F:F,E81,Surveys!H:H,1,Surveys!M:M,1)</f>
        <v>26</v>
      </c>
      <c r="L81" s="37">
        <f t="shared" si="1"/>
        <v>0</v>
      </c>
      <c r="M81" s="37">
        <f>COUNTIFS(Surveys!B:B,A81,Surveys!C:C,B81,Surveys!D:D,C81,Surveys!F:F,E81,Surveys!M:M,1,Surveys!G:G,"IE- AA")</f>
        <v>26</v>
      </c>
      <c r="N81" s="37">
        <f>COUNTIFS(Surveys!B:B,A81,Surveys!C:C,B81,Surveys!D:D,C81,Surveys!F:F,E81,Surveys!M:M,1,Surveys!G:G,"IE- Post Shock")</f>
        <v>0</v>
      </c>
      <c r="O81" s="37" t="s">
        <v>64</v>
      </c>
      <c r="P81" s="38">
        <f t="shared" si="2"/>
        <v>1</v>
      </c>
    </row>
    <row r="82" spans="1:16" ht="14.4">
      <c r="A82" s="32" t="s">
        <v>6</v>
      </c>
      <c r="B82" s="33" t="s">
        <v>141</v>
      </c>
      <c r="C82" s="33">
        <v>2</v>
      </c>
      <c r="D82" s="33" t="s">
        <v>146</v>
      </c>
      <c r="E82" s="33">
        <v>1037</v>
      </c>
      <c r="F82" s="34" t="s">
        <v>15</v>
      </c>
      <c r="G82" s="33">
        <v>11</v>
      </c>
      <c r="H82" s="35">
        <f>COUNTIFS(Surveys!F:F,E82,Surveys!M:M,1)</f>
        <v>9</v>
      </c>
      <c r="I82" s="36">
        <f t="shared" si="0"/>
        <v>0.81818181818181823</v>
      </c>
      <c r="J82" s="37">
        <f>COUNTIFS(Surveys!F:F,E82,Surveys!H:H,2,Surveys!M:M,1)</f>
        <v>0</v>
      </c>
      <c r="K82" s="37">
        <f>COUNTIFS(Surveys!F:F,E82,Surveys!H:H,1,Surveys!M:M,1)</f>
        <v>9</v>
      </c>
      <c r="L82" s="37">
        <f t="shared" si="1"/>
        <v>0</v>
      </c>
      <c r="M82" s="37">
        <f>COUNTIFS(Surveys!B:B,A82,Surveys!C:C,B82,Surveys!D:D,C82,Surveys!F:F,E82,Surveys!M:M,1,Surveys!G:G,"IE- AA")</f>
        <v>0</v>
      </c>
      <c r="N82" s="37">
        <f>COUNTIFS(Surveys!B:B,A82,Surveys!C:C,B82,Surveys!D:D,C82,Surveys!F:F,E82,Surveys!M:M,1,Surveys!G:G,"IE- Post Shock")</f>
        <v>9</v>
      </c>
      <c r="O82" s="37" t="s">
        <v>64</v>
      </c>
      <c r="P82" s="38">
        <f t="shared" si="2"/>
        <v>0.81818181818181823</v>
      </c>
    </row>
    <row r="83" spans="1:16" ht="14.4">
      <c r="A83" s="32" t="s">
        <v>6</v>
      </c>
      <c r="B83" s="33" t="s">
        <v>141</v>
      </c>
      <c r="C83" s="33">
        <v>4</v>
      </c>
      <c r="D83" s="33" t="s">
        <v>147</v>
      </c>
      <c r="E83" s="33">
        <v>1040</v>
      </c>
      <c r="F83" s="34" t="s">
        <v>14</v>
      </c>
      <c r="G83" s="33">
        <v>18</v>
      </c>
      <c r="H83" s="35">
        <f>COUNTIFS(Surveys!F:F,E83,Surveys!M:M,1)</f>
        <v>18</v>
      </c>
      <c r="I83" s="36">
        <f t="shared" si="0"/>
        <v>1</v>
      </c>
      <c r="J83" s="37">
        <f>COUNTIFS(Surveys!F:F,E83,Surveys!H:H,2,Surveys!M:M,1)</f>
        <v>0</v>
      </c>
      <c r="K83" s="37">
        <f>COUNTIFS(Surveys!F:F,E83,Surveys!H:H,1,Surveys!M:M,1)</f>
        <v>18</v>
      </c>
      <c r="L83" s="37">
        <f t="shared" si="1"/>
        <v>0</v>
      </c>
      <c r="M83" s="37">
        <f>COUNTIFS(Surveys!B:B,A83,Surveys!C:C,B83,Surveys!D:D,C83,Surveys!F:F,E83,Surveys!M:M,1,Surveys!G:G,"IE- AA")</f>
        <v>18</v>
      </c>
      <c r="N83" s="37">
        <f>COUNTIFS(Surveys!B:B,A83,Surveys!C:C,B83,Surveys!D:D,C83,Surveys!F:F,E83,Surveys!M:M,1,Surveys!G:G,"IE- Post Shock")</f>
        <v>0</v>
      </c>
      <c r="O83" s="37" t="s">
        <v>64</v>
      </c>
      <c r="P83" s="38">
        <f t="shared" si="2"/>
        <v>1</v>
      </c>
    </row>
    <row r="84" spans="1:16" ht="14.4">
      <c r="A84" s="32" t="s">
        <v>6</v>
      </c>
      <c r="B84" s="33" t="s">
        <v>141</v>
      </c>
      <c r="C84" s="33">
        <v>7</v>
      </c>
      <c r="D84" s="33" t="s">
        <v>147</v>
      </c>
      <c r="E84" s="33">
        <v>1041</v>
      </c>
      <c r="F84" s="34" t="s">
        <v>14</v>
      </c>
      <c r="G84" s="33">
        <v>22</v>
      </c>
      <c r="H84" s="35">
        <f>COUNTIFS(Surveys!F:F,E84,Surveys!M:M,1)</f>
        <v>22</v>
      </c>
      <c r="I84" s="36">
        <f t="shared" si="0"/>
        <v>1</v>
      </c>
      <c r="J84" s="37">
        <f>COUNTIFS(Surveys!F:F,E84,Surveys!H:H,2,Surveys!M:M,1)</f>
        <v>2</v>
      </c>
      <c r="K84" s="37">
        <f>COUNTIFS(Surveys!F:F,E84,Surveys!H:H,1,Surveys!M:M,1)</f>
        <v>20</v>
      </c>
      <c r="L84" s="37">
        <f t="shared" si="1"/>
        <v>0</v>
      </c>
      <c r="M84" s="37">
        <f>COUNTIFS(Surveys!B:B,A84,Surveys!C:C,B84,Surveys!D:D,C84,Surveys!F:F,E84,Surveys!M:M,1,Surveys!G:G,"IE- AA")</f>
        <v>22</v>
      </c>
      <c r="N84" s="37">
        <f>COUNTIFS(Surveys!B:B,A84,Surveys!C:C,B84,Surveys!D:D,C84,Surveys!F:F,E84,Surveys!M:M,1,Surveys!G:G,"IE- Post Shock")</f>
        <v>0</v>
      </c>
      <c r="O84" s="37" t="s">
        <v>64</v>
      </c>
      <c r="P84" s="38">
        <f t="shared" si="2"/>
        <v>0.90909090909090906</v>
      </c>
    </row>
    <row r="85" spans="1:16" ht="14.4">
      <c r="A85" s="32" t="s">
        <v>6</v>
      </c>
      <c r="B85" s="33" t="s">
        <v>139</v>
      </c>
      <c r="C85" s="33">
        <v>5</v>
      </c>
      <c r="D85" s="33" t="s">
        <v>148</v>
      </c>
      <c r="E85" s="33">
        <v>1050</v>
      </c>
      <c r="F85" s="34" t="s">
        <v>15</v>
      </c>
      <c r="G85" s="33">
        <v>10</v>
      </c>
      <c r="H85" s="35">
        <f>COUNTIFS(Surveys!F:F,E85,Surveys!M:M,1)</f>
        <v>10</v>
      </c>
      <c r="I85" s="36">
        <f t="shared" si="0"/>
        <v>1</v>
      </c>
      <c r="J85" s="37">
        <f>COUNTIFS(Surveys!F:F,E85,Surveys!H:H,2,Surveys!M:M,1)</f>
        <v>0</v>
      </c>
      <c r="K85" s="37">
        <f>COUNTIFS(Surveys!F:F,E85,Surveys!H:H,1,Surveys!M:M,1)</f>
        <v>10</v>
      </c>
      <c r="L85" s="37">
        <f t="shared" si="1"/>
        <v>0</v>
      </c>
      <c r="M85" s="37">
        <f>COUNTIFS(Surveys!B:B,A85,Surveys!C:C,B85,Surveys!D:D,C85,Surveys!F:F,E85,Surveys!M:M,1,Surveys!G:G,"IE- AA")</f>
        <v>0</v>
      </c>
      <c r="N85" s="37">
        <f>COUNTIFS(Surveys!B:B,A85,Surveys!C:C,B85,Surveys!D:D,C85,Surveys!F:F,E85,Surveys!M:M,1,Surveys!G:G,"IE- Post Shock")</f>
        <v>10</v>
      </c>
      <c r="O85" s="37" t="s">
        <v>64</v>
      </c>
      <c r="P85" s="38">
        <f t="shared" si="2"/>
        <v>1</v>
      </c>
    </row>
    <row r="86" spans="1:16" ht="14.4">
      <c r="A86" s="32" t="s">
        <v>6</v>
      </c>
      <c r="B86" s="33" t="s">
        <v>139</v>
      </c>
      <c r="C86" s="33">
        <v>7</v>
      </c>
      <c r="D86" s="33" t="s">
        <v>149</v>
      </c>
      <c r="E86" s="33">
        <v>1052</v>
      </c>
      <c r="F86" s="34" t="s">
        <v>15</v>
      </c>
      <c r="G86" s="33">
        <v>23</v>
      </c>
      <c r="H86" s="35">
        <f>COUNTIFS(Surveys!F:F,E86,Surveys!M:M,1)</f>
        <v>21</v>
      </c>
      <c r="I86" s="36">
        <f t="shared" si="0"/>
        <v>0.91304347826086951</v>
      </c>
      <c r="J86" s="37">
        <f>COUNTIFS(Surveys!F:F,E86,Surveys!H:H,2,Surveys!M:M,1)</f>
        <v>1</v>
      </c>
      <c r="K86" s="37">
        <f>COUNTIFS(Surveys!F:F,E86,Surveys!H:H,1,Surveys!M:M,1)</f>
        <v>20</v>
      </c>
      <c r="L86" s="37">
        <f t="shared" si="1"/>
        <v>0</v>
      </c>
      <c r="M86" s="37">
        <f>COUNTIFS(Surveys!B:B,A86,Surveys!C:C,B86,Surveys!D:D,C86,Surveys!F:F,E86,Surveys!M:M,1,Surveys!G:G,"IE- AA")</f>
        <v>0</v>
      </c>
      <c r="N86" s="37">
        <f>COUNTIFS(Surveys!B:B,A86,Surveys!C:C,B86,Surveys!D:D,C86,Surveys!F:F,E86,Surveys!M:M,1,Surveys!G:G,"IE- Post Shock")</f>
        <v>21</v>
      </c>
      <c r="O86" s="37" t="s">
        <v>64</v>
      </c>
      <c r="P86" s="38">
        <f t="shared" si="2"/>
        <v>0.86956521739130432</v>
      </c>
    </row>
    <row r="87" spans="1:16" ht="14.4">
      <c r="A87" s="32" t="s">
        <v>6</v>
      </c>
      <c r="B87" s="33" t="s">
        <v>141</v>
      </c>
      <c r="C87" s="33">
        <v>8</v>
      </c>
      <c r="D87" s="33" t="s">
        <v>150</v>
      </c>
      <c r="E87" s="33">
        <v>1055</v>
      </c>
      <c r="F87" s="34" t="s">
        <v>15</v>
      </c>
      <c r="G87" s="33">
        <v>27</v>
      </c>
      <c r="H87" s="35">
        <f>COUNTIFS(Surveys!F:F,E87,Surveys!M:M,1)</f>
        <v>21</v>
      </c>
      <c r="I87" s="36">
        <f t="shared" si="0"/>
        <v>0.77777777777777779</v>
      </c>
      <c r="J87" s="37">
        <f>COUNTIFS(Surveys!F:F,E87,Surveys!H:H,2,Surveys!M:M,1)</f>
        <v>0</v>
      </c>
      <c r="K87" s="37">
        <f>COUNTIFS(Surveys!F:F,E87,Surveys!H:H,1,Surveys!M:M,1)</f>
        <v>21</v>
      </c>
      <c r="L87" s="37">
        <f t="shared" si="1"/>
        <v>0</v>
      </c>
      <c r="M87" s="37">
        <f>COUNTIFS(Surveys!B:B,A87,Surveys!C:C,B87,Surveys!D:D,C87,Surveys!F:F,E87,Surveys!M:M,1,Surveys!G:G,"IE- AA")</f>
        <v>0</v>
      </c>
      <c r="N87" s="37">
        <f>COUNTIFS(Surveys!B:B,A87,Surveys!C:C,B87,Surveys!D:D,C87,Surveys!F:F,E87,Surveys!M:M,1,Surveys!G:G,"IE- Post Shock")</f>
        <v>21</v>
      </c>
      <c r="O87" s="37" t="s">
        <v>64</v>
      </c>
      <c r="P87" s="38">
        <f t="shared" si="2"/>
        <v>0.77777777777777779</v>
      </c>
    </row>
    <row r="88" spans="1:16" ht="14.4">
      <c r="A88" s="32" t="s">
        <v>6</v>
      </c>
      <c r="B88" s="33" t="s">
        <v>141</v>
      </c>
      <c r="C88" s="33">
        <v>3</v>
      </c>
      <c r="D88" s="33" t="s">
        <v>151</v>
      </c>
      <c r="E88" s="33">
        <v>1057</v>
      </c>
      <c r="F88" s="34" t="s">
        <v>15</v>
      </c>
      <c r="G88" s="33">
        <v>19</v>
      </c>
      <c r="H88" s="35">
        <f>COUNTIFS(Surveys!F:F,E88,Surveys!M:M,1)</f>
        <v>19</v>
      </c>
      <c r="I88" s="36">
        <f t="shared" si="0"/>
        <v>1</v>
      </c>
      <c r="J88" s="37">
        <f>COUNTIFS(Surveys!F:F,E88,Surveys!H:H,2,Surveys!M:M,1)</f>
        <v>0</v>
      </c>
      <c r="K88" s="37">
        <f>COUNTIFS(Surveys!F:F,E88,Surveys!H:H,1,Surveys!M:M,1)</f>
        <v>19</v>
      </c>
      <c r="L88" s="37">
        <f t="shared" si="1"/>
        <v>0</v>
      </c>
      <c r="M88" s="37">
        <f>COUNTIFS(Surveys!B:B,A88,Surveys!C:C,B88,Surveys!D:D,C88,Surveys!F:F,E88,Surveys!M:M,1,Surveys!G:G,"IE- AA")</f>
        <v>0</v>
      </c>
      <c r="N88" s="37">
        <f>COUNTIFS(Surveys!B:B,A88,Surveys!C:C,B88,Surveys!D:D,C88,Surveys!F:F,E88,Surveys!M:M,1,Surveys!G:G,"IE- Post Shock")</f>
        <v>19</v>
      </c>
      <c r="O88" s="37" t="s">
        <v>64</v>
      </c>
      <c r="P88" s="38">
        <f t="shared" si="2"/>
        <v>1</v>
      </c>
    </row>
    <row r="89" spans="1:16" ht="14.4">
      <c r="A89" s="32" t="s">
        <v>6</v>
      </c>
      <c r="B89" s="33" t="s">
        <v>139</v>
      </c>
      <c r="C89" s="33">
        <v>1</v>
      </c>
      <c r="D89" s="33" t="s">
        <v>152</v>
      </c>
      <c r="E89" s="33">
        <v>1061</v>
      </c>
      <c r="F89" s="34" t="s">
        <v>15</v>
      </c>
      <c r="G89" s="33">
        <v>21</v>
      </c>
      <c r="H89" s="35">
        <f>COUNTIFS(Surveys!F:F,E89,Surveys!M:M,1)</f>
        <v>21</v>
      </c>
      <c r="I89" s="36">
        <f t="shared" si="0"/>
        <v>1</v>
      </c>
      <c r="J89" s="37">
        <f>COUNTIFS(Surveys!F:F,E89,Surveys!H:H,2,Surveys!M:M,1)</f>
        <v>0</v>
      </c>
      <c r="K89" s="37">
        <f>COUNTIFS(Surveys!F:F,E89,Surveys!H:H,1,Surveys!M:M,1)</f>
        <v>21</v>
      </c>
      <c r="L89" s="37">
        <f t="shared" si="1"/>
        <v>0</v>
      </c>
      <c r="M89" s="37">
        <f>COUNTIFS(Surveys!B:B,A89,Surveys!C:C,B89,Surveys!D:D,C89,Surveys!F:F,E89,Surveys!M:M,1,Surveys!G:G,"IE- AA")</f>
        <v>0</v>
      </c>
      <c r="N89" s="37">
        <f>COUNTIFS(Surveys!B:B,A89,Surveys!C:C,B89,Surveys!D:D,C89,Surveys!F:F,E89,Surveys!M:M,1,Surveys!G:G,"IE- Post Shock")</f>
        <v>21</v>
      </c>
      <c r="O89" s="37" t="s">
        <v>64</v>
      </c>
      <c r="P89" s="38">
        <f t="shared" si="2"/>
        <v>1</v>
      </c>
    </row>
    <row r="90" spans="1:16" ht="14.4">
      <c r="A90" s="32" t="s">
        <v>6</v>
      </c>
      <c r="B90" s="33" t="s">
        <v>139</v>
      </c>
      <c r="C90" s="33">
        <v>5</v>
      </c>
      <c r="D90" s="33" t="s">
        <v>152</v>
      </c>
      <c r="E90" s="33">
        <v>1062</v>
      </c>
      <c r="F90" s="34" t="s">
        <v>14</v>
      </c>
      <c r="G90" s="33">
        <v>22</v>
      </c>
      <c r="H90" s="35">
        <f>COUNTIFS(Surveys!F:F,E90,Surveys!M:M,1)</f>
        <v>22</v>
      </c>
      <c r="I90" s="36">
        <f t="shared" si="0"/>
        <v>1</v>
      </c>
      <c r="J90" s="37">
        <f>COUNTIFS(Surveys!F:F,E90,Surveys!H:H,2,Surveys!M:M,1)</f>
        <v>1</v>
      </c>
      <c r="K90" s="37">
        <f>COUNTIFS(Surveys!F:F,E90,Surveys!H:H,1,Surveys!M:M,1)</f>
        <v>21</v>
      </c>
      <c r="L90" s="37">
        <f t="shared" si="1"/>
        <v>0</v>
      </c>
      <c r="M90" s="37">
        <f>COUNTIFS(Surveys!B:B,A90,Surveys!C:C,B90,Surveys!D:D,C90,Surveys!F:F,E90,Surveys!M:M,1,Surveys!G:G,"IE- AA")</f>
        <v>22</v>
      </c>
      <c r="N90" s="37">
        <f>COUNTIFS(Surveys!B:B,A90,Surveys!C:C,B90,Surveys!D:D,C90,Surveys!F:F,E90,Surveys!M:M,1,Surveys!G:G,"IE- Post Shock")</f>
        <v>0</v>
      </c>
      <c r="O90" s="37" t="s">
        <v>64</v>
      </c>
      <c r="P90" s="38">
        <f t="shared" si="2"/>
        <v>0.95454545454545459</v>
      </c>
    </row>
    <row r="91" spans="1:16" ht="14.4">
      <c r="A91" s="32" t="s">
        <v>6</v>
      </c>
      <c r="B91" s="33" t="s">
        <v>141</v>
      </c>
      <c r="C91" s="33">
        <v>4</v>
      </c>
      <c r="D91" s="33" t="s">
        <v>153</v>
      </c>
      <c r="E91" s="33">
        <v>1064</v>
      </c>
      <c r="F91" s="34" t="s">
        <v>14</v>
      </c>
      <c r="G91" s="33">
        <v>11</v>
      </c>
      <c r="H91" s="35">
        <f>COUNTIFS(Surveys!F:F,E91,Surveys!M:M,1)</f>
        <v>11</v>
      </c>
      <c r="I91" s="36">
        <f t="shared" si="0"/>
        <v>1</v>
      </c>
      <c r="J91" s="37">
        <f>COUNTIFS(Surveys!F:F,E91,Surveys!H:H,2,Surveys!M:M,1)</f>
        <v>0</v>
      </c>
      <c r="K91" s="37">
        <f>COUNTIFS(Surveys!F:F,E91,Surveys!H:H,1,Surveys!M:M,1)</f>
        <v>11</v>
      </c>
      <c r="L91" s="37">
        <f t="shared" si="1"/>
        <v>0</v>
      </c>
      <c r="M91" s="37">
        <f>COUNTIFS(Surveys!B:B,A91,Surveys!C:C,B91,Surveys!D:D,C91,Surveys!F:F,E91,Surveys!M:M,1,Surveys!G:G,"IE- AA")</f>
        <v>11</v>
      </c>
      <c r="N91" s="37">
        <f>COUNTIFS(Surveys!B:B,A91,Surveys!C:C,B91,Surveys!D:D,C91,Surveys!F:F,E91,Surveys!M:M,1,Surveys!G:G,"IE- Post Shock")</f>
        <v>0</v>
      </c>
      <c r="O91" s="37" t="s">
        <v>64</v>
      </c>
      <c r="P91" s="38">
        <f t="shared" si="2"/>
        <v>1</v>
      </c>
    </row>
    <row r="92" spans="1:16" ht="14.4">
      <c r="A92" s="32" t="s">
        <v>6</v>
      </c>
      <c r="B92" s="33" t="s">
        <v>139</v>
      </c>
      <c r="C92" s="33">
        <v>7</v>
      </c>
      <c r="D92" s="33" t="s">
        <v>154</v>
      </c>
      <c r="E92" s="33">
        <v>1065</v>
      </c>
      <c r="F92" s="34" t="s">
        <v>15</v>
      </c>
      <c r="G92" s="33">
        <v>15</v>
      </c>
      <c r="H92" s="35">
        <f>COUNTIFS(Surveys!F:F,E92,Surveys!M:M,1)</f>
        <v>15</v>
      </c>
      <c r="I92" s="36">
        <f t="shared" si="0"/>
        <v>1</v>
      </c>
      <c r="J92" s="37">
        <f>COUNTIFS(Surveys!F:F,E92,Surveys!H:H,2,Surveys!M:M,1)</f>
        <v>0</v>
      </c>
      <c r="K92" s="37">
        <f>COUNTIFS(Surveys!F:F,E92,Surveys!H:H,1,Surveys!M:M,1)</f>
        <v>15</v>
      </c>
      <c r="L92" s="37">
        <f t="shared" si="1"/>
        <v>0</v>
      </c>
      <c r="M92" s="37">
        <f>COUNTIFS(Surveys!B:B,A92,Surveys!C:C,B92,Surveys!D:D,C92,Surveys!F:F,E92,Surveys!M:M,1,Surveys!G:G,"IE- AA")</f>
        <v>0</v>
      </c>
      <c r="N92" s="37">
        <f>COUNTIFS(Surveys!B:B,A92,Surveys!C:C,B92,Surveys!D:D,C92,Surveys!F:F,E92,Surveys!M:M,1,Surveys!G:G,"IE- Post Shock")</f>
        <v>15</v>
      </c>
      <c r="O92" s="37" t="s">
        <v>64</v>
      </c>
      <c r="P92" s="38">
        <f t="shared" si="2"/>
        <v>1</v>
      </c>
    </row>
    <row r="93" spans="1:16" ht="14.4">
      <c r="A93" s="32" t="s">
        <v>6</v>
      </c>
      <c r="B93" s="33" t="s">
        <v>139</v>
      </c>
      <c r="C93" s="33">
        <v>8</v>
      </c>
      <c r="D93" s="33" t="s">
        <v>154</v>
      </c>
      <c r="E93" s="33">
        <v>1066</v>
      </c>
      <c r="F93" s="34" t="s">
        <v>15</v>
      </c>
      <c r="G93" s="33">
        <v>8</v>
      </c>
      <c r="H93" s="35">
        <f>COUNTIFS(Surveys!F:F,E93,Surveys!M:M,1)</f>
        <v>8</v>
      </c>
      <c r="I93" s="36">
        <f t="shared" si="0"/>
        <v>1</v>
      </c>
      <c r="J93" s="37">
        <f>COUNTIFS(Surveys!F:F,E93,Surveys!H:H,2,Surveys!M:M,1)</f>
        <v>0</v>
      </c>
      <c r="K93" s="37">
        <f>COUNTIFS(Surveys!F:F,E93,Surveys!H:H,1,Surveys!M:M,1)</f>
        <v>8</v>
      </c>
      <c r="L93" s="37">
        <f t="shared" si="1"/>
        <v>0</v>
      </c>
      <c r="M93" s="37">
        <f>COUNTIFS(Surveys!B:B,A93,Surveys!C:C,B93,Surveys!D:D,C93,Surveys!F:F,E93,Surveys!M:M,1,Surveys!G:G,"IE- AA")</f>
        <v>0</v>
      </c>
      <c r="N93" s="37">
        <f>COUNTIFS(Surveys!B:B,A93,Surveys!C:C,B93,Surveys!D:D,C93,Surveys!F:F,E93,Surveys!M:M,1,Surveys!G:G,"IE- Post Shock")</f>
        <v>8</v>
      </c>
      <c r="O93" s="37" t="s">
        <v>64</v>
      </c>
      <c r="P93" s="38">
        <f t="shared" si="2"/>
        <v>1</v>
      </c>
    </row>
    <row r="94" spans="1:16" ht="14.4">
      <c r="A94" s="32" t="s">
        <v>6</v>
      </c>
      <c r="B94" s="33" t="s">
        <v>139</v>
      </c>
      <c r="C94" s="33">
        <v>8</v>
      </c>
      <c r="D94" s="33" t="s">
        <v>155</v>
      </c>
      <c r="E94" s="33">
        <v>1070</v>
      </c>
      <c r="F94" s="34" t="s">
        <v>14</v>
      </c>
      <c r="G94" s="33">
        <v>20</v>
      </c>
      <c r="H94" s="35">
        <f>COUNTIFS(Surveys!F:F,E94,Surveys!M:M,1)</f>
        <v>20</v>
      </c>
      <c r="I94" s="36">
        <f t="shared" si="0"/>
        <v>1</v>
      </c>
      <c r="J94" s="37">
        <f>COUNTIFS(Surveys!F:F,E94,Surveys!H:H,2,Surveys!M:M,1)</f>
        <v>0</v>
      </c>
      <c r="K94" s="37">
        <f>COUNTIFS(Surveys!F:F,E94,Surveys!H:H,1,Surveys!M:M,1)</f>
        <v>20</v>
      </c>
      <c r="L94" s="37">
        <f t="shared" si="1"/>
        <v>0</v>
      </c>
      <c r="M94" s="37">
        <f>COUNTIFS(Surveys!B:B,A94,Surveys!C:C,B94,Surveys!D:D,C94,Surveys!F:F,E94,Surveys!M:M,1,Surveys!G:G,"IE- AA")</f>
        <v>20</v>
      </c>
      <c r="N94" s="37">
        <f>COUNTIFS(Surveys!B:B,A94,Surveys!C:C,B94,Surveys!D:D,C94,Surveys!F:F,E94,Surveys!M:M,1,Surveys!G:G,"IE- Post Shock")</f>
        <v>0</v>
      </c>
      <c r="O94" s="37" t="s">
        <v>64</v>
      </c>
      <c r="P94" s="38">
        <f t="shared" si="2"/>
        <v>1</v>
      </c>
    </row>
    <row r="95" spans="1:16" ht="14.4">
      <c r="A95" s="32" t="s">
        <v>6</v>
      </c>
      <c r="B95" s="33" t="s">
        <v>139</v>
      </c>
      <c r="C95" s="33">
        <v>4</v>
      </c>
      <c r="D95" s="33" t="s">
        <v>156</v>
      </c>
      <c r="E95" s="33">
        <v>1082</v>
      </c>
      <c r="F95" s="34" t="s">
        <v>14</v>
      </c>
      <c r="G95" s="33">
        <v>22</v>
      </c>
      <c r="H95" s="35">
        <f>COUNTIFS(Surveys!F:F,E95,Surveys!M:M,1)</f>
        <v>23</v>
      </c>
      <c r="I95" s="36">
        <f t="shared" si="0"/>
        <v>1.0454545454545454</v>
      </c>
      <c r="J95" s="37">
        <f>COUNTIFS(Surveys!F:F,E95,Surveys!H:H,2,Surveys!M:M,1)</f>
        <v>1</v>
      </c>
      <c r="K95" s="37">
        <f>COUNTIFS(Surveys!F:F,E95,Surveys!H:H,1,Surveys!M:M,1)</f>
        <v>22</v>
      </c>
      <c r="L95" s="37">
        <f t="shared" si="1"/>
        <v>1</v>
      </c>
      <c r="M95" s="37">
        <f>COUNTIFS(Surveys!B:B,A95,Surveys!C:C,B95,Surveys!D:D,C95,Surveys!F:F,E95,Surveys!M:M,1,Surveys!G:G,"IE- AA")</f>
        <v>23</v>
      </c>
      <c r="N95" s="37">
        <f>COUNTIFS(Surveys!B:B,A95,Surveys!C:C,B95,Surveys!D:D,C95,Surveys!F:F,E95,Surveys!M:M,1,Surveys!G:G,"IE- Post Shock")</f>
        <v>0</v>
      </c>
      <c r="O95" s="37" t="s">
        <v>64</v>
      </c>
      <c r="P95" s="38">
        <f t="shared" si="2"/>
        <v>0.95454545454545459</v>
      </c>
    </row>
    <row r="96" spans="1:16" ht="14.4">
      <c r="A96" s="32" t="s">
        <v>6</v>
      </c>
      <c r="B96" s="33" t="s">
        <v>139</v>
      </c>
      <c r="C96" s="33">
        <v>6</v>
      </c>
      <c r="D96" s="33" t="s">
        <v>157</v>
      </c>
      <c r="E96" s="33">
        <v>1085</v>
      </c>
      <c r="F96" s="34" t="s">
        <v>14</v>
      </c>
      <c r="G96" s="33">
        <v>8</v>
      </c>
      <c r="H96" s="35">
        <f>COUNTIFS(Surveys!F:F,E96,Surveys!M:M,1)</f>
        <v>8</v>
      </c>
      <c r="I96" s="36">
        <f t="shared" si="0"/>
        <v>1</v>
      </c>
      <c r="J96" s="37">
        <f>COUNTIFS(Surveys!F:F,E96,Surveys!H:H,2,Surveys!M:M,1)</f>
        <v>0</v>
      </c>
      <c r="K96" s="37">
        <f>COUNTIFS(Surveys!F:F,E96,Surveys!H:H,1,Surveys!M:M,1)</f>
        <v>8</v>
      </c>
      <c r="L96" s="37">
        <f t="shared" si="1"/>
        <v>0</v>
      </c>
      <c r="M96" s="37">
        <f>COUNTIFS(Surveys!B:B,A96,Surveys!C:C,B96,Surveys!D:D,C96,Surveys!F:F,E96,Surveys!M:M,1,Surveys!G:G,"IE- AA")</f>
        <v>8</v>
      </c>
      <c r="N96" s="37">
        <f>COUNTIFS(Surveys!B:B,A96,Surveys!C:C,B96,Surveys!D:D,C96,Surveys!F:F,E96,Surveys!M:M,1,Surveys!G:G,"IE- Post Shock")</f>
        <v>0</v>
      </c>
      <c r="O96" s="37" t="s">
        <v>64</v>
      </c>
      <c r="P96" s="38">
        <f t="shared" si="2"/>
        <v>1</v>
      </c>
    </row>
    <row r="97" spans="1:16" ht="14.4">
      <c r="A97" s="33" t="s">
        <v>6</v>
      </c>
      <c r="B97" s="33" t="s">
        <v>141</v>
      </c>
      <c r="C97" s="33">
        <v>3</v>
      </c>
      <c r="D97" s="33" t="s">
        <v>158</v>
      </c>
      <c r="E97" s="33">
        <v>1086</v>
      </c>
      <c r="F97" s="34" t="s">
        <v>14</v>
      </c>
      <c r="G97" s="33">
        <v>18</v>
      </c>
      <c r="H97" s="35">
        <f>COUNTIFS(Surveys!F:F,E97,Surveys!M:M,1)</f>
        <v>17</v>
      </c>
      <c r="I97" s="36">
        <f t="shared" si="0"/>
        <v>0.94444444444444442</v>
      </c>
      <c r="J97" s="37">
        <f>COUNTIFS(Surveys!F:F,E97,Surveys!H:H,2,Surveys!M:M,1)</f>
        <v>0</v>
      </c>
      <c r="K97" s="37">
        <f>COUNTIFS(Surveys!F:F,E97,Surveys!H:H,1,Surveys!M:M,1)</f>
        <v>17</v>
      </c>
      <c r="L97" s="37">
        <f t="shared" si="1"/>
        <v>0</v>
      </c>
      <c r="M97" s="37">
        <f>COUNTIFS(Surveys!B:B,A97,Surveys!C:C,B97,Surveys!D:D,C97,Surveys!F:F,E97,Surveys!M:M,1,Surveys!G:G,"IE- AA")</f>
        <v>17</v>
      </c>
      <c r="N97" s="37">
        <f>COUNTIFS(Surveys!B:B,A97,Surveys!C:C,B97,Surveys!D:D,C97,Surveys!F:F,E97,Surveys!M:M,1,Surveys!G:G,"IE- Post Shock")</f>
        <v>0</v>
      </c>
      <c r="O97" s="37" t="s">
        <v>64</v>
      </c>
      <c r="P97" s="38">
        <f t="shared" si="2"/>
        <v>0.94444444444444442</v>
      </c>
    </row>
    <row r="98" spans="1:16" ht="14.4">
      <c r="A98" s="33" t="s">
        <v>6</v>
      </c>
      <c r="B98" s="33" t="s">
        <v>139</v>
      </c>
      <c r="C98" s="33">
        <v>2</v>
      </c>
      <c r="D98" s="33" t="s">
        <v>159</v>
      </c>
      <c r="E98" s="33">
        <v>1087</v>
      </c>
      <c r="F98" s="34" t="s">
        <v>14</v>
      </c>
      <c r="G98" s="33">
        <v>8</v>
      </c>
      <c r="H98" s="35">
        <f>COUNTIFS(Surveys!F:F,E98,Surveys!M:M,1)</f>
        <v>7</v>
      </c>
      <c r="I98" s="36">
        <f t="shared" si="0"/>
        <v>0.875</v>
      </c>
      <c r="J98" s="37">
        <f>COUNTIFS(Surveys!F:F,E98,Surveys!H:H,2,Surveys!M:M,1)</f>
        <v>0</v>
      </c>
      <c r="K98" s="37">
        <f>COUNTIFS(Surveys!F:F,E98,Surveys!H:H,1,Surveys!M:M,1)</f>
        <v>7</v>
      </c>
      <c r="L98" s="37">
        <f t="shared" si="1"/>
        <v>0</v>
      </c>
      <c r="M98" s="37">
        <f>COUNTIFS(Surveys!B:B,A98,Surveys!C:C,B98,Surveys!D:D,C98,Surveys!F:F,E98,Surveys!M:M,1,Surveys!G:G,"IE- AA")</f>
        <v>7</v>
      </c>
      <c r="N98" s="37">
        <f>COUNTIFS(Surveys!B:B,A98,Surveys!C:C,B98,Surveys!D:D,C98,Surveys!F:F,E98,Surveys!M:M,1,Surveys!G:G,"IE- Post Shock")</f>
        <v>0</v>
      </c>
      <c r="O98" s="37" t="s">
        <v>64</v>
      </c>
      <c r="P98" s="38">
        <f t="shared" si="2"/>
        <v>0.875</v>
      </c>
    </row>
    <row r="99" spans="1:16" ht="14.4">
      <c r="A99" s="33" t="s">
        <v>6</v>
      </c>
      <c r="B99" s="33" t="s">
        <v>141</v>
      </c>
      <c r="C99" s="33">
        <v>9</v>
      </c>
      <c r="D99" s="33" t="s">
        <v>160</v>
      </c>
      <c r="E99" s="33">
        <v>1091</v>
      </c>
      <c r="F99" s="34" t="s">
        <v>15</v>
      </c>
      <c r="G99" s="33">
        <v>24</v>
      </c>
      <c r="H99" s="35">
        <f>COUNTIFS(Surveys!F:F,E99,Surveys!M:M,1)</f>
        <v>20</v>
      </c>
      <c r="I99" s="36">
        <f t="shared" si="0"/>
        <v>0.83333333333333337</v>
      </c>
      <c r="J99" s="37">
        <f>COUNTIFS(Surveys!F:F,E99,Surveys!H:H,2,Surveys!M:M,1)</f>
        <v>0</v>
      </c>
      <c r="K99" s="37">
        <f>COUNTIFS(Surveys!F:F,E99,Surveys!H:H,1,Surveys!M:M,1)</f>
        <v>20</v>
      </c>
      <c r="L99" s="37">
        <f t="shared" si="1"/>
        <v>0</v>
      </c>
      <c r="M99" s="37">
        <f>COUNTIFS(Surveys!B:B,A99,Surveys!C:C,B99,Surveys!D:D,C99,Surveys!F:F,E99,Surveys!M:M,1,Surveys!G:G,"IE- AA")</f>
        <v>0</v>
      </c>
      <c r="N99" s="37">
        <f>COUNTIFS(Surveys!B:B,A99,Surveys!C:C,B99,Surveys!D:D,C99,Surveys!F:F,E99,Surveys!M:M,1,Surveys!G:G,"IE- Post Shock")</f>
        <v>20</v>
      </c>
      <c r="O99" s="37" t="s">
        <v>64</v>
      </c>
      <c r="P99" s="38">
        <f t="shared" si="2"/>
        <v>0.83333333333333337</v>
      </c>
    </row>
    <row r="100" spans="1:16" ht="14.4">
      <c r="A100" s="33" t="s">
        <v>6</v>
      </c>
      <c r="B100" s="33" t="s">
        <v>141</v>
      </c>
      <c r="C100" s="33">
        <v>7</v>
      </c>
      <c r="D100" s="33" t="s">
        <v>161</v>
      </c>
      <c r="E100" s="33">
        <v>1093</v>
      </c>
      <c r="F100" s="34" t="s">
        <v>14</v>
      </c>
      <c r="G100" s="33">
        <v>22</v>
      </c>
      <c r="H100" s="35">
        <f>COUNTIFS(Surveys!F:F,E100,Surveys!M:M,1)</f>
        <v>19</v>
      </c>
      <c r="I100" s="36">
        <f t="shared" si="0"/>
        <v>0.86363636363636365</v>
      </c>
      <c r="J100" s="37">
        <f>COUNTIFS(Surveys!F:F,E100,Surveys!H:H,2,Surveys!M:M,1)</f>
        <v>2</v>
      </c>
      <c r="K100" s="37">
        <f>COUNTIFS(Surveys!F:F,E100,Surveys!H:H,1,Surveys!M:M,1)</f>
        <v>17</v>
      </c>
      <c r="L100" s="37">
        <f t="shared" si="1"/>
        <v>0</v>
      </c>
      <c r="M100" s="37">
        <f>COUNTIFS(Surveys!B:B,A100,Surveys!C:C,B100,Surveys!D:D,C100,Surveys!F:F,E100,Surveys!M:M,1,Surveys!G:G,"IE- AA")</f>
        <v>19</v>
      </c>
      <c r="N100" s="37">
        <f>COUNTIFS(Surveys!B:B,A100,Surveys!C:C,B100,Surveys!D:D,C100,Surveys!F:F,E100,Surveys!M:M,1,Surveys!G:G,"IE- Post Shock")</f>
        <v>0</v>
      </c>
      <c r="O100" s="37" t="s">
        <v>64</v>
      </c>
      <c r="P100" s="38">
        <f t="shared" si="2"/>
        <v>0.77272727272727271</v>
      </c>
    </row>
    <row r="101" spans="1:16" ht="14.4">
      <c r="A101" s="33" t="s">
        <v>6</v>
      </c>
      <c r="B101" s="33" t="s">
        <v>141</v>
      </c>
      <c r="C101" s="33">
        <v>7</v>
      </c>
      <c r="D101" s="33" t="s">
        <v>162</v>
      </c>
      <c r="E101" s="33">
        <v>1095</v>
      </c>
      <c r="F101" s="34" t="s">
        <v>14</v>
      </c>
      <c r="G101" s="33">
        <v>23</v>
      </c>
      <c r="H101" s="35">
        <f>COUNTIFS(Surveys!F:F,E101,Surveys!M:M,1)</f>
        <v>22</v>
      </c>
      <c r="I101" s="36">
        <f t="shared" si="0"/>
        <v>0.95652173913043481</v>
      </c>
      <c r="J101" s="37">
        <f>COUNTIFS(Surveys!F:F,E101,Surveys!H:H,2,Surveys!M:M,1)</f>
        <v>0</v>
      </c>
      <c r="K101" s="37">
        <f>COUNTIFS(Surveys!F:F,E101,Surveys!H:H,1,Surveys!M:M,1)</f>
        <v>22</v>
      </c>
      <c r="L101" s="37">
        <f t="shared" si="1"/>
        <v>0</v>
      </c>
      <c r="M101" s="37">
        <f>COUNTIFS(Surveys!B:B,A101,Surveys!C:C,B101,Surveys!D:D,C101,Surveys!F:F,E101,Surveys!M:M,1,Surveys!G:G,"IE- AA")</f>
        <v>22</v>
      </c>
      <c r="N101" s="37">
        <f>COUNTIFS(Surveys!B:B,A101,Surveys!C:C,B101,Surveys!D:D,C101,Surveys!F:F,E101,Surveys!M:M,1,Surveys!G:G,"IE- Post Shock")</f>
        <v>0</v>
      </c>
      <c r="O101" s="37" t="s">
        <v>64</v>
      </c>
      <c r="P101" s="38">
        <f t="shared" si="2"/>
        <v>0.95652173913043481</v>
      </c>
    </row>
    <row r="102" spans="1:16" ht="14.4">
      <c r="A102" s="33" t="s">
        <v>6</v>
      </c>
      <c r="B102" s="33" t="s">
        <v>139</v>
      </c>
      <c r="C102" s="33">
        <v>3</v>
      </c>
      <c r="D102" s="33" t="s">
        <v>163</v>
      </c>
      <c r="E102" s="33">
        <v>1097</v>
      </c>
      <c r="F102" s="34" t="s">
        <v>14</v>
      </c>
      <c r="G102" s="33">
        <v>10</v>
      </c>
      <c r="H102" s="35">
        <f>COUNTIFS(Surveys!F:F,E102,Surveys!M:M,1)</f>
        <v>10</v>
      </c>
      <c r="I102" s="36">
        <f t="shared" si="0"/>
        <v>1</v>
      </c>
      <c r="J102" s="37">
        <f>COUNTIFS(Surveys!F:F,E102,Surveys!H:H,2,Surveys!M:M,1)</f>
        <v>0</v>
      </c>
      <c r="K102" s="37">
        <f>COUNTIFS(Surveys!F:F,E102,Surveys!H:H,1,Surveys!M:M,1)</f>
        <v>10</v>
      </c>
      <c r="L102" s="37">
        <f t="shared" si="1"/>
        <v>0</v>
      </c>
      <c r="M102" s="37">
        <f>COUNTIFS(Surveys!B:B,A102,Surveys!C:C,B102,Surveys!D:D,C102,Surveys!F:F,E102,Surveys!M:M,1,Surveys!G:G,"IE- AA")</f>
        <v>10</v>
      </c>
      <c r="N102" s="37">
        <f>COUNTIFS(Surveys!B:B,A102,Surveys!C:C,B102,Surveys!D:D,C102,Surveys!F:F,E102,Surveys!M:M,1,Surveys!G:G,"IE- Post Shock")</f>
        <v>0</v>
      </c>
      <c r="O102" s="37" t="s">
        <v>64</v>
      </c>
      <c r="P102" s="38">
        <f t="shared" si="2"/>
        <v>1</v>
      </c>
    </row>
    <row r="103" spans="1:16" ht="14.4">
      <c r="A103" s="33" t="s">
        <v>6</v>
      </c>
      <c r="B103" s="33" t="s">
        <v>139</v>
      </c>
      <c r="C103" s="33">
        <v>3</v>
      </c>
      <c r="D103" s="33" t="s">
        <v>164</v>
      </c>
      <c r="E103" s="33">
        <v>1098</v>
      </c>
      <c r="F103" s="34" t="s">
        <v>14</v>
      </c>
      <c r="G103" s="33">
        <v>24</v>
      </c>
      <c r="H103" s="35">
        <f>COUNTIFS(Surveys!F:F,E103,Surveys!M:M,1)</f>
        <v>23</v>
      </c>
      <c r="I103" s="36">
        <f t="shared" si="0"/>
        <v>0.95833333333333337</v>
      </c>
      <c r="J103" s="37">
        <f>COUNTIFS(Surveys!F:F,E103,Surveys!H:H,2,Surveys!M:M,1)</f>
        <v>1</v>
      </c>
      <c r="K103" s="37">
        <f>COUNTIFS(Surveys!F:F,E103,Surveys!H:H,1,Surveys!M:M,1)</f>
        <v>22</v>
      </c>
      <c r="L103" s="37">
        <f t="shared" si="1"/>
        <v>0</v>
      </c>
      <c r="M103" s="37">
        <f>COUNTIFS(Surveys!B:B,A103,Surveys!C:C,B103,Surveys!D:D,C103,Surveys!F:F,E103,Surveys!M:M,1,Surveys!G:G,"IE- AA")</f>
        <v>23</v>
      </c>
      <c r="N103" s="37">
        <f>COUNTIFS(Surveys!B:B,A103,Surveys!C:C,B103,Surveys!D:D,C103,Surveys!F:F,E103,Surveys!M:M,1,Surveys!G:G,"IE- Post Shock")</f>
        <v>0</v>
      </c>
      <c r="O103" s="37" t="s">
        <v>64</v>
      </c>
      <c r="P103" s="38">
        <f t="shared" si="2"/>
        <v>0.91666666666666663</v>
      </c>
    </row>
    <row r="104" spans="1:16" ht="14.4">
      <c r="A104" s="33" t="s">
        <v>6</v>
      </c>
      <c r="B104" s="33" t="s">
        <v>139</v>
      </c>
      <c r="C104" s="33">
        <v>7</v>
      </c>
      <c r="D104" s="33" t="s">
        <v>64</v>
      </c>
      <c r="E104" s="33">
        <v>1099</v>
      </c>
      <c r="F104" s="34" t="s">
        <v>14</v>
      </c>
      <c r="G104" s="33">
        <v>12</v>
      </c>
      <c r="H104" s="35">
        <f>COUNTIFS(Surveys!F:F,E104,Surveys!M:M,1)</f>
        <v>11</v>
      </c>
      <c r="I104" s="36">
        <f t="shared" si="0"/>
        <v>0.91666666666666663</v>
      </c>
      <c r="J104" s="37">
        <f>COUNTIFS(Surveys!F:F,E104,Surveys!H:H,2,Surveys!M:M,1)</f>
        <v>0</v>
      </c>
      <c r="K104" s="37">
        <f>COUNTIFS(Surveys!F:F,E104,Surveys!H:H,1,Surveys!M:M,1)</f>
        <v>11</v>
      </c>
      <c r="L104" s="37">
        <f t="shared" si="1"/>
        <v>0</v>
      </c>
      <c r="M104" s="37">
        <f>COUNTIFS(Surveys!B:B,A104,Surveys!C:C,B104,Surveys!D:D,C104,Surveys!F:F,E104,Surveys!M:M,1,Surveys!G:G,"IE- AA")</f>
        <v>11</v>
      </c>
      <c r="N104" s="37">
        <f>COUNTIFS(Surveys!B:B,A104,Surveys!C:C,B104,Surveys!D:D,C104,Surveys!F:F,E104,Surveys!M:M,1,Surveys!G:G,"IE- Post Shock")</f>
        <v>0</v>
      </c>
      <c r="O104" s="37" t="s">
        <v>64</v>
      </c>
      <c r="P104" s="38">
        <f t="shared" si="2"/>
        <v>0.91666666666666663</v>
      </c>
    </row>
    <row r="105" spans="1:16" ht="14.4">
      <c r="A105" s="33" t="s">
        <v>6</v>
      </c>
      <c r="B105" s="33" t="s">
        <v>141</v>
      </c>
      <c r="C105" s="33">
        <v>7</v>
      </c>
      <c r="D105" s="33" t="s">
        <v>165</v>
      </c>
      <c r="E105" s="33">
        <v>1102</v>
      </c>
      <c r="F105" s="34" t="s">
        <v>15</v>
      </c>
      <c r="G105" s="33">
        <v>17</v>
      </c>
      <c r="H105" s="35">
        <f>COUNTIFS(Surveys!F:F,E105,Surveys!M:M,1)</f>
        <v>15</v>
      </c>
      <c r="I105" s="36">
        <f t="shared" si="0"/>
        <v>0.88235294117647056</v>
      </c>
      <c r="J105" s="37">
        <f>COUNTIFS(Surveys!F:F,E105,Surveys!H:H,2,Surveys!M:M,1)</f>
        <v>0</v>
      </c>
      <c r="K105" s="37">
        <f>COUNTIFS(Surveys!F:F,E105,Surveys!H:H,1,Surveys!M:M,1)</f>
        <v>15</v>
      </c>
      <c r="L105" s="37">
        <f t="shared" si="1"/>
        <v>0</v>
      </c>
      <c r="M105" s="37">
        <f>COUNTIFS(Surveys!B:B,A105,Surveys!C:C,B105,Surveys!D:D,C105,Surveys!F:F,E105,Surveys!M:M,1,Surveys!G:G,"IE- AA")</f>
        <v>0</v>
      </c>
      <c r="N105" s="37">
        <f>COUNTIFS(Surveys!B:B,A105,Surveys!C:C,B105,Surveys!D:D,C105,Surveys!F:F,E105,Surveys!M:M,1,Surveys!G:G,"IE- Post Shock")</f>
        <v>15</v>
      </c>
      <c r="O105" s="37" t="s">
        <v>64</v>
      </c>
      <c r="P105" s="38">
        <f t="shared" si="2"/>
        <v>0.88235294117647056</v>
      </c>
    </row>
    <row r="106" spans="1:16" ht="14.4">
      <c r="A106" s="33" t="s">
        <v>6</v>
      </c>
      <c r="B106" s="33" t="s">
        <v>141</v>
      </c>
      <c r="C106" s="33">
        <v>7</v>
      </c>
      <c r="D106" s="33" t="s">
        <v>166</v>
      </c>
      <c r="E106" s="33">
        <v>1103</v>
      </c>
      <c r="F106" s="34" t="s">
        <v>15</v>
      </c>
      <c r="G106" s="33">
        <v>14</v>
      </c>
      <c r="H106" s="35">
        <f>COUNTIFS(Surveys!F:F,E106,Surveys!M:M,1)</f>
        <v>14</v>
      </c>
      <c r="I106" s="36">
        <f t="shared" si="0"/>
        <v>1</v>
      </c>
      <c r="J106" s="37">
        <f>COUNTIFS(Surveys!F:F,E106,Surveys!H:H,2,Surveys!M:M,1)</f>
        <v>0</v>
      </c>
      <c r="K106" s="37">
        <f>COUNTIFS(Surveys!F:F,E106,Surveys!H:H,1,Surveys!M:M,1)</f>
        <v>14</v>
      </c>
      <c r="L106" s="37">
        <f t="shared" si="1"/>
        <v>0</v>
      </c>
      <c r="M106" s="37">
        <f>COUNTIFS(Surveys!B:B,A106,Surveys!C:C,B106,Surveys!D:D,C106,Surveys!F:F,E106,Surveys!M:M,1,Surveys!G:G,"IE- AA")</f>
        <v>0</v>
      </c>
      <c r="N106" s="37">
        <f>COUNTIFS(Surveys!B:B,A106,Surveys!C:C,B106,Surveys!D:D,C106,Surveys!F:F,E106,Surveys!M:M,1,Surveys!G:G,"IE- Post Shock")</f>
        <v>14</v>
      </c>
      <c r="O106" s="37" t="s">
        <v>64</v>
      </c>
      <c r="P106" s="38">
        <f t="shared" si="2"/>
        <v>1</v>
      </c>
    </row>
    <row r="107" spans="1:16" ht="14.4">
      <c r="A107" s="33" t="s">
        <v>6</v>
      </c>
      <c r="B107" s="33" t="s">
        <v>141</v>
      </c>
      <c r="C107" s="33">
        <v>4</v>
      </c>
      <c r="D107" s="33" t="s">
        <v>167</v>
      </c>
      <c r="E107" s="33">
        <v>1107</v>
      </c>
      <c r="F107" s="34" t="s">
        <v>15</v>
      </c>
      <c r="G107" s="33">
        <v>16</v>
      </c>
      <c r="H107" s="35">
        <f>COUNTIFS(Surveys!F:F,E107,Surveys!M:M,1)</f>
        <v>15</v>
      </c>
      <c r="I107" s="36">
        <f t="shared" si="0"/>
        <v>0.9375</v>
      </c>
      <c r="J107" s="37">
        <f>COUNTIFS(Surveys!F:F,E107,Surveys!H:H,2,Surveys!M:M,1)</f>
        <v>0</v>
      </c>
      <c r="K107" s="37">
        <f>COUNTIFS(Surveys!F:F,E107,Surveys!H:H,1,Surveys!M:M,1)</f>
        <v>15</v>
      </c>
      <c r="L107" s="37">
        <f t="shared" si="1"/>
        <v>0</v>
      </c>
      <c r="M107" s="37">
        <f>COUNTIFS(Surveys!B:B,A107,Surveys!C:C,B107,Surveys!D:D,C107,Surveys!F:F,E107,Surveys!M:M,1,Surveys!G:G,"IE- AA")</f>
        <v>0</v>
      </c>
      <c r="N107" s="37">
        <f>COUNTIFS(Surveys!B:B,A107,Surveys!C:C,B107,Surveys!D:D,C107,Surveys!F:F,E107,Surveys!M:M,1,Surveys!G:G,"IE- Post Shock")</f>
        <v>15</v>
      </c>
      <c r="O107" s="37" t="s">
        <v>64</v>
      </c>
      <c r="P107" s="38">
        <f t="shared" si="2"/>
        <v>0.9375</v>
      </c>
    </row>
    <row r="108" spans="1:16" ht="14.4">
      <c r="A108" s="33" t="s">
        <v>6</v>
      </c>
      <c r="B108" s="33" t="s">
        <v>139</v>
      </c>
      <c r="C108" s="33">
        <v>7</v>
      </c>
      <c r="D108" s="33" t="s">
        <v>168</v>
      </c>
      <c r="E108" s="33">
        <v>1110</v>
      </c>
      <c r="F108" s="34" t="s">
        <v>14</v>
      </c>
      <c r="G108" s="33">
        <v>12</v>
      </c>
      <c r="H108" s="35">
        <f>COUNTIFS(Surveys!F:F,E108,Surveys!M:M,1)</f>
        <v>12</v>
      </c>
      <c r="I108" s="36">
        <f t="shared" si="0"/>
        <v>1</v>
      </c>
      <c r="J108" s="37">
        <f>COUNTIFS(Surveys!F:F,E108,Surveys!H:H,2,Surveys!M:M,1)</f>
        <v>0</v>
      </c>
      <c r="K108" s="37">
        <f>COUNTIFS(Surveys!F:F,E108,Surveys!H:H,1,Surveys!M:M,1)</f>
        <v>12</v>
      </c>
      <c r="L108" s="37">
        <f t="shared" si="1"/>
        <v>0</v>
      </c>
      <c r="M108" s="37">
        <f>COUNTIFS(Surveys!B:B,A108,Surveys!C:C,B108,Surveys!D:D,C108,Surveys!F:F,E108,Surveys!M:M,1,Surveys!G:G,"IE- AA")</f>
        <v>12</v>
      </c>
      <c r="N108" s="37">
        <f>COUNTIFS(Surveys!B:B,A108,Surveys!C:C,B108,Surveys!D:D,C108,Surveys!F:F,E108,Surveys!M:M,1,Surveys!G:G,"IE- Post Shock")</f>
        <v>0</v>
      </c>
      <c r="O108" s="37" t="s">
        <v>64</v>
      </c>
      <c r="P108" s="38">
        <f t="shared" si="2"/>
        <v>1</v>
      </c>
    </row>
    <row r="109" spans="1:16" ht="14.4">
      <c r="A109" s="33" t="s">
        <v>6</v>
      </c>
      <c r="B109" s="33" t="s">
        <v>139</v>
      </c>
      <c r="C109" s="33">
        <v>3</v>
      </c>
      <c r="D109" s="33" t="s">
        <v>169</v>
      </c>
      <c r="E109" s="33">
        <v>1115</v>
      </c>
      <c r="F109" s="34" t="s">
        <v>15</v>
      </c>
      <c r="G109" s="33">
        <v>21</v>
      </c>
      <c r="H109" s="35">
        <f>COUNTIFS(Surveys!F:F,E109,Surveys!M:M,1)</f>
        <v>20</v>
      </c>
      <c r="I109" s="36">
        <f t="shared" si="0"/>
        <v>0.95238095238095233</v>
      </c>
      <c r="J109" s="37">
        <f>COUNTIFS(Surveys!F:F,E109,Surveys!H:H,2,Surveys!M:M,1)</f>
        <v>0</v>
      </c>
      <c r="K109" s="37">
        <f>COUNTIFS(Surveys!F:F,E109,Surveys!H:H,1,Surveys!M:M,1)</f>
        <v>20</v>
      </c>
      <c r="L109" s="37">
        <f t="shared" si="1"/>
        <v>0</v>
      </c>
      <c r="M109" s="37">
        <f>COUNTIFS(Surveys!B:B,A109,Surveys!C:C,B109,Surveys!D:D,C109,Surveys!F:F,E109,Surveys!M:M,1,Surveys!G:G,"IE- AA")</f>
        <v>0</v>
      </c>
      <c r="N109" s="37">
        <f>COUNTIFS(Surveys!B:B,A109,Surveys!C:C,B109,Surveys!D:D,C109,Surveys!F:F,E109,Surveys!M:M,1,Surveys!G:G,"IE- Post Shock")</f>
        <v>20</v>
      </c>
      <c r="O109" s="37" t="s">
        <v>64</v>
      </c>
      <c r="P109" s="38">
        <f t="shared" si="2"/>
        <v>0.95238095238095233</v>
      </c>
    </row>
    <row r="110" spans="1:16" ht="14.4">
      <c r="A110" s="33" t="s">
        <v>6</v>
      </c>
      <c r="B110" s="33" t="s">
        <v>139</v>
      </c>
      <c r="C110" s="33">
        <v>3</v>
      </c>
      <c r="D110" s="33" t="s">
        <v>170</v>
      </c>
      <c r="E110" s="33">
        <v>1116</v>
      </c>
      <c r="F110" s="34" t="s">
        <v>15</v>
      </c>
      <c r="G110" s="33">
        <v>11</v>
      </c>
      <c r="H110" s="35">
        <f>COUNTIFS(Surveys!F:F,E110,Surveys!M:M,1)</f>
        <v>11</v>
      </c>
      <c r="I110" s="36">
        <f t="shared" si="0"/>
        <v>1</v>
      </c>
      <c r="J110" s="37">
        <f>COUNTIFS(Surveys!F:F,E110,Surveys!H:H,2,Surveys!M:M,1)</f>
        <v>0</v>
      </c>
      <c r="K110" s="37">
        <f>COUNTIFS(Surveys!F:F,E110,Surveys!H:H,1,Surveys!M:M,1)</f>
        <v>11</v>
      </c>
      <c r="L110" s="37">
        <f t="shared" si="1"/>
        <v>0</v>
      </c>
      <c r="M110" s="37">
        <f>COUNTIFS(Surveys!B:B,A110,Surveys!C:C,B110,Surveys!D:D,C110,Surveys!F:F,E110,Surveys!M:M,1,Surveys!G:G,"IE- AA")</f>
        <v>0</v>
      </c>
      <c r="N110" s="37">
        <f>COUNTIFS(Surveys!B:B,A110,Surveys!C:C,B110,Surveys!D:D,C110,Surveys!F:F,E110,Surveys!M:M,1,Surveys!G:G,"IE- Post Shock")</f>
        <v>11</v>
      </c>
      <c r="O110" s="37" t="s">
        <v>64</v>
      </c>
      <c r="P110" s="38">
        <f t="shared" si="2"/>
        <v>1</v>
      </c>
    </row>
    <row r="111" spans="1:16" ht="14.4">
      <c r="A111" s="33" t="s">
        <v>6</v>
      </c>
      <c r="B111" s="33" t="s">
        <v>141</v>
      </c>
      <c r="C111" s="33">
        <v>5</v>
      </c>
      <c r="D111" s="33" t="s">
        <v>171</v>
      </c>
      <c r="E111" s="33">
        <v>1117</v>
      </c>
      <c r="F111" s="34" t="s">
        <v>15</v>
      </c>
      <c r="G111" s="33">
        <v>13</v>
      </c>
      <c r="H111" s="35">
        <f>COUNTIFS(Surveys!F:F,E111,Surveys!M:M,1)</f>
        <v>12</v>
      </c>
      <c r="I111" s="36">
        <f t="shared" si="0"/>
        <v>0.92307692307692313</v>
      </c>
      <c r="J111" s="37">
        <f>COUNTIFS(Surveys!F:F,E111,Surveys!H:H,2,Surveys!M:M,1)</f>
        <v>0</v>
      </c>
      <c r="K111" s="37">
        <f>COUNTIFS(Surveys!F:F,E111,Surveys!H:H,1,Surveys!M:M,1)</f>
        <v>12</v>
      </c>
      <c r="L111" s="37">
        <f t="shared" si="1"/>
        <v>0</v>
      </c>
      <c r="M111" s="37">
        <f>COUNTIFS(Surveys!B:B,A111,Surveys!C:C,B111,Surveys!D:D,C111,Surveys!F:F,E111,Surveys!M:M,1,Surveys!G:G,"IE- AA")</f>
        <v>0</v>
      </c>
      <c r="N111" s="37">
        <f>COUNTIFS(Surveys!B:B,A111,Surveys!C:C,B111,Surveys!D:D,C111,Surveys!F:F,E111,Surveys!M:M,1,Surveys!G:G,"IE- Post Shock")</f>
        <v>12</v>
      </c>
      <c r="O111" s="37" t="s">
        <v>64</v>
      </c>
      <c r="P111" s="38">
        <f t="shared" si="2"/>
        <v>0.92307692307692313</v>
      </c>
    </row>
    <row r="112" spans="1:16" ht="14.4">
      <c r="A112" s="33" t="s">
        <v>6</v>
      </c>
      <c r="B112" s="33" t="s">
        <v>141</v>
      </c>
      <c r="C112" s="33">
        <v>6</v>
      </c>
      <c r="D112" s="33" t="s">
        <v>172</v>
      </c>
      <c r="E112" s="33">
        <v>1119</v>
      </c>
      <c r="F112" s="34" t="s">
        <v>15</v>
      </c>
      <c r="G112" s="33">
        <v>23</v>
      </c>
      <c r="H112" s="35">
        <f>COUNTIFS(Surveys!F:F,E112,Surveys!M:M,1)</f>
        <v>23</v>
      </c>
      <c r="I112" s="36">
        <f t="shared" si="0"/>
        <v>1</v>
      </c>
      <c r="J112" s="37">
        <f>COUNTIFS(Surveys!F:F,E112,Surveys!H:H,2,Surveys!M:M,1)</f>
        <v>1</v>
      </c>
      <c r="K112" s="37">
        <f>COUNTIFS(Surveys!F:F,E112,Surveys!H:H,1,Surveys!M:M,1)</f>
        <v>22</v>
      </c>
      <c r="L112" s="37">
        <f t="shared" si="1"/>
        <v>0</v>
      </c>
      <c r="M112" s="37">
        <f>COUNTIFS(Surveys!B:B,A112,Surveys!C:C,B112,Surveys!D:D,C112,Surveys!F:F,E112,Surveys!M:M,1,Surveys!G:G,"IE- AA")</f>
        <v>0</v>
      </c>
      <c r="N112" s="37">
        <f>COUNTIFS(Surveys!B:B,A112,Surveys!C:C,B112,Surveys!D:D,C112,Surveys!F:F,E112,Surveys!M:M,1,Surveys!G:G,"IE- Post Shock")</f>
        <v>23</v>
      </c>
      <c r="O112" s="37" t="s">
        <v>64</v>
      </c>
      <c r="P112" s="38">
        <f t="shared" si="2"/>
        <v>0.95652173913043481</v>
      </c>
    </row>
    <row r="113" spans="1:16" ht="14.4">
      <c r="A113" s="33" t="s">
        <v>6</v>
      </c>
      <c r="B113" s="33" t="s">
        <v>139</v>
      </c>
      <c r="C113" s="33">
        <v>2</v>
      </c>
      <c r="D113" s="33" t="s">
        <v>173</v>
      </c>
      <c r="E113" s="33">
        <v>1123</v>
      </c>
      <c r="F113" s="34" t="s">
        <v>15</v>
      </c>
      <c r="G113" s="33">
        <v>24</v>
      </c>
      <c r="H113" s="35">
        <f>COUNTIFS(Surveys!F:F,E113,Surveys!M:M,1)</f>
        <v>24</v>
      </c>
      <c r="I113" s="36">
        <f t="shared" si="0"/>
        <v>1</v>
      </c>
      <c r="J113" s="37">
        <f>COUNTIFS(Surveys!F:F,E113,Surveys!H:H,2,Surveys!M:M,1)</f>
        <v>0</v>
      </c>
      <c r="K113" s="37">
        <f>COUNTIFS(Surveys!F:F,E113,Surveys!H:H,1,Surveys!M:M,1)</f>
        <v>24</v>
      </c>
      <c r="L113" s="37">
        <f t="shared" si="1"/>
        <v>0</v>
      </c>
      <c r="M113" s="37">
        <f>COUNTIFS(Surveys!B:B,A113,Surveys!C:C,B113,Surveys!D:D,C113,Surveys!F:F,E113,Surveys!M:M,1,Surveys!G:G,"IE- AA")</f>
        <v>0</v>
      </c>
      <c r="N113" s="37">
        <f>COUNTIFS(Surveys!B:B,A113,Surveys!C:C,B113,Surveys!D:D,C113,Surveys!F:F,E113,Surveys!M:M,1,Surveys!G:G,"IE- Post Shock")</f>
        <v>24</v>
      </c>
      <c r="O113" s="37" t="s">
        <v>64</v>
      </c>
      <c r="P113" s="38">
        <f t="shared" si="2"/>
        <v>1</v>
      </c>
    </row>
    <row r="114" spans="1:16" ht="14.4">
      <c r="A114" s="33" t="s">
        <v>6</v>
      </c>
      <c r="B114" s="33" t="s">
        <v>139</v>
      </c>
      <c r="C114" s="33">
        <v>2</v>
      </c>
      <c r="D114" s="33" t="s">
        <v>174</v>
      </c>
      <c r="E114" s="33">
        <v>1124</v>
      </c>
      <c r="F114" s="34" t="s">
        <v>14</v>
      </c>
      <c r="G114" s="33">
        <v>7</v>
      </c>
      <c r="H114" s="35">
        <f>COUNTIFS(Surveys!F:F,E114,Surveys!M:M,1)</f>
        <v>7</v>
      </c>
      <c r="I114" s="36">
        <f t="shared" si="0"/>
        <v>1</v>
      </c>
      <c r="J114" s="37">
        <f>COUNTIFS(Surveys!F:F,E114,Surveys!H:H,2,Surveys!M:M,1)</f>
        <v>0</v>
      </c>
      <c r="K114" s="37">
        <f>COUNTIFS(Surveys!F:F,E114,Surveys!H:H,1,Surveys!M:M,1)</f>
        <v>7</v>
      </c>
      <c r="L114" s="37">
        <f t="shared" si="1"/>
        <v>0</v>
      </c>
      <c r="M114" s="37">
        <f>COUNTIFS(Surveys!B:B,A114,Surveys!C:C,B114,Surveys!D:D,C114,Surveys!F:F,E114,Surveys!M:M,1,Surveys!G:G,"IE- AA")</f>
        <v>7</v>
      </c>
      <c r="N114" s="37">
        <f>COUNTIFS(Surveys!B:B,A114,Surveys!C:C,B114,Surveys!D:D,C114,Surveys!F:F,E114,Surveys!M:M,1,Surveys!G:G,"IE- Post Shock")</f>
        <v>0</v>
      </c>
      <c r="O114" s="37" t="s">
        <v>64</v>
      </c>
      <c r="P114" s="38">
        <f t="shared" si="2"/>
        <v>1</v>
      </c>
    </row>
    <row r="115" spans="1:16" ht="14.4">
      <c r="A115" s="33" t="s">
        <v>6</v>
      </c>
      <c r="B115" s="33" t="s">
        <v>139</v>
      </c>
      <c r="C115" s="33">
        <v>5</v>
      </c>
      <c r="D115" s="33" t="s">
        <v>175</v>
      </c>
      <c r="E115" s="33">
        <v>1127</v>
      </c>
      <c r="F115" s="34" t="s">
        <v>15</v>
      </c>
      <c r="G115" s="33">
        <v>23</v>
      </c>
      <c r="H115" s="35">
        <f>COUNTIFS(Surveys!F:F,E115,Surveys!M:M,1)</f>
        <v>23</v>
      </c>
      <c r="I115" s="36">
        <f t="shared" si="0"/>
        <v>1</v>
      </c>
      <c r="J115" s="37">
        <f>COUNTIFS(Surveys!F:F,E115,Surveys!H:H,2,Surveys!M:M,1)</f>
        <v>1</v>
      </c>
      <c r="K115" s="37">
        <f>COUNTIFS(Surveys!F:F,E115,Surveys!H:H,1,Surveys!M:M,1)</f>
        <v>22</v>
      </c>
      <c r="L115" s="37">
        <f t="shared" si="1"/>
        <v>0</v>
      </c>
      <c r="M115" s="37">
        <f>COUNTIFS(Surveys!B:B,A115,Surveys!C:C,B115,Surveys!D:D,C115,Surveys!F:F,E115,Surveys!M:M,1,Surveys!G:G,"IE- AA")</f>
        <v>0</v>
      </c>
      <c r="N115" s="37">
        <f>COUNTIFS(Surveys!B:B,A115,Surveys!C:C,B115,Surveys!D:D,C115,Surveys!F:F,E115,Surveys!M:M,1,Surveys!G:G,"IE- Post Shock")</f>
        <v>23</v>
      </c>
      <c r="O115" s="37" t="s">
        <v>64</v>
      </c>
      <c r="P115" s="38">
        <f t="shared" si="2"/>
        <v>0.95652173913043481</v>
      </c>
    </row>
    <row r="116" spans="1:16" ht="14.4">
      <c r="A116" s="33" t="s">
        <v>6</v>
      </c>
      <c r="B116" s="33" t="s">
        <v>141</v>
      </c>
      <c r="C116" s="33">
        <v>8</v>
      </c>
      <c r="D116" s="33" t="s">
        <v>176</v>
      </c>
      <c r="E116" s="33">
        <v>1131</v>
      </c>
      <c r="F116" s="34" t="s">
        <v>14</v>
      </c>
      <c r="G116" s="33">
        <v>21</v>
      </c>
      <c r="H116" s="35">
        <f>COUNTIFS(Surveys!F:F,E116,Surveys!M:M,1)</f>
        <v>0</v>
      </c>
      <c r="I116" s="36">
        <f t="shared" si="0"/>
        <v>0</v>
      </c>
      <c r="J116" s="37">
        <f>COUNTIFS(Surveys!F:F,E116,Surveys!H:H,2,Surveys!M:M,1)</f>
        <v>0</v>
      </c>
      <c r="K116" s="37">
        <f>COUNTIFS(Surveys!F:F,E116,Surveys!H:H,1,Surveys!M:M,1)</f>
        <v>0</v>
      </c>
      <c r="L116" s="37">
        <f t="shared" si="1"/>
        <v>0</v>
      </c>
      <c r="M116" s="37">
        <f>COUNTIFS(Surveys!B:B,A116,Surveys!C:C,B116,Surveys!D:D,C116,Surveys!F:F,E116,Surveys!M:M,1,Surveys!G:G,"IE- AA")</f>
        <v>0</v>
      </c>
      <c r="N116" s="37">
        <f>COUNTIFS(Surveys!B:B,A116,Surveys!C:C,B116,Surveys!D:D,C116,Surveys!F:F,E116,Surveys!M:M,1,Surveys!G:G,"IE- Post Shock")</f>
        <v>0</v>
      </c>
      <c r="O116" s="37"/>
      <c r="P116" s="38">
        <f t="shared" si="2"/>
        <v>0</v>
      </c>
    </row>
    <row r="117" spans="1:16" ht="14.4">
      <c r="A117" s="33" t="s">
        <v>6</v>
      </c>
      <c r="B117" s="33" t="s">
        <v>141</v>
      </c>
      <c r="C117" s="33">
        <v>3</v>
      </c>
      <c r="D117" s="33" t="s">
        <v>177</v>
      </c>
      <c r="E117" s="33">
        <v>1132</v>
      </c>
      <c r="F117" s="34" t="s">
        <v>14</v>
      </c>
      <c r="G117" s="33">
        <v>10</v>
      </c>
      <c r="H117" s="35">
        <f>COUNTIFS(Surveys!F:F,E117,Surveys!M:M,1)</f>
        <v>10</v>
      </c>
      <c r="I117" s="36">
        <f t="shared" si="0"/>
        <v>1</v>
      </c>
      <c r="J117" s="37">
        <f>COUNTIFS(Surveys!F:F,E117,Surveys!H:H,2,Surveys!M:M,1)</f>
        <v>0</v>
      </c>
      <c r="K117" s="37">
        <f>COUNTIFS(Surveys!F:F,E117,Surveys!H:H,1,Surveys!M:M,1)</f>
        <v>10</v>
      </c>
      <c r="L117" s="37">
        <f t="shared" si="1"/>
        <v>0</v>
      </c>
      <c r="M117" s="37">
        <f>COUNTIFS(Surveys!B:B,A117,Surveys!C:C,B117,Surveys!D:D,C117,Surveys!F:F,E117,Surveys!M:M,1,Surveys!G:G,"IE- AA")</f>
        <v>10</v>
      </c>
      <c r="N117" s="37">
        <f>COUNTIFS(Surveys!B:B,A117,Surveys!C:C,B117,Surveys!D:D,C117,Surveys!F:F,E117,Surveys!M:M,1,Surveys!G:G,"IE- Post Shock")</f>
        <v>0</v>
      </c>
      <c r="O117" s="37" t="s">
        <v>64</v>
      </c>
      <c r="P117" s="38">
        <f t="shared" si="2"/>
        <v>1</v>
      </c>
    </row>
    <row r="118" spans="1:16" ht="14.4">
      <c r="A118" s="33" t="s">
        <v>6</v>
      </c>
      <c r="B118" s="33" t="s">
        <v>141</v>
      </c>
      <c r="C118" s="33">
        <v>2</v>
      </c>
      <c r="D118" s="33" t="s">
        <v>126</v>
      </c>
      <c r="E118" s="33">
        <v>1135</v>
      </c>
      <c r="F118" s="34" t="s">
        <v>15</v>
      </c>
      <c r="G118" s="33">
        <v>12</v>
      </c>
      <c r="H118" s="35">
        <f>COUNTIFS(Surveys!F:F,E118,Surveys!M:M,1)</f>
        <v>11</v>
      </c>
      <c r="I118" s="36">
        <f t="shared" si="0"/>
        <v>0.91666666666666663</v>
      </c>
      <c r="J118" s="37">
        <f>COUNTIFS(Surveys!F:F,E118,Surveys!H:H,2,Surveys!M:M,1)</f>
        <v>0</v>
      </c>
      <c r="K118" s="37">
        <f>COUNTIFS(Surveys!F:F,E118,Surveys!H:H,1,Surveys!M:M,1)</f>
        <v>11</v>
      </c>
      <c r="L118" s="37">
        <f t="shared" si="1"/>
        <v>0</v>
      </c>
      <c r="M118" s="37">
        <f>COUNTIFS(Surveys!B:B,A118,Surveys!C:C,B118,Surveys!D:D,C118,Surveys!F:F,E118,Surveys!M:M,1,Surveys!G:G,"IE- AA")</f>
        <v>0</v>
      </c>
      <c r="N118" s="37">
        <f>COUNTIFS(Surveys!B:B,A118,Surveys!C:C,B118,Surveys!D:D,C118,Surveys!F:F,E118,Surveys!M:M,1,Surveys!G:G,"IE- Post Shock")</f>
        <v>11</v>
      </c>
      <c r="O118" s="37" t="s">
        <v>64</v>
      </c>
      <c r="P118" s="38">
        <f t="shared" si="2"/>
        <v>0.91666666666666663</v>
      </c>
    </row>
    <row r="119" spans="1:16" ht="14.4">
      <c r="A119" s="33" t="s">
        <v>6</v>
      </c>
      <c r="B119" s="33" t="s">
        <v>141</v>
      </c>
      <c r="C119" s="33">
        <v>7</v>
      </c>
      <c r="D119" s="33" t="s">
        <v>178</v>
      </c>
      <c r="E119" s="33">
        <v>1138</v>
      </c>
      <c r="F119" s="34" t="s">
        <v>15</v>
      </c>
      <c r="G119" s="33">
        <v>17</v>
      </c>
      <c r="H119" s="35">
        <f>COUNTIFS(Surveys!F:F,E119,Surveys!M:M,1)</f>
        <v>17</v>
      </c>
      <c r="I119" s="36">
        <f t="shared" si="0"/>
        <v>1</v>
      </c>
      <c r="J119" s="37">
        <f>COUNTIFS(Surveys!F:F,E119,Surveys!H:H,2,Surveys!M:M,1)</f>
        <v>0</v>
      </c>
      <c r="K119" s="37">
        <f>COUNTIFS(Surveys!F:F,E119,Surveys!H:H,1,Surveys!M:M,1)</f>
        <v>17</v>
      </c>
      <c r="L119" s="37">
        <f t="shared" si="1"/>
        <v>0</v>
      </c>
      <c r="M119" s="37">
        <f>COUNTIFS(Surveys!B:B,A119,Surveys!C:C,B119,Surveys!D:D,C119,Surveys!F:F,E119,Surveys!M:M,1,Surveys!G:G,"IE- AA")</f>
        <v>0</v>
      </c>
      <c r="N119" s="37">
        <f>COUNTIFS(Surveys!B:B,A119,Surveys!C:C,B119,Surveys!D:D,C119,Surveys!F:F,E119,Surveys!M:M,1,Surveys!G:G,"IE- Post Shock")</f>
        <v>17</v>
      </c>
      <c r="O119" s="37" t="s">
        <v>64</v>
      </c>
      <c r="P119" s="38">
        <f t="shared" si="2"/>
        <v>1</v>
      </c>
    </row>
    <row r="120" spans="1:16" ht="14.4">
      <c r="A120" s="33" t="s">
        <v>6</v>
      </c>
      <c r="B120" s="33" t="s">
        <v>141</v>
      </c>
      <c r="C120" s="33">
        <v>3</v>
      </c>
      <c r="D120" s="33" t="s">
        <v>128</v>
      </c>
      <c r="E120" s="33">
        <v>1139</v>
      </c>
      <c r="F120" s="34" t="s">
        <v>14</v>
      </c>
      <c r="G120" s="33">
        <v>14</v>
      </c>
      <c r="H120" s="35">
        <f>COUNTIFS(Surveys!F:F,E120,Surveys!M:M,1)</f>
        <v>14</v>
      </c>
      <c r="I120" s="36">
        <f t="shared" si="0"/>
        <v>1</v>
      </c>
      <c r="J120" s="37">
        <f>COUNTIFS(Surveys!F:F,E120,Surveys!H:H,2,Surveys!M:M,1)</f>
        <v>0</v>
      </c>
      <c r="K120" s="37">
        <f>COUNTIFS(Surveys!F:F,E120,Surveys!H:H,1,Surveys!M:M,1)</f>
        <v>14</v>
      </c>
      <c r="L120" s="37">
        <f t="shared" si="1"/>
        <v>0</v>
      </c>
      <c r="M120" s="37">
        <f>COUNTIFS(Surveys!B:B,A120,Surveys!C:C,B120,Surveys!D:D,C120,Surveys!F:F,E120,Surveys!M:M,1,Surveys!G:G,"IE- AA")</f>
        <v>14</v>
      </c>
      <c r="N120" s="37">
        <f>COUNTIFS(Surveys!B:B,A120,Surveys!C:C,B120,Surveys!D:D,C120,Surveys!F:F,E120,Surveys!M:M,1,Surveys!G:G,"IE- Post Shock")</f>
        <v>0</v>
      </c>
      <c r="O120" s="37" t="s">
        <v>64</v>
      </c>
      <c r="P120" s="38">
        <f t="shared" si="2"/>
        <v>1</v>
      </c>
    </row>
    <row r="121" spans="1:16" ht="14.4">
      <c r="A121" s="33" t="s">
        <v>6</v>
      </c>
      <c r="B121" s="33" t="s">
        <v>141</v>
      </c>
      <c r="C121" s="33">
        <v>9</v>
      </c>
      <c r="D121" s="33" t="s">
        <v>179</v>
      </c>
      <c r="E121" s="33">
        <v>1140</v>
      </c>
      <c r="F121" s="34" t="s">
        <v>14</v>
      </c>
      <c r="G121" s="33">
        <v>25</v>
      </c>
      <c r="H121" s="35">
        <f>COUNTIFS(Surveys!F:F,E121,Surveys!M:M,1)</f>
        <v>19</v>
      </c>
      <c r="I121" s="36">
        <f t="shared" si="0"/>
        <v>0.76</v>
      </c>
      <c r="J121" s="37">
        <f>COUNTIFS(Surveys!F:F,E121,Surveys!H:H,2,Surveys!M:M,1)</f>
        <v>0</v>
      </c>
      <c r="K121" s="37">
        <f>COUNTIFS(Surveys!F:F,E121,Surveys!H:H,1,Surveys!M:M,1)</f>
        <v>19</v>
      </c>
      <c r="L121" s="37">
        <f t="shared" si="1"/>
        <v>0</v>
      </c>
      <c r="M121" s="37">
        <f>COUNTIFS(Surveys!B:B,A121,Surveys!C:C,B121,Surveys!D:D,C121,Surveys!F:F,E121,Surveys!M:M,1,Surveys!G:G,"IE- AA")</f>
        <v>19</v>
      </c>
      <c r="N121" s="37">
        <f>COUNTIFS(Surveys!B:B,A121,Surveys!C:C,B121,Surveys!D:D,C121,Surveys!F:F,E121,Surveys!M:M,1,Surveys!G:G,"IE- Post Shock")</f>
        <v>0</v>
      </c>
      <c r="O121" s="37" t="s">
        <v>64</v>
      </c>
      <c r="P121" s="38">
        <f t="shared" si="2"/>
        <v>0.76</v>
      </c>
    </row>
    <row r="122" spans="1:16" ht="14.4">
      <c r="A122" s="33" t="s">
        <v>6</v>
      </c>
      <c r="B122" s="33" t="s">
        <v>139</v>
      </c>
      <c r="C122" s="33">
        <v>5</v>
      </c>
      <c r="D122" s="33" t="s">
        <v>180</v>
      </c>
      <c r="E122" s="33">
        <v>1141</v>
      </c>
      <c r="F122" s="34" t="s">
        <v>14</v>
      </c>
      <c r="G122" s="33">
        <v>23</v>
      </c>
      <c r="H122" s="35">
        <f>COUNTIFS(Surveys!F:F,E122,Surveys!M:M,1)</f>
        <v>23</v>
      </c>
      <c r="I122" s="36">
        <f t="shared" si="0"/>
        <v>1</v>
      </c>
      <c r="J122" s="37">
        <f>COUNTIFS(Surveys!F:F,E122,Surveys!H:H,2,Surveys!M:M,1)</f>
        <v>1</v>
      </c>
      <c r="K122" s="37">
        <f>COUNTIFS(Surveys!F:F,E122,Surveys!H:H,1,Surveys!M:M,1)</f>
        <v>22</v>
      </c>
      <c r="L122" s="37">
        <f t="shared" si="1"/>
        <v>0</v>
      </c>
      <c r="M122" s="37">
        <f>COUNTIFS(Surveys!B:B,A122,Surveys!C:C,B122,Surveys!D:D,C122,Surveys!F:F,E122,Surveys!M:M,1,Surveys!G:G,"IE- AA")</f>
        <v>23</v>
      </c>
      <c r="N122" s="37">
        <f>COUNTIFS(Surveys!B:B,A122,Surveys!C:C,B122,Surveys!D:D,C122,Surveys!F:F,E122,Surveys!M:M,1,Surveys!G:G,"IE- Post Shock")</f>
        <v>0</v>
      </c>
      <c r="O122" s="37" t="s">
        <v>64</v>
      </c>
      <c r="P122" s="38">
        <f t="shared" si="2"/>
        <v>0.95652173913043481</v>
      </c>
    </row>
    <row r="123" spans="1:16" ht="14.4">
      <c r="A123" s="33" t="s">
        <v>6</v>
      </c>
      <c r="B123" s="33" t="s">
        <v>141</v>
      </c>
      <c r="C123" s="33">
        <v>5</v>
      </c>
      <c r="D123" s="33" t="s">
        <v>181</v>
      </c>
      <c r="E123" s="33">
        <v>1145</v>
      </c>
      <c r="F123" s="34" t="s">
        <v>15</v>
      </c>
      <c r="G123" s="33">
        <v>23</v>
      </c>
      <c r="H123" s="35">
        <f>COUNTIFS(Surveys!F:F,E123,Surveys!M:M,1)</f>
        <v>24</v>
      </c>
      <c r="I123" s="36">
        <f t="shared" si="0"/>
        <v>1.0434782608695652</v>
      </c>
      <c r="J123" s="37">
        <f>COUNTIFS(Surveys!F:F,E123,Surveys!H:H,2,Surveys!M:M,1)</f>
        <v>1</v>
      </c>
      <c r="K123" s="37">
        <f>COUNTIFS(Surveys!F:F,E123,Surveys!H:H,1,Surveys!M:M,1)</f>
        <v>23</v>
      </c>
      <c r="L123" s="37">
        <f t="shared" si="1"/>
        <v>1</v>
      </c>
      <c r="M123" s="37">
        <f>COUNTIFS(Surveys!B:B,A123,Surveys!C:C,B123,Surveys!D:D,C123,Surveys!F:F,E123,Surveys!M:M,1,Surveys!G:G,"IE- AA")</f>
        <v>0</v>
      </c>
      <c r="N123" s="37">
        <f>COUNTIFS(Surveys!B:B,A123,Surveys!C:C,B123,Surveys!D:D,C123,Surveys!F:F,E123,Surveys!M:M,1,Surveys!G:G,"IE- Post Shock")</f>
        <v>24</v>
      </c>
      <c r="O123" s="37" t="s">
        <v>64</v>
      </c>
      <c r="P123" s="38">
        <f t="shared" si="2"/>
        <v>0.95652173913043481</v>
      </c>
    </row>
    <row r="124" spans="1:16" ht="14.4">
      <c r="A124" s="33" t="s">
        <v>6</v>
      </c>
      <c r="B124" s="33" t="s">
        <v>139</v>
      </c>
      <c r="C124" s="33">
        <v>7</v>
      </c>
      <c r="D124" s="33" t="s">
        <v>182</v>
      </c>
      <c r="E124" s="33">
        <v>1149</v>
      </c>
      <c r="F124" s="34" t="s">
        <v>14</v>
      </c>
      <c r="G124" s="33">
        <v>26</v>
      </c>
      <c r="H124" s="35">
        <f>COUNTIFS(Surveys!F:F,E124,Surveys!M:M,1)</f>
        <v>17</v>
      </c>
      <c r="I124" s="36">
        <f t="shared" si="0"/>
        <v>0.65384615384615385</v>
      </c>
      <c r="J124" s="37">
        <f>COUNTIFS(Surveys!F:F,E124,Surveys!H:H,2,Surveys!M:M,1)</f>
        <v>0</v>
      </c>
      <c r="K124" s="37">
        <f>COUNTIFS(Surveys!F:F,E124,Surveys!H:H,1,Surveys!M:M,1)</f>
        <v>17</v>
      </c>
      <c r="L124" s="37">
        <f t="shared" si="1"/>
        <v>0</v>
      </c>
      <c r="M124" s="37">
        <f>COUNTIFS(Surveys!B:B,A124,Surveys!C:C,B124,Surveys!D:D,C124,Surveys!F:F,E124,Surveys!M:M,1,Surveys!G:G,"IE- AA")</f>
        <v>17</v>
      </c>
      <c r="N124" s="37">
        <f>COUNTIFS(Surveys!B:B,A124,Surveys!C:C,B124,Surveys!D:D,C124,Surveys!F:F,E124,Surveys!M:M,1,Surveys!G:G,"IE- Post Shock")</f>
        <v>0</v>
      </c>
      <c r="O124" s="37" t="s">
        <v>64</v>
      </c>
      <c r="P124" s="38">
        <f t="shared" si="2"/>
        <v>0.65384615384615385</v>
      </c>
    </row>
    <row r="125" spans="1:16" ht="14.4">
      <c r="A125" s="33" t="s">
        <v>6</v>
      </c>
      <c r="B125" s="33" t="s">
        <v>141</v>
      </c>
      <c r="C125" s="33">
        <v>1</v>
      </c>
      <c r="D125" s="33" t="s">
        <v>183</v>
      </c>
      <c r="E125" s="33">
        <v>1152</v>
      </c>
      <c r="F125" s="34" t="s">
        <v>15</v>
      </c>
      <c r="G125" s="33">
        <v>23</v>
      </c>
      <c r="H125" s="35">
        <f>COUNTIFS(Surveys!F:F,E125,Surveys!M:M,1)</f>
        <v>23</v>
      </c>
      <c r="I125" s="36">
        <f t="shared" si="0"/>
        <v>1</v>
      </c>
      <c r="J125" s="37">
        <f>COUNTIFS(Surveys!F:F,E125,Surveys!H:H,2,Surveys!M:M,1)</f>
        <v>0</v>
      </c>
      <c r="K125" s="37">
        <f>COUNTIFS(Surveys!F:F,E125,Surveys!H:H,1,Surveys!M:M,1)</f>
        <v>23</v>
      </c>
      <c r="L125" s="37">
        <f t="shared" si="1"/>
        <v>0</v>
      </c>
      <c r="M125" s="37">
        <f>COUNTIFS(Surveys!B:B,A125,Surveys!C:C,B125,Surveys!D:D,C125,Surveys!F:F,E125,Surveys!M:M,1,Surveys!G:G,"IE- AA")</f>
        <v>0</v>
      </c>
      <c r="N125" s="37">
        <f>COUNTIFS(Surveys!B:B,A125,Surveys!C:C,B125,Surveys!D:D,C125,Surveys!F:F,E125,Surveys!M:M,1,Surveys!G:G,"IE- Post Shock")</f>
        <v>23</v>
      </c>
      <c r="O125" s="37" t="s">
        <v>64</v>
      </c>
      <c r="P125" s="38">
        <f t="shared" si="2"/>
        <v>1</v>
      </c>
    </row>
    <row r="126" spans="1:16" ht="14.4">
      <c r="A126" s="33" t="s">
        <v>6</v>
      </c>
      <c r="B126" s="33" t="s">
        <v>141</v>
      </c>
      <c r="C126" s="33">
        <v>1</v>
      </c>
      <c r="D126" s="33" t="s">
        <v>184</v>
      </c>
      <c r="E126" s="33">
        <v>1154</v>
      </c>
      <c r="F126" s="34" t="s">
        <v>15</v>
      </c>
      <c r="G126" s="33">
        <v>19</v>
      </c>
      <c r="H126" s="35">
        <f>COUNTIFS(Surveys!F:F,E126,Surveys!M:M,1)</f>
        <v>19</v>
      </c>
      <c r="I126" s="36">
        <f t="shared" si="0"/>
        <v>1</v>
      </c>
      <c r="J126" s="37">
        <f>COUNTIFS(Surveys!F:F,E126,Surveys!H:H,2,Surveys!M:M,1)</f>
        <v>0</v>
      </c>
      <c r="K126" s="37">
        <f>COUNTIFS(Surveys!F:F,E126,Surveys!H:H,1,Surveys!M:M,1)</f>
        <v>19</v>
      </c>
      <c r="L126" s="37">
        <f t="shared" si="1"/>
        <v>0</v>
      </c>
      <c r="M126" s="37">
        <f>COUNTIFS(Surveys!B:B,A126,Surveys!C:C,B126,Surveys!D:D,C126,Surveys!F:F,E126,Surveys!M:M,1,Surveys!G:G,"IE- AA")</f>
        <v>0</v>
      </c>
      <c r="N126" s="37">
        <f>COUNTIFS(Surveys!B:B,A126,Surveys!C:C,B126,Surveys!D:D,C126,Surveys!F:F,E126,Surveys!M:M,1,Surveys!G:G,"IE- Post Shock")</f>
        <v>19</v>
      </c>
      <c r="O126" s="37" t="s">
        <v>64</v>
      </c>
      <c r="P126" s="38">
        <f t="shared" si="2"/>
        <v>1</v>
      </c>
    </row>
    <row r="127" spans="1:16" ht="14.4">
      <c r="A127" s="33" t="s">
        <v>6</v>
      </c>
      <c r="B127" s="33" t="s">
        <v>141</v>
      </c>
      <c r="C127" s="33">
        <v>5</v>
      </c>
      <c r="D127" s="33" t="s">
        <v>185</v>
      </c>
      <c r="E127" s="33">
        <v>1158</v>
      </c>
      <c r="F127" s="34" t="s">
        <v>14</v>
      </c>
      <c r="G127" s="33">
        <v>23</v>
      </c>
      <c r="H127" s="35">
        <f>COUNTIFS(Surveys!F:F,E127,Surveys!M:M,1)</f>
        <v>22</v>
      </c>
      <c r="I127" s="36">
        <f t="shared" si="0"/>
        <v>0.95652173913043481</v>
      </c>
      <c r="J127" s="37">
        <f>COUNTIFS(Surveys!F:F,E127,Surveys!H:H,2,Surveys!M:M,1)</f>
        <v>0</v>
      </c>
      <c r="K127" s="37">
        <f>COUNTIFS(Surveys!F:F,E127,Surveys!H:H,1,Surveys!M:M,1)</f>
        <v>22</v>
      </c>
      <c r="L127" s="37">
        <f t="shared" si="1"/>
        <v>0</v>
      </c>
      <c r="M127" s="37">
        <f>COUNTIFS(Surveys!B:B,A127,Surveys!C:C,B127,Surveys!D:D,C127,Surveys!F:F,E127,Surveys!M:M,1,Surveys!G:G,"IE- AA")</f>
        <v>22</v>
      </c>
      <c r="N127" s="37">
        <f>COUNTIFS(Surveys!B:B,A127,Surveys!C:C,B127,Surveys!D:D,C127,Surveys!F:F,E127,Surveys!M:M,1,Surveys!G:G,"IE- Post Shock")</f>
        <v>0</v>
      </c>
      <c r="O127" s="37" t="s">
        <v>64</v>
      </c>
      <c r="P127" s="38">
        <f t="shared" si="2"/>
        <v>0.95652173913043481</v>
      </c>
    </row>
    <row r="128" spans="1:16" ht="14.4">
      <c r="A128" s="33" t="s">
        <v>6</v>
      </c>
      <c r="B128" s="33" t="s">
        <v>141</v>
      </c>
      <c r="C128" s="33">
        <v>2</v>
      </c>
      <c r="D128" s="33" t="s">
        <v>186</v>
      </c>
      <c r="E128" s="33">
        <v>1159</v>
      </c>
      <c r="F128" s="34" t="s">
        <v>14</v>
      </c>
      <c r="G128" s="33">
        <v>16</v>
      </c>
      <c r="H128" s="35">
        <f>COUNTIFS(Surveys!F:F,E128,Surveys!M:M,1)</f>
        <v>16</v>
      </c>
      <c r="I128" s="36">
        <f t="shared" si="0"/>
        <v>1</v>
      </c>
      <c r="J128" s="37">
        <f>COUNTIFS(Surveys!F:F,E128,Surveys!H:H,2,Surveys!M:M,1)</f>
        <v>0</v>
      </c>
      <c r="K128" s="37">
        <f>COUNTIFS(Surveys!F:F,E128,Surveys!H:H,1,Surveys!M:M,1)</f>
        <v>16</v>
      </c>
      <c r="L128" s="37">
        <f t="shared" si="1"/>
        <v>0</v>
      </c>
      <c r="M128" s="37">
        <f>COUNTIFS(Surveys!B:B,A128,Surveys!C:C,B128,Surveys!D:D,C128,Surveys!F:F,E128,Surveys!M:M,1,Surveys!G:G,"IE- AA")</f>
        <v>16</v>
      </c>
      <c r="N128" s="37">
        <f>COUNTIFS(Surveys!B:B,A128,Surveys!C:C,B128,Surveys!D:D,C128,Surveys!F:F,E128,Surveys!M:M,1,Surveys!G:G,"IE- Post Shock")</f>
        <v>0</v>
      </c>
      <c r="O128" s="37" t="s">
        <v>64</v>
      </c>
      <c r="P128" s="38">
        <f t="shared" si="2"/>
        <v>1</v>
      </c>
    </row>
    <row r="129" spans="1:16" ht="14.4">
      <c r="A129" s="33" t="s">
        <v>6</v>
      </c>
      <c r="B129" s="33" t="s">
        <v>141</v>
      </c>
      <c r="C129" s="33">
        <v>1</v>
      </c>
      <c r="D129" s="33" t="s">
        <v>187</v>
      </c>
      <c r="E129" s="33">
        <v>1160</v>
      </c>
      <c r="F129" s="34" t="s">
        <v>14</v>
      </c>
      <c r="G129" s="33">
        <v>20</v>
      </c>
      <c r="H129" s="35">
        <f>COUNTIFS(Surveys!F:F,E129,Surveys!M:M,1)</f>
        <v>20</v>
      </c>
      <c r="I129" s="36">
        <f t="shared" si="0"/>
        <v>1</v>
      </c>
      <c r="J129" s="37">
        <f>COUNTIFS(Surveys!F:F,E129,Surveys!H:H,2,Surveys!M:M,1)</f>
        <v>0</v>
      </c>
      <c r="K129" s="37">
        <f>COUNTIFS(Surveys!F:F,E129,Surveys!H:H,1,Surveys!M:M,1)</f>
        <v>20</v>
      </c>
      <c r="L129" s="37">
        <f t="shared" si="1"/>
        <v>0</v>
      </c>
      <c r="M129" s="37">
        <f>COUNTIFS(Surveys!B:B,A129,Surveys!C:C,B129,Surveys!D:D,C129,Surveys!F:F,E129,Surveys!M:M,1,Surveys!G:G,"IE- AA")</f>
        <v>20</v>
      </c>
      <c r="N129" s="37">
        <f>COUNTIFS(Surveys!B:B,A129,Surveys!C:C,B129,Surveys!D:D,C129,Surveys!F:F,E129,Surveys!M:M,1,Surveys!G:G,"IE- Post Shock")</f>
        <v>0</v>
      </c>
      <c r="O129" s="37" t="s">
        <v>64</v>
      </c>
      <c r="P129" s="38">
        <f t="shared" si="2"/>
        <v>1</v>
      </c>
    </row>
    <row r="130" spans="1:16" ht="14.4">
      <c r="A130" s="33" t="s">
        <v>6</v>
      </c>
      <c r="B130" s="33" t="s">
        <v>139</v>
      </c>
      <c r="C130" s="33">
        <v>8</v>
      </c>
      <c r="D130" s="33" t="s">
        <v>188</v>
      </c>
      <c r="E130" s="33">
        <v>1167</v>
      </c>
      <c r="F130" s="34" t="s">
        <v>14</v>
      </c>
      <c r="G130" s="33">
        <v>19</v>
      </c>
      <c r="H130" s="35">
        <f>COUNTIFS(Surveys!F:F,E130,Surveys!M:M,1)</f>
        <v>19</v>
      </c>
      <c r="I130" s="36">
        <f t="shared" si="0"/>
        <v>1</v>
      </c>
      <c r="J130" s="37">
        <f>COUNTIFS(Surveys!F:F,E130,Surveys!H:H,2,Surveys!M:M,1)</f>
        <v>0</v>
      </c>
      <c r="K130" s="37">
        <f>COUNTIFS(Surveys!F:F,E130,Surveys!H:H,1,Surveys!M:M,1)</f>
        <v>19</v>
      </c>
      <c r="L130" s="37">
        <f t="shared" si="1"/>
        <v>0</v>
      </c>
      <c r="M130" s="37">
        <f>COUNTIFS(Surveys!B:B,A130,Surveys!C:C,B130,Surveys!D:D,C130,Surveys!F:F,E130,Surveys!M:M,1,Surveys!G:G,"IE- AA")</f>
        <v>19</v>
      </c>
      <c r="N130" s="37">
        <f>COUNTIFS(Surveys!B:B,A130,Surveys!C:C,B130,Surveys!D:D,C130,Surveys!F:F,E130,Surveys!M:M,1,Surveys!G:G,"IE- Post Shock")</f>
        <v>0</v>
      </c>
      <c r="O130" s="37" t="s">
        <v>64</v>
      </c>
      <c r="P130" s="38">
        <f t="shared" si="2"/>
        <v>1</v>
      </c>
    </row>
    <row r="131" spans="1:16" ht="14.4">
      <c r="A131" s="33" t="s">
        <v>6</v>
      </c>
      <c r="B131" s="33" t="s">
        <v>141</v>
      </c>
      <c r="C131" s="33">
        <v>4</v>
      </c>
      <c r="D131" s="33" t="s">
        <v>189</v>
      </c>
      <c r="E131" s="33">
        <v>1168</v>
      </c>
      <c r="F131" s="34" t="s">
        <v>15</v>
      </c>
      <c r="G131" s="33">
        <v>14</v>
      </c>
      <c r="H131" s="35">
        <f>COUNTIFS(Surveys!F:F,E131,Surveys!M:M,1)</f>
        <v>14</v>
      </c>
      <c r="I131" s="36">
        <f t="shared" si="0"/>
        <v>1</v>
      </c>
      <c r="J131" s="37">
        <f>COUNTIFS(Surveys!F:F,E131,Surveys!H:H,2,Surveys!M:M,1)</f>
        <v>0</v>
      </c>
      <c r="K131" s="37">
        <f>COUNTIFS(Surveys!F:F,E131,Surveys!H:H,1,Surveys!M:M,1)</f>
        <v>14</v>
      </c>
      <c r="L131" s="37">
        <f t="shared" si="1"/>
        <v>0</v>
      </c>
      <c r="M131" s="37">
        <f>COUNTIFS(Surveys!B:B,A131,Surveys!C:C,B131,Surveys!D:D,C131,Surveys!F:F,E131,Surveys!M:M,1,Surveys!G:G,"IE- AA")</f>
        <v>0</v>
      </c>
      <c r="N131" s="37">
        <f>COUNTIFS(Surveys!B:B,A131,Surveys!C:C,B131,Surveys!D:D,C131,Surveys!F:F,E131,Surveys!M:M,1,Surveys!G:G,"IE- Post Shock")</f>
        <v>14</v>
      </c>
      <c r="O131" s="37" t="s">
        <v>64</v>
      </c>
      <c r="P131" s="38">
        <f t="shared" si="2"/>
        <v>1</v>
      </c>
    </row>
    <row r="132" spans="1:16" ht="14.4">
      <c r="A132" s="33" t="s">
        <v>6</v>
      </c>
      <c r="B132" s="33" t="s">
        <v>141</v>
      </c>
      <c r="C132" s="33">
        <v>8</v>
      </c>
      <c r="D132" s="33" t="s">
        <v>190</v>
      </c>
      <c r="E132" s="33">
        <v>1175</v>
      </c>
      <c r="F132" s="34" t="s">
        <v>15</v>
      </c>
      <c r="G132" s="33">
        <v>11</v>
      </c>
      <c r="H132" s="35">
        <f>COUNTIFS(Surveys!F:F,E132,Surveys!M:M,1)</f>
        <v>10</v>
      </c>
      <c r="I132" s="36">
        <f t="shared" si="0"/>
        <v>0.90909090909090906</v>
      </c>
      <c r="J132" s="37">
        <f>COUNTIFS(Surveys!F:F,E132,Surveys!H:H,2,Surveys!M:M,1)</f>
        <v>0</v>
      </c>
      <c r="K132" s="37">
        <f>COUNTIFS(Surveys!F:F,E132,Surveys!H:H,1,Surveys!M:M,1)</f>
        <v>10</v>
      </c>
      <c r="L132" s="37">
        <f t="shared" si="1"/>
        <v>0</v>
      </c>
      <c r="M132" s="37">
        <f>COUNTIFS(Surveys!B:B,A132,Surveys!C:C,B132,Surveys!D:D,C132,Surveys!F:F,E132,Surveys!M:M,1,Surveys!G:G,"IE- AA")</f>
        <v>0</v>
      </c>
      <c r="N132" s="37">
        <f>COUNTIFS(Surveys!B:B,A132,Surveys!C:C,B132,Surveys!D:D,C132,Surveys!F:F,E132,Surveys!M:M,1,Surveys!G:G,"IE- Post Shock")</f>
        <v>10</v>
      </c>
      <c r="O132" s="37" t="s">
        <v>64</v>
      </c>
      <c r="P132" s="38">
        <f t="shared" si="2"/>
        <v>0.90909090909090906</v>
      </c>
    </row>
    <row r="133" spans="1:16" ht="14.4">
      <c r="A133" s="33" t="s">
        <v>6</v>
      </c>
      <c r="B133" s="33" t="s">
        <v>141</v>
      </c>
      <c r="C133" s="33">
        <v>5</v>
      </c>
      <c r="D133" s="33" t="s">
        <v>191</v>
      </c>
      <c r="E133" s="33">
        <v>1178</v>
      </c>
      <c r="F133" s="34" t="s">
        <v>15</v>
      </c>
      <c r="G133" s="33">
        <v>12</v>
      </c>
      <c r="H133" s="35">
        <f>COUNTIFS(Surveys!F:F,E133,Surveys!M:M,1)</f>
        <v>12</v>
      </c>
      <c r="I133" s="36">
        <f t="shared" si="0"/>
        <v>1</v>
      </c>
      <c r="J133" s="37">
        <f>COUNTIFS(Surveys!F:F,E133,Surveys!H:H,2,Surveys!M:M,1)</f>
        <v>0</v>
      </c>
      <c r="K133" s="37">
        <f>COUNTIFS(Surveys!F:F,E133,Surveys!H:H,1,Surveys!M:M,1)</f>
        <v>12</v>
      </c>
      <c r="L133" s="37">
        <f t="shared" si="1"/>
        <v>0</v>
      </c>
      <c r="M133" s="37">
        <f>COUNTIFS(Surveys!B:B,A133,Surveys!C:C,B133,Surveys!D:D,C133,Surveys!F:F,E133,Surveys!M:M,1,Surveys!G:G,"IE- AA")</f>
        <v>0</v>
      </c>
      <c r="N133" s="37">
        <f>COUNTIFS(Surveys!B:B,A133,Surveys!C:C,B133,Surveys!D:D,C133,Surveys!F:F,E133,Surveys!M:M,1,Surveys!G:G,"IE- Post Shock")</f>
        <v>12</v>
      </c>
      <c r="O133" s="37" t="s">
        <v>64</v>
      </c>
      <c r="P133" s="38">
        <f t="shared" si="2"/>
        <v>1</v>
      </c>
    </row>
    <row r="134" spans="1:16" ht="14.4">
      <c r="A134" s="33" t="s">
        <v>6</v>
      </c>
      <c r="B134" s="33" t="s">
        <v>141</v>
      </c>
      <c r="C134" s="33">
        <v>2</v>
      </c>
      <c r="D134" s="33" t="s">
        <v>192</v>
      </c>
      <c r="E134" s="33">
        <v>1179</v>
      </c>
      <c r="F134" s="34" t="s">
        <v>15</v>
      </c>
      <c r="G134" s="33">
        <v>9</v>
      </c>
      <c r="H134" s="35">
        <f>COUNTIFS(Surveys!F:F,E134,Surveys!M:M,1)</f>
        <v>8</v>
      </c>
      <c r="I134" s="36">
        <f t="shared" si="0"/>
        <v>0.88888888888888884</v>
      </c>
      <c r="J134" s="37">
        <f>COUNTIFS(Surveys!F:F,E134,Surveys!H:H,2,Surveys!M:M,1)</f>
        <v>0</v>
      </c>
      <c r="K134" s="37">
        <f>COUNTIFS(Surveys!F:F,E134,Surveys!H:H,1,Surveys!M:M,1)</f>
        <v>8</v>
      </c>
      <c r="L134" s="37">
        <f t="shared" si="1"/>
        <v>0</v>
      </c>
      <c r="M134" s="37">
        <f>COUNTIFS(Surveys!B:B,A134,Surveys!C:C,B134,Surveys!D:D,C134,Surveys!F:F,E134,Surveys!M:M,1,Surveys!G:G,"IE- AA")</f>
        <v>0</v>
      </c>
      <c r="N134" s="37">
        <f>COUNTIFS(Surveys!B:B,A134,Surveys!C:C,B134,Surveys!D:D,C134,Surveys!F:F,E134,Surveys!M:M,1,Surveys!G:G,"IE- Post Shock")</f>
        <v>8</v>
      </c>
      <c r="O134" s="37" t="s">
        <v>64</v>
      </c>
      <c r="P134" s="38">
        <f t="shared" si="2"/>
        <v>0.88888888888888884</v>
      </c>
    </row>
    <row r="135" spans="1:16" ht="14.4">
      <c r="A135" s="33" t="s">
        <v>6</v>
      </c>
      <c r="B135" s="33" t="s">
        <v>141</v>
      </c>
      <c r="C135" s="33">
        <v>1</v>
      </c>
      <c r="D135" s="33" t="s">
        <v>193</v>
      </c>
      <c r="E135" s="33">
        <v>1183</v>
      </c>
      <c r="F135" s="34" t="s">
        <v>15</v>
      </c>
      <c r="G135" s="33">
        <v>12</v>
      </c>
      <c r="H135" s="35">
        <f>COUNTIFS(Surveys!F:F,E135,Surveys!M:M,1)</f>
        <v>11</v>
      </c>
      <c r="I135" s="36">
        <f t="shared" si="0"/>
        <v>0.91666666666666663</v>
      </c>
      <c r="J135" s="37">
        <f>COUNTIFS(Surveys!F:F,E135,Surveys!H:H,2,Surveys!M:M,1)</f>
        <v>0</v>
      </c>
      <c r="K135" s="37">
        <f>COUNTIFS(Surveys!F:F,E135,Surveys!H:H,1,Surveys!M:M,1)</f>
        <v>11</v>
      </c>
      <c r="L135" s="37">
        <f t="shared" si="1"/>
        <v>0</v>
      </c>
      <c r="M135" s="37">
        <f>COUNTIFS(Surveys!B:B,A135,Surveys!C:C,B135,Surveys!D:D,C135,Surveys!F:F,E135,Surveys!M:M,1,Surveys!G:G,"IE- AA")</f>
        <v>0</v>
      </c>
      <c r="N135" s="37">
        <f>COUNTIFS(Surveys!B:B,A135,Surveys!C:C,B135,Surveys!D:D,C135,Surveys!F:F,E135,Surveys!M:M,1,Surveys!G:G,"IE- Post Shock")</f>
        <v>11</v>
      </c>
      <c r="O135" s="37" t="s">
        <v>64</v>
      </c>
      <c r="P135" s="38">
        <f t="shared" si="2"/>
        <v>0.91666666666666663</v>
      </c>
    </row>
    <row r="136" spans="1:16" ht="14.4">
      <c r="A136" s="33" t="s">
        <v>4</v>
      </c>
      <c r="B136" s="33" t="s">
        <v>68</v>
      </c>
      <c r="C136" s="33">
        <v>6</v>
      </c>
      <c r="D136" s="33" t="s">
        <v>194</v>
      </c>
      <c r="E136" s="33">
        <v>2000</v>
      </c>
      <c r="F136" s="34" t="s">
        <v>15</v>
      </c>
      <c r="G136" s="33">
        <v>5</v>
      </c>
      <c r="H136" s="35">
        <f>COUNTIFS(Surveys!F:F,E136,Surveys!M:M,1)</f>
        <v>5</v>
      </c>
      <c r="I136" s="36">
        <f t="shared" si="0"/>
        <v>1</v>
      </c>
      <c r="J136" s="37">
        <f>COUNTIFS(Surveys!F:F,E136,Surveys!H:H,2,Surveys!M:M,1)</f>
        <v>0</v>
      </c>
      <c r="K136" s="37">
        <f>COUNTIFS(Surveys!F:F,E136,Surveys!H:H,1,Surveys!M:M,1)</f>
        <v>5</v>
      </c>
      <c r="L136" s="37">
        <f t="shared" si="1"/>
        <v>0</v>
      </c>
      <c r="M136" s="37">
        <f>COUNTIFS(Surveys!B:B,A136,Surveys!C:C,B136,Surveys!D:D,C136,Surveys!F:F,E136,Surveys!M:M,1,Surveys!G:G,"IE- AA")</f>
        <v>0</v>
      </c>
      <c r="N136" s="37">
        <f>COUNTIFS(Surveys!B:B,A136,Surveys!C:C,B136,Surveys!D:D,C136,Surveys!F:F,E136,Surveys!M:M,1,Surveys!G:G,"IE- Post Shock")</f>
        <v>5</v>
      </c>
      <c r="O136" s="37" t="s">
        <v>64</v>
      </c>
      <c r="P136" s="38">
        <f t="shared" si="2"/>
        <v>1</v>
      </c>
    </row>
    <row r="137" spans="1:16" ht="14.4">
      <c r="A137" s="33" t="s">
        <v>4</v>
      </c>
      <c r="B137" s="33" t="s">
        <v>68</v>
      </c>
      <c r="C137" s="33">
        <v>6</v>
      </c>
      <c r="D137" s="33" t="s">
        <v>195</v>
      </c>
      <c r="E137" s="33">
        <v>2001</v>
      </c>
      <c r="F137" s="34" t="s">
        <v>14</v>
      </c>
      <c r="G137" s="33">
        <v>21</v>
      </c>
      <c r="H137" s="35">
        <f>COUNTIFS(Surveys!F:F,E137,Surveys!M:M,1)</f>
        <v>19</v>
      </c>
      <c r="I137" s="36">
        <f t="shared" si="0"/>
        <v>0.90476190476190477</v>
      </c>
      <c r="J137" s="37">
        <f>COUNTIFS(Surveys!F:F,E137,Surveys!H:H,2,Surveys!M:M,1)</f>
        <v>0</v>
      </c>
      <c r="K137" s="37">
        <f>COUNTIFS(Surveys!F:F,E137,Surveys!H:H,1,Surveys!M:M,1)</f>
        <v>19</v>
      </c>
      <c r="L137" s="37">
        <f t="shared" si="1"/>
        <v>0</v>
      </c>
      <c r="M137" s="37">
        <f>COUNTIFS(Surveys!B:B,A137,Surveys!C:C,B137,Surveys!D:D,C137,Surveys!F:F,E137,Surveys!M:M,1,Surveys!G:G,"IE- AA")</f>
        <v>19</v>
      </c>
      <c r="N137" s="37">
        <f>COUNTIFS(Surveys!B:B,A137,Surveys!C:C,B137,Surveys!D:D,C137,Surveys!F:F,E137,Surveys!M:M,1,Surveys!G:G,"IE- Post Shock")</f>
        <v>0</v>
      </c>
      <c r="O137" s="37" t="s">
        <v>64</v>
      </c>
      <c r="P137" s="38">
        <f t="shared" si="2"/>
        <v>0.90476190476190477</v>
      </c>
    </row>
    <row r="138" spans="1:16" ht="14.4">
      <c r="A138" s="33" t="s">
        <v>4</v>
      </c>
      <c r="B138" s="33" t="s">
        <v>68</v>
      </c>
      <c r="C138" s="33">
        <v>6</v>
      </c>
      <c r="D138" s="33" t="s">
        <v>196</v>
      </c>
      <c r="E138" s="33">
        <v>2002</v>
      </c>
      <c r="F138" s="34" t="s">
        <v>14</v>
      </c>
      <c r="G138" s="33">
        <v>18</v>
      </c>
      <c r="H138" s="35">
        <f>COUNTIFS(Surveys!F:F,E138,Surveys!M:M,1)</f>
        <v>15</v>
      </c>
      <c r="I138" s="36">
        <f t="shared" si="0"/>
        <v>0.83333333333333337</v>
      </c>
      <c r="J138" s="37">
        <f>COUNTIFS(Surveys!F:F,E138,Surveys!H:H,2,Surveys!M:M,1)</f>
        <v>0</v>
      </c>
      <c r="K138" s="37">
        <f>COUNTIFS(Surveys!F:F,E138,Surveys!H:H,1,Surveys!M:M,1)</f>
        <v>15</v>
      </c>
      <c r="L138" s="37">
        <f t="shared" si="1"/>
        <v>0</v>
      </c>
      <c r="M138" s="37">
        <f>COUNTIFS(Surveys!B:B,A138,Surveys!C:C,B138,Surveys!D:D,C138,Surveys!F:F,E138,Surveys!M:M,1,Surveys!G:G,"IE- AA")</f>
        <v>15</v>
      </c>
      <c r="N138" s="37">
        <f>COUNTIFS(Surveys!B:B,A138,Surveys!C:C,B138,Surveys!D:D,C138,Surveys!F:F,E138,Surveys!M:M,1,Surveys!G:G,"IE- Post Shock")</f>
        <v>0</v>
      </c>
      <c r="O138" s="37" t="s">
        <v>64</v>
      </c>
      <c r="P138" s="38">
        <f t="shared" si="2"/>
        <v>0.83333333333333337</v>
      </c>
    </row>
    <row r="139" spans="1:16" ht="14.4">
      <c r="A139" s="33" t="s">
        <v>4</v>
      </c>
      <c r="B139" s="33" t="s">
        <v>68</v>
      </c>
      <c r="C139" s="33">
        <v>6</v>
      </c>
      <c r="D139" s="33" t="s">
        <v>197</v>
      </c>
      <c r="E139" s="33">
        <v>2003</v>
      </c>
      <c r="F139" s="34" t="s">
        <v>14</v>
      </c>
      <c r="G139" s="33">
        <v>27</v>
      </c>
      <c r="H139" s="35">
        <f>COUNTIFS(Surveys!F:F,E139,Surveys!M:M,1)</f>
        <v>23</v>
      </c>
      <c r="I139" s="36">
        <f t="shared" si="0"/>
        <v>0.85185185185185186</v>
      </c>
      <c r="J139" s="37">
        <f>COUNTIFS(Surveys!F:F,E139,Surveys!H:H,2,Surveys!M:M,1)</f>
        <v>0</v>
      </c>
      <c r="K139" s="37">
        <f>COUNTIFS(Surveys!F:F,E139,Surveys!H:H,1,Surveys!M:M,1)</f>
        <v>23</v>
      </c>
      <c r="L139" s="37">
        <f t="shared" si="1"/>
        <v>0</v>
      </c>
      <c r="M139" s="37">
        <f>COUNTIFS(Surveys!B:B,A139,Surveys!C:C,B139,Surveys!D:D,C139,Surveys!F:F,E139,Surveys!M:M,1,Surveys!G:G,"IE- AA")</f>
        <v>23</v>
      </c>
      <c r="N139" s="37">
        <f>COUNTIFS(Surveys!B:B,A139,Surveys!C:C,B139,Surveys!D:D,C139,Surveys!F:F,E139,Surveys!M:M,1,Surveys!G:G,"IE- Post Shock")</f>
        <v>0</v>
      </c>
      <c r="O139" s="37" t="s">
        <v>64</v>
      </c>
      <c r="P139" s="38">
        <f t="shared" si="2"/>
        <v>0.85185185185185186</v>
      </c>
    </row>
  </sheetData>
  <conditionalFormatting sqref="H1:H139">
    <cfRule type="cellIs" dxfId="10" priority="5" operator="greaterThan">
      <formula>0</formula>
    </cfRule>
  </conditionalFormatting>
  <conditionalFormatting sqref="I1:I139">
    <cfRule type="cellIs" dxfId="9" priority="1" operator="equal">
      <formula>1</formula>
    </cfRule>
    <cfRule type="cellIs" dxfId="8" priority="2" operator="greaterThan">
      <formula>1</formula>
    </cfRule>
  </conditionalFormatting>
  <conditionalFormatting sqref="L1:L139">
    <cfRule type="cellIs" dxfId="7" priority="3" operator="greaterThan">
      <formula>0</formula>
    </cfRule>
  </conditionalFormatting>
  <conditionalFormatting sqref="O1:O139">
    <cfRule type="cellIs" dxfId="6" priority="4" operator="equal">
      <formula>"Yes"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E55"/>
  <sheetViews>
    <sheetView workbookViewId="0">
      <pane ySplit="1" topLeftCell="A2" activePane="bottomLeft" state="frozen"/>
      <selection pane="bottomLeft" activeCell="B3" sqref="B3"/>
    </sheetView>
  </sheetViews>
  <sheetFormatPr defaultColWidth="12.6640625" defaultRowHeight="15.75" customHeight="1"/>
  <cols>
    <col min="1" max="1" width="14.21875" hidden="1" customWidth="1"/>
    <col min="2" max="2" width="14.21875" customWidth="1"/>
    <col min="3" max="3" width="26.33203125" customWidth="1"/>
    <col min="4" max="4" width="11.21875" customWidth="1"/>
    <col min="5" max="5" width="11.21875" hidden="1" customWidth="1"/>
  </cols>
  <sheetData>
    <row r="1" spans="1:5" ht="37.5" customHeight="1">
      <c r="A1" s="29" t="s">
        <v>198</v>
      </c>
      <c r="B1" s="29" t="s">
        <v>199</v>
      </c>
      <c r="C1" s="29" t="s">
        <v>200</v>
      </c>
      <c r="D1" s="29" t="s">
        <v>201</v>
      </c>
      <c r="E1" s="29" t="s">
        <v>202</v>
      </c>
    </row>
    <row r="2" spans="1:5" ht="14.4">
      <c r="A2" s="39">
        <v>1</v>
      </c>
      <c r="B2" s="33" t="s">
        <v>200</v>
      </c>
      <c r="C2" s="33" t="s">
        <v>203</v>
      </c>
      <c r="D2" s="40">
        <f>SUMIF(Surveys!L:L,C2,Surveys!M:M)</f>
        <v>0</v>
      </c>
      <c r="E2" s="71">
        <f>SUM(D2:D6)</f>
        <v>0</v>
      </c>
    </row>
    <row r="3" spans="1:5" ht="14.4">
      <c r="A3" s="39">
        <v>1</v>
      </c>
      <c r="B3" s="33" t="s">
        <v>200</v>
      </c>
      <c r="C3" s="41" t="s">
        <v>204</v>
      </c>
      <c r="D3" s="40">
        <f>SUMIF(Surveys!L:L,C3,Surveys!M:M)</f>
        <v>0</v>
      </c>
      <c r="E3" s="72"/>
    </row>
    <row r="4" spans="1:5" ht="14.4">
      <c r="A4" s="39">
        <v>1</v>
      </c>
      <c r="B4" s="33" t="s">
        <v>200</v>
      </c>
      <c r="C4" s="33" t="s">
        <v>205</v>
      </c>
      <c r="D4" s="40">
        <f>SUMIF(Surveys!L:L,C4,Surveys!M:M)</f>
        <v>0</v>
      </c>
      <c r="E4" s="72"/>
    </row>
    <row r="5" spans="1:5" ht="14.4">
      <c r="A5" s="39">
        <v>1</v>
      </c>
      <c r="B5" s="33" t="s">
        <v>200</v>
      </c>
      <c r="C5" s="36" t="s">
        <v>206</v>
      </c>
      <c r="D5" s="40">
        <f>SUMIF(Surveys!L:L,C5,Surveys!M:M)</f>
        <v>0</v>
      </c>
      <c r="E5" s="72"/>
    </row>
    <row r="6" spans="1:5" ht="14.4">
      <c r="A6" s="39">
        <v>1</v>
      </c>
      <c r="B6" s="33" t="s">
        <v>200</v>
      </c>
      <c r="C6" s="36" t="s">
        <v>207</v>
      </c>
      <c r="D6" s="40">
        <f>SUMIF(Surveys!L:L,C6,Surveys!M:M)</f>
        <v>0</v>
      </c>
      <c r="E6" s="73"/>
    </row>
    <row r="7" spans="1:5" ht="14.4">
      <c r="A7" s="39">
        <v>2</v>
      </c>
      <c r="B7" s="33" t="s">
        <v>200</v>
      </c>
      <c r="C7" s="41" t="s">
        <v>208</v>
      </c>
      <c r="D7" s="40">
        <f>SUMIF(Surveys!L:L,C7,Surveys!M:M)</f>
        <v>0</v>
      </c>
      <c r="E7" s="71">
        <f>SUM(D7:D11)</f>
        <v>0</v>
      </c>
    </row>
    <row r="8" spans="1:5" ht="14.4">
      <c r="A8" s="39">
        <v>2</v>
      </c>
      <c r="B8" s="33" t="s">
        <v>200</v>
      </c>
      <c r="C8" s="41" t="s">
        <v>209</v>
      </c>
      <c r="D8" s="40">
        <f>SUMIF(Surveys!L:L,C8,Surveys!M:M)</f>
        <v>0</v>
      </c>
      <c r="E8" s="72"/>
    </row>
    <row r="9" spans="1:5" ht="14.4">
      <c r="A9" s="39">
        <v>2</v>
      </c>
      <c r="B9" s="33" t="s">
        <v>200</v>
      </c>
      <c r="C9" s="41" t="s">
        <v>210</v>
      </c>
      <c r="D9" s="40">
        <f>SUMIF(Surveys!L:L,C9,Surveys!M:M)</f>
        <v>0</v>
      </c>
      <c r="E9" s="72"/>
    </row>
    <row r="10" spans="1:5" ht="14.4">
      <c r="A10" s="39">
        <v>2</v>
      </c>
      <c r="B10" s="33" t="s">
        <v>200</v>
      </c>
      <c r="C10" s="41" t="s">
        <v>211</v>
      </c>
      <c r="D10" s="40">
        <f>SUMIF(Surveys!L:L,C10,Surveys!M:M)</f>
        <v>0</v>
      </c>
      <c r="E10" s="72"/>
    </row>
    <row r="11" spans="1:5" ht="14.4">
      <c r="A11" s="39">
        <v>2</v>
      </c>
      <c r="B11" s="33" t="s">
        <v>200</v>
      </c>
      <c r="C11" s="41" t="s">
        <v>212</v>
      </c>
      <c r="D11" s="40">
        <f>SUMIF(Surveys!L:L,C11,Surveys!M:M)</f>
        <v>0</v>
      </c>
      <c r="E11" s="73"/>
    </row>
    <row r="12" spans="1:5" ht="14.4">
      <c r="A12" s="39">
        <v>3</v>
      </c>
      <c r="B12" s="33" t="s">
        <v>200</v>
      </c>
      <c r="C12" s="41" t="s">
        <v>213</v>
      </c>
      <c r="D12" s="40">
        <f>SUMIF(Surveys!L:L,C12,Surveys!M:M)</f>
        <v>0</v>
      </c>
      <c r="E12" s="71">
        <f>SUM(D12:D16)</f>
        <v>0</v>
      </c>
    </row>
    <row r="13" spans="1:5" ht="14.4">
      <c r="A13" s="39">
        <v>3</v>
      </c>
      <c r="B13" s="33" t="s">
        <v>200</v>
      </c>
      <c r="C13" s="33" t="s">
        <v>214</v>
      </c>
      <c r="D13" s="40">
        <f>SUMIF(Surveys!L:L,C13,Surveys!M:M)</f>
        <v>0</v>
      </c>
      <c r="E13" s="72"/>
    </row>
    <row r="14" spans="1:5" ht="14.4">
      <c r="A14" s="39">
        <v>3</v>
      </c>
      <c r="B14" s="33" t="s">
        <v>200</v>
      </c>
      <c r="C14" s="36" t="s">
        <v>215</v>
      </c>
      <c r="D14" s="40">
        <f>SUMIF(Surveys!L:L,C14,Surveys!M:M)</f>
        <v>0</v>
      </c>
      <c r="E14" s="72"/>
    </row>
    <row r="15" spans="1:5" ht="14.4">
      <c r="A15" s="39">
        <v>3</v>
      </c>
      <c r="B15" s="33" t="s">
        <v>200</v>
      </c>
      <c r="C15" s="36" t="s">
        <v>216</v>
      </c>
      <c r="D15" s="40">
        <f>SUMIF(Surveys!L:L,C15,Surveys!M:M)</f>
        <v>0</v>
      </c>
      <c r="E15" s="72"/>
    </row>
    <row r="16" spans="1:5" ht="14.4">
      <c r="A16" s="39">
        <v>3</v>
      </c>
      <c r="B16" s="33" t="s">
        <v>200</v>
      </c>
      <c r="C16" s="36" t="s">
        <v>217</v>
      </c>
      <c r="D16" s="40">
        <f>SUMIF(Surveys!L:L,C16,Surveys!M:M)</f>
        <v>0</v>
      </c>
      <c r="E16" s="73"/>
    </row>
    <row r="17" spans="1:5" ht="14.4">
      <c r="A17" s="39">
        <v>4</v>
      </c>
      <c r="B17" s="33" t="s">
        <v>200</v>
      </c>
      <c r="C17" s="41" t="s">
        <v>218</v>
      </c>
      <c r="D17" s="40">
        <f>SUMIF(Surveys!L:L,C17,Surveys!M:M)</f>
        <v>0</v>
      </c>
      <c r="E17" s="71">
        <f>SUM(D17:D20)</f>
        <v>0</v>
      </c>
    </row>
    <row r="18" spans="1:5" ht="14.4">
      <c r="A18" s="39">
        <v>4</v>
      </c>
      <c r="B18" s="33" t="s">
        <v>200</v>
      </c>
      <c r="C18" s="36" t="s">
        <v>219</v>
      </c>
      <c r="D18" s="40">
        <f>SUMIF(Surveys!L:L,C18,Surveys!M:M)</f>
        <v>0</v>
      </c>
      <c r="E18" s="72"/>
    </row>
    <row r="19" spans="1:5" ht="14.4">
      <c r="A19" s="39">
        <v>4</v>
      </c>
      <c r="B19" s="33" t="s">
        <v>200</v>
      </c>
      <c r="C19" s="36" t="s">
        <v>220</v>
      </c>
      <c r="D19" s="40">
        <f>SUMIF(Surveys!L:L,C19,Surveys!M:M)</f>
        <v>0</v>
      </c>
      <c r="E19" s="72"/>
    </row>
    <row r="20" spans="1:5" ht="14.4">
      <c r="A20" s="39">
        <v>4</v>
      </c>
      <c r="B20" s="33" t="s">
        <v>200</v>
      </c>
      <c r="C20" s="36" t="s">
        <v>221</v>
      </c>
      <c r="D20" s="40">
        <f>SUMIF(Surveys!L:L,C20,Surveys!M:M)</f>
        <v>0</v>
      </c>
      <c r="E20" s="73"/>
    </row>
    <row r="21" spans="1:5" ht="14.4">
      <c r="A21" s="39">
        <v>5</v>
      </c>
      <c r="B21" s="33" t="s">
        <v>200</v>
      </c>
      <c r="C21" s="33" t="s">
        <v>222</v>
      </c>
      <c r="D21" s="40">
        <f>SUMIF(Surveys!L:L,C21,Surveys!M:M)</f>
        <v>0</v>
      </c>
      <c r="E21" s="71">
        <f>SUM(D21:D25)</f>
        <v>0</v>
      </c>
    </row>
    <row r="22" spans="1:5" ht="14.4">
      <c r="A22" s="39">
        <v>5</v>
      </c>
      <c r="B22" s="33" t="s">
        <v>200</v>
      </c>
      <c r="C22" s="41" t="s">
        <v>223</v>
      </c>
      <c r="D22" s="40">
        <f>SUMIF(Surveys!L:L,C22,Surveys!M:M)</f>
        <v>0</v>
      </c>
      <c r="E22" s="72"/>
    </row>
    <row r="23" spans="1:5" ht="14.4">
      <c r="A23" s="39">
        <v>5</v>
      </c>
      <c r="B23" s="33" t="s">
        <v>200</v>
      </c>
      <c r="C23" s="41" t="s">
        <v>224</v>
      </c>
      <c r="D23" s="40">
        <f>SUMIF(Surveys!L:L,C23,Surveys!M:M)</f>
        <v>0</v>
      </c>
      <c r="E23" s="72"/>
    </row>
    <row r="24" spans="1:5" ht="14.4">
      <c r="A24" s="39">
        <v>5</v>
      </c>
      <c r="B24" s="33" t="s">
        <v>200</v>
      </c>
      <c r="C24" s="36" t="s">
        <v>225</v>
      </c>
      <c r="D24" s="40">
        <f>SUMIF(Surveys!L:L,C24,Surveys!M:M)</f>
        <v>0</v>
      </c>
      <c r="E24" s="72"/>
    </row>
    <row r="25" spans="1:5" ht="14.4">
      <c r="A25" s="39">
        <v>5</v>
      </c>
      <c r="B25" s="33" t="s">
        <v>200</v>
      </c>
      <c r="C25" s="36" t="s">
        <v>226</v>
      </c>
      <c r="D25" s="40">
        <f>SUMIF(Surveys!L:L,C25,Surveys!M:M)</f>
        <v>0</v>
      </c>
      <c r="E25" s="73"/>
    </row>
    <row r="26" spans="1:5" ht="14.4">
      <c r="A26" s="39">
        <v>6</v>
      </c>
      <c r="B26" s="33" t="s">
        <v>200</v>
      </c>
      <c r="C26" s="41" t="s">
        <v>227</v>
      </c>
      <c r="D26" s="40">
        <f>SUMIF(Surveys!L:L,C26,Surveys!M:M)</f>
        <v>0</v>
      </c>
      <c r="E26" s="71">
        <f>SUM(D26:D31)</f>
        <v>0</v>
      </c>
    </row>
    <row r="27" spans="1:5" ht="14.4">
      <c r="A27" s="39">
        <v>6</v>
      </c>
      <c r="B27" s="33" t="s">
        <v>200</v>
      </c>
      <c r="C27" s="41" t="s">
        <v>228</v>
      </c>
      <c r="D27" s="40">
        <f>SUMIF(Surveys!L:L,C27,Surveys!M:M)</f>
        <v>0</v>
      </c>
      <c r="E27" s="72"/>
    </row>
    <row r="28" spans="1:5" ht="14.4">
      <c r="A28" s="39">
        <v>6</v>
      </c>
      <c r="B28" s="33" t="s">
        <v>200</v>
      </c>
      <c r="C28" s="33" t="s">
        <v>229</v>
      </c>
      <c r="D28" s="40">
        <f>SUMIF(Surveys!L:L,C28,Surveys!M:M)</f>
        <v>0</v>
      </c>
      <c r="E28" s="72"/>
    </row>
    <row r="29" spans="1:5" ht="14.4">
      <c r="A29" s="39">
        <v>6</v>
      </c>
      <c r="B29" s="33" t="s">
        <v>200</v>
      </c>
      <c r="C29" s="36" t="s">
        <v>230</v>
      </c>
      <c r="D29" s="40">
        <f>SUMIF(Surveys!L:L,C29,Surveys!M:M)</f>
        <v>0</v>
      </c>
      <c r="E29" s="72"/>
    </row>
    <row r="30" spans="1:5" ht="14.4">
      <c r="A30" s="39">
        <v>6</v>
      </c>
      <c r="B30" s="33" t="s">
        <v>200</v>
      </c>
      <c r="C30" s="36" t="s">
        <v>231</v>
      </c>
      <c r="D30" s="40">
        <f>SUMIF(Surveys!L:L,C30,Surveys!M:M)</f>
        <v>0</v>
      </c>
      <c r="E30" s="72"/>
    </row>
    <row r="31" spans="1:5" ht="14.4">
      <c r="A31" s="39">
        <v>6</v>
      </c>
      <c r="B31" s="33" t="s">
        <v>200</v>
      </c>
      <c r="C31" s="36" t="s">
        <v>232</v>
      </c>
      <c r="D31" s="40">
        <f>SUMIF(Surveys!L:L,C31,Surveys!M:M)</f>
        <v>0</v>
      </c>
      <c r="E31" s="73"/>
    </row>
    <row r="32" spans="1:5" ht="14.4">
      <c r="A32" s="42">
        <v>7</v>
      </c>
      <c r="B32" s="33" t="s">
        <v>200</v>
      </c>
      <c r="C32" s="33" t="s">
        <v>233</v>
      </c>
      <c r="D32" s="40">
        <f>SUMIF(Surveys!L:L,C32,Surveys!M:M)</f>
        <v>0</v>
      </c>
      <c r="E32" s="71">
        <f>SUM(D32:D36)</f>
        <v>0</v>
      </c>
    </row>
    <row r="33" spans="1:5" ht="14.4">
      <c r="A33" s="42">
        <v>7</v>
      </c>
      <c r="B33" s="33" t="s">
        <v>200</v>
      </c>
      <c r="C33" s="41" t="s">
        <v>234</v>
      </c>
      <c r="D33" s="40">
        <f>SUMIF(Surveys!L:L,C33,Surveys!M:M)</f>
        <v>0</v>
      </c>
      <c r="E33" s="72"/>
    </row>
    <row r="34" spans="1:5" ht="14.4">
      <c r="A34" s="42">
        <v>7</v>
      </c>
      <c r="B34" s="33" t="s">
        <v>200</v>
      </c>
      <c r="C34" s="41" t="s">
        <v>235</v>
      </c>
      <c r="D34" s="40">
        <f>SUMIF(Surveys!L:L,C34,Surveys!M:M)</f>
        <v>0</v>
      </c>
      <c r="E34" s="72"/>
    </row>
    <row r="35" spans="1:5" ht="14.4">
      <c r="A35" s="42">
        <v>7</v>
      </c>
      <c r="B35" s="33" t="s">
        <v>200</v>
      </c>
      <c r="C35" s="41" t="s">
        <v>236</v>
      </c>
      <c r="D35" s="40">
        <f>SUMIF(Surveys!L:L,C35,Surveys!M:M)</f>
        <v>0</v>
      </c>
      <c r="E35" s="72"/>
    </row>
    <row r="36" spans="1:5" ht="14.4">
      <c r="A36" s="42">
        <v>7</v>
      </c>
      <c r="B36" s="33" t="s">
        <v>200</v>
      </c>
      <c r="C36" s="36" t="s">
        <v>237</v>
      </c>
      <c r="D36" s="40">
        <f>SUMIF(Surveys!L:L,C36,Surveys!M:M)</f>
        <v>0</v>
      </c>
      <c r="E36" s="73"/>
    </row>
    <row r="37" spans="1:5" ht="14.4">
      <c r="A37" s="42">
        <v>8</v>
      </c>
      <c r="B37" s="33" t="s">
        <v>200</v>
      </c>
      <c r="C37" s="41" t="s">
        <v>238</v>
      </c>
      <c r="D37" s="40">
        <f>SUMIF(Surveys!L:L,C37,Surveys!M:M)</f>
        <v>0</v>
      </c>
      <c r="E37" s="71">
        <f>SUM(D37:D42)</f>
        <v>0</v>
      </c>
    </row>
    <row r="38" spans="1:5" ht="14.4">
      <c r="A38" s="42">
        <v>8</v>
      </c>
      <c r="B38" s="33" t="s">
        <v>200</v>
      </c>
      <c r="C38" s="33" t="s">
        <v>239</v>
      </c>
      <c r="D38" s="40">
        <f>SUMIF(Surveys!L:L,C38,Surveys!M:M)</f>
        <v>0</v>
      </c>
      <c r="E38" s="72"/>
    </row>
    <row r="39" spans="1:5" ht="14.4">
      <c r="A39" s="42">
        <v>8</v>
      </c>
      <c r="B39" s="33" t="s">
        <v>200</v>
      </c>
      <c r="C39" s="41" t="s">
        <v>240</v>
      </c>
      <c r="D39" s="40">
        <f>SUMIF(Surveys!L:L,C39,Surveys!M:M)</f>
        <v>0</v>
      </c>
      <c r="E39" s="72"/>
    </row>
    <row r="40" spans="1:5" ht="14.4">
      <c r="A40" s="42">
        <v>8</v>
      </c>
      <c r="B40" s="33" t="s">
        <v>200</v>
      </c>
      <c r="C40" s="33" t="s">
        <v>241</v>
      </c>
      <c r="D40" s="40">
        <f>SUMIF(Surveys!L:L,C40,Surveys!M:M)</f>
        <v>0</v>
      </c>
      <c r="E40" s="72"/>
    </row>
    <row r="41" spans="1:5" ht="14.4">
      <c r="A41" s="42">
        <v>8</v>
      </c>
      <c r="B41" s="33" t="s">
        <v>200</v>
      </c>
      <c r="C41" s="33" t="s">
        <v>242</v>
      </c>
      <c r="D41" s="40">
        <f>SUMIF(Surveys!L:L,C41,Surveys!M:M)</f>
        <v>0</v>
      </c>
      <c r="E41" s="72"/>
    </row>
    <row r="42" spans="1:5" ht="14.4">
      <c r="A42" s="42">
        <v>8</v>
      </c>
      <c r="B42" s="33" t="s">
        <v>200</v>
      </c>
      <c r="C42" s="36" t="s">
        <v>243</v>
      </c>
      <c r="D42" s="40">
        <f>SUMIF(Surveys!L:L,C42,Surveys!M:M)</f>
        <v>0</v>
      </c>
      <c r="E42" s="73"/>
    </row>
    <row r="43" spans="1:5" ht="14.4">
      <c r="A43" s="42"/>
      <c r="B43" s="33" t="s">
        <v>200</v>
      </c>
      <c r="C43" s="36" t="s">
        <v>244</v>
      </c>
      <c r="D43" s="40">
        <f>SUMIF(Surveys!L:L,C43,Surveys!M:M)</f>
        <v>0</v>
      </c>
      <c r="E43" s="43"/>
    </row>
    <row r="44" spans="1:5" ht="14.4">
      <c r="A44" s="42"/>
      <c r="B44" s="33" t="s">
        <v>200</v>
      </c>
      <c r="C44" s="36" t="s">
        <v>245</v>
      </c>
      <c r="D44" s="40">
        <f>SUMIF(Surveys!L:L,C44,Surveys!M:M)</f>
        <v>0</v>
      </c>
      <c r="E44" s="43"/>
    </row>
    <row r="45" spans="1:5" ht="14.4">
      <c r="A45" s="42"/>
      <c r="B45" s="33" t="s">
        <v>200</v>
      </c>
      <c r="C45" s="36" t="s">
        <v>246</v>
      </c>
      <c r="D45" s="40">
        <f>SUMIF(Surveys!L:L,C45,Surveys!M:M)</f>
        <v>0</v>
      </c>
      <c r="E45" s="43"/>
    </row>
    <row r="46" spans="1:5" ht="14.4">
      <c r="A46" s="42"/>
      <c r="B46" s="33" t="s">
        <v>200</v>
      </c>
      <c r="C46" s="36" t="s">
        <v>247</v>
      </c>
      <c r="D46" s="40">
        <f>SUMIF(Surveys!L:L,C46,Surveys!M:M)</f>
        <v>0</v>
      </c>
      <c r="E46" s="43"/>
    </row>
    <row r="47" spans="1:5" ht="14.4">
      <c r="A47" s="42"/>
      <c r="B47" s="33" t="s">
        <v>200</v>
      </c>
      <c r="C47" s="36" t="s">
        <v>248</v>
      </c>
      <c r="D47" s="40">
        <f>SUMIF(Surveys!L:L,C47,Surveys!M:M)</f>
        <v>0</v>
      </c>
      <c r="E47" s="43"/>
    </row>
    <row r="48" spans="1:5" ht="14.4">
      <c r="A48" s="42"/>
      <c r="B48" s="33" t="s">
        <v>200</v>
      </c>
      <c r="C48" s="36" t="s">
        <v>249</v>
      </c>
      <c r="D48" s="40">
        <f>SUMIF(Surveys!L:L,C48,Surveys!M:M)</f>
        <v>0</v>
      </c>
      <c r="E48" s="43"/>
    </row>
    <row r="49" spans="1:5" ht="14.4">
      <c r="A49" s="42"/>
      <c r="B49" s="33" t="s">
        <v>200</v>
      </c>
      <c r="C49" s="36" t="s">
        <v>250</v>
      </c>
      <c r="D49" s="40">
        <f>SUMIF(Surveys!L:L,C49,Surveys!M:M)</f>
        <v>0</v>
      </c>
      <c r="E49" s="43"/>
    </row>
    <row r="50" spans="1:5" ht="14.4">
      <c r="A50" s="42"/>
      <c r="B50" s="33" t="s">
        <v>200</v>
      </c>
      <c r="C50" s="36" t="s">
        <v>251</v>
      </c>
      <c r="D50" s="40">
        <f>SUMIF(Surveys!L:L,C50,Surveys!M:M)</f>
        <v>0</v>
      </c>
      <c r="E50" s="43"/>
    </row>
    <row r="51" spans="1:5" ht="14.4">
      <c r="A51" s="42"/>
      <c r="B51" s="33" t="s">
        <v>200</v>
      </c>
      <c r="C51" s="36" t="s">
        <v>252</v>
      </c>
      <c r="D51" s="40">
        <f>SUMIF(Surveys!L:L,C51,Surveys!M:M)</f>
        <v>0</v>
      </c>
      <c r="E51" s="43"/>
    </row>
    <row r="52" spans="1:5" ht="14.4">
      <c r="A52" s="42"/>
      <c r="B52" s="33" t="s">
        <v>200</v>
      </c>
      <c r="C52" s="36" t="s">
        <v>253</v>
      </c>
      <c r="D52" s="40">
        <f>SUMIF(Surveys!L:L,C52,Surveys!M:M)</f>
        <v>0</v>
      </c>
      <c r="E52" s="43"/>
    </row>
    <row r="53" spans="1:5" ht="14.4">
      <c r="A53" s="42"/>
      <c r="B53" s="33" t="s">
        <v>200</v>
      </c>
      <c r="C53" s="36" t="s">
        <v>254</v>
      </c>
      <c r="D53" s="40">
        <f>SUMIF(Surveys!L:L,C53,Surveys!M:M)</f>
        <v>0</v>
      </c>
      <c r="E53" s="43"/>
    </row>
    <row r="54" spans="1:5" ht="14.4">
      <c r="A54" s="42"/>
      <c r="B54" s="33" t="s">
        <v>200</v>
      </c>
      <c r="C54" s="36" t="s">
        <v>255</v>
      </c>
      <c r="D54" s="40">
        <f>SUMIF(Surveys!L:L,C54,Surveys!M:M)</f>
        <v>0</v>
      </c>
      <c r="E54" s="43"/>
    </row>
    <row r="55" spans="1:5" ht="14.4">
      <c r="A55" s="42"/>
      <c r="B55" s="33" t="s">
        <v>200</v>
      </c>
      <c r="C55" s="36" t="s">
        <v>256</v>
      </c>
      <c r="D55" s="40">
        <f>SUMIF(Surveys!L:L,C55,Surveys!M:M)</f>
        <v>0</v>
      </c>
      <c r="E55" s="43"/>
    </row>
  </sheetData>
  <mergeCells count="8">
    <mergeCell ref="E26:E31"/>
    <mergeCell ref="E32:E36"/>
    <mergeCell ref="E37:E42"/>
    <mergeCell ref="E2:E6"/>
    <mergeCell ref="E7:E11"/>
    <mergeCell ref="E12:E16"/>
    <mergeCell ref="E17:E20"/>
    <mergeCell ref="E21:E25"/>
  </mergeCells>
  <conditionalFormatting sqref="D2:D55">
    <cfRule type="cellIs" dxfId="5" priority="2" operator="lessThan">
      <formula>1</formula>
    </cfRule>
  </conditionalFormatting>
  <conditionalFormatting sqref="D1:E1">
    <cfRule type="cellIs" dxfId="4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O2667"/>
  <sheetViews>
    <sheetView tabSelected="1" workbookViewId="0">
      <pane ySplit="1" topLeftCell="A2" activePane="bottomLeft" state="frozen"/>
      <selection pane="bottomLeft" activeCell="G4" sqref="G4"/>
    </sheetView>
  </sheetViews>
  <sheetFormatPr defaultColWidth="12.6640625" defaultRowHeight="15.75" customHeight="1"/>
  <cols>
    <col min="1" max="1" width="5.44140625" customWidth="1"/>
    <col min="2" max="2" width="9.21875" customWidth="1"/>
    <col min="3" max="3" width="22.6640625" customWidth="1"/>
    <col min="4" max="4" width="5.6640625" customWidth="1"/>
    <col min="5" max="5" width="15.77734375" customWidth="1"/>
    <col min="6" max="6" width="6.21875" customWidth="1"/>
    <col min="7" max="7" width="14.33203125" customWidth="1"/>
    <col min="8" max="8" width="7.21875" customWidth="1"/>
    <col min="9" max="9" width="24.33203125" customWidth="1"/>
    <col min="10" max="11" width="8.77734375" customWidth="1"/>
    <col min="12" max="12" width="20.88671875" customWidth="1"/>
    <col min="13" max="13" width="8.77734375" customWidth="1"/>
    <col min="14" max="15" width="11.6640625" customWidth="1"/>
  </cols>
  <sheetData>
    <row r="1" spans="1:15" ht="30" customHeight="1">
      <c r="A1" s="44" t="s">
        <v>257</v>
      </c>
      <c r="B1" s="45" t="s">
        <v>46</v>
      </c>
      <c r="C1" s="45" t="s">
        <v>258</v>
      </c>
      <c r="D1" s="46" t="s">
        <v>48</v>
      </c>
      <c r="E1" s="47" t="s">
        <v>49</v>
      </c>
      <c r="F1" s="48" t="s">
        <v>259</v>
      </c>
      <c r="G1" s="45" t="s">
        <v>260</v>
      </c>
      <c r="H1" s="45" t="s">
        <v>261</v>
      </c>
      <c r="I1" s="44" t="s">
        <v>262</v>
      </c>
      <c r="J1" s="49" t="s">
        <v>263</v>
      </c>
      <c r="K1" s="50" t="s">
        <v>264</v>
      </c>
      <c r="L1" s="49"/>
      <c r="M1" s="49" t="s">
        <v>265</v>
      </c>
      <c r="N1" s="49" t="s">
        <v>266</v>
      </c>
      <c r="O1" s="51" t="s">
        <v>267</v>
      </c>
    </row>
    <row r="2" spans="1:15" ht="13.2">
      <c r="A2" s="52">
        <v>1</v>
      </c>
      <c r="B2" s="53" t="s">
        <v>6</v>
      </c>
      <c r="C2" s="53" t="s">
        <v>139</v>
      </c>
      <c r="D2" s="54">
        <v>3</v>
      </c>
      <c r="E2" s="53" t="s">
        <v>163</v>
      </c>
      <c r="F2" s="52">
        <v>1097</v>
      </c>
      <c r="G2" s="53" t="s">
        <v>14</v>
      </c>
      <c r="H2" s="54">
        <v>1</v>
      </c>
      <c r="I2" s="53" t="s">
        <v>268</v>
      </c>
      <c r="J2" s="55" t="str">
        <f t="shared" ref="J2:J256" si="0">IF(M2&gt;0,"Yes","")</f>
        <v>Yes</v>
      </c>
      <c r="K2" s="55" t="str">
        <f ca="1">IFERROR(__xludf.DUMMYFUNCTION("IFERROR(filter(Data!B:B,Data!A:A=A2),"""")"),"")</f>
        <v/>
      </c>
      <c r="L2" s="56"/>
      <c r="M2" s="55">
        <f>COUNTIF(Data!B:B,"="&amp;A2)</f>
        <v>1</v>
      </c>
      <c r="N2" s="55" t="str">
        <f ca="1">IFERROR(__xludf.DUMMYFUNCTION("iferror(filter(Data!A:A,Data!B:B=A2),"""")"),"uuid:7dbbc94f-6a29-430f-a89f-5445172e9e73")</f>
        <v>uuid:7dbbc94f-6a29-430f-a89f-5445172e9e73</v>
      </c>
      <c r="O2" s="57" t="str">
        <f ca="1">IFERROR(__xludf.DUMMYFUNCTION("iferror(filter(Data!S:S,Data!A:A=A2),"""")"),"")</f>
        <v/>
      </c>
    </row>
    <row r="3" spans="1:15" ht="13.2">
      <c r="A3" s="52">
        <v>2</v>
      </c>
      <c r="B3" s="53" t="s">
        <v>6</v>
      </c>
      <c r="C3" s="53" t="s">
        <v>139</v>
      </c>
      <c r="D3" s="54">
        <v>5</v>
      </c>
      <c r="E3" s="53" t="s">
        <v>180</v>
      </c>
      <c r="F3" s="52">
        <v>1141</v>
      </c>
      <c r="G3" s="53" t="s">
        <v>14</v>
      </c>
      <c r="H3" s="54">
        <v>1</v>
      </c>
      <c r="I3" s="53" t="s">
        <v>268</v>
      </c>
      <c r="J3" s="55" t="str">
        <f t="shared" si="0"/>
        <v>Yes</v>
      </c>
      <c r="K3" s="55" t="str">
        <f ca="1">IFERROR(__xludf.DUMMYFUNCTION("IFERROR(filter(Data!B:B,Data!A:A=A3),"""")"),"")</f>
        <v/>
      </c>
      <c r="L3" s="56"/>
      <c r="M3" s="55">
        <f>COUNTIF(Data!B:B,"="&amp;A3)</f>
        <v>1</v>
      </c>
      <c r="N3" s="55" t="str">
        <f ca="1">IFERROR(__xludf.DUMMYFUNCTION("iferror(filter(Data!A:A,Data!B:B=A3),"""")"),"uuid:f5eae9c3-d59b-4f48-ac92-75d8ced39a1d")</f>
        <v>uuid:f5eae9c3-d59b-4f48-ac92-75d8ced39a1d</v>
      </c>
      <c r="O3" s="57" t="str">
        <f ca="1">IFERROR(__xludf.DUMMYFUNCTION("iferror(filter(Data!S:S,Data!A:A=A3),"""")"),"")</f>
        <v/>
      </c>
    </row>
    <row r="4" spans="1:15" ht="13.2">
      <c r="A4" s="52">
        <v>3</v>
      </c>
      <c r="B4" s="58" t="s">
        <v>6</v>
      </c>
      <c r="C4" s="58" t="s">
        <v>139</v>
      </c>
      <c r="D4" s="59" t="s">
        <v>269</v>
      </c>
      <c r="E4" s="58" t="s">
        <v>164</v>
      </c>
      <c r="F4" s="52">
        <v>1098</v>
      </c>
      <c r="G4" s="58" t="s">
        <v>14</v>
      </c>
      <c r="H4" s="59" t="s">
        <v>270</v>
      </c>
      <c r="I4" s="58" t="s">
        <v>268</v>
      </c>
      <c r="J4" s="55" t="str">
        <f t="shared" si="0"/>
        <v>Yes</v>
      </c>
      <c r="K4" s="55" t="str">
        <f ca="1">IFERROR(__xludf.DUMMYFUNCTION("IFERROR(filter(Data!B:B,Data!A:A=A4),"""")"),"")</f>
        <v/>
      </c>
      <c r="L4" s="56"/>
      <c r="M4" s="55">
        <f>COUNTIF(Data!B:B,"="&amp;A4)</f>
        <v>1</v>
      </c>
      <c r="N4" s="55" t="str">
        <f ca="1">IFERROR(__xludf.DUMMYFUNCTION("iferror(filter(Data!A:A,Data!B:B=A4),"""")"),"uuid:91db60a5-cba0-4f96-898c-5c2b74a99bfc")</f>
        <v>uuid:91db60a5-cba0-4f96-898c-5c2b74a99bfc</v>
      </c>
      <c r="O4" s="57" t="str">
        <f ca="1">IFERROR(__xludf.DUMMYFUNCTION("iferror(filter(Data!S:S,Data!A:A=A4),"""")"),"")</f>
        <v/>
      </c>
    </row>
    <row r="5" spans="1:15" ht="13.2">
      <c r="A5" s="52">
        <v>4</v>
      </c>
      <c r="B5" s="53" t="s">
        <v>6</v>
      </c>
      <c r="C5" s="53" t="s">
        <v>141</v>
      </c>
      <c r="D5" s="54">
        <v>7</v>
      </c>
      <c r="E5" s="53" t="s">
        <v>162</v>
      </c>
      <c r="F5" s="52">
        <v>1095</v>
      </c>
      <c r="G5" s="53" t="s">
        <v>14</v>
      </c>
      <c r="H5" s="54">
        <v>1</v>
      </c>
      <c r="I5" s="53" t="s">
        <v>268</v>
      </c>
      <c r="J5" s="55" t="str">
        <f t="shared" si="0"/>
        <v>Yes</v>
      </c>
      <c r="K5" s="55" t="str">
        <f ca="1">IFERROR(__xludf.DUMMYFUNCTION("IFERROR(filter(Data!B:B,Data!A:A=A5),"""")"),"")</f>
        <v/>
      </c>
      <c r="L5" s="56"/>
      <c r="M5" s="55">
        <f>COUNTIF(Data!B:B,"="&amp;A5)</f>
        <v>1</v>
      </c>
      <c r="N5" s="55" t="str">
        <f ca="1">IFERROR(__xludf.DUMMYFUNCTION("iferror(filter(Data!A:A,Data!B:B=A5),"""")"),"uuid:56200bee-37e7-4c5e-929e-99a89ff58ddf")</f>
        <v>uuid:56200bee-37e7-4c5e-929e-99a89ff58ddf</v>
      </c>
      <c r="O5" s="57" t="str">
        <f ca="1">IFERROR(__xludf.DUMMYFUNCTION("iferror(filter(Data!S:S,Data!A:A=A5),"""")"),"")</f>
        <v/>
      </c>
    </row>
    <row r="6" spans="1:15" ht="13.2">
      <c r="A6" s="52">
        <v>5</v>
      </c>
      <c r="B6" s="53" t="s">
        <v>6</v>
      </c>
      <c r="C6" s="53" t="s">
        <v>141</v>
      </c>
      <c r="D6" s="54">
        <v>7</v>
      </c>
      <c r="E6" s="53" t="s">
        <v>147</v>
      </c>
      <c r="F6" s="52">
        <v>1041</v>
      </c>
      <c r="G6" s="53" t="s">
        <v>14</v>
      </c>
      <c r="H6" s="54">
        <v>1</v>
      </c>
      <c r="I6" s="53" t="s">
        <v>268</v>
      </c>
      <c r="J6" s="55" t="str">
        <f t="shared" si="0"/>
        <v>Yes</v>
      </c>
      <c r="K6" s="55" t="str">
        <f ca="1">IFERROR(__xludf.DUMMYFUNCTION("IFERROR(filter(Data!B:B,Data!A:A=A6),"""")"),"")</f>
        <v/>
      </c>
      <c r="L6" s="56"/>
      <c r="M6" s="55">
        <f>COUNTIF(Data!B:B,"="&amp;A6)</f>
        <v>1</v>
      </c>
      <c r="N6" s="55" t="str">
        <f ca="1">IFERROR(__xludf.DUMMYFUNCTION("iferror(filter(Data!A:A,Data!B:B=A6),"""")"),"uuid:2841f023-d78b-4e8f-886f-9d2dabdf5378")</f>
        <v>uuid:2841f023-d78b-4e8f-886f-9d2dabdf5378</v>
      </c>
      <c r="O6" s="57" t="str">
        <f ca="1">IFERROR(__xludf.DUMMYFUNCTION("iferror(filter(Data!S:S,Data!A:A=A6),"""")"),"")</f>
        <v/>
      </c>
    </row>
    <row r="7" spans="1:15" ht="13.2">
      <c r="A7" s="52">
        <v>6</v>
      </c>
      <c r="B7" s="53" t="s">
        <v>6</v>
      </c>
      <c r="C7" s="53" t="s">
        <v>139</v>
      </c>
      <c r="D7" s="54">
        <v>5</v>
      </c>
      <c r="E7" s="53" t="s">
        <v>140</v>
      </c>
      <c r="F7" s="52">
        <v>1011</v>
      </c>
      <c r="G7" s="53" t="s">
        <v>14</v>
      </c>
      <c r="H7" s="54">
        <v>1</v>
      </c>
      <c r="I7" s="53" t="s">
        <v>268</v>
      </c>
      <c r="J7" s="55" t="str">
        <f t="shared" si="0"/>
        <v>Yes</v>
      </c>
      <c r="K7" s="55" t="str">
        <f ca="1">IFERROR(__xludf.DUMMYFUNCTION("IFERROR(filter(Data!B:B,Data!A:A=A7),"""")"),"")</f>
        <v/>
      </c>
      <c r="L7" s="56"/>
      <c r="M7" s="55">
        <f>COUNTIF(Data!B:B,"="&amp;A7)</f>
        <v>1</v>
      </c>
      <c r="N7" s="55" t="str">
        <f ca="1">IFERROR(__xludf.DUMMYFUNCTION("iferror(filter(Data!A:A,Data!B:B=A7),"""")"),"uuid:c447b640-5706-4764-b571-e58f47e73c87")</f>
        <v>uuid:c447b640-5706-4764-b571-e58f47e73c87</v>
      </c>
      <c r="O7" s="57" t="str">
        <f ca="1">IFERROR(__xludf.DUMMYFUNCTION("iferror(filter(Data!S:S,Data!A:A=A7),"""")"),"")</f>
        <v/>
      </c>
    </row>
    <row r="8" spans="1:15" ht="13.2">
      <c r="A8" s="52">
        <v>9</v>
      </c>
      <c r="B8" s="53" t="s">
        <v>6</v>
      </c>
      <c r="C8" s="53" t="s">
        <v>139</v>
      </c>
      <c r="D8" s="54">
        <v>5</v>
      </c>
      <c r="E8" s="53" t="s">
        <v>180</v>
      </c>
      <c r="F8" s="52">
        <v>1141</v>
      </c>
      <c r="G8" s="53" t="s">
        <v>14</v>
      </c>
      <c r="H8" s="54">
        <v>1</v>
      </c>
      <c r="I8" s="53" t="s">
        <v>268</v>
      </c>
      <c r="J8" s="55" t="str">
        <f t="shared" si="0"/>
        <v>Yes</v>
      </c>
      <c r="K8" s="55" t="str">
        <f ca="1">IFERROR(__xludf.DUMMYFUNCTION("IFERROR(filter(Data!B:B,Data!A:A=A8),"""")"),"")</f>
        <v/>
      </c>
      <c r="L8" s="56"/>
      <c r="M8" s="55">
        <f>COUNTIF(Data!B:B,"="&amp;A8)</f>
        <v>1</v>
      </c>
      <c r="N8" s="55" t="str">
        <f ca="1">IFERROR(__xludf.DUMMYFUNCTION("iferror(filter(Data!A:A,Data!B:B=A8),"""")"),"uuid:6fc7bb02-3689-4e16-b3de-496abff8c802")</f>
        <v>uuid:6fc7bb02-3689-4e16-b3de-496abff8c802</v>
      </c>
      <c r="O8" s="57" t="str">
        <f ca="1">IFERROR(__xludf.DUMMYFUNCTION("iferror(filter(Data!S:S,Data!A:A=A8),"""")"),"")</f>
        <v/>
      </c>
    </row>
    <row r="9" spans="1:15" ht="13.2">
      <c r="A9" s="52">
        <v>10</v>
      </c>
      <c r="B9" s="58" t="s">
        <v>6</v>
      </c>
      <c r="C9" s="58" t="s">
        <v>141</v>
      </c>
      <c r="D9" s="59" t="s">
        <v>271</v>
      </c>
      <c r="E9" s="58" t="s">
        <v>179</v>
      </c>
      <c r="F9" s="52">
        <v>1140</v>
      </c>
      <c r="G9" s="58" t="s">
        <v>14</v>
      </c>
      <c r="H9" s="59" t="s">
        <v>270</v>
      </c>
      <c r="I9" s="58" t="s">
        <v>272</v>
      </c>
      <c r="J9" s="55" t="str">
        <f t="shared" si="0"/>
        <v>Yes</v>
      </c>
      <c r="K9" s="55" t="str">
        <f ca="1">IFERROR(__xludf.DUMMYFUNCTION("IFERROR(filter(Data!B:B,Data!A:A=A9),"""")"),"")</f>
        <v/>
      </c>
      <c r="L9" s="56"/>
      <c r="M9" s="55">
        <f>COUNTIF(Data!B:B,"="&amp;A9)</f>
        <v>1</v>
      </c>
      <c r="N9" s="55" t="str">
        <f ca="1">IFERROR(__xludf.DUMMYFUNCTION("iferror(filter(Data!A:A,Data!B:B=A9),"""")"),"uuid:b7e56429-8c29-442c-bef2-6636ab5093db")</f>
        <v>uuid:b7e56429-8c29-442c-bef2-6636ab5093db</v>
      </c>
      <c r="O9" s="57" t="str">
        <f ca="1">IFERROR(__xludf.DUMMYFUNCTION("iferror(filter(Data!S:S,Data!A:A=A9),"""")"),"")</f>
        <v/>
      </c>
    </row>
    <row r="10" spans="1:15" ht="13.2">
      <c r="A10" s="52">
        <v>11</v>
      </c>
      <c r="B10" s="53" t="s">
        <v>6</v>
      </c>
      <c r="C10" s="53" t="s">
        <v>139</v>
      </c>
      <c r="D10" s="54">
        <v>3</v>
      </c>
      <c r="E10" s="53" t="s">
        <v>164</v>
      </c>
      <c r="F10" s="52">
        <v>1098</v>
      </c>
      <c r="G10" s="53" t="s">
        <v>14</v>
      </c>
      <c r="H10" s="54">
        <v>2</v>
      </c>
      <c r="I10" s="53" t="s">
        <v>273</v>
      </c>
      <c r="J10" s="55" t="str">
        <f t="shared" si="0"/>
        <v>Yes</v>
      </c>
      <c r="K10" s="55" t="str">
        <f ca="1">IFERROR(__xludf.DUMMYFUNCTION("IFERROR(filter(Data!B:B,Data!A:A=A10),"""")"),"")</f>
        <v/>
      </c>
      <c r="L10" s="56"/>
      <c r="M10" s="55">
        <f>COUNTIF(Data!B:B,"="&amp;A10)</f>
        <v>1</v>
      </c>
      <c r="N10" s="55" t="str">
        <f ca="1">IFERROR(__xludf.DUMMYFUNCTION("iferror(filter(Data!A:A,Data!B:B=A10),"""")"),"uuid:b3c797b9-b291-4956-b084-b99fd70f12aa")</f>
        <v>uuid:b3c797b9-b291-4956-b084-b99fd70f12aa</v>
      </c>
      <c r="O10" s="57" t="str">
        <f ca="1">IFERROR(__xludf.DUMMYFUNCTION("iferror(filter(Data!S:S,Data!A:A=A10),"""")"),"")</f>
        <v/>
      </c>
    </row>
    <row r="11" spans="1:15" ht="13.2">
      <c r="A11" s="52">
        <v>12</v>
      </c>
      <c r="B11" s="58" t="s">
        <v>6</v>
      </c>
      <c r="C11" s="58" t="s">
        <v>139</v>
      </c>
      <c r="D11" s="59" t="s">
        <v>274</v>
      </c>
      <c r="E11" s="58" t="s">
        <v>140</v>
      </c>
      <c r="F11" s="52">
        <v>1011</v>
      </c>
      <c r="G11" s="58" t="s">
        <v>14</v>
      </c>
      <c r="H11" s="59" t="s">
        <v>270</v>
      </c>
      <c r="I11" s="58" t="s">
        <v>268</v>
      </c>
      <c r="J11" s="55" t="str">
        <f t="shared" si="0"/>
        <v>Yes</v>
      </c>
      <c r="K11" s="55" t="str">
        <f ca="1">IFERROR(__xludf.DUMMYFUNCTION("IFERROR(filter(Data!B:B,Data!A:A=A11),"""")"),"")</f>
        <v/>
      </c>
      <c r="L11" s="56"/>
      <c r="M11" s="55">
        <f>COUNTIF(Data!B:B,"="&amp;A11)</f>
        <v>1</v>
      </c>
      <c r="N11" s="55" t="str">
        <f ca="1">IFERROR(__xludf.DUMMYFUNCTION("iferror(filter(Data!A:A,Data!B:B=A11),"""")"),"uuid:1f3bc80d-467c-4291-8794-c7d45c2d598a")</f>
        <v>uuid:1f3bc80d-467c-4291-8794-c7d45c2d598a</v>
      </c>
      <c r="O11" s="57" t="str">
        <f ca="1">IFERROR(__xludf.DUMMYFUNCTION("iferror(filter(Data!S:S,Data!A:A=A11),"""")"),"")</f>
        <v/>
      </c>
    </row>
    <row r="12" spans="1:15" ht="13.2">
      <c r="A12" s="52">
        <v>13</v>
      </c>
      <c r="B12" s="53" t="s">
        <v>6</v>
      </c>
      <c r="C12" s="53" t="s">
        <v>141</v>
      </c>
      <c r="D12" s="54">
        <v>7</v>
      </c>
      <c r="E12" s="53" t="s">
        <v>162</v>
      </c>
      <c r="F12" s="52">
        <v>1095</v>
      </c>
      <c r="G12" s="53" t="s">
        <v>14</v>
      </c>
      <c r="H12" s="54">
        <v>2</v>
      </c>
      <c r="I12" s="53" t="s">
        <v>273</v>
      </c>
      <c r="J12" s="55" t="str">
        <f t="shared" si="0"/>
        <v/>
      </c>
      <c r="K12" s="55" t="str">
        <f ca="1">IFERROR(__xludf.DUMMYFUNCTION("IFERROR(filter(Data!B:B,Data!A:A=A12),"""")"),"")</f>
        <v/>
      </c>
      <c r="L12" s="56"/>
      <c r="M12" s="55">
        <f>COUNTIF(Data!B:B,"="&amp;A12)</f>
        <v>0</v>
      </c>
      <c r="N12" s="55" t="str">
        <f ca="1">IFERROR(__xludf.DUMMYFUNCTION("iferror(filter(Data!A:A,Data!B:B=A12),"""")"),"")</f>
        <v/>
      </c>
      <c r="O12" s="57" t="str">
        <f ca="1">IFERROR(__xludf.DUMMYFUNCTION("iferror(filter(Data!S:S,Data!A:A=A12),"""")"),"")</f>
        <v/>
      </c>
    </row>
    <row r="13" spans="1:15" ht="13.2">
      <c r="A13" s="52">
        <v>14</v>
      </c>
      <c r="B13" s="53" t="s">
        <v>6</v>
      </c>
      <c r="C13" s="53" t="s">
        <v>139</v>
      </c>
      <c r="D13" s="54">
        <v>5</v>
      </c>
      <c r="E13" s="53" t="s">
        <v>152</v>
      </c>
      <c r="F13" s="52">
        <v>1062</v>
      </c>
      <c r="G13" s="53" t="s">
        <v>14</v>
      </c>
      <c r="H13" s="54">
        <v>1</v>
      </c>
      <c r="I13" s="53" t="s">
        <v>268</v>
      </c>
      <c r="J13" s="55" t="str">
        <f t="shared" si="0"/>
        <v>Yes</v>
      </c>
      <c r="K13" s="55" t="str">
        <f ca="1">IFERROR(__xludf.DUMMYFUNCTION("IFERROR(filter(Data!B:B,Data!A:A=A13),"""")"),"")</f>
        <v/>
      </c>
      <c r="L13" s="56"/>
      <c r="M13" s="55">
        <f>COUNTIF(Data!B:B,"="&amp;A13)</f>
        <v>1</v>
      </c>
      <c r="N13" s="55" t="str">
        <f ca="1">IFERROR(__xludf.DUMMYFUNCTION("iferror(filter(Data!A:A,Data!B:B=A13),"""")"),"uuid:e673f9cd-ec45-4d34-a608-c14d6563d98e")</f>
        <v>uuid:e673f9cd-ec45-4d34-a608-c14d6563d98e</v>
      </c>
      <c r="O13" s="57" t="str">
        <f ca="1">IFERROR(__xludf.DUMMYFUNCTION("iferror(filter(Data!S:S,Data!A:A=A13),"""")"),"")</f>
        <v/>
      </c>
    </row>
    <row r="14" spans="1:15" ht="13.2">
      <c r="A14" s="52">
        <v>15</v>
      </c>
      <c r="B14" s="58" t="s">
        <v>6</v>
      </c>
      <c r="C14" s="58" t="s">
        <v>141</v>
      </c>
      <c r="D14" s="59" t="s">
        <v>271</v>
      </c>
      <c r="E14" s="58" t="s">
        <v>179</v>
      </c>
      <c r="F14" s="52">
        <v>1140</v>
      </c>
      <c r="G14" s="58" t="s">
        <v>14</v>
      </c>
      <c r="H14" s="59" t="s">
        <v>270</v>
      </c>
      <c r="I14" s="58" t="s">
        <v>272</v>
      </c>
      <c r="J14" s="55" t="str">
        <f t="shared" si="0"/>
        <v>Yes</v>
      </c>
      <c r="K14" s="55" t="str">
        <f ca="1">IFERROR(__xludf.DUMMYFUNCTION("IFERROR(filter(Data!B:B,Data!A:A=A14),"""")"),"")</f>
        <v/>
      </c>
      <c r="L14" s="56"/>
      <c r="M14" s="55">
        <f>COUNTIF(Data!B:B,"="&amp;A14)</f>
        <v>1</v>
      </c>
      <c r="N14" s="55" t="str">
        <f ca="1">IFERROR(__xludf.DUMMYFUNCTION("iferror(filter(Data!A:A,Data!B:B=A14),"""")"),"uuid:54dd3049-1abb-40fb-a6a0-a30c50239cd8")</f>
        <v>uuid:54dd3049-1abb-40fb-a6a0-a30c50239cd8</v>
      </c>
      <c r="O14" s="57" t="str">
        <f ca="1">IFERROR(__xludf.DUMMYFUNCTION("iferror(filter(Data!S:S,Data!A:A=A14),"""")"),"")</f>
        <v/>
      </c>
    </row>
    <row r="15" spans="1:15" ht="13.2">
      <c r="A15" s="52">
        <v>16</v>
      </c>
      <c r="B15" s="53" t="s">
        <v>6</v>
      </c>
      <c r="C15" s="53" t="s">
        <v>141</v>
      </c>
      <c r="D15" s="54">
        <v>8</v>
      </c>
      <c r="E15" s="53" t="s">
        <v>176</v>
      </c>
      <c r="F15" s="52">
        <v>1131</v>
      </c>
      <c r="G15" s="53" t="s">
        <v>14</v>
      </c>
      <c r="H15" s="54">
        <v>1</v>
      </c>
      <c r="I15" s="53" t="s">
        <v>268</v>
      </c>
      <c r="J15" s="55" t="str">
        <f t="shared" si="0"/>
        <v/>
      </c>
      <c r="K15" s="55" t="str">
        <f ca="1">IFERROR(__xludf.DUMMYFUNCTION("IFERROR(filter(Data!B:B,Data!A:A=A15),"""")"),"")</f>
        <v/>
      </c>
      <c r="L15" s="56"/>
      <c r="M15" s="55">
        <f>COUNTIF(Data!B:B,"="&amp;A15)</f>
        <v>0</v>
      </c>
      <c r="N15" s="55" t="str">
        <f ca="1">IFERROR(__xludf.DUMMYFUNCTION("iferror(filter(Data!A:A,Data!B:B=A15),"""")"),"")</f>
        <v/>
      </c>
      <c r="O15" s="57" t="str">
        <f ca="1">IFERROR(__xludf.DUMMYFUNCTION("iferror(filter(Data!S:S,Data!A:A=A15),"""")"),"")</f>
        <v/>
      </c>
    </row>
    <row r="16" spans="1:15" ht="13.2">
      <c r="A16" s="52">
        <v>17</v>
      </c>
      <c r="B16" s="53" t="s">
        <v>6</v>
      </c>
      <c r="C16" s="53" t="s">
        <v>139</v>
      </c>
      <c r="D16" s="54">
        <v>3</v>
      </c>
      <c r="E16" s="53" t="s">
        <v>164</v>
      </c>
      <c r="F16" s="52">
        <v>1098</v>
      </c>
      <c r="G16" s="53" t="s">
        <v>14</v>
      </c>
      <c r="H16" s="54">
        <v>1</v>
      </c>
      <c r="I16" s="53" t="s">
        <v>275</v>
      </c>
      <c r="J16" s="55" t="str">
        <f t="shared" si="0"/>
        <v>Yes</v>
      </c>
      <c r="K16" s="55" t="str">
        <f ca="1">IFERROR(__xludf.DUMMYFUNCTION("IFERROR(filter(Data!B:B,Data!A:A=A16),"""")"),"")</f>
        <v/>
      </c>
      <c r="L16" s="56"/>
      <c r="M16" s="55">
        <f>COUNTIF(Data!B:B,"="&amp;A16)</f>
        <v>1</v>
      </c>
      <c r="N16" s="55" t="str">
        <f ca="1">IFERROR(__xludf.DUMMYFUNCTION("iferror(filter(Data!A:A,Data!B:B=A16),"""")"),"uuid:630e9f03-d0b3-42c8-a23d-ad4513f3b020")</f>
        <v>uuid:630e9f03-d0b3-42c8-a23d-ad4513f3b020</v>
      </c>
      <c r="O16" s="57" t="str">
        <f ca="1">IFERROR(__xludf.DUMMYFUNCTION("iferror(filter(Data!S:S,Data!A:A=A16),"""")"),"")</f>
        <v/>
      </c>
    </row>
    <row r="17" spans="1:15" ht="13.2">
      <c r="A17" s="52">
        <v>18</v>
      </c>
      <c r="B17" s="53" t="s">
        <v>6</v>
      </c>
      <c r="C17" s="53" t="s">
        <v>141</v>
      </c>
      <c r="D17" s="54">
        <v>9</v>
      </c>
      <c r="E17" s="53" t="s">
        <v>179</v>
      </c>
      <c r="F17" s="52">
        <v>1140</v>
      </c>
      <c r="G17" s="53" t="s">
        <v>14</v>
      </c>
      <c r="H17" s="54">
        <v>1</v>
      </c>
      <c r="I17" s="53" t="s">
        <v>275</v>
      </c>
      <c r="J17" s="55" t="str">
        <f t="shared" si="0"/>
        <v>Yes</v>
      </c>
      <c r="K17" s="55" t="str">
        <f ca="1">IFERROR(__xludf.DUMMYFUNCTION("IFERROR(filter(Data!B:B,Data!A:A=A17),"""")"),"")</f>
        <v/>
      </c>
      <c r="L17" s="56"/>
      <c r="M17" s="55">
        <f>COUNTIF(Data!B:B,"="&amp;A17)</f>
        <v>1</v>
      </c>
      <c r="N17" s="55" t="str">
        <f ca="1">IFERROR(__xludf.DUMMYFUNCTION("iferror(filter(Data!A:A,Data!B:B=A17),"""")"),"uuid:2863e825-7556-48e7-8b2e-255fe611e139")</f>
        <v>uuid:2863e825-7556-48e7-8b2e-255fe611e139</v>
      </c>
      <c r="O17" s="57" t="str">
        <f ca="1">IFERROR(__xludf.DUMMYFUNCTION("iferror(filter(Data!S:S,Data!A:A=A17),"""")"),"")</f>
        <v/>
      </c>
    </row>
    <row r="18" spans="1:15" ht="13.2">
      <c r="A18" s="52">
        <v>19</v>
      </c>
      <c r="B18" s="53" t="s">
        <v>6</v>
      </c>
      <c r="C18" s="53" t="s">
        <v>139</v>
      </c>
      <c r="D18" s="54">
        <v>5</v>
      </c>
      <c r="E18" s="53" t="s">
        <v>180</v>
      </c>
      <c r="F18" s="52">
        <v>1141</v>
      </c>
      <c r="G18" s="53" t="s">
        <v>14</v>
      </c>
      <c r="H18" s="54">
        <v>1</v>
      </c>
      <c r="I18" s="53" t="s">
        <v>268</v>
      </c>
      <c r="J18" s="55" t="str">
        <f t="shared" si="0"/>
        <v>Yes</v>
      </c>
      <c r="K18" s="55" t="str">
        <f ca="1">IFERROR(__xludf.DUMMYFUNCTION("IFERROR(filter(Data!B:B,Data!A:A=A18),"""")"),"")</f>
        <v/>
      </c>
      <c r="L18" s="56"/>
      <c r="M18" s="55">
        <f>COUNTIF(Data!B:B,"="&amp;A18)</f>
        <v>1</v>
      </c>
      <c r="N18" s="55" t="str">
        <f ca="1">IFERROR(__xludf.DUMMYFUNCTION("iferror(filter(Data!A:A,Data!B:B=A18),"""")"),"uuid:6813122c-3dcd-4ee3-a8fc-da672bcf5a4c")</f>
        <v>uuid:6813122c-3dcd-4ee3-a8fc-da672bcf5a4c</v>
      </c>
      <c r="O18" s="57" t="str">
        <f ca="1">IFERROR(__xludf.DUMMYFUNCTION("iferror(filter(Data!S:S,Data!A:A=A18),"""")"),"")</f>
        <v/>
      </c>
    </row>
    <row r="19" spans="1:15" ht="13.2">
      <c r="A19" s="52">
        <v>20</v>
      </c>
      <c r="B19" s="58" t="s">
        <v>6</v>
      </c>
      <c r="C19" s="58" t="s">
        <v>141</v>
      </c>
      <c r="D19" s="59" t="s">
        <v>276</v>
      </c>
      <c r="E19" s="58" t="s">
        <v>147</v>
      </c>
      <c r="F19" s="52">
        <v>1041</v>
      </c>
      <c r="G19" s="58" t="s">
        <v>14</v>
      </c>
      <c r="H19" s="59" t="s">
        <v>270</v>
      </c>
      <c r="I19" s="58" t="s">
        <v>268</v>
      </c>
      <c r="J19" s="55" t="str">
        <f t="shared" si="0"/>
        <v>Yes</v>
      </c>
      <c r="K19" s="55" t="str">
        <f ca="1">IFERROR(__xludf.DUMMYFUNCTION("IFERROR(filter(Data!B:B,Data!A:A=A19),"""")"),"")</f>
        <v/>
      </c>
      <c r="L19" s="56"/>
      <c r="M19" s="55">
        <f>COUNTIF(Data!B:B,"="&amp;A19)</f>
        <v>1</v>
      </c>
      <c r="N19" s="55" t="str">
        <f ca="1">IFERROR(__xludf.DUMMYFUNCTION("iferror(filter(Data!A:A,Data!B:B=A19),"""")"),"uuid:7ba2bf3c-2736-46d9-a818-32a23508cd4e")</f>
        <v>uuid:7ba2bf3c-2736-46d9-a818-32a23508cd4e</v>
      </c>
      <c r="O19" s="57" t="str">
        <f ca="1">IFERROR(__xludf.DUMMYFUNCTION("iferror(filter(Data!S:S,Data!A:A=A19),"""")"),"")</f>
        <v/>
      </c>
    </row>
    <row r="20" spans="1:15" ht="13.2">
      <c r="A20" s="52">
        <v>21</v>
      </c>
      <c r="B20" s="53" t="s">
        <v>6</v>
      </c>
      <c r="C20" s="53" t="s">
        <v>141</v>
      </c>
      <c r="D20" s="54">
        <v>9</v>
      </c>
      <c r="E20" s="53" t="s">
        <v>179</v>
      </c>
      <c r="F20" s="52">
        <v>1140</v>
      </c>
      <c r="G20" s="53" t="s">
        <v>14</v>
      </c>
      <c r="H20" s="54">
        <v>1</v>
      </c>
      <c r="I20" s="53" t="s">
        <v>275</v>
      </c>
      <c r="J20" s="55" t="str">
        <f t="shared" si="0"/>
        <v/>
      </c>
      <c r="K20" s="55" t="str">
        <f ca="1">IFERROR(__xludf.DUMMYFUNCTION("IFERROR(filter(Data!B:B,Data!A:A=A20),"""")"),"")</f>
        <v/>
      </c>
      <c r="L20" s="56"/>
      <c r="M20" s="55">
        <f>COUNTIF(Data!B:B,"="&amp;A20)</f>
        <v>0</v>
      </c>
      <c r="N20" s="55" t="str">
        <f ca="1">IFERROR(__xludf.DUMMYFUNCTION("iferror(filter(Data!A:A,Data!B:B=A20),"""")"),"")</f>
        <v/>
      </c>
      <c r="O20" s="57" t="str">
        <f ca="1">IFERROR(__xludf.DUMMYFUNCTION("iferror(filter(Data!S:S,Data!A:A=A20),"""")"),"")</f>
        <v/>
      </c>
    </row>
    <row r="21" spans="1:15" ht="13.2">
      <c r="A21" s="52">
        <v>22</v>
      </c>
      <c r="B21" s="53" t="s">
        <v>6</v>
      </c>
      <c r="C21" s="53" t="s">
        <v>141</v>
      </c>
      <c r="D21" s="54">
        <v>7</v>
      </c>
      <c r="E21" s="53" t="s">
        <v>161</v>
      </c>
      <c r="F21" s="52">
        <v>1093</v>
      </c>
      <c r="G21" s="53" t="s">
        <v>14</v>
      </c>
      <c r="H21" s="54">
        <v>1</v>
      </c>
      <c r="I21" s="53" t="s">
        <v>268</v>
      </c>
      <c r="J21" s="55" t="str">
        <f t="shared" si="0"/>
        <v>Yes</v>
      </c>
      <c r="K21" s="55" t="str">
        <f ca="1">IFERROR(__xludf.DUMMYFUNCTION("IFERROR(filter(Data!B:B,Data!A:A=A21),"""")"),"")</f>
        <v/>
      </c>
      <c r="L21" s="56"/>
      <c r="M21" s="55">
        <f>COUNTIF(Data!B:B,"="&amp;A21)</f>
        <v>1</v>
      </c>
      <c r="N21" s="55" t="str">
        <f ca="1">IFERROR(__xludf.DUMMYFUNCTION("iferror(filter(Data!A:A,Data!B:B=A21),"""")"),"uuid:9617f692-ac3b-413a-a1ce-e88044705adb")</f>
        <v>uuid:9617f692-ac3b-413a-a1ce-e88044705adb</v>
      </c>
      <c r="O21" s="57" t="str">
        <f ca="1">IFERROR(__xludf.DUMMYFUNCTION("iferror(filter(Data!S:S,Data!A:A=A21),"""")"),"")</f>
        <v/>
      </c>
    </row>
    <row r="22" spans="1:15" ht="13.2">
      <c r="A22" s="52">
        <v>23</v>
      </c>
      <c r="B22" s="58" t="s">
        <v>6</v>
      </c>
      <c r="C22" s="58" t="s">
        <v>139</v>
      </c>
      <c r="D22" s="59" t="s">
        <v>269</v>
      </c>
      <c r="E22" s="58" t="s">
        <v>164</v>
      </c>
      <c r="F22" s="52">
        <v>1098</v>
      </c>
      <c r="G22" s="58" t="s">
        <v>14</v>
      </c>
      <c r="H22" s="59" t="s">
        <v>270</v>
      </c>
      <c r="I22" s="58" t="s">
        <v>268</v>
      </c>
      <c r="J22" s="55" t="str">
        <f t="shared" si="0"/>
        <v>Yes</v>
      </c>
      <c r="K22" s="55" t="str">
        <f ca="1">IFERROR(__xludf.DUMMYFUNCTION("IFERROR(filter(Data!B:B,Data!A:A=A22),"""")"),"")</f>
        <v/>
      </c>
      <c r="L22" s="56"/>
      <c r="M22" s="55">
        <f>COUNTIF(Data!B:B,"="&amp;A22)</f>
        <v>1</v>
      </c>
      <c r="N22" s="55" t="str">
        <f ca="1">IFERROR(__xludf.DUMMYFUNCTION("iferror(filter(Data!A:A,Data!B:B=A22),"""")"),"uuid:611f7070-d87d-4523-9193-ee0ad7e01b73")</f>
        <v>uuid:611f7070-d87d-4523-9193-ee0ad7e01b73</v>
      </c>
      <c r="O22" s="57" t="str">
        <f ca="1">IFERROR(__xludf.DUMMYFUNCTION("iferror(filter(Data!S:S,Data!A:A=A22),"""")"),"")</f>
        <v/>
      </c>
    </row>
    <row r="23" spans="1:15" ht="13.2">
      <c r="A23" s="52">
        <v>24</v>
      </c>
      <c r="B23" s="53" t="s">
        <v>6</v>
      </c>
      <c r="C23" s="53" t="s">
        <v>139</v>
      </c>
      <c r="D23" s="54">
        <v>5</v>
      </c>
      <c r="E23" s="53" t="s">
        <v>152</v>
      </c>
      <c r="F23" s="52">
        <v>1062</v>
      </c>
      <c r="G23" s="53" t="s">
        <v>14</v>
      </c>
      <c r="H23" s="54">
        <v>1</v>
      </c>
      <c r="I23" s="53" t="s">
        <v>268</v>
      </c>
      <c r="J23" s="55" t="str">
        <f t="shared" si="0"/>
        <v>Yes</v>
      </c>
      <c r="K23" s="55" t="str">
        <f ca="1">IFERROR(__xludf.DUMMYFUNCTION("IFERROR(filter(Data!B:B,Data!A:A=A23),"""")"),"")</f>
        <v/>
      </c>
      <c r="L23" s="56"/>
      <c r="M23" s="55">
        <f>COUNTIF(Data!B:B,"="&amp;A23)</f>
        <v>1</v>
      </c>
      <c r="N23" s="55" t="str">
        <f ca="1">IFERROR(__xludf.DUMMYFUNCTION("iferror(filter(Data!A:A,Data!B:B=A23),"""")"),"uuid:bbc6c792-5ecc-45ca-8dfd-a19d72c00540")</f>
        <v>uuid:bbc6c792-5ecc-45ca-8dfd-a19d72c00540</v>
      </c>
      <c r="O23" s="57" t="str">
        <f ca="1">IFERROR(__xludf.DUMMYFUNCTION("iferror(filter(Data!S:S,Data!A:A=A23),"""")"),"")</f>
        <v/>
      </c>
    </row>
    <row r="24" spans="1:15" ht="13.2">
      <c r="A24" s="52">
        <v>25</v>
      </c>
      <c r="B24" s="53" t="s">
        <v>6</v>
      </c>
      <c r="C24" s="53" t="s">
        <v>139</v>
      </c>
      <c r="D24" s="54">
        <v>3</v>
      </c>
      <c r="E24" s="53" t="s">
        <v>164</v>
      </c>
      <c r="F24" s="52">
        <v>1098</v>
      </c>
      <c r="G24" s="53" t="s">
        <v>14</v>
      </c>
      <c r="H24" s="54">
        <v>2</v>
      </c>
      <c r="I24" s="53" t="s">
        <v>273</v>
      </c>
      <c r="J24" s="55" t="str">
        <f t="shared" si="0"/>
        <v/>
      </c>
      <c r="K24" s="55" t="str">
        <f ca="1">IFERROR(__xludf.DUMMYFUNCTION("IFERROR(filter(Data!B:B,Data!A:A=A24),"""")"),"")</f>
        <v/>
      </c>
      <c r="L24" s="56"/>
      <c r="M24" s="55">
        <f>COUNTIF(Data!B:B,"="&amp;A24)</f>
        <v>0</v>
      </c>
      <c r="N24" s="55" t="str">
        <f ca="1">IFERROR(__xludf.DUMMYFUNCTION("iferror(filter(Data!A:A,Data!B:B=A24),"""")"),"")</f>
        <v/>
      </c>
      <c r="O24" s="57" t="str">
        <f ca="1">IFERROR(__xludf.DUMMYFUNCTION("iferror(filter(Data!S:S,Data!A:A=A24),"""")"),"")</f>
        <v/>
      </c>
    </row>
    <row r="25" spans="1:15" ht="13.2">
      <c r="A25" s="52">
        <v>26</v>
      </c>
      <c r="B25" s="53" t="s">
        <v>6</v>
      </c>
      <c r="C25" s="53" t="s">
        <v>141</v>
      </c>
      <c r="D25" s="54">
        <v>9</v>
      </c>
      <c r="E25" s="53" t="s">
        <v>179</v>
      </c>
      <c r="F25" s="52">
        <v>1140</v>
      </c>
      <c r="G25" s="53" t="s">
        <v>14</v>
      </c>
      <c r="H25" s="54">
        <v>1</v>
      </c>
      <c r="I25" s="53" t="s">
        <v>268</v>
      </c>
      <c r="J25" s="55" t="str">
        <f t="shared" si="0"/>
        <v>Yes</v>
      </c>
      <c r="K25" s="55" t="str">
        <f ca="1">IFERROR(__xludf.DUMMYFUNCTION("IFERROR(filter(Data!B:B,Data!A:A=A25),"""")"),"")</f>
        <v/>
      </c>
      <c r="L25" s="56"/>
      <c r="M25" s="55">
        <f>COUNTIF(Data!B:B,"="&amp;A25)</f>
        <v>1</v>
      </c>
      <c r="N25" s="55" t="str">
        <f ca="1">IFERROR(__xludf.DUMMYFUNCTION("iferror(filter(Data!A:A,Data!B:B=A25),"""")"),"uuid:6ba6c93e-75cc-420f-87cc-c530efd43b5b")</f>
        <v>uuid:6ba6c93e-75cc-420f-87cc-c530efd43b5b</v>
      </c>
      <c r="O25" s="57" t="str">
        <f ca="1">IFERROR(__xludf.DUMMYFUNCTION("iferror(filter(Data!S:S,Data!A:A=A25),"""")"),"")</f>
        <v/>
      </c>
    </row>
    <row r="26" spans="1:15" ht="13.2">
      <c r="A26" s="52">
        <v>27</v>
      </c>
      <c r="B26" s="58" t="s">
        <v>6</v>
      </c>
      <c r="C26" s="58" t="s">
        <v>139</v>
      </c>
      <c r="D26" s="59" t="s">
        <v>274</v>
      </c>
      <c r="E26" s="58" t="s">
        <v>152</v>
      </c>
      <c r="F26" s="52">
        <v>1062</v>
      </c>
      <c r="G26" s="58" t="s">
        <v>14</v>
      </c>
      <c r="H26" s="59" t="s">
        <v>270</v>
      </c>
      <c r="I26" s="58" t="s">
        <v>268</v>
      </c>
      <c r="J26" s="55" t="str">
        <f t="shared" si="0"/>
        <v/>
      </c>
      <c r="K26" s="55" t="str">
        <f ca="1">IFERROR(__xludf.DUMMYFUNCTION("IFERROR(filter(Data!B:B,Data!A:A=A26),"""")"),"")</f>
        <v/>
      </c>
      <c r="L26" s="56"/>
      <c r="M26" s="55">
        <f>COUNTIF(Data!B:B,"="&amp;A26)</f>
        <v>0</v>
      </c>
      <c r="N26" s="55" t="str">
        <f ca="1">IFERROR(__xludf.DUMMYFUNCTION("iferror(filter(Data!A:A,Data!B:B=A26),"""")"),"")</f>
        <v/>
      </c>
      <c r="O26" s="57" t="str">
        <f ca="1">IFERROR(__xludf.DUMMYFUNCTION("iferror(filter(Data!S:S,Data!A:A=A26),"""")"),"")</f>
        <v/>
      </c>
    </row>
    <row r="27" spans="1:15" ht="13.2">
      <c r="A27" s="52">
        <v>28</v>
      </c>
      <c r="B27" s="53" t="s">
        <v>6</v>
      </c>
      <c r="C27" s="53" t="s">
        <v>139</v>
      </c>
      <c r="D27" s="54">
        <v>3</v>
      </c>
      <c r="E27" s="53" t="s">
        <v>164</v>
      </c>
      <c r="F27" s="52">
        <v>1098</v>
      </c>
      <c r="G27" s="53" t="s">
        <v>14</v>
      </c>
      <c r="H27" s="54">
        <v>1</v>
      </c>
      <c r="I27" s="53" t="s">
        <v>272</v>
      </c>
      <c r="J27" s="55" t="str">
        <f t="shared" si="0"/>
        <v>Yes</v>
      </c>
      <c r="K27" s="55" t="str">
        <f ca="1">IFERROR(__xludf.DUMMYFUNCTION("IFERROR(filter(Data!B:B,Data!A:A=A27),"""")"),"")</f>
        <v/>
      </c>
      <c r="L27" s="56"/>
      <c r="M27" s="55">
        <f>COUNTIF(Data!B:B,"="&amp;A27)</f>
        <v>1</v>
      </c>
      <c r="N27" s="55" t="str">
        <f ca="1">IFERROR(__xludf.DUMMYFUNCTION("iferror(filter(Data!A:A,Data!B:B=A27),"""")"),"uuid:2da3500d-86c2-4473-8ff7-841766919b6e")</f>
        <v>uuid:2da3500d-86c2-4473-8ff7-841766919b6e</v>
      </c>
      <c r="O27" s="57" t="str">
        <f ca="1">IFERROR(__xludf.DUMMYFUNCTION("iferror(filter(Data!S:S,Data!A:A=A27),"""")"),"")</f>
        <v/>
      </c>
    </row>
    <row r="28" spans="1:15" ht="13.2">
      <c r="A28" s="52">
        <v>29</v>
      </c>
      <c r="B28" s="53" t="s">
        <v>6</v>
      </c>
      <c r="C28" s="53" t="s">
        <v>141</v>
      </c>
      <c r="D28" s="54">
        <v>9</v>
      </c>
      <c r="E28" s="53" t="s">
        <v>179</v>
      </c>
      <c r="F28" s="52">
        <v>1140</v>
      </c>
      <c r="G28" s="53" t="s">
        <v>14</v>
      </c>
      <c r="H28" s="54">
        <v>1</v>
      </c>
      <c r="I28" s="53" t="s">
        <v>268</v>
      </c>
      <c r="J28" s="55" t="str">
        <f t="shared" si="0"/>
        <v>Yes</v>
      </c>
      <c r="K28" s="55" t="str">
        <f ca="1">IFERROR(__xludf.DUMMYFUNCTION("IFERROR(filter(Data!B:B,Data!A:A=A28),"""")"),"")</f>
        <v/>
      </c>
      <c r="L28" s="56"/>
      <c r="M28" s="55">
        <f>COUNTIF(Data!B:B,"="&amp;A28)</f>
        <v>1</v>
      </c>
      <c r="N28" s="55" t="str">
        <f ca="1">IFERROR(__xludf.DUMMYFUNCTION("iferror(filter(Data!A:A,Data!B:B=A28),"""")"),"uuid:403e33a6-3b83-4a12-878c-d5f69052b1fa")</f>
        <v>uuid:403e33a6-3b83-4a12-878c-d5f69052b1fa</v>
      </c>
      <c r="O28" s="57" t="str">
        <f ca="1">IFERROR(__xludf.DUMMYFUNCTION("iferror(filter(Data!S:S,Data!A:A=A28),"""")"),"")</f>
        <v/>
      </c>
    </row>
    <row r="29" spans="1:15" ht="13.2">
      <c r="A29" s="52">
        <v>30</v>
      </c>
      <c r="B29" s="58" t="s">
        <v>6</v>
      </c>
      <c r="C29" s="58" t="s">
        <v>141</v>
      </c>
      <c r="D29" s="59" t="s">
        <v>276</v>
      </c>
      <c r="E29" s="58" t="s">
        <v>161</v>
      </c>
      <c r="F29" s="52">
        <v>1093</v>
      </c>
      <c r="G29" s="58" t="s">
        <v>14</v>
      </c>
      <c r="H29" s="59" t="s">
        <v>270</v>
      </c>
      <c r="I29" s="58" t="s">
        <v>268</v>
      </c>
      <c r="J29" s="55" t="str">
        <f t="shared" si="0"/>
        <v/>
      </c>
      <c r="K29" s="55" t="str">
        <f ca="1">IFERROR(__xludf.DUMMYFUNCTION("IFERROR(filter(Data!B:B,Data!A:A=A29),"""")"),"")</f>
        <v/>
      </c>
      <c r="L29" s="56"/>
      <c r="M29" s="55">
        <f>COUNTIF(Data!B:B,"="&amp;A29)</f>
        <v>0</v>
      </c>
      <c r="N29" s="55" t="str">
        <f ca="1">IFERROR(__xludf.DUMMYFUNCTION("iferror(filter(Data!A:A,Data!B:B=A29),"""")"),"")</f>
        <v/>
      </c>
      <c r="O29" s="57" t="str">
        <f ca="1">IFERROR(__xludf.DUMMYFUNCTION("iferror(filter(Data!S:S,Data!A:A=A29),"""")"),"")</f>
        <v/>
      </c>
    </row>
    <row r="30" spans="1:15" ht="13.2">
      <c r="A30" s="52">
        <v>31</v>
      </c>
      <c r="B30" s="53" t="s">
        <v>6</v>
      </c>
      <c r="C30" s="53" t="s">
        <v>139</v>
      </c>
      <c r="D30" s="54">
        <v>5</v>
      </c>
      <c r="E30" s="53" t="s">
        <v>152</v>
      </c>
      <c r="F30" s="52">
        <v>1062</v>
      </c>
      <c r="G30" s="53" t="s">
        <v>14</v>
      </c>
      <c r="H30" s="54">
        <v>1</v>
      </c>
      <c r="I30" s="53" t="s">
        <v>268</v>
      </c>
      <c r="J30" s="55" t="str">
        <f t="shared" si="0"/>
        <v>Yes</v>
      </c>
      <c r="K30" s="55" t="str">
        <f ca="1">IFERROR(__xludf.DUMMYFUNCTION("IFERROR(filter(Data!B:B,Data!A:A=A30),"""")"),"")</f>
        <v/>
      </c>
      <c r="L30" s="56"/>
      <c r="M30" s="55">
        <f>COUNTIF(Data!B:B,"="&amp;A30)</f>
        <v>1</v>
      </c>
      <c r="N30" s="55" t="str">
        <f ca="1">IFERROR(__xludf.DUMMYFUNCTION("iferror(filter(Data!A:A,Data!B:B=A30),"""")"),"uuid:97aa3490-673f-4b9f-8d48-db9507a4d637")</f>
        <v>uuid:97aa3490-673f-4b9f-8d48-db9507a4d637</v>
      </c>
      <c r="O30" s="57" t="str">
        <f ca="1">IFERROR(__xludf.DUMMYFUNCTION("iferror(filter(Data!S:S,Data!A:A=A30),"""")"),"")</f>
        <v/>
      </c>
    </row>
    <row r="31" spans="1:15" ht="13.2">
      <c r="A31" s="52">
        <v>32</v>
      </c>
      <c r="B31" s="53" t="s">
        <v>6</v>
      </c>
      <c r="C31" s="53" t="s">
        <v>141</v>
      </c>
      <c r="D31" s="54">
        <v>7</v>
      </c>
      <c r="E31" s="53" t="s">
        <v>147</v>
      </c>
      <c r="F31" s="52">
        <v>1041</v>
      </c>
      <c r="G31" s="53" t="s">
        <v>14</v>
      </c>
      <c r="H31" s="54">
        <v>2</v>
      </c>
      <c r="I31" s="53" t="s">
        <v>273</v>
      </c>
      <c r="J31" s="55" t="str">
        <f t="shared" si="0"/>
        <v>Yes</v>
      </c>
      <c r="K31" s="55" t="str">
        <f ca="1">IFERROR(__xludf.DUMMYFUNCTION("IFERROR(filter(Data!B:B,Data!A:A=A31),"""")"),"")</f>
        <v/>
      </c>
      <c r="L31" s="56"/>
      <c r="M31" s="55">
        <f>COUNTIF(Data!B:B,"="&amp;A31)</f>
        <v>1</v>
      </c>
      <c r="N31" s="55" t="str">
        <f ca="1">IFERROR(__xludf.DUMMYFUNCTION("iferror(filter(Data!A:A,Data!B:B=A31),"""")"),"uuid:61dcda36-fc1c-4d5c-a0f9-86d217367d74")</f>
        <v>uuid:61dcda36-fc1c-4d5c-a0f9-86d217367d74</v>
      </c>
      <c r="O31" s="57" t="str">
        <f ca="1">IFERROR(__xludf.DUMMYFUNCTION("iferror(filter(Data!S:S,Data!A:A=A31),"""")"),"")</f>
        <v/>
      </c>
    </row>
    <row r="32" spans="1:15" ht="13.2">
      <c r="A32" s="52">
        <v>33</v>
      </c>
      <c r="B32" s="53" t="s">
        <v>6</v>
      </c>
      <c r="C32" s="53" t="s">
        <v>141</v>
      </c>
      <c r="D32" s="54">
        <v>7</v>
      </c>
      <c r="E32" s="53" t="s">
        <v>147</v>
      </c>
      <c r="F32" s="52">
        <v>1041</v>
      </c>
      <c r="G32" s="53" t="s">
        <v>14</v>
      </c>
      <c r="H32" s="54">
        <v>2</v>
      </c>
      <c r="I32" s="53" t="s">
        <v>273</v>
      </c>
      <c r="J32" s="55" t="str">
        <f t="shared" si="0"/>
        <v>Yes</v>
      </c>
      <c r="K32" s="55" t="str">
        <f ca="1">IFERROR(__xludf.DUMMYFUNCTION("IFERROR(filter(Data!B:B,Data!A:A=A32),"""")"),"")</f>
        <v/>
      </c>
      <c r="L32" s="56"/>
      <c r="M32" s="55">
        <f>COUNTIF(Data!B:B,"="&amp;A32)</f>
        <v>1</v>
      </c>
      <c r="N32" s="55" t="str">
        <f ca="1">IFERROR(__xludf.DUMMYFUNCTION("iferror(filter(Data!A:A,Data!B:B=A32),"""")"),"uuid:a584d17f-d7bd-4cc0-90f6-d8db54edc845")</f>
        <v>uuid:a584d17f-d7bd-4cc0-90f6-d8db54edc845</v>
      </c>
      <c r="O32" s="57" t="str">
        <f ca="1">IFERROR(__xludf.DUMMYFUNCTION("iferror(filter(Data!S:S,Data!A:A=A32),"""")"),"")</f>
        <v/>
      </c>
    </row>
    <row r="33" spans="1:15" ht="13.2">
      <c r="A33" s="52">
        <v>34</v>
      </c>
      <c r="B33" s="53" t="s">
        <v>6</v>
      </c>
      <c r="C33" s="53" t="s">
        <v>139</v>
      </c>
      <c r="D33" s="54">
        <v>5</v>
      </c>
      <c r="E33" s="53" t="s">
        <v>180</v>
      </c>
      <c r="F33" s="52">
        <v>1141</v>
      </c>
      <c r="G33" s="53" t="s">
        <v>14</v>
      </c>
      <c r="H33" s="54">
        <v>1</v>
      </c>
      <c r="I33" s="53" t="s">
        <v>268</v>
      </c>
      <c r="J33" s="55" t="str">
        <f t="shared" si="0"/>
        <v>Yes</v>
      </c>
      <c r="K33" s="55" t="str">
        <f ca="1">IFERROR(__xludf.DUMMYFUNCTION("IFERROR(filter(Data!B:B,Data!A:A=A33),"""")"),"")</f>
        <v/>
      </c>
      <c r="L33" s="56"/>
      <c r="M33" s="55">
        <f>COUNTIF(Data!B:B,"="&amp;A33)</f>
        <v>1</v>
      </c>
      <c r="N33" s="55" t="str">
        <f ca="1">IFERROR(__xludf.DUMMYFUNCTION("iferror(filter(Data!A:A,Data!B:B=A33),"""")"),"uuid:61fde72f-2561-474c-a02a-bcb757638d9e")</f>
        <v>uuid:61fde72f-2561-474c-a02a-bcb757638d9e</v>
      </c>
      <c r="O33" s="57" t="str">
        <f ca="1">IFERROR(__xludf.DUMMYFUNCTION("iferror(filter(Data!S:S,Data!A:A=A33),"""")"),"")</f>
        <v/>
      </c>
    </row>
    <row r="34" spans="1:15" ht="13.2">
      <c r="A34" s="52">
        <v>35</v>
      </c>
      <c r="B34" s="53" t="s">
        <v>6</v>
      </c>
      <c r="C34" s="53" t="s">
        <v>141</v>
      </c>
      <c r="D34" s="54">
        <v>7</v>
      </c>
      <c r="E34" s="53" t="s">
        <v>147</v>
      </c>
      <c r="F34" s="52">
        <v>1041</v>
      </c>
      <c r="G34" s="53" t="s">
        <v>14</v>
      </c>
      <c r="H34" s="54">
        <v>1</v>
      </c>
      <c r="I34" s="53" t="s">
        <v>268</v>
      </c>
      <c r="J34" s="55" t="str">
        <f t="shared" si="0"/>
        <v/>
      </c>
      <c r="K34" s="55" t="str">
        <f ca="1">IFERROR(__xludf.DUMMYFUNCTION("IFERROR(filter(Data!B:B,Data!A:A=A34),"""")"),"")</f>
        <v/>
      </c>
      <c r="L34" s="56"/>
      <c r="M34" s="55">
        <f>COUNTIF(Data!B:B,"="&amp;A34)</f>
        <v>0</v>
      </c>
      <c r="N34" s="55" t="str">
        <f ca="1">IFERROR(__xludf.DUMMYFUNCTION("iferror(filter(Data!A:A,Data!B:B=A34),"""")"),"")</f>
        <v/>
      </c>
      <c r="O34" s="57" t="str">
        <f ca="1">IFERROR(__xludf.DUMMYFUNCTION("iferror(filter(Data!S:S,Data!A:A=A34),"""")"),"")</f>
        <v/>
      </c>
    </row>
    <row r="35" spans="1:15" ht="13.2">
      <c r="A35" s="52">
        <v>36</v>
      </c>
      <c r="B35" s="53" t="s">
        <v>6</v>
      </c>
      <c r="C35" s="53" t="s">
        <v>139</v>
      </c>
      <c r="D35" s="54">
        <v>3</v>
      </c>
      <c r="E35" s="53" t="s">
        <v>164</v>
      </c>
      <c r="F35" s="52">
        <v>1098</v>
      </c>
      <c r="G35" s="53" t="s">
        <v>14</v>
      </c>
      <c r="H35" s="54">
        <v>1</v>
      </c>
      <c r="I35" s="53" t="s">
        <v>268</v>
      </c>
      <c r="J35" s="55" t="str">
        <f t="shared" si="0"/>
        <v>Yes</v>
      </c>
      <c r="K35" s="55" t="str">
        <f ca="1">IFERROR(__xludf.DUMMYFUNCTION("IFERROR(filter(Data!B:B,Data!A:A=A35),"""")"),"")</f>
        <v/>
      </c>
      <c r="L35" s="56"/>
      <c r="M35" s="55">
        <f>COUNTIF(Data!B:B,"="&amp;A35)</f>
        <v>1</v>
      </c>
      <c r="N35" s="55" t="str">
        <f ca="1">IFERROR(__xludf.DUMMYFUNCTION("iferror(filter(Data!A:A,Data!B:B=A35),"""")"),"uuid:79a1cd61-85cb-4da6-990b-44a74d2c763f")</f>
        <v>uuid:79a1cd61-85cb-4da6-990b-44a74d2c763f</v>
      </c>
      <c r="O35" s="57" t="str">
        <f ca="1">IFERROR(__xludf.DUMMYFUNCTION("iferror(filter(Data!S:S,Data!A:A=A35),"""")"),"")</f>
        <v/>
      </c>
    </row>
    <row r="36" spans="1:15" ht="13.2">
      <c r="A36" s="52">
        <v>37</v>
      </c>
      <c r="B36" s="53" t="s">
        <v>6</v>
      </c>
      <c r="C36" s="53" t="s">
        <v>141</v>
      </c>
      <c r="D36" s="54">
        <v>7</v>
      </c>
      <c r="E36" s="53" t="s">
        <v>162</v>
      </c>
      <c r="F36" s="52">
        <v>1095</v>
      </c>
      <c r="G36" s="53" t="s">
        <v>14</v>
      </c>
      <c r="H36" s="54">
        <v>1</v>
      </c>
      <c r="I36" s="53" t="s">
        <v>268</v>
      </c>
      <c r="J36" s="55" t="str">
        <f t="shared" si="0"/>
        <v>Yes</v>
      </c>
      <c r="K36" s="55" t="str">
        <f ca="1">IFERROR(__xludf.DUMMYFUNCTION("IFERROR(filter(Data!B:B,Data!A:A=A36),"""")"),"")</f>
        <v/>
      </c>
      <c r="L36" s="56"/>
      <c r="M36" s="55">
        <f>COUNTIF(Data!B:B,"="&amp;A36)</f>
        <v>1</v>
      </c>
      <c r="N36" s="55" t="str">
        <f ca="1">IFERROR(__xludf.DUMMYFUNCTION("iferror(filter(Data!A:A,Data!B:B=A36),"""")"),"uuid:b2bcb8ea-af84-46ff-afec-8cc00d04b9ef")</f>
        <v>uuid:b2bcb8ea-af84-46ff-afec-8cc00d04b9ef</v>
      </c>
      <c r="O36" s="57" t="str">
        <f ca="1">IFERROR(__xludf.DUMMYFUNCTION("iferror(filter(Data!S:S,Data!A:A=A36),"""")"),"")</f>
        <v/>
      </c>
    </row>
    <row r="37" spans="1:15" ht="13.2">
      <c r="A37" s="52">
        <v>38</v>
      </c>
      <c r="B37" s="53" t="s">
        <v>6</v>
      </c>
      <c r="C37" s="53" t="s">
        <v>141</v>
      </c>
      <c r="D37" s="54">
        <v>9</v>
      </c>
      <c r="E37" s="53" t="s">
        <v>179</v>
      </c>
      <c r="F37" s="52">
        <v>1140</v>
      </c>
      <c r="G37" s="53" t="s">
        <v>14</v>
      </c>
      <c r="H37" s="54">
        <v>1</v>
      </c>
      <c r="I37" s="53" t="s">
        <v>268</v>
      </c>
      <c r="J37" s="55" t="str">
        <f t="shared" si="0"/>
        <v>Yes</v>
      </c>
      <c r="K37" s="55" t="str">
        <f ca="1">IFERROR(__xludf.DUMMYFUNCTION("IFERROR(filter(Data!B:B,Data!A:A=A37),"""")"),"")</f>
        <v/>
      </c>
      <c r="L37" s="56"/>
      <c r="M37" s="55">
        <f>COUNTIF(Data!B:B,"="&amp;A37)</f>
        <v>1</v>
      </c>
      <c r="N37" s="55" t="str">
        <f ca="1">IFERROR(__xludf.DUMMYFUNCTION("iferror(filter(Data!A:A,Data!B:B=A37),"""")"),"uuid:b4cafb49-7709-488b-b616-97d624023362")</f>
        <v>uuid:b4cafb49-7709-488b-b616-97d624023362</v>
      </c>
      <c r="O37" s="57" t="str">
        <f ca="1">IFERROR(__xludf.DUMMYFUNCTION("iferror(filter(Data!S:S,Data!A:A=A37),"""")"),"")</f>
        <v/>
      </c>
    </row>
    <row r="38" spans="1:15" ht="13.2">
      <c r="A38" s="52">
        <v>39</v>
      </c>
      <c r="B38" s="53" t="s">
        <v>6</v>
      </c>
      <c r="C38" s="53" t="s">
        <v>141</v>
      </c>
      <c r="D38" s="54">
        <v>7</v>
      </c>
      <c r="E38" s="53" t="s">
        <v>147</v>
      </c>
      <c r="F38" s="52">
        <v>1041</v>
      </c>
      <c r="G38" s="53" t="s">
        <v>14</v>
      </c>
      <c r="H38" s="54">
        <v>1</v>
      </c>
      <c r="I38" s="53" t="s">
        <v>268</v>
      </c>
      <c r="J38" s="55" t="str">
        <f t="shared" si="0"/>
        <v>Yes</v>
      </c>
      <c r="K38" s="55" t="str">
        <f ca="1">IFERROR(__xludf.DUMMYFUNCTION("IFERROR(filter(Data!B:B,Data!A:A=A38),"""")"),"")</f>
        <v/>
      </c>
      <c r="L38" s="56"/>
      <c r="M38" s="55">
        <f>COUNTIF(Data!B:B,"="&amp;A38)</f>
        <v>1</v>
      </c>
      <c r="N38" s="55" t="str">
        <f ca="1">IFERROR(__xludf.DUMMYFUNCTION("iferror(filter(Data!A:A,Data!B:B=A38),"""")"),"uuid:2b470d8b-cfb7-4c67-8a81-947ff6183214")</f>
        <v>uuid:2b470d8b-cfb7-4c67-8a81-947ff6183214</v>
      </c>
      <c r="O38" s="57" t="str">
        <f ca="1">IFERROR(__xludf.DUMMYFUNCTION("iferror(filter(Data!S:S,Data!A:A=A38),"""")"),"")</f>
        <v/>
      </c>
    </row>
    <row r="39" spans="1:15" ht="13.2">
      <c r="A39" s="52">
        <v>40</v>
      </c>
      <c r="B39" s="58" t="s">
        <v>6</v>
      </c>
      <c r="C39" s="58" t="s">
        <v>139</v>
      </c>
      <c r="D39" s="59" t="s">
        <v>269</v>
      </c>
      <c r="E39" s="58" t="s">
        <v>163</v>
      </c>
      <c r="F39" s="52">
        <v>1097</v>
      </c>
      <c r="G39" s="58" t="s">
        <v>14</v>
      </c>
      <c r="H39" s="59" t="s">
        <v>270</v>
      </c>
      <c r="I39" s="58" t="s">
        <v>268</v>
      </c>
      <c r="J39" s="55" t="str">
        <f t="shared" si="0"/>
        <v>Yes</v>
      </c>
      <c r="K39" s="55" t="str">
        <f ca="1">IFERROR(__xludf.DUMMYFUNCTION("IFERROR(filter(Data!B:B,Data!A:A=A39),"""")"),"")</f>
        <v/>
      </c>
      <c r="L39" s="56"/>
      <c r="M39" s="55">
        <f>COUNTIF(Data!B:B,"="&amp;A39)</f>
        <v>1</v>
      </c>
      <c r="N39" s="55" t="str">
        <f ca="1">IFERROR(__xludf.DUMMYFUNCTION("iferror(filter(Data!A:A,Data!B:B=A39),"""")"),"uuid:368a0ce5-3ab6-4ca9-b273-eaf5ada46ef9")</f>
        <v>uuid:368a0ce5-3ab6-4ca9-b273-eaf5ada46ef9</v>
      </c>
      <c r="O39" s="57" t="str">
        <f ca="1">IFERROR(__xludf.DUMMYFUNCTION("iferror(filter(Data!S:S,Data!A:A=A39),"""")"),"")</f>
        <v/>
      </c>
    </row>
    <row r="40" spans="1:15" ht="13.2">
      <c r="A40" s="52">
        <v>42</v>
      </c>
      <c r="B40" s="53" t="s">
        <v>6</v>
      </c>
      <c r="C40" s="53" t="s">
        <v>141</v>
      </c>
      <c r="D40" s="54">
        <v>7</v>
      </c>
      <c r="E40" s="53" t="s">
        <v>162</v>
      </c>
      <c r="F40" s="52">
        <v>1095</v>
      </c>
      <c r="G40" s="53" t="s">
        <v>14</v>
      </c>
      <c r="H40" s="54">
        <v>1</v>
      </c>
      <c r="I40" s="53" t="s">
        <v>268</v>
      </c>
      <c r="J40" s="55" t="str">
        <f t="shared" si="0"/>
        <v>Yes</v>
      </c>
      <c r="K40" s="55" t="str">
        <f ca="1">IFERROR(__xludf.DUMMYFUNCTION("IFERROR(filter(Data!B:B,Data!A:A=A40),"""")"),"")</f>
        <v/>
      </c>
      <c r="L40" s="56"/>
      <c r="M40" s="55">
        <f>COUNTIF(Data!B:B,"="&amp;A40)</f>
        <v>1</v>
      </c>
      <c r="N40" s="55" t="str">
        <f ca="1">IFERROR(__xludf.DUMMYFUNCTION("iferror(filter(Data!A:A,Data!B:B=A40),"""")"),"uuid:683bc1de-cf82-4215-88b2-457dc037293b")</f>
        <v>uuid:683bc1de-cf82-4215-88b2-457dc037293b</v>
      </c>
      <c r="O40" s="57" t="str">
        <f ca="1">IFERROR(__xludf.DUMMYFUNCTION("iferror(filter(Data!S:S,Data!A:A=A40),"""")"),"")</f>
        <v/>
      </c>
    </row>
    <row r="41" spans="1:15" ht="13.2">
      <c r="A41" s="52">
        <v>43</v>
      </c>
      <c r="B41" s="53" t="s">
        <v>6</v>
      </c>
      <c r="C41" s="53" t="s">
        <v>141</v>
      </c>
      <c r="D41" s="54">
        <v>9</v>
      </c>
      <c r="E41" s="53" t="s">
        <v>179</v>
      </c>
      <c r="F41" s="52">
        <v>1140</v>
      </c>
      <c r="G41" s="53" t="s">
        <v>14</v>
      </c>
      <c r="H41" s="54">
        <v>1</v>
      </c>
      <c r="I41" s="53" t="s">
        <v>268</v>
      </c>
      <c r="J41" s="55" t="str">
        <f t="shared" si="0"/>
        <v>Yes</v>
      </c>
      <c r="K41" s="55" t="str">
        <f ca="1">IFERROR(__xludf.DUMMYFUNCTION("IFERROR(filter(Data!B:B,Data!A:A=A41),"""")"),"")</f>
        <v/>
      </c>
      <c r="L41" s="56"/>
      <c r="M41" s="55">
        <f>COUNTIF(Data!B:B,"="&amp;A41)</f>
        <v>1</v>
      </c>
      <c r="N41" s="55" t="str">
        <f ca="1">IFERROR(__xludf.DUMMYFUNCTION("iferror(filter(Data!A:A,Data!B:B=A41),"""")"),"uuid:831ef4c4-7d58-450a-9db2-37f911748398")</f>
        <v>uuid:831ef4c4-7d58-450a-9db2-37f911748398</v>
      </c>
      <c r="O41" s="57" t="str">
        <f ca="1">IFERROR(__xludf.DUMMYFUNCTION("iferror(filter(Data!S:S,Data!A:A=A41),"""")"),"")</f>
        <v/>
      </c>
    </row>
    <row r="42" spans="1:15" ht="13.2">
      <c r="A42" s="52">
        <v>44</v>
      </c>
      <c r="B42" s="53" t="s">
        <v>6</v>
      </c>
      <c r="C42" s="53" t="s">
        <v>139</v>
      </c>
      <c r="D42" s="54">
        <v>3</v>
      </c>
      <c r="E42" s="53" t="s">
        <v>164</v>
      </c>
      <c r="F42" s="52">
        <v>1098</v>
      </c>
      <c r="G42" s="53" t="s">
        <v>14</v>
      </c>
      <c r="H42" s="54">
        <v>1</v>
      </c>
      <c r="I42" s="53" t="s">
        <v>268</v>
      </c>
      <c r="J42" s="55" t="str">
        <f t="shared" si="0"/>
        <v>Yes</v>
      </c>
      <c r="K42" s="55" t="str">
        <f ca="1">IFERROR(__xludf.DUMMYFUNCTION("IFERROR(filter(Data!B:B,Data!A:A=A42),"""")"),"")</f>
        <v/>
      </c>
      <c r="L42" s="56"/>
      <c r="M42" s="55">
        <f>COUNTIF(Data!B:B,"="&amp;A42)</f>
        <v>1</v>
      </c>
      <c r="N42" s="55" t="str">
        <f ca="1">IFERROR(__xludf.DUMMYFUNCTION("iferror(filter(Data!A:A,Data!B:B=A42),"""")"),"uuid:ff330bea-541b-42e9-b9a1-9b7a53f2d64c")</f>
        <v>uuid:ff330bea-541b-42e9-b9a1-9b7a53f2d64c</v>
      </c>
      <c r="O42" s="57" t="str">
        <f ca="1">IFERROR(__xludf.DUMMYFUNCTION("iferror(filter(Data!S:S,Data!A:A=A42),"""")"),"")</f>
        <v/>
      </c>
    </row>
    <row r="43" spans="1:15" ht="13.2">
      <c r="A43" s="52">
        <v>45</v>
      </c>
      <c r="B43" s="53" t="s">
        <v>6</v>
      </c>
      <c r="C43" s="53" t="s">
        <v>139</v>
      </c>
      <c r="D43" s="54">
        <v>5</v>
      </c>
      <c r="E43" s="53" t="s">
        <v>180</v>
      </c>
      <c r="F43" s="52">
        <v>1141</v>
      </c>
      <c r="G43" s="53" t="s">
        <v>14</v>
      </c>
      <c r="H43" s="54">
        <v>1</v>
      </c>
      <c r="I43" s="53" t="s">
        <v>268</v>
      </c>
      <c r="J43" s="55" t="str">
        <f t="shared" si="0"/>
        <v>Yes</v>
      </c>
      <c r="K43" s="55" t="str">
        <f ca="1">IFERROR(__xludf.DUMMYFUNCTION("IFERROR(filter(Data!B:B,Data!A:A=A43),"""")"),"")</f>
        <v/>
      </c>
      <c r="L43" s="56"/>
      <c r="M43" s="55">
        <f>COUNTIF(Data!B:B,"="&amp;A43)</f>
        <v>1</v>
      </c>
      <c r="N43" s="55" t="str">
        <f ca="1">IFERROR(__xludf.DUMMYFUNCTION("iferror(filter(Data!A:A,Data!B:B=A43),"""")"),"uuid:a2351ca0-fd37-4fb9-9a24-6b19783d4d4e")</f>
        <v>uuid:a2351ca0-fd37-4fb9-9a24-6b19783d4d4e</v>
      </c>
      <c r="O43" s="57" t="str">
        <f ca="1">IFERROR(__xludf.DUMMYFUNCTION("iferror(filter(Data!S:S,Data!A:A=A43),"""")"),"")</f>
        <v/>
      </c>
    </row>
    <row r="44" spans="1:15" ht="13.2">
      <c r="A44" s="52">
        <v>46</v>
      </c>
      <c r="B44" s="53" t="s">
        <v>6</v>
      </c>
      <c r="C44" s="53" t="s">
        <v>141</v>
      </c>
      <c r="D44" s="54">
        <v>9</v>
      </c>
      <c r="E44" s="53" t="s">
        <v>179</v>
      </c>
      <c r="F44" s="52">
        <v>1140</v>
      </c>
      <c r="G44" s="53" t="s">
        <v>14</v>
      </c>
      <c r="H44" s="54">
        <v>2</v>
      </c>
      <c r="I44" s="53" t="s">
        <v>273</v>
      </c>
      <c r="J44" s="55" t="str">
        <f t="shared" si="0"/>
        <v/>
      </c>
      <c r="K44" s="55" t="str">
        <f ca="1">IFERROR(__xludf.DUMMYFUNCTION("IFERROR(filter(Data!B:B,Data!A:A=A44),"""")"),"")</f>
        <v/>
      </c>
      <c r="L44" s="56"/>
      <c r="M44" s="55">
        <f>COUNTIF(Data!B:B,"="&amp;A44)</f>
        <v>0</v>
      </c>
      <c r="N44" s="55" t="str">
        <f ca="1">IFERROR(__xludf.DUMMYFUNCTION("iferror(filter(Data!A:A,Data!B:B=A44),"""")"),"")</f>
        <v/>
      </c>
      <c r="O44" s="57" t="str">
        <f ca="1">IFERROR(__xludf.DUMMYFUNCTION("iferror(filter(Data!S:S,Data!A:A=A44),"""")"),"")</f>
        <v/>
      </c>
    </row>
    <row r="45" spans="1:15" ht="13.2">
      <c r="A45" s="52">
        <v>47</v>
      </c>
      <c r="B45" s="58" t="s">
        <v>6</v>
      </c>
      <c r="C45" s="58" t="s">
        <v>141</v>
      </c>
      <c r="D45" s="59" t="s">
        <v>276</v>
      </c>
      <c r="E45" s="58" t="s">
        <v>147</v>
      </c>
      <c r="F45" s="52">
        <v>1041</v>
      </c>
      <c r="G45" s="58" t="s">
        <v>14</v>
      </c>
      <c r="H45" s="59" t="s">
        <v>270</v>
      </c>
      <c r="I45" s="58" t="s">
        <v>268</v>
      </c>
      <c r="J45" s="55" t="str">
        <f t="shared" si="0"/>
        <v>Yes</v>
      </c>
      <c r="K45" s="55" t="str">
        <f ca="1">IFERROR(__xludf.DUMMYFUNCTION("IFERROR(filter(Data!B:B,Data!A:A=A45),"""")"),"")</f>
        <v/>
      </c>
      <c r="L45" s="56"/>
      <c r="M45" s="55">
        <f>COUNTIF(Data!B:B,"="&amp;A45)</f>
        <v>1</v>
      </c>
      <c r="N45" s="55" t="str">
        <f ca="1">IFERROR(__xludf.DUMMYFUNCTION("iferror(filter(Data!A:A,Data!B:B=A45),"""")"),"uuid:ee1aa3ee-d838-4246-a4cc-bf4800365b24")</f>
        <v>uuid:ee1aa3ee-d838-4246-a4cc-bf4800365b24</v>
      </c>
      <c r="O45" s="57" t="str">
        <f ca="1">IFERROR(__xludf.DUMMYFUNCTION("iferror(filter(Data!S:S,Data!A:A=A45),"""")"),"")</f>
        <v/>
      </c>
    </row>
    <row r="46" spans="1:15" ht="13.2">
      <c r="A46" s="52">
        <v>48</v>
      </c>
      <c r="B46" s="53" t="s">
        <v>6</v>
      </c>
      <c r="C46" s="53" t="s">
        <v>139</v>
      </c>
      <c r="D46" s="54">
        <v>3</v>
      </c>
      <c r="E46" s="53" t="s">
        <v>163</v>
      </c>
      <c r="F46" s="52">
        <v>1097</v>
      </c>
      <c r="G46" s="53" t="s">
        <v>14</v>
      </c>
      <c r="H46" s="54">
        <v>1</v>
      </c>
      <c r="I46" s="53" t="s">
        <v>268</v>
      </c>
      <c r="J46" s="55" t="str">
        <f t="shared" si="0"/>
        <v>Yes</v>
      </c>
      <c r="K46" s="55" t="str">
        <f ca="1">IFERROR(__xludf.DUMMYFUNCTION("IFERROR(filter(Data!B:B,Data!A:A=A46),"""")"),"")</f>
        <v/>
      </c>
      <c r="L46" s="56"/>
      <c r="M46" s="55">
        <f>COUNTIF(Data!B:B,"="&amp;A46)</f>
        <v>1</v>
      </c>
      <c r="N46" s="55" t="str">
        <f ca="1">IFERROR(__xludf.DUMMYFUNCTION("iferror(filter(Data!A:A,Data!B:B=A46),"""")"),"uuid:e153ad7e-0817-4478-ae83-41081ff00175")</f>
        <v>uuid:e153ad7e-0817-4478-ae83-41081ff00175</v>
      </c>
      <c r="O46" s="57" t="str">
        <f ca="1">IFERROR(__xludf.DUMMYFUNCTION("iferror(filter(Data!S:S,Data!A:A=A46),"""")"),"")</f>
        <v/>
      </c>
    </row>
    <row r="47" spans="1:15" ht="13.2">
      <c r="A47" s="52">
        <v>49</v>
      </c>
      <c r="B47" s="53" t="s">
        <v>6</v>
      </c>
      <c r="C47" s="53" t="s">
        <v>139</v>
      </c>
      <c r="D47" s="54">
        <v>3</v>
      </c>
      <c r="E47" s="53" t="s">
        <v>164</v>
      </c>
      <c r="F47" s="52">
        <v>1098</v>
      </c>
      <c r="G47" s="53" t="s">
        <v>14</v>
      </c>
      <c r="H47" s="54">
        <v>1</v>
      </c>
      <c r="I47" s="53" t="s">
        <v>268</v>
      </c>
      <c r="J47" s="55" t="str">
        <f t="shared" si="0"/>
        <v>Yes</v>
      </c>
      <c r="K47" s="55" t="str">
        <f ca="1">IFERROR(__xludf.DUMMYFUNCTION("IFERROR(filter(Data!B:B,Data!A:A=A47),"""")"),"")</f>
        <v/>
      </c>
      <c r="L47" s="56"/>
      <c r="M47" s="55">
        <f>COUNTIF(Data!B:B,"="&amp;A47)</f>
        <v>1</v>
      </c>
      <c r="N47" s="55" t="str">
        <f ca="1">IFERROR(__xludf.DUMMYFUNCTION("iferror(filter(Data!A:A,Data!B:B=A47),"""")"),"uuid:4e55dbea-614c-45dd-bc33-c58952931ee1")</f>
        <v>uuid:4e55dbea-614c-45dd-bc33-c58952931ee1</v>
      </c>
      <c r="O47" s="57" t="str">
        <f ca="1">IFERROR(__xludf.DUMMYFUNCTION("iferror(filter(Data!S:S,Data!A:A=A47),"""")"),"")</f>
        <v/>
      </c>
    </row>
    <row r="48" spans="1:15" ht="13.2">
      <c r="A48" s="52">
        <v>50</v>
      </c>
      <c r="B48" s="53" t="s">
        <v>6</v>
      </c>
      <c r="C48" s="53" t="s">
        <v>141</v>
      </c>
      <c r="D48" s="54">
        <v>9</v>
      </c>
      <c r="E48" s="53" t="s">
        <v>179</v>
      </c>
      <c r="F48" s="52">
        <v>1140</v>
      </c>
      <c r="G48" s="53" t="s">
        <v>14</v>
      </c>
      <c r="H48" s="54">
        <v>1</v>
      </c>
      <c r="I48" s="53" t="s">
        <v>275</v>
      </c>
      <c r="J48" s="55" t="str">
        <f t="shared" si="0"/>
        <v>Yes</v>
      </c>
      <c r="K48" s="55" t="str">
        <f ca="1">IFERROR(__xludf.DUMMYFUNCTION("IFERROR(filter(Data!B:B,Data!A:A=A48),"""")"),"")</f>
        <v/>
      </c>
      <c r="L48" s="56"/>
      <c r="M48" s="55">
        <f>COUNTIF(Data!B:B,"="&amp;A48)</f>
        <v>1</v>
      </c>
      <c r="N48" s="55" t="str">
        <f ca="1">IFERROR(__xludf.DUMMYFUNCTION("iferror(filter(Data!A:A,Data!B:B=A48),"""")"),"uuid:50fd7cc5-803c-4402-a76c-1458ed5e64fb")</f>
        <v>uuid:50fd7cc5-803c-4402-a76c-1458ed5e64fb</v>
      </c>
      <c r="O48" s="57" t="str">
        <f ca="1">IFERROR(__xludf.DUMMYFUNCTION("iferror(filter(Data!S:S,Data!A:A=A48),"""")"),"")</f>
        <v/>
      </c>
    </row>
    <row r="49" spans="1:15" ht="13.2">
      <c r="A49" s="52">
        <v>51</v>
      </c>
      <c r="B49" s="53" t="s">
        <v>6</v>
      </c>
      <c r="C49" s="53" t="s">
        <v>139</v>
      </c>
      <c r="D49" s="54">
        <v>5</v>
      </c>
      <c r="E49" s="53" t="s">
        <v>180</v>
      </c>
      <c r="F49" s="52">
        <v>1141</v>
      </c>
      <c r="G49" s="53" t="s">
        <v>14</v>
      </c>
      <c r="H49" s="54">
        <v>1</v>
      </c>
      <c r="I49" s="53" t="s">
        <v>268</v>
      </c>
      <c r="J49" s="55" t="str">
        <f t="shared" si="0"/>
        <v>Yes</v>
      </c>
      <c r="K49" s="55" t="str">
        <f ca="1">IFERROR(__xludf.DUMMYFUNCTION("IFERROR(filter(Data!B:B,Data!A:A=A49),"""")"),"")</f>
        <v/>
      </c>
      <c r="L49" s="56"/>
      <c r="M49" s="55">
        <f>COUNTIF(Data!B:B,"="&amp;A49)</f>
        <v>1</v>
      </c>
      <c r="N49" s="55" t="str">
        <f ca="1">IFERROR(__xludf.DUMMYFUNCTION("iferror(filter(Data!A:A,Data!B:B=A49),"""")"),"uuid:43636d59-7ec2-412c-ac70-4c0c84913d9d")</f>
        <v>uuid:43636d59-7ec2-412c-ac70-4c0c84913d9d</v>
      </c>
      <c r="O49" s="57" t="str">
        <f ca="1">IFERROR(__xludf.DUMMYFUNCTION("iferror(filter(Data!S:S,Data!A:A=A49),"""")"),"")</f>
        <v/>
      </c>
    </row>
    <row r="50" spans="1:15" ht="13.2">
      <c r="A50" s="52">
        <v>52</v>
      </c>
      <c r="B50" s="58" t="s">
        <v>6</v>
      </c>
      <c r="C50" s="58" t="s">
        <v>139</v>
      </c>
      <c r="D50" s="59" t="s">
        <v>269</v>
      </c>
      <c r="E50" s="58" t="s">
        <v>164</v>
      </c>
      <c r="F50" s="52">
        <v>1098</v>
      </c>
      <c r="G50" s="58" t="s">
        <v>14</v>
      </c>
      <c r="H50" s="59" t="s">
        <v>270</v>
      </c>
      <c r="I50" s="58" t="s">
        <v>275</v>
      </c>
      <c r="J50" s="55" t="str">
        <f t="shared" si="0"/>
        <v>Yes</v>
      </c>
      <c r="K50" s="55" t="str">
        <f ca="1">IFERROR(__xludf.DUMMYFUNCTION("IFERROR(filter(Data!B:B,Data!A:A=A50),"""")"),"")</f>
        <v/>
      </c>
      <c r="L50" s="56"/>
      <c r="M50" s="55">
        <f>COUNTIF(Data!B:B,"="&amp;A50)</f>
        <v>1</v>
      </c>
      <c r="N50" s="55" t="str">
        <f ca="1">IFERROR(__xludf.DUMMYFUNCTION("iferror(filter(Data!A:A,Data!B:B=A50),"""")"),"uuid:a42172e3-add8-441a-9eb9-f1b6f56c23e4")</f>
        <v>uuid:a42172e3-add8-441a-9eb9-f1b6f56c23e4</v>
      </c>
      <c r="O50" s="57" t="str">
        <f ca="1">IFERROR(__xludf.DUMMYFUNCTION("iferror(filter(Data!S:S,Data!A:A=A50),"""")"),"")</f>
        <v/>
      </c>
    </row>
    <row r="51" spans="1:15" ht="13.2">
      <c r="A51" s="52">
        <v>53</v>
      </c>
      <c r="B51" s="53" t="s">
        <v>6</v>
      </c>
      <c r="C51" s="53" t="s">
        <v>141</v>
      </c>
      <c r="D51" s="54">
        <v>7</v>
      </c>
      <c r="E51" s="53" t="s">
        <v>162</v>
      </c>
      <c r="F51" s="52">
        <v>1095</v>
      </c>
      <c r="G51" s="53" t="s">
        <v>14</v>
      </c>
      <c r="H51" s="54">
        <v>1</v>
      </c>
      <c r="I51" s="53" t="s">
        <v>268</v>
      </c>
      <c r="J51" s="55" t="str">
        <f t="shared" si="0"/>
        <v>Yes</v>
      </c>
      <c r="K51" s="55" t="str">
        <f ca="1">IFERROR(__xludf.DUMMYFUNCTION("IFERROR(filter(Data!B:B,Data!A:A=A51),"""")"),"")</f>
        <v/>
      </c>
      <c r="L51" s="56"/>
      <c r="M51" s="55">
        <f>COUNTIF(Data!B:B,"="&amp;A51)</f>
        <v>1</v>
      </c>
      <c r="N51" s="55" t="str">
        <f ca="1">IFERROR(__xludf.DUMMYFUNCTION("iferror(filter(Data!A:A,Data!B:B=A51),"""")"),"uuid:0842aa27-a75c-4947-9f02-22596de043fd")</f>
        <v>uuid:0842aa27-a75c-4947-9f02-22596de043fd</v>
      </c>
      <c r="O51" s="57" t="str">
        <f ca="1">IFERROR(__xludf.DUMMYFUNCTION("iferror(filter(Data!S:S,Data!A:A=A51),"""")"),"")</f>
        <v/>
      </c>
    </row>
    <row r="52" spans="1:15" ht="13.2">
      <c r="A52" s="52">
        <v>54</v>
      </c>
      <c r="B52" s="53" t="s">
        <v>6</v>
      </c>
      <c r="C52" s="53" t="s">
        <v>141</v>
      </c>
      <c r="D52" s="54">
        <v>7</v>
      </c>
      <c r="E52" s="53" t="s">
        <v>147</v>
      </c>
      <c r="F52" s="52">
        <v>1041</v>
      </c>
      <c r="G52" s="53" t="s">
        <v>14</v>
      </c>
      <c r="H52" s="54">
        <v>1</v>
      </c>
      <c r="I52" s="53" t="s">
        <v>268</v>
      </c>
      <c r="J52" s="55" t="str">
        <f t="shared" si="0"/>
        <v>Yes</v>
      </c>
      <c r="K52" s="55" t="str">
        <f ca="1">IFERROR(__xludf.DUMMYFUNCTION("IFERROR(filter(Data!B:B,Data!A:A=A52),"""")"),"")</f>
        <v/>
      </c>
      <c r="L52" s="56"/>
      <c r="M52" s="55">
        <f>COUNTIF(Data!B:B,"="&amp;A52)</f>
        <v>1</v>
      </c>
      <c r="N52" s="55" t="str">
        <f ca="1">IFERROR(__xludf.DUMMYFUNCTION("iferror(filter(Data!A:A,Data!B:B=A52),"""")"),"uuid:6a253b71-79e8-4c32-8ed9-ccdad2ed5bf3")</f>
        <v>uuid:6a253b71-79e8-4c32-8ed9-ccdad2ed5bf3</v>
      </c>
      <c r="O52" s="57" t="str">
        <f ca="1">IFERROR(__xludf.DUMMYFUNCTION("iferror(filter(Data!S:S,Data!A:A=A52),"""")"),"")</f>
        <v/>
      </c>
    </row>
    <row r="53" spans="1:15" ht="13.2">
      <c r="A53" s="52">
        <v>55</v>
      </c>
      <c r="B53" s="58" t="s">
        <v>6</v>
      </c>
      <c r="C53" s="58" t="s">
        <v>141</v>
      </c>
      <c r="D53" s="59" t="s">
        <v>276</v>
      </c>
      <c r="E53" s="58" t="s">
        <v>161</v>
      </c>
      <c r="F53" s="52">
        <v>1093</v>
      </c>
      <c r="G53" s="58" t="s">
        <v>14</v>
      </c>
      <c r="H53" s="59" t="s">
        <v>270</v>
      </c>
      <c r="I53" s="58" t="s">
        <v>268</v>
      </c>
      <c r="J53" s="55" t="str">
        <f t="shared" si="0"/>
        <v/>
      </c>
      <c r="K53" s="55" t="str">
        <f ca="1">IFERROR(__xludf.DUMMYFUNCTION("IFERROR(filter(Data!B:B,Data!A:A=A53),"""")"),"")</f>
        <v/>
      </c>
      <c r="L53" s="56"/>
      <c r="M53" s="55">
        <f>COUNTIF(Data!B:B,"="&amp;A53)</f>
        <v>0</v>
      </c>
      <c r="N53" s="55" t="str">
        <f ca="1">IFERROR(__xludf.DUMMYFUNCTION("iferror(filter(Data!A:A,Data!B:B=A53),"""")"),"")</f>
        <v/>
      </c>
      <c r="O53" s="57" t="str">
        <f ca="1">IFERROR(__xludf.DUMMYFUNCTION("iferror(filter(Data!S:S,Data!A:A=A53),"""")"),"")</f>
        <v/>
      </c>
    </row>
    <row r="54" spans="1:15" ht="13.2">
      <c r="A54" s="52">
        <v>57</v>
      </c>
      <c r="B54" s="53" t="s">
        <v>6</v>
      </c>
      <c r="C54" s="53" t="s">
        <v>141</v>
      </c>
      <c r="D54" s="54">
        <v>8</v>
      </c>
      <c r="E54" s="53" t="s">
        <v>176</v>
      </c>
      <c r="F54" s="52">
        <v>1131</v>
      </c>
      <c r="G54" s="53" t="s">
        <v>14</v>
      </c>
      <c r="H54" s="54">
        <v>1</v>
      </c>
      <c r="I54" s="53" t="s">
        <v>268</v>
      </c>
      <c r="J54" s="55" t="str">
        <f t="shared" si="0"/>
        <v/>
      </c>
      <c r="K54" s="55" t="str">
        <f ca="1">IFERROR(__xludf.DUMMYFUNCTION("IFERROR(filter(Data!B:B,Data!A:A=A54),"""")"),"")</f>
        <v/>
      </c>
      <c r="L54" s="56"/>
      <c r="M54" s="55">
        <f>COUNTIF(Data!B:B,"="&amp;A54)</f>
        <v>0</v>
      </c>
      <c r="N54" s="55" t="str">
        <f ca="1">IFERROR(__xludf.DUMMYFUNCTION("iferror(filter(Data!A:A,Data!B:B=A54),"""")"),"")</f>
        <v/>
      </c>
      <c r="O54" s="57" t="str">
        <f ca="1">IFERROR(__xludf.DUMMYFUNCTION("iferror(filter(Data!S:S,Data!A:A=A54),"""")"),"")</f>
        <v/>
      </c>
    </row>
    <row r="55" spans="1:15" ht="13.2">
      <c r="A55" s="52">
        <v>59</v>
      </c>
      <c r="B55" s="58" t="s">
        <v>6</v>
      </c>
      <c r="C55" s="58" t="s">
        <v>141</v>
      </c>
      <c r="D55" s="59" t="s">
        <v>276</v>
      </c>
      <c r="E55" s="58" t="s">
        <v>161</v>
      </c>
      <c r="F55" s="52">
        <v>1093</v>
      </c>
      <c r="G55" s="58" t="s">
        <v>14</v>
      </c>
      <c r="H55" s="59" t="s">
        <v>270</v>
      </c>
      <c r="I55" s="58" t="s">
        <v>268</v>
      </c>
      <c r="J55" s="55" t="str">
        <f t="shared" si="0"/>
        <v>Yes</v>
      </c>
      <c r="K55" s="55" t="str">
        <f ca="1">IFERROR(__xludf.DUMMYFUNCTION("IFERROR(filter(Data!B:B,Data!A:A=A55),"""")"),"")</f>
        <v/>
      </c>
      <c r="L55" s="56"/>
      <c r="M55" s="55">
        <f>COUNTIF(Data!B:B,"="&amp;A55)</f>
        <v>1</v>
      </c>
      <c r="N55" s="55" t="str">
        <f ca="1">IFERROR(__xludf.DUMMYFUNCTION("iferror(filter(Data!A:A,Data!B:B=A55),"""")"),"uuid:99e561d9-cd07-4ac8-bfe1-0517eb512349")</f>
        <v>uuid:99e561d9-cd07-4ac8-bfe1-0517eb512349</v>
      </c>
      <c r="O55" s="57" t="str">
        <f ca="1">IFERROR(__xludf.DUMMYFUNCTION("iferror(filter(Data!S:S,Data!A:A=A55),"""")"),"")</f>
        <v/>
      </c>
    </row>
    <row r="56" spans="1:15" ht="13.2">
      <c r="A56" s="52">
        <v>60</v>
      </c>
      <c r="B56" s="53" t="s">
        <v>6</v>
      </c>
      <c r="C56" s="53" t="s">
        <v>141</v>
      </c>
      <c r="D56" s="54">
        <v>7</v>
      </c>
      <c r="E56" s="53" t="s">
        <v>161</v>
      </c>
      <c r="F56" s="52">
        <v>1093</v>
      </c>
      <c r="G56" s="53" t="s">
        <v>14</v>
      </c>
      <c r="H56" s="54">
        <v>1</v>
      </c>
      <c r="I56" s="53" t="s">
        <v>268</v>
      </c>
      <c r="J56" s="55" t="str">
        <f t="shared" si="0"/>
        <v>Yes</v>
      </c>
      <c r="K56" s="55" t="str">
        <f ca="1">IFERROR(__xludf.DUMMYFUNCTION("IFERROR(filter(Data!B:B,Data!A:A=A56),"""")"),"")</f>
        <v/>
      </c>
      <c r="L56" s="56"/>
      <c r="M56" s="55">
        <f>COUNTIF(Data!B:B,"="&amp;A56)</f>
        <v>1</v>
      </c>
      <c r="N56" s="55" t="str">
        <f ca="1">IFERROR(__xludf.DUMMYFUNCTION("iferror(filter(Data!A:A,Data!B:B=A56),"""")"),"uuid:3d82ee40-58c0-46c4-b040-47816628bd1f")</f>
        <v>uuid:3d82ee40-58c0-46c4-b040-47816628bd1f</v>
      </c>
      <c r="O56" s="57" t="str">
        <f ca="1">IFERROR(__xludf.DUMMYFUNCTION("iferror(filter(Data!S:S,Data!A:A=A56),"""")"),"")</f>
        <v/>
      </c>
    </row>
    <row r="57" spans="1:15" ht="13.2">
      <c r="A57" s="52">
        <v>61</v>
      </c>
      <c r="B57" s="53" t="s">
        <v>6</v>
      </c>
      <c r="C57" s="53" t="s">
        <v>139</v>
      </c>
      <c r="D57" s="54">
        <v>5</v>
      </c>
      <c r="E57" s="53" t="s">
        <v>152</v>
      </c>
      <c r="F57" s="52">
        <v>1062</v>
      </c>
      <c r="G57" s="53" t="s">
        <v>14</v>
      </c>
      <c r="H57" s="54">
        <v>1</v>
      </c>
      <c r="I57" s="53" t="s">
        <v>268</v>
      </c>
      <c r="J57" s="55" t="str">
        <f t="shared" si="0"/>
        <v>Yes</v>
      </c>
      <c r="K57" s="55" t="str">
        <f ca="1">IFERROR(__xludf.DUMMYFUNCTION("IFERROR(filter(Data!B:B,Data!A:A=A57),"""")"),"")</f>
        <v/>
      </c>
      <c r="L57" s="56"/>
      <c r="M57" s="55">
        <f>COUNTIF(Data!B:B,"="&amp;A57)</f>
        <v>1</v>
      </c>
      <c r="N57" s="55" t="str">
        <f ca="1">IFERROR(__xludf.DUMMYFUNCTION("iferror(filter(Data!A:A,Data!B:B=A57),"""")"),"uuid:745dc075-d61e-464e-83a1-72f745f01c58")</f>
        <v>uuid:745dc075-d61e-464e-83a1-72f745f01c58</v>
      </c>
      <c r="O57" s="57" t="str">
        <f ca="1">IFERROR(__xludf.DUMMYFUNCTION("iferror(filter(Data!S:S,Data!A:A=A57),"""")"),"")</f>
        <v/>
      </c>
    </row>
    <row r="58" spans="1:15" ht="13.2">
      <c r="A58" s="52">
        <v>62</v>
      </c>
      <c r="B58" s="58" t="s">
        <v>6</v>
      </c>
      <c r="C58" s="58" t="s">
        <v>141</v>
      </c>
      <c r="D58" s="59" t="s">
        <v>276</v>
      </c>
      <c r="E58" s="58" t="s">
        <v>161</v>
      </c>
      <c r="F58" s="52">
        <v>1093</v>
      </c>
      <c r="G58" s="58" t="s">
        <v>14</v>
      </c>
      <c r="H58" s="59" t="s">
        <v>270</v>
      </c>
      <c r="I58" s="58" t="s">
        <v>268</v>
      </c>
      <c r="J58" s="55" t="str">
        <f t="shared" si="0"/>
        <v>Yes</v>
      </c>
      <c r="K58" s="55" t="str">
        <f ca="1">IFERROR(__xludf.DUMMYFUNCTION("IFERROR(filter(Data!B:B,Data!A:A=A58),"""")"),"")</f>
        <v/>
      </c>
      <c r="L58" s="56"/>
      <c r="M58" s="55">
        <f>COUNTIF(Data!B:B,"="&amp;A58)</f>
        <v>1</v>
      </c>
      <c r="N58" s="55" t="str">
        <f ca="1">IFERROR(__xludf.DUMMYFUNCTION("iferror(filter(Data!A:A,Data!B:B=A58),"""")"),"uuid:f13cc17f-e498-48ac-81ad-0cc07a8c1f2b")</f>
        <v>uuid:f13cc17f-e498-48ac-81ad-0cc07a8c1f2b</v>
      </c>
      <c r="O58" s="57" t="str">
        <f ca="1">IFERROR(__xludf.DUMMYFUNCTION("iferror(filter(Data!S:S,Data!A:A=A58),"""")"),"")</f>
        <v/>
      </c>
    </row>
    <row r="59" spans="1:15" ht="13.2">
      <c r="A59" s="52">
        <v>63</v>
      </c>
      <c r="B59" s="53" t="s">
        <v>6</v>
      </c>
      <c r="C59" s="53" t="s">
        <v>139</v>
      </c>
      <c r="D59" s="54">
        <v>5</v>
      </c>
      <c r="E59" s="53" t="s">
        <v>180</v>
      </c>
      <c r="F59" s="52">
        <v>1141</v>
      </c>
      <c r="G59" s="53" t="s">
        <v>14</v>
      </c>
      <c r="H59" s="54">
        <v>1</v>
      </c>
      <c r="I59" s="53" t="s">
        <v>268</v>
      </c>
      <c r="J59" s="55" t="str">
        <f t="shared" si="0"/>
        <v>Yes</v>
      </c>
      <c r="K59" s="55" t="str">
        <f ca="1">IFERROR(__xludf.DUMMYFUNCTION("IFERROR(filter(Data!B:B,Data!A:A=A59),"""")"),"")</f>
        <v/>
      </c>
      <c r="L59" s="56"/>
      <c r="M59" s="55">
        <f>COUNTIF(Data!B:B,"="&amp;A59)</f>
        <v>1</v>
      </c>
      <c r="N59" s="55" t="str">
        <f ca="1">IFERROR(__xludf.DUMMYFUNCTION("iferror(filter(Data!A:A,Data!B:B=A59),"""")"),"uuid:02378bfa-3c45-45c8-826b-ed4bdb042ab5")</f>
        <v>uuid:02378bfa-3c45-45c8-826b-ed4bdb042ab5</v>
      </c>
      <c r="O59" s="57" t="str">
        <f ca="1">IFERROR(__xludf.DUMMYFUNCTION("iferror(filter(Data!S:S,Data!A:A=A59),"""")"),"")</f>
        <v/>
      </c>
    </row>
    <row r="60" spans="1:15" ht="13.2">
      <c r="A60" s="52">
        <v>64</v>
      </c>
      <c r="B60" s="53" t="s">
        <v>6</v>
      </c>
      <c r="C60" s="53" t="s">
        <v>139</v>
      </c>
      <c r="D60" s="54">
        <v>5</v>
      </c>
      <c r="E60" s="53" t="s">
        <v>140</v>
      </c>
      <c r="F60" s="52">
        <v>1011</v>
      </c>
      <c r="G60" s="53" t="s">
        <v>14</v>
      </c>
      <c r="H60" s="54">
        <v>1</v>
      </c>
      <c r="I60" s="53" t="s">
        <v>272</v>
      </c>
      <c r="J60" s="55" t="str">
        <f t="shared" si="0"/>
        <v/>
      </c>
      <c r="K60" s="55" t="str">
        <f ca="1">IFERROR(__xludf.DUMMYFUNCTION("IFERROR(filter(Data!B:B,Data!A:A=A60),"""")"),"")</f>
        <v/>
      </c>
      <c r="L60" s="56"/>
      <c r="M60" s="55">
        <f>COUNTIF(Data!B:B,"="&amp;A60)</f>
        <v>0</v>
      </c>
      <c r="N60" s="55" t="str">
        <f ca="1">IFERROR(__xludf.DUMMYFUNCTION("iferror(filter(Data!A:A,Data!B:B=A60),"""")"),"")</f>
        <v/>
      </c>
      <c r="O60" s="57" t="str">
        <f ca="1">IFERROR(__xludf.DUMMYFUNCTION("iferror(filter(Data!S:S,Data!A:A=A60),"""")"),"")</f>
        <v/>
      </c>
    </row>
    <row r="61" spans="1:15" ht="13.2">
      <c r="A61" s="52">
        <v>65</v>
      </c>
      <c r="B61" s="58" t="s">
        <v>6</v>
      </c>
      <c r="C61" s="58" t="s">
        <v>141</v>
      </c>
      <c r="D61" s="59" t="s">
        <v>271</v>
      </c>
      <c r="E61" s="58" t="s">
        <v>179</v>
      </c>
      <c r="F61" s="52">
        <v>1140</v>
      </c>
      <c r="G61" s="58" t="s">
        <v>14</v>
      </c>
      <c r="H61" s="59" t="s">
        <v>270</v>
      </c>
      <c r="I61" s="58" t="s">
        <v>268</v>
      </c>
      <c r="J61" s="55" t="str">
        <f t="shared" si="0"/>
        <v/>
      </c>
      <c r="K61" s="55" t="str">
        <f ca="1">IFERROR(__xludf.DUMMYFUNCTION("IFERROR(filter(Data!B:B,Data!A:A=A61),"""")"),"")</f>
        <v/>
      </c>
      <c r="L61" s="56"/>
      <c r="M61" s="55">
        <f>COUNTIF(Data!B:B,"="&amp;A61)</f>
        <v>0</v>
      </c>
      <c r="N61" s="55" t="str">
        <f ca="1">IFERROR(__xludf.DUMMYFUNCTION("iferror(filter(Data!A:A,Data!B:B=A61),"""")"),"")</f>
        <v/>
      </c>
      <c r="O61" s="57" t="str">
        <f ca="1">IFERROR(__xludf.DUMMYFUNCTION("iferror(filter(Data!S:S,Data!A:A=A61),"""")"),"")</f>
        <v/>
      </c>
    </row>
    <row r="62" spans="1:15" ht="13.2">
      <c r="A62" s="52">
        <v>66</v>
      </c>
      <c r="B62" s="58" t="s">
        <v>6</v>
      </c>
      <c r="C62" s="58" t="s">
        <v>141</v>
      </c>
      <c r="D62" s="59" t="s">
        <v>276</v>
      </c>
      <c r="E62" s="58" t="s">
        <v>147</v>
      </c>
      <c r="F62" s="52">
        <v>1041</v>
      </c>
      <c r="G62" s="58" t="s">
        <v>14</v>
      </c>
      <c r="H62" s="59" t="s">
        <v>270</v>
      </c>
      <c r="I62" s="58" t="s">
        <v>268</v>
      </c>
      <c r="J62" s="55" t="str">
        <f t="shared" si="0"/>
        <v>Yes</v>
      </c>
      <c r="K62" s="55" t="str">
        <f ca="1">IFERROR(__xludf.DUMMYFUNCTION("IFERROR(filter(Data!B:B,Data!A:A=A62),"""")"),"")</f>
        <v/>
      </c>
      <c r="L62" s="56"/>
      <c r="M62" s="55">
        <f>COUNTIF(Data!B:B,"="&amp;A62)</f>
        <v>1</v>
      </c>
      <c r="N62" s="55" t="str">
        <f ca="1">IFERROR(__xludf.DUMMYFUNCTION("iferror(filter(Data!A:A,Data!B:B=A62),"""")"),"uuid:34d491ff-eeb1-4a98-8bfc-a64c4673671b")</f>
        <v>uuid:34d491ff-eeb1-4a98-8bfc-a64c4673671b</v>
      </c>
      <c r="O62" s="57" t="str">
        <f ca="1">IFERROR(__xludf.DUMMYFUNCTION("iferror(filter(Data!S:S,Data!A:A=A62),"""")"),"")</f>
        <v/>
      </c>
    </row>
    <row r="63" spans="1:15" ht="13.2">
      <c r="A63" s="52">
        <v>67</v>
      </c>
      <c r="B63" s="53" t="s">
        <v>6</v>
      </c>
      <c r="C63" s="53" t="s">
        <v>141</v>
      </c>
      <c r="D63" s="54">
        <v>7</v>
      </c>
      <c r="E63" s="53" t="s">
        <v>161</v>
      </c>
      <c r="F63" s="52">
        <v>1093</v>
      </c>
      <c r="G63" s="53" t="s">
        <v>14</v>
      </c>
      <c r="H63" s="54">
        <v>1</v>
      </c>
      <c r="I63" s="53" t="s">
        <v>268</v>
      </c>
      <c r="J63" s="55" t="str">
        <f t="shared" si="0"/>
        <v>Yes</v>
      </c>
      <c r="K63" s="55" t="str">
        <f ca="1">IFERROR(__xludf.DUMMYFUNCTION("IFERROR(filter(Data!B:B,Data!A:A=A63),"""")"),"")</f>
        <v/>
      </c>
      <c r="L63" s="56"/>
      <c r="M63" s="55">
        <f>COUNTIF(Data!B:B,"="&amp;A63)</f>
        <v>1</v>
      </c>
      <c r="N63" s="55" t="str">
        <f ca="1">IFERROR(__xludf.DUMMYFUNCTION("iferror(filter(Data!A:A,Data!B:B=A63),"""")"),"uuid:d3309999-b84e-42ea-89f9-04e22d5cab81")</f>
        <v>uuid:d3309999-b84e-42ea-89f9-04e22d5cab81</v>
      </c>
      <c r="O63" s="57" t="str">
        <f ca="1">IFERROR(__xludf.DUMMYFUNCTION("iferror(filter(Data!S:S,Data!A:A=A63),"""")"),"")</f>
        <v/>
      </c>
    </row>
    <row r="64" spans="1:15" ht="13.2">
      <c r="A64" s="52">
        <v>68</v>
      </c>
      <c r="B64" s="58" t="s">
        <v>6</v>
      </c>
      <c r="C64" s="58" t="s">
        <v>141</v>
      </c>
      <c r="D64" s="59" t="s">
        <v>276</v>
      </c>
      <c r="E64" s="58" t="s">
        <v>147</v>
      </c>
      <c r="F64" s="52">
        <v>1041</v>
      </c>
      <c r="G64" s="58" t="s">
        <v>14</v>
      </c>
      <c r="H64" s="59" t="s">
        <v>270</v>
      </c>
      <c r="I64" s="58" t="s">
        <v>268</v>
      </c>
      <c r="J64" s="55" t="str">
        <f t="shared" si="0"/>
        <v>Yes</v>
      </c>
      <c r="K64" s="55" t="str">
        <f ca="1">IFERROR(__xludf.DUMMYFUNCTION("IFERROR(filter(Data!B:B,Data!A:A=A64),"""")"),"")</f>
        <v/>
      </c>
      <c r="L64" s="56"/>
      <c r="M64" s="55">
        <f>COUNTIF(Data!B:B,"="&amp;A64)</f>
        <v>1</v>
      </c>
      <c r="N64" s="55" t="str">
        <f ca="1">IFERROR(__xludf.DUMMYFUNCTION("iferror(filter(Data!A:A,Data!B:B=A64),"""")"),"uuid:fef2077e-e80e-4502-8c8e-7da80a2ec2c4")</f>
        <v>uuid:fef2077e-e80e-4502-8c8e-7da80a2ec2c4</v>
      </c>
      <c r="O64" s="57" t="str">
        <f ca="1">IFERROR(__xludf.DUMMYFUNCTION("iferror(filter(Data!S:S,Data!A:A=A64),"""")"),"")</f>
        <v/>
      </c>
    </row>
    <row r="65" spans="1:15" ht="13.2">
      <c r="A65" s="52">
        <v>69</v>
      </c>
      <c r="B65" s="58" t="s">
        <v>6</v>
      </c>
      <c r="C65" s="58" t="s">
        <v>139</v>
      </c>
      <c r="D65" s="59" t="s">
        <v>274</v>
      </c>
      <c r="E65" s="58" t="s">
        <v>180</v>
      </c>
      <c r="F65" s="52">
        <v>1141</v>
      </c>
      <c r="G65" s="58" t="s">
        <v>14</v>
      </c>
      <c r="H65" s="59" t="s">
        <v>270</v>
      </c>
      <c r="I65" s="58" t="s">
        <v>268</v>
      </c>
      <c r="J65" s="55" t="str">
        <f t="shared" si="0"/>
        <v>Yes</v>
      </c>
      <c r="K65" s="55" t="str">
        <f ca="1">IFERROR(__xludf.DUMMYFUNCTION("IFERROR(filter(Data!B:B,Data!A:A=A65),"""")"),"")</f>
        <v/>
      </c>
      <c r="L65" s="56"/>
      <c r="M65" s="55">
        <f>COUNTIF(Data!B:B,"="&amp;A65)</f>
        <v>1</v>
      </c>
      <c r="N65" s="55" t="str">
        <f ca="1">IFERROR(__xludf.DUMMYFUNCTION("iferror(filter(Data!A:A,Data!B:B=A65),"""")"),"uuid:8b14fd0a-b966-499f-a881-7ac69924e60a")</f>
        <v>uuid:8b14fd0a-b966-499f-a881-7ac69924e60a</v>
      </c>
      <c r="O65" s="57" t="str">
        <f ca="1">IFERROR(__xludf.DUMMYFUNCTION("iferror(filter(Data!S:S,Data!A:A=A65),"""")"),"")</f>
        <v/>
      </c>
    </row>
    <row r="66" spans="1:15" ht="13.2">
      <c r="A66" s="52">
        <v>70</v>
      </c>
      <c r="B66" s="58" t="s">
        <v>6</v>
      </c>
      <c r="C66" s="58" t="s">
        <v>139</v>
      </c>
      <c r="D66" s="59" t="s">
        <v>274</v>
      </c>
      <c r="E66" s="58" t="s">
        <v>180</v>
      </c>
      <c r="F66" s="52">
        <v>1141</v>
      </c>
      <c r="G66" s="58" t="s">
        <v>14</v>
      </c>
      <c r="H66" s="59" t="s">
        <v>277</v>
      </c>
      <c r="I66" s="58" t="s">
        <v>273</v>
      </c>
      <c r="J66" s="55" t="str">
        <f t="shared" si="0"/>
        <v/>
      </c>
      <c r="K66" s="55" t="str">
        <f ca="1">IFERROR(__xludf.DUMMYFUNCTION("IFERROR(filter(Data!B:B,Data!A:A=A66),"""")"),"")</f>
        <v/>
      </c>
      <c r="L66" s="56"/>
      <c r="M66" s="55">
        <f>COUNTIF(Data!B:B,"="&amp;A66)</f>
        <v>0</v>
      </c>
      <c r="N66" s="55" t="str">
        <f ca="1">IFERROR(__xludf.DUMMYFUNCTION("iferror(filter(Data!A:A,Data!B:B=A66),"""")"),"")</f>
        <v/>
      </c>
      <c r="O66" s="57" t="str">
        <f ca="1">IFERROR(__xludf.DUMMYFUNCTION("iferror(filter(Data!S:S,Data!A:A=A66),"""")"),"")</f>
        <v/>
      </c>
    </row>
    <row r="67" spans="1:15" ht="13.2">
      <c r="A67" s="52">
        <v>71</v>
      </c>
      <c r="B67" s="53" t="s">
        <v>6</v>
      </c>
      <c r="C67" s="53" t="s">
        <v>141</v>
      </c>
      <c r="D67" s="54">
        <v>7</v>
      </c>
      <c r="E67" s="53" t="s">
        <v>147</v>
      </c>
      <c r="F67" s="52">
        <v>1041</v>
      </c>
      <c r="G67" s="53" t="s">
        <v>14</v>
      </c>
      <c r="H67" s="54">
        <v>1</v>
      </c>
      <c r="I67" s="53" t="s">
        <v>268</v>
      </c>
      <c r="J67" s="55" t="str">
        <f t="shared" si="0"/>
        <v>Yes</v>
      </c>
      <c r="K67" s="55" t="str">
        <f ca="1">IFERROR(__xludf.DUMMYFUNCTION("IFERROR(filter(Data!B:B,Data!A:A=A67),"""")"),"")</f>
        <v/>
      </c>
      <c r="L67" s="56"/>
      <c r="M67" s="55">
        <f>COUNTIF(Data!B:B,"="&amp;A67)</f>
        <v>1</v>
      </c>
      <c r="N67" s="55" t="str">
        <f ca="1">IFERROR(__xludf.DUMMYFUNCTION("iferror(filter(Data!A:A,Data!B:B=A67),"""")"),"uuid:07998b6f-806c-460a-8998-5b4aee7b28ba")</f>
        <v>uuid:07998b6f-806c-460a-8998-5b4aee7b28ba</v>
      </c>
      <c r="O67" s="57" t="str">
        <f ca="1">IFERROR(__xludf.DUMMYFUNCTION("iferror(filter(Data!S:S,Data!A:A=A67),"""")"),"")</f>
        <v/>
      </c>
    </row>
    <row r="68" spans="1:15" ht="13.2">
      <c r="A68" s="52">
        <v>72</v>
      </c>
      <c r="B68" s="53" t="s">
        <v>6</v>
      </c>
      <c r="C68" s="53" t="s">
        <v>141</v>
      </c>
      <c r="D68" s="54">
        <v>8</v>
      </c>
      <c r="E68" s="53" t="s">
        <v>176</v>
      </c>
      <c r="F68" s="52">
        <v>1131</v>
      </c>
      <c r="G68" s="53" t="s">
        <v>14</v>
      </c>
      <c r="H68" s="54">
        <v>1</v>
      </c>
      <c r="I68" s="53" t="s">
        <v>268</v>
      </c>
      <c r="J68" s="55" t="str">
        <f t="shared" si="0"/>
        <v/>
      </c>
      <c r="K68" s="55" t="str">
        <f ca="1">IFERROR(__xludf.DUMMYFUNCTION("IFERROR(filter(Data!B:B,Data!A:A=A68),"""")"),"")</f>
        <v/>
      </c>
      <c r="L68" s="56"/>
      <c r="M68" s="55">
        <f>COUNTIF(Data!B:B,"="&amp;A68)</f>
        <v>0</v>
      </c>
      <c r="N68" s="55" t="str">
        <f ca="1">IFERROR(__xludf.DUMMYFUNCTION("iferror(filter(Data!A:A,Data!B:B=A68),"""")"),"")</f>
        <v/>
      </c>
      <c r="O68" s="57" t="str">
        <f ca="1">IFERROR(__xludf.DUMMYFUNCTION("iferror(filter(Data!S:S,Data!A:A=A68),"""")"),"")</f>
        <v/>
      </c>
    </row>
    <row r="69" spans="1:15" ht="13.2">
      <c r="A69" s="52">
        <v>73</v>
      </c>
      <c r="B69" s="53" t="s">
        <v>6</v>
      </c>
      <c r="C69" s="53" t="s">
        <v>141</v>
      </c>
      <c r="D69" s="54">
        <v>8</v>
      </c>
      <c r="E69" s="53" t="s">
        <v>176</v>
      </c>
      <c r="F69" s="52">
        <v>1131</v>
      </c>
      <c r="G69" s="53" t="s">
        <v>14</v>
      </c>
      <c r="H69" s="54">
        <v>1</v>
      </c>
      <c r="I69" s="53" t="s">
        <v>272</v>
      </c>
      <c r="J69" s="55" t="str">
        <f t="shared" si="0"/>
        <v/>
      </c>
      <c r="K69" s="55" t="str">
        <f ca="1">IFERROR(__xludf.DUMMYFUNCTION("IFERROR(filter(Data!B:B,Data!A:A=A69),"""")"),"")</f>
        <v/>
      </c>
      <c r="L69" s="56"/>
      <c r="M69" s="55">
        <f>COUNTIF(Data!B:B,"="&amp;A69)</f>
        <v>0</v>
      </c>
      <c r="N69" s="55" t="str">
        <f ca="1">IFERROR(__xludf.DUMMYFUNCTION("iferror(filter(Data!A:A,Data!B:B=A69),"""")"),"")</f>
        <v/>
      </c>
      <c r="O69" s="57" t="str">
        <f ca="1">IFERROR(__xludf.DUMMYFUNCTION("iferror(filter(Data!S:S,Data!A:A=A69),"""")"),"")</f>
        <v/>
      </c>
    </row>
    <row r="70" spans="1:15" ht="13.2">
      <c r="A70" s="52">
        <v>74</v>
      </c>
      <c r="B70" s="58" t="s">
        <v>6</v>
      </c>
      <c r="C70" s="58" t="s">
        <v>139</v>
      </c>
      <c r="D70" s="59" t="s">
        <v>274</v>
      </c>
      <c r="E70" s="58" t="s">
        <v>152</v>
      </c>
      <c r="F70" s="52">
        <v>1062</v>
      </c>
      <c r="G70" s="58" t="s">
        <v>14</v>
      </c>
      <c r="H70" s="59" t="s">
        <v>277</v>
      </c>
      <c r="I70" s="58" t="s">
        <v>273</v>
      </c>
      <c r="J70" s="55" t="str">
        <f t="shared" si="0"/>
        <v>Yes</v>
      </c>
      <c r="K70" s="55" t="str">
        <f ca="1">IFERROR(__xludf.DUMMYFUNCTION("IFERROR(filter(Data!B:B,Data!A:A=A70),"""")"),"")</f>
        <v/>
      </c>
      <c r="L70" s="56"/>
      <c r="M70" s="55">
        <f>COUNTIF(Data!B:B,"="&amp;A70)</f>
        <v>1</v>
      </c>
      <c r="N70" s="55" t="str">
        <f ca="1">IFERROR(__xludf.DUMMYFUNCTION("iferror(filter(Data!A:A,Data!B:B=A70),"""")"),"uuid:c8ef9ff9-ba26-4a0d-ae8a-d2201be7d2db")</f>
        <v>uuid:c8ef9ff9-ba26-4a0d-ae8a-d2201be7d2db</v>
      </c>
      <c r="O70" s="57" t="str">
        <f ca="1">IFERROR(__xludf.DUMMYFUNCTION("iferror(filter(Data!S:S,Data!A:A=A70),"""")"),"")</f>
        <v/>
      </c>
    </row>
    <row r="71" spans="1:15" ht="13.2">
      <c r="A71" s="52">
        <v>75</v>
      </c>
      <c r="B71" s="53" t="s">
        <v>6</v>
      </c>
      <c r="C71" s="53" t="s">
        <v>141</v>
      </c>
      <c r="D71" s="54">
        <v>7</v>
      </c>
      <c r="E71" s="53" t="s">
        <v>161</v>
      </c>
      <c r="F71" s="52">
        <v>1093</v>
      </c>
      <c r="G71" s="53" t="s">
        <v>14</v>
      </c>
      <c r="H71" s="54">
        <v>2</v>
      </c>
      <c r="I71" s="53" t="s">
        <v>273</v>
      </c>
      <c r="J71" s="55" t="str">
        <f t="shared" si="0"/>
        <v/>
      </c>
      <c r="K71" s="55" t="str">
        <f ca="1">IFERROR(__xludf.DUMMYFUNCTION("IFERROR(filter(Data!B:B,Data!A:A=A71),"""")"),"")</f>
        <v/>
      </c>
      <c r="L71" s="56"/>
      <c r="M71" s="55">
        <f>COUNTIF(Data!B:B,"="&amp;A71)</f>
        <v>0</v>
      </c>
      <c r="N71" s="55" t="str">
        <f ca="1">IFERROR(__xludf.DUMMYFUNCTION("iferror(filter(Data!A:A,Data!B:B=A71),"""")"),"")</f>
        <v/>
      </c>
      <c r="O71" s="57" t="str">
        <f ca="1">IFERROR(__xludf.DUMMYFUNCTION("iferror(filter(Data!S:S,Data!A:A=A71),"""")"),"")</f>
        <v/>
      </c>
    </row>
    <row r="72" spans="1:15" ht="13.2">
      <c r="A72" s="52">
        <v>76</v>
      </c>
      <c r="B72" s="58" t="s">
        <v>6</v>
      </c>
      <c r="C72" s="58" t="s">
        <v>141</v>
      </c>
      <c r="D72" s="59" t="s">
        <v>271</v>
      </c>
      <c r="E72" s="58" t="s">
        <v>179</v>
      </c>
      <c r="F72" s="52">
        <v>1140</v>
      </c>
      <c r="G72" s="58" t="s">
        <v>14</v>
      </c>
      <c r="H72" s="59" t="s">
        <v>270</v>
      </c>
      <c r="I72" s="58" t="s">
        <v>268</v>
      </c>
      <c r="J72" s="55" t="str">
        <f t="shared" si="0"/>
        <v>Yes</v>
      </c>
      <c r="K72" s="55" t="str">
        <f ca="1">IFERROR(__xludf.DUMMYFUNCTION("IFERROR(filter(Data!B:B,Data!A:A=A72),"""")"),"")</f>
        <v/>
      </c>
      <c r="L72" s="56"/>
      <c r="M72" s="55">
        <f>COUNTIF(Data!B:B,"="&amp;A72)</f>
        <v>1</v>
      </c>
      <c r="N72" s="55" t="str">
        <f ca="1">IFERROR(__xludf.DUMMYFUNCTION("iferror(filter(Data!A:A,Data!B:B=A72),"""")"),"uuid:e7e9f5c5-01f7-4ccb-8bea-6bcf371e1c2d")</f>
        <v>uuid:e7e9f5c5-01f7-4ccb-8bea-6bcf371e1c2d</v>
      </c>
      <c r="O72" s="57" t="str">
        <f ca="1">IFERROR(__xludf.DUMMYFUNCTION("iferror(filter(Data!S:S,Data!A:A=A72),"""")"),"")</f>
        <v/>
      </c>
    </row>
    <row r="73" spans="1:15" ht="13.2">
      <c r="A73" s="52">
        <v>77</v>
      </c>
      <c r="B73" s="53" t="s">
        <v>6</v>
      </c>
      <c r="C73" s="53" t="s">
        <v>139</v>
      </c>
      <c r="D73" s="54">
        <v>5</v>
      </c>
      <c r="E73" s="53" t="s">
        <v>140</v>
      </c>
      <c r="F73" s="52">
        <v>1011</v>
      </c>
      <c r="G73" s="53" t="s">
        <v>14</v>
      </c>
      <c r="H73" s="54">
        <v>2</v>
      </c>
      <c r="I73" s="53" t="s">
        <v>273</v>
      </c>
      <c r="J73" s="55" t="str">
        <f t="shared" si="0"/>
        <v>Yes</v>
      </c>
      <c r="K73" s="55" t="str">
        <f ca="1">IFERROR(__xludf.DUMMYFUNCTION("IFERROR(filter(Data!B:B,Data!A:A=A73),"""")"),"")</f>
        <v/>
      </c>
      <c r="L73" s="56"/>
      <c r="M73" s="55">
        <f>COUNTIF(Data!B:B,"="&amp;A73)</f>
        <v>1</v>
      </c>
      <c r="N73" s="55" t="str">
        <f ca="1">IFERROR(__xludf.DUMMYFUNCTION("iferror(filter(Data!A:A,Data!B:B=A73),"""")"),"uuid:3b4b7eae-3e00-496d-968a-a75beab5999e")</f>
        <v>uuid:3b4b7eae-3e00-496d-968a-a75beab5999e</v>
      </c>
      <c r="O73" s="57" t="str">
        <f ca="1">IFERROR(__xludf.DUMMYFUNCTION("iferror(filter(Data!S:S,Data!A:A=A73),"""")"),"")</f>
        <v/>
      </c>
    </row>
    <row r="74" spans="1:15" ht="13.2">
      <c r="A74" s="52">
        <v>78</v>
      </c>
      <c r="B74" s="58" t="s">
        <v>6</v>
      </c>
      <c r="C74" s="58" t="s">
        <v>139</v>
      </c>
      <c r="D74" s="59" t="s">
        <v>274</v>
      </c>
      <c r="E74" s="58" t="s">
        <v>152</v>
      </c>
      <c r="F74" s="52">
        <v>1062</v>
      </c>
      <c r="G74" s="58" t="s">
        <v>14</v>
      </c>
      <c r="H74" s="59" t="s">
        <v>270</v>
      </c>
      <c r="I74" s="58" t="s">
        <v>268</v>
      </c>
      <c r="J74" s="55" t="str">
        <f t="shared" si="0"/>
        <v>Yes</v>
      </c>
      <c r="K74" s="55" t="str">
        <f ca="1">IFERROR(__xludf.DUMMYFUNCTION("IFERROR(filter(Data!B:B,Data!A:A=A74),"""")"),"")</f>
        <v/>
      </c>
      <c r="L74" s="56"/>
      <c r="M74" s="55">
        <f>COUNTIF(Data!B:B,"="&amp;A74)</f>
        <v>1</v>
      </c>
      <c r="N74" s="55" t="str">
        <f ca="1">IFERROR(__xludf.DUMMYFUNCTION("iferror(filter(Data!A:A,Data!B:B=A74),"""")"),"uuid:edfacc37-fa2e-48b8-a61a-591556a6b2af")</f>
        <v>uuid:edfacc37-fa2e-48b8-a61a-591556a6b2af</v>
      </c>
      <c r="O74" s="57" t="str">
        <f ca="1">IFERROR(__xludf.DUMMYFUNCTION("iferror(filter(Data!S:S,Data!A:A=A74),"""")"),"")</f>
        <v/>
      </c>
    </row>
    <row r="75" spans="1:15" ht="13.2">
      <c r="A75" s="52">
        <v>80</v>
      </c>
      <c r="B75" s="58" t="s">
        <v>6</v>
      </c>
      <c r="C75" s="58" t="s">
        <v>139</v>
      </c>
      <c r="D75" s="59" t="s">
        <v>274</v>
      </c>
      <c r="E75" s="58" t="s">
        <v>140</v>
      </c>
      <c r="F75" s="52">
        <v>1011</v>
      </c>
      <c r="G75" s="58" t="s">
        <v>14</v>
      </c>
      <c r="H75" s="59" t="s">
        <v>270</v>
      </c>
      <c r="I75" s="58" t="s">
        <v>268</v>
      </c>
      <c r="J75" s="55" t="str">
        <f t="shared" si="0"/>
        <v>Yes</v>
      </c>
      <c r="K75" s="55" t="str">
        <f ca="1">IFERROR(__xludf.DUMMYFUNCTION("IFERROR(filter(Data!B:B,Data!A:A=A75),"""")"),"")</f>
        <v/>
      </c>
      <c r="L75" s="56"/>
      <c r="M75" s="55">
        <f>COUNTIF(Data!B:B,"="&amp;A75)</f>
        <v>1</v>
      </c>
      <c r="N75" s="55" t="str">
        <f ca="1">IFERROR(__xludf.DUMMYFUNCTION("iferror(filter(Data!A:A,Data!B:B=A75),"""")"),"uuid:c4fe6952-7ad0-48c7-99e2-c96afac1774a")</f>
        <v>uuid:c4fe6952-7ad0-48c7-99e2-c96afac1774a</v>
      </c>
      <c r="O75" s="57" t="str">
        <f ca="1">IFERROR(__xludf.DUMMYFUNCTION("iferror(filter(Data!S:S,Data!A:A=A75),"""")"),"")</f>
        <v/>
      </c>
    </row>
    <row r="76" spans="1:15" ht="13.2">
      <c r="A76" s="52">
        <v>81</v>
      </c>
      <c r="B76" s="58" t="s">
        <v>6</v>
      </c>
      <c r="C76" s="58" t="s">
        <v>141</v>
      </c>
      <c r="D76" s="59" t="s">
        <v>276</v>
      </c>
      <c r="E76" s="58" t="s">
        <v>161</v>
      </c>
      <c r="F76" s="52">
        <v>1093</v>
      </c>
      <c r="G76" s="58" t="s">
        <v>14</v>
      </c>
      <c r="H76" s="59" t="s">
        <v>270</v>
      </c>
      <c r="I76" s="58" t="s">
        <v>268</v>
      </c>
      <c r="J76" s="55" t="str">
        <f t="shared" si="0"/>
        <v>Yes</v>
      </c>
      <c r="K76" s="55" t="str">
        <f ca="1">IFERROR(__xludf.DUMMYFUNCTION("IFERROR(filter(Data!B:B,Data!A:A=A76),"""")"),"")</f>
        <v/>
      </c>
      <c r="L76" s="56"/>
      <c r="M76" s="55">
        <f>COUNTIF(Data!B:B,"="&amp;A76)</f>
        <v>1</v>
      </c>
      <c r="N76" s="55" t="str">
        <f ca="1">IFERROR(__xludf.DUMMYFUNCTION("iferror(filter(Data!A:A,Data!B:B=A76),"""")"),"uuid:71aa5a54-5b2b-4228-aea3-cf2511ae5fe7")</f>
        <v>uuid:71aa5a54-5b2b-4228-aea3-cf2511ae5fe7</v>
      </c>
      <c r="O76" s="57" t="str">
        <f ca="1">IFERROR(__xludf.DUMMYFUNCTION("iferror(filter(Data!S:S,Data!A:A=A76),"""")"),"")</f>
        <v/>
      </c>
    </row>
    <row r="77" spans="1:15" ht="13.2">
      <c r="A77" s="52">
        <v>82</v>
      </c>
      <c r="B77" s="53" t="s">
        <v>6</v>
      </c>
      <c r="C77" s="53" t="s">
        <v>139</v>
      </c>
      <c r="D77" s="54">
        <v>3</v>
      </c>
      <c r="E77" s="53" t="s">
        <v>164</v>
      </c>
      <c r="F77" s="52">
        <v>1098</v>
      </c>
      <c r="G77" s="53" t="s">
        <v>14</v>
      </c>
      <c r="H77" s="54">
        <v>1</v>
      </c>
      <c r="I77" s="53" t="s">
        <v>268</v>
      </c>
      <c r="J77" s="55" t="str">
        <f t="shared" si="0"/>
        <v/>
      </c>
      <c r="K77" s="55" t="str">
        <f ca="1">IFERROR(__xludf.DUMMYFUNCTION("IFERROR(filter(Data!B:B,Data!A:A=A77),"""")"),"")</f>
        <v/>
      </c>
      <c r="L77" s="56"/>
      <c r="M77" s="55">
        <f>COUNTIF(Data!B:B,"="&amp;A77)</f>
        <v>0</v>
      </c>
      <c r="N77" s="55" t="str">
        <f ca="1">IFERROR(__xludf.DUMMYFUNCTION("iferror(filter(Data!A:A,Data!B:B=A77),"""")"),"")</f>
        <v/>
      </c>
      <c r="O77" s="57" t="str">
        <f ca="1">IFERROR(__xludf.DUMMYFUNCTION("iferror(filter(Data!S:S,Data!A:A=A77),"""")"),"")</f>
        <v/>
      </c>
    </row>
    <row r="78" spans="1:15" ht="13.2">
      <c r="A78" s="52">
        <v>83</v>
      </c>
      <c r="B78" s="58" t="s">
        <v>6</v>
      </c>
      <c r="C78" s="58" t="s">
        <v>141</v>
      </c>
      <c r="D78" s="59" t="s">
        <v>278</v>
      </c>
      <c r="E78" s="58" t="s">
        <v>176</v>
      </c>
      <c r="F78" s="52">
        <v>1131</v>
      </c>
      <c r="G78" s="58" t="s">
        <v>14</v>
      </c>
      <c r="H78" s="59" t="s">
        <v>270</v>
      </c>
      <c r="I78" s="58" t="s">
        <v>268</v>
      </c>
      <c r="J78" s="55" t="str">
        <f t="shared" si="0"/>
        <v/>
      </c>
      <c r="K78" s="55" t="str">
        <f ca="1">IFERROR(__xludf.DUMMYFUNCTION("IFERROR(filter(Data!B:B,Data!A:A=A78),"""")"),"")</f>
        <v/>
      </c>
      <c r="L78" s="56"/>
      <c r="M78" s="55">
        <f>COUNTIF(Data!B:B,"="&amp;A78)</f>
        <v>0</v>
      </c>
      <c r="N78" s="55" t="str">
        <f ca="1">IFERROR(__xludf.DUMMYFUNCTION("iferror(filter(Data!A:A,Data!B:B=A78),"""")"),"")</f>
        <v/>
      </c>
      <c r="O78" s="57" t="str">
        <f ca="1">IFERROR(__xludf.DUMMYFUNCTION("iferror(filter(Data!S:S,Data!A:A=A78),"""")"),"")</f>
        <v/>
      </c>
    </row>
    <row r="79" spans="1:15" ht="13.2">
      <c r="A79" s="52">
        <v>84</v>
      </c>
      <c r="B79" s="53" t="s">
        <v>6</v>
      </c>
      <c r="C79" s="53" t="s">
        <v>141</v>
      </c>
      <c r="D79" s="54">
        <v>7</v>
      </c>
      <c r="E79" s="53" t="s">
        <v>147</v>
      </c>
      <c r="F79" s="52">
        <v>1041</v>
      </c>
      <c r="G79" s="53" t="s">
        <v>14</v>
      </c>
      <c r="H79" s="54">
        <v>2</v>
      </c>
      <c r="I79" s="53" t="s">
        <v>273</v>
      </c>
      <c r="J79" s="55" t="str">
        <f t="shared" si="0"/>
        <v/>
      </c>
      <c r="K79" s="55" t="str">
        <f ca="1">IFERROR(__xludf.DUMMYFUNCTION("IFERROR(filter(Data!B:B,Data!A:A=A79),"""")"),"")</f>
        <v/>
      </c>
      <c r="L79" s="56"/>
      <c r="M79" s="55">
        <f>COUNTIF(Data!B:B,"="&amp;A79)</f>
        <v>0</v>
      </c>
      <c r="N79" s="55" t="str">
        <f ca="1">IFERROR(__xludf.DUMMYFUNCTION("iferror(filter(Data!A:A,Data!B:B=A79),"""")"),"")</f>
        <v/>
      </c>
      <c r="O79" s="57" t="str">
        <f ca="1">IFERROR(__xludf.DUMMYFUNCTION("iferror(filter(Data!S:S,Data!A:A=A79),"""")"),"")</f>
        <v/>
      </c>
    </row>
    <row r="80" spans="1:15" ht="13.2">
      <c r="A80" s="52">
        <v>85</v>
      </c>
      <c r="B80" s="58" t="s">
        <v>6</v>
      </c>
      <c r="C80" s="58" t="s">
        <v>141</v>
      </c>
      <c r="D80" s="59" t="s">
        <v>278</v>
      </c>
      <c r="E80" s="58" t="s">
        <v>176</v>
      </c>
      <c r="F80" s="52">
        <v>1131</v>
      </c>
      <c r="G80" s="58" t="s">
        <v>14</v>
      </c>
      <c r="H80" s="59" t="s">
        <v>270</v>
      </c>
      <c r="I80" s="58" t="s">
        <v>268</v>
      </c>
      <c r="J80" s="55" t="str">
        <f t="shared" si="0"/>
        <v/>
      </c>
      <c r="K80" s="55" t="str">
        <f ca="1">IFERROR(__xludf.DUMMYFUNCTION("IFERROR(filter(Data!B:B,Data!A:A=A80),"""")"),"")</f>
        <v/>
      </c>
      <c r="L80" s="56"/>
      <c r="M80" s="55">
        <f>COUNTIF(Data!B:B,"="&amp;A80)</f>
        <v>0</v>
      </c>
      <c r="N80" s="55" t="str">
        <f ca="1">IFERROR(__xludf.DUMMYFUNCTION("iferror(filter(Data!A:A,Data!B:B=A80),"""")"),"")</f>
        <v/>
      </c>
      <c r="O80" s="57" t="str">
        <f ca="1">IFERROR(__xludf.DUMMYFUNCTION("iferror(filter(Data!S:S,Data!A:A=A80),"""")"),"")</f>
        <v/>
      </c>
    </row>
    <row r="81" spans="1:15" ht="13.2">
      <c r="A81" s="52">
        <v>86</v>
      </c>
      <c r="B81" s="58" t="s">
        <v>6</v>
      </c>
      <c r="C81" s="58" t="s">
        <v>141</v>
      </c>
      <c r="D81" s="59" t="s">
        <v>271</v>
      </c>
      <c r="E81" s="58" t="s">
        <v>179</v>
      </c>
      <c r="F81" s="52">
        <v>1140</v>
      </c>
      <c r="G81" s="58" t="s">
        <v>14</v>
      </c>
      <c r="H81" s="59" t="s">
        <v>270</v>
      </c>
      <c r="I81" s="58" t="s">
        <v>268</v>
      </c>
      <c r="J81" s="55" t="str">
        <f t="shared" si="0"/>
        <v/>
      </c>
      <c r="K81" s="55" t="str">
        <f ca="1">IFERROR(__xludf.DUMMYFUNCTION("IFERROR(filter(Data!B:B,Data!A:A=A81),"""")"),"")</f>
        <v/>
      </c>
      <c r="L81" s="56"/>
      <c r="M81" s="55">
        <f>COUNTIF(Data!B:B,"="&amp;A81)</f>
        <v>0</v>
      </c>
      <c r="N81" s="55" t="str">
        <f ca="1">IFERROR(__xludf.DUMMYFUNCTION("iferror(filter(Data!A:A,Data!B:B=A81),"""")"),"")</f>
        <v/>
      </c>
      <c r="O81" s="57" t="str">
        <f ca="1">IFERROR(__xludf.DUMMYFUNCTION("iferror(filter(Data!S:S,Data!A:A=A81),"""")"),"")</f>
        <v/>
      </c>
    </row>
    <row r="82" spans="1:15" ht="13.2">
      <c r="A82" s="52">
        <v>87</v>
      </c>
      <c r="B82" s="53" t="s">
        <v>6</v>
      </c>
      <c r="C82" s="53" t="s">
        <v>139</v>
      </c>
      <c r="D82" s="54">
        <v>5</v>
      </c>
      <c r="E82" s="53" t="s">
        <v>180</v>
      </c>
      <c r="F82" s="52">
        <v>1141</v>
      </c>
      <c r="G82" s="53" t="s">
        <v>14</v>
      </c>
      <c r="H82" s="54">
        <v>2</v>
      </c>
      <c r="I82" s="53" t="s">
        <v>273</v>
      </c>
      <c r="J82" s="55" t="str">
        <f t="shared" si="0"/>
        <v>Yes</v>
      </c>
      <c r="K82" s="55" t="str">
        <f ca="1">IFERROR(__xludf.DUMMYFUNCTION("IFERROR(filter(Data!B:B,Data!A:A=A82),"""")"),"")</f>
        <v/>
      </c>
      <c r="L82" s="56"/>
      <c r="M82" s="55">
        <f>COUNTIF(Data!B:B,"="&amp;A82)</f>
        <v>1</v>
      </c>
      <c r="N82" s="55" t="str">
        <f ca="1">IFERROR(__xludf.DUMMYFUNCTION("iferror(filter(Data!A:A,Data!B:B=A82),"""")"),"uuid:83af7cb0-934a-45a6-ad98-707a250755d6")</f>
        <v>uuid:83af7cb0-934a-45a6-ad98-707a250755d6</v>
      </c>
      <c r="O82" s="57" t="str">
        <f ca="1">IFERROR(__xludf.DUMMYFUNCTION("iferror(filter(Data!S:S,Data!A:A=A82),"""")"),"")</f>
        <v/>
      </c>
    </row>
    <row r="83" spans="1:15" ht="13.2">
      <c r="A83" s="52">
        <v>88</v>
      </c>
      <c r="B83" s="58" t="s">
        <v>6</v>
      </c>
      <c r="C83" s="58" t="s">
        <v>139</v>
      </c>
      <c r="D83" s="59" t="s">
        <v>269</v>
      </c>
      <c r="E83" s="58" t="s">
        <v>164</v>
      </c>
      <c r="F83" s="52">
        <v>1098</v>
      </c>
      <c r="G83" s="58" t="s">
        <v>14</v>
      </c>
      <c r="H83" s="59" t="s">
        <v>270</v>
      </c>
      <c r="I83" s="58" t="s">
        <v>268</v>
      </c>
      <c r="J83" s="55" t="str">
        <f t="shared" si="0"/>
        <v>Yes</v>
      </c>
      <c r="K83" s="55" t="str">
        <f ca="1">IFERROR(__xludf.DUMMYFUNCTION("IFERROR(filter(Data!B:B,Data!A:A=A83),"""")"),"")</f>
        <v/>
      </c>
      <c r="L83" s="56"/>
      <c r="M83" s="55">
        <f>COUNTIF(Data!B:B,"="&amp;A83)</f>
        <v>1</v>
      </c>
      <c r="N83" s="55" t="str">
        <f ca="1">IFERROR(__xludf.DUMMYFUNCTION("iferror(filter(Data!A:A,Data!B:B=A83),"""")"),"uuid:4db6faa3-1a83-4f19-8057-e7141ffd5deb")</f>
        <v>uuid:4db6faa3-1a83-4f19-8057-e7141ffd5deb</v>
      </c>
      <c r="O83" s="57" t="str">
        <f ca="1">IFERROR(__xludf.DUMMYFUNCTION("iferror(filter(Data!S:S,Data!A:A=A83),"""")"),"")</f>
        <v/>
      </c>
    </row>
    <row r="84" spans="1:15" ht="13.2">
      <c r="A84" s="52">
        <v>89</v>
      </c>
      <c r="B84" s="53" t="s">
        <v>6</v>
      </c>
      <c r="C84" s="53" t="s">
        <v>139</v>
      </c>
      <c r="D84" s="54">
        <v>5</v>
      </c>
      <c r="E84" s="53" t="s">
        <v>180</v>
      </c>
      <c r="F84" s="52">
        <v>1141</v>
      </c>
      <c r="G84" s="53" t="s">
        <v>14</v>
      </c>
      <c r="H84" s="54">
        <v>1</v>
      </c>
      <c r="I84" s="53" t="s">
        <v>268</v>
      </c>
      <c r="J84" s="55" t="str">
        <f t="shared" si="0"/>
        <v>Yes</v>
      </c>
      <c r="K84" s="55" t="str">
        <f ca="1">IFERROR(__xludf.DUMMYFUNCTION("IFERROR(filter(Data!B:B,Data!A:A=A84),"""")"),"")</f>
        <v/>
      </c>
      <c r="L84" s="56"/>
      <c r="M84" s="55">
        <f>COUNTIF(Data!B:B,"="&amp;A84)</f>
        <v>1</v>
      </c>
      <c r="N84" s="55" t="str">
        <f ca="1">IFERROR(__xludf.DUMMYFUNCTION("iferror(filter(Data!A:A,Data!B:B=A84),"""")"),"uuid:4b92f8f0-c613-4189-a574-52d600cee2a5")</f>
        <v>uuid:4b92f8f0-c613-4189-a574-52d600cee2a5</v>
      </c>
      <c r="O84" s="57" t="str">
        <f ca="1">IFERROR(__xludf.DUMMYFUNCTION("iferror(filter(Data!S:S,Data!A:A=A84),"""")"),"")</f>
        <v/>
      </c>
    </row>
    <row r="85" spans="1:15" ht="13.2">
      <c r="A85" s="52">
        <v>90</v>
      </c>
      <c r="B85" s="53" t="s">
        <v>6</v>
      </c>
      <c r="C85" s="53" t="s">
        <v>139</v>
      </c>
      <c r="D85" s="54">
        <v>5</v>
      </c>
      <c r="E85" s="53" t="s">
        <v>152</v>
      </c>
      <c r="F85" s="52">
        <v>1062</v>
      </c>
      <c r="G85" s="53" t="s">
        <v>14</v>
      </c>
      <c r="H85" s="54">
        <v>2</v>
      </c>
      <c r="I85" s="53" t="s">
        <v>273</v>
      </c>
      <c r="J85" s="55" t="str">
        <f t="shared" si="0"/>
        <v/>
      </c>
      <c r="K85" s="55" t="str">
        <f ca="1">IFERROR(__xludf.DUMMYFUNCTION("IFERROR(filter(Data!B:B,Data!A:A=A85),"""")"),"")</f>
        <v/>
      </c>
      <c r="L85" s="56"/>
      <c r="M85" s="55">
        <f>COUNTIF(Data!B:B,"="&amp;A85)</f>
        <v>0</v>
      </c>
      <c r="N85" s="55" t="str">
        <f ca="1">IFERROR(__xludf.DUMMYFUNCTION("iferror(filter(Data!A:A,Data!B:B=A85),"""")"),"")</f>
        <v/>
      </c>
      <c r="O85" s="57" t="str">
        <f ca="1">IFERROR(__xludf.DUMMYFUNCTION("iferror(filter(Data!S:S,Data!A:A=A85),"""")"),"")</f>
        <v/>
      </c>
    </row>
    <row r="86" spans="1:15" ht="13.2">
      <c r="A86" s="52">
        <v>91</v>
      </c>
      <c r="B86" s="53" t="s">
        <v>6</v>
      </c>
      <c r="C86" s="53" t="s">
        <v>139</v>
      </c>
      <c r="D86" s="54">
        <v>3</v>
      </c>
      <c r="E86" s="53" t="s">
        <v>164</v>
      </c>
      <c r="F86" s="52">
        <v>1098</v>
      </c>
      <c r="G86" s="53" t="s">
        <v>14</v>
      </c>
      <c r="H86" s="54">
        <v>1</v>
      </c>
      <c r="I86" s="53" t="s">
        <v>268</v>
      </c>
      <c r="J86" s="55" t="str">
        <f t="shared" si="0"/>
        <v>Yes</v>
      </c>
      <c r="K86" s="55" t="str">
        <f ca="1">IFERROR(__xludf.DUMMYFUNCTION("IFERROR(filter(Data!B:B,Data!A:A=A86),"""")"),"")</f>
        <v/>
      </c>
      <c r="L86" s="56"/>
      <c r="M86" s="55">
        <f>COUNTIF(Data!B:B,"="&amp;A86)</f>
        <v>1</v>
      </c>
      <c r="N86" s="55" t="str">
        <f ca="1">IFERROR(__xludf.DUMMYFUNCTION("iferror(filter(Data!A:A,Data!B:B=A86),"""")"),"uuid:8dd8dcf6-a1eb-4fb2-ab2d-16ac0bfac412")</f>
        <v>uuid:8dd8dcf6-a1eb-4fb2-ab2d-16ac0bfac412</v>
      </c>
      <c r="O86" s="57" t="str">
        <f ca="1">IFERROR(__xludf.DUMMYFUNCTION("iferror(filter(Data!S:S,Data!A:A=A86),"""")"),"")</f>
        <v/>
      </c>
    </row>
    <row r="87" spans="1:15" ht="13.2">
      <c r="A87" s="52">
        <v>92</v>
      </c>
      <c r="B87" s="58" t="s">
        <v>6</v>
      </c>
      <c r="C87" s="58" t="s">
        <v>139</v>
      </c>
      <c r="D87" s="59" t="s">
        <v>274</v>
      </c>
      <c r="E87" s="58" t="s">
        <v>152</v>
      </c>
      <c r="F87" s="52">
        <v>1062</v>
      </c>
      <c r="G87" s="58" t="s">
        <v>14</v>
      </c>
      <c r="H87" s="59" t="s">
        <v>270</v>
      </c>
      <c r="I87" s="58" t="s">
        <v>268</v>
      </c>
      <c r="J87" s="55" t="str">
        <f t="shared" si="0"/>
        <v>Yes</v>
      </c>
      <c r="K87" s="55" t="str">
        <f ca="1">IFERROR(__xludf.DUMMYFUNCTION("IFERROR(filter(Data!B:B,Data!A:A=A87),"""")"),"")</f>
        <v/>
      </c>
      <c r="L87" s="56"/>
      <c r="M87" s="55">
        <f>COUNTIF(Data!B:B,"="&amp;A87)</f>
        <v>1</v>
      </c>
      <c r="N87" s="55" t="str">
        <f ca="1">IFERROR(__xludf.DUMMYFUNCTION("iferror(filter(Data!A:A,Data!B:B=A87),"""")"),"uuid:92f00ce8-f110-4d19-a81c-007daccd58f0")</f>
        <v>uuid:92f00ce8-f110-4d19-a81c-007daccd58f0</v>
      </c>
      <c r="O87" s="57" t="str">
        <f ca="1">IFERROR(__xludf.DUMMYFUNCTION("iferror(filter(Data!S:S,Data!A:A=A87),"""")"),"")</f>
        <v/>
      </c>
    </row>
    <row r="88" spans="1:15" ht="13.2">
      <c r="A88" s="52">
        <v>93</v>
      </c>
      <c r="B88" s="53" t="s">
        <v>6</v>
      </c>
      <c r="C88" s="53" t="s">
        <v>141</v>
      </c>
      <c r="D88" s="54">
        <v>7</v>
      </c>
      <c r="E88" s="53" t="s">
        <v>162</v>
      </c>
      <c r="F88" s="52">
        <v>1095</v>
      </c>
      <c r="G88" s="53" t="s">
        <v>14</v>
      </c>
      <c r="H88" s="54">
        <v>1</v>
      </c>
      <c r="I88" s="53" t="s">
        <v>268</v>
      </c>
      <c r="J88" s="55" t="str">
        <f t="shared" si="0"/>
        <v>Yes</v>
      </c>
      <c r="K88" s="55" t="str">
        <f ca="1">IFERROR(__xludf.DUMMYFUNCTION("IFERROR(filter(Data!B:B,Data!A:A=A88),"""")"),"")</f>
        <v/>
      </c>
      <c r="L88" s="56"/>
      <c r="M88" s="55">
        <f>COUNTIF(Data!B:B,"="&amp;A88)</f>
        <v>1</v>
      </c>
      <c r="N88" s="55" t="str">
        <f ca="1">IFERROR(__xludf.DUMMYFUNCTION("iferror(filter(Data!A:A,Data!B:B=A88),"""")"),"uuid:b4399516-59c4-49e5-abd0-1e54ef13be58")</f>
        <v>uuid:b4399516-59c4-49e5-abd0-1e54ef13be58</v>
      </c>
      <c r="O88" s="57" t="str">
        <f ca="1">IFERROR(__xludf.DUMMYFUNCTION("iferror(filter(Data!S:S,Data!A:A=A88),"""")"),"")</f>
        <v/>
      </c>
    </row>
    <row r="89" spans="1:15" ht="13.2">
      <c r="A89" s="52">
        <v>94</v>
      </c>
      <c r="B89" s="58" t="s">
        <v>6</v>
      </c>
      <c r="C89" s="58" t="s">
        <v>141</v>
      </c>
      <c r="D89" s="59" t="s">
        <v>276</v>
      </c>
      <c r="E89" s="58" t="s">
        <v>147</v>
      </c>
      <c r="F89" s="52">
        <v>1041</v>
      </c>
      <c r="G89" s="58" t="s">
        <v>14</v>
      </c>
      <c r="H89" s="59" t="s">
        <v>270</v>
      </c>
      <c r="I89" s="58" t="s">
        <v>268</v>
      </c>
      <c r="J89" s="55" t="str">
        <f t="shared" si="0"/>
        <v>Yes</v>
      </c>
      <c r="K89" s="55" t="str">
        <f ca="1">IFERROR(__xludf.DUMMYFUNCTION("IFERROR(filter(Data!B:B,Data!A:A=A89),"""")"),"")</f>
        <v/>
      </c>
      <c r="L89" s="56"/>
      <c r="M89" s="55">
        <f>COUNTIF(Data!B:B,"="&amp;A89)</f>
        <v>1</v>
      </c>
      <c r="N89" s="55" t="str">
        <f ca="1">IFERROR(__xludf.DUMMYFUNCTION("iferror(filter(Data!A:A,Data!B:B=A89),"""")"),"uuid:b7844b2e-9c99-41b4-bd1c-b5fc448fbc52")</f>
        <v>uuid:b7844b2e-9c99-41b4-bd1c-b5fc448fbc52</v>
      </c>
      <c r="O89" s="57" t="str">
        <f ca="1">IFERROR(__xludf.DUMMYFUNCTION("iferror(filter(Data!S:S,Data!A:A=A89),"""")"),"")</f>
        <v/>
      </c>
    </row>
    <row r="90" spans="1:15" ht="13.2">
      <c r="A90" s="52">
        <v>95</v>
      </c>
      <c r="B90" s="53" t="s">
        <v>6</v>
      </c>
      <c r="C90" s="53" t="s">
        <v>139</v>
      </c>
      <c r="D90" s="54">
        <v>3</v>
      </c>
      <c r="E90" s="53" t="s">
        <v>163</v>
      </c>
      <c r="F90" s="52">
        <v>1097</v>
      </c>
      <c r="G90" s="53" t="s">
        <v>14</v>
      </c>
      <c r="H90" s="54">
        <v>1</v>
      </c>
      <c r="I90" s="53" t="s">
        <v>268</v>
      </c>
      <c r="J90" s="55" t="str">
        <f t="shared" si="0"/>
        <v>Yes</v>
      </c>
      <c r="K90" s="55" t="str">
        <f ca="1">IFERROR(__xludf.DUMMYFUNCTION("IFERROR(filter(Data!B:B,Data!A:A=A90),"""")"),"")</f>
        <v/>
      </c>
      <c r="L90" s="56"/>
      <c r="M90" s="55">
        <f>COUNTIF(Data!B:B,"="&amp;A90)</f>
        <v>1</v>
      </c>
      <c r="N90" s="55" t="str">
        <f ca="1">IFERROR(__xludf.DUMMYFUNCTION("iferror(filter(Data!A:A,Data!B:B=A90),"""")"),"uuid:27ece042-8279-4e4d-988c-5e1cc3b00103")</f>
        <v>uuid:27ece042-8279-4e4d-988c-5e1cc3b00103</v>
      </c>
      <c r="O90" s="57" t="str">
        <f ca="1">IFERROR(__xludf.DUMMYFUNCTION("iferror(filter(Data!S:S,Data!A:A=A90),"""")"),"")</f>
        <v/>
      </c>
    </row>
    <row r="91" spans="1:15" ht="13.2">
      <c r="A91" s="52">
        <v>96</v>
      </c>
      <c r="B91" s="53" t="s">
        <v>6</v>
      </c>
      <c r="C91" s="53" t="s">
        <v>141</v>
      </c>
      <c r="D91" s="54">
        <v>8</v>
      </c>
      <c r="E91" s="53" t="s">
        <v>176</v>
      </c>
      <c r="F91" s="52">
        <v>1131</v>
      </c>
      <c r="G91" s="53" t="s">
        <v>14</v>
      </c>
      <c r="H91" s="54">
        <v>1</v>
      </c>
      <c r="I91" s="53" t="s">
        <v>268</v>
      </c>
      <c r="J91" s="55" t="str">
        <f t="shared" si="0"/>
        <v/>
      </c>
      <c r="K91" s="55" t="str">
        <f ca="1">IFERROR(__xludf.DUMMYFUNCTION("IFERROR(filter(Data!B:B,Data!A:A=A91),"""")"),"")</f>
        <v/>
      </c>
      <c r="L91" s="56"/>
      <c r="M91" s="55">
        <f>COUNTIF(Data!B:B,"="&amp;A91)</f>
        <v>0</v>
      </c>
      <c r="N91" s="55" t="str">
        <f ca="1">IFERROR(__xludf.DUMMYFUNCTION("iferror(filter(Data!A:A,Data!B:B=A91),"""")"),"")</f>
        <v/>
      </c>
      <c r="O91" s="57" t="str">
        <f ca="1">IFERROR(__xludf.DUMMYFUNCTION("iferror(filter(Data!S:S,Data!A:A=A91),"""")"),"")</f>
        <v/>
      </c>
    </row>
    <row r="92" spans="1:15" ht="13.2">
      <c r="A92" s="52">
        <v>97</v>
      </c>
      <c r="B92" s="53" t="s">
        <v>6</v>
      </c>
      <c r="C92" s="53" t="s">
        <v>141</v>
      </c>
      <c r="D92" s="54">
        <v>9</v>
      </c>
      <c r="E92" s="53" t="s">
        <v>179</v>
      </c>
      <c r="F92" s="52">
        <v>1140</v>
      </c>
      <c r="G92" s="53" t="s">
        <v>14</v>
      </c>
      <c r="H92" s="54">
        <v>1</v>
      </c>
      <c r="I92" s="53" t="s">
        <v>268</v>
      </c>
      <c r="J92" s="55" t="str">
        <f t="shared" si="0"/>
        <v>Yes</v>
      </c>
      <c r="K92" s="55" t="str">
        <f ca="1">IFERROR(__xludf.DUMMYFUNCTION("IFERROR(filter(Data!B:B,Data!A:A=A92),"""")"),"")</f>
        <v/>
      </c>
      <c r="L92" s="56"/>
      <c r="M92" s="55">
        <f>COUNTIF(Data!B:B,"="&amp;A92)</f>
        <v>1</v>
      </c>
      <c r="N92" s="55" t="str">
        <f ca="1">IFERROR(__xludf.DUMMYFUNCTION("iferror(filter(Data!A:A,Data!B:B=A92),"""")"),"uuid:2ba453a1-779b-48d0-8636-b7075d25b68c")</f>
        <v>uuid:2ba453a1-779b-48d0-8636-b7075d25b68c</v>
      </c>
      <c r="O92" s="57" t="str">
        <f ca="1">IFERROR(__xludf.DUMMYFUNCTION("iferror(filter(Data!S:S,Data!A:A=A92),"""")"),"")</f>
        <v/>
      </c>
    </row>
    <row r="93" spans="1:15" ht="13.2">
      <c r="A93" s="52">
        <v>98</v>
      </c>
      <c r="B93" s="53" t="s">
        <v>6</v>
      </c>
      <c r="C93" s="53" t="s">
        <v>139</v>
      </c>
      <c r="D93" s="54">
        <v>5</v>
      </c>
      <c r="E93" s="53" t="s">
        <v>180</v>
      </c>
      <c r="F93" s="52">
        <v>1141</v>
      </c>
      <c r="G93" s="53" t="s">
        <v>14</v>
      </c>
      <c r="H93" s="54">
        <v>1</v>
      </c>
      <c r="I93" s="53" t="s">
        <v>268</v>
      </c>
      <c r="J93" s="55" t="str">
        <f t="shared" si="0"/>
        <v>Yes</v>
      </c>
      <c r="K93" s="55" t="str">
        <f ca="1">IFERROR(__xludf.DUMMYFUNCTION("IFERROR(filter(Data!B:B,Data!A:A=A93),"""")"),"")</f>
        <v/>
      </c>
      <c r="L93" s="56"/>
      <c r="M93" s="55">
        <f>COUNTIF(Data!B:B,"="&amp;A93)</f>
        <v>1</v>
      </c>
      <c r="N93" s="55" t="str">
        <f ca="1">IFERROR(__xludf.DUMMYFUNCTION("iferror(filter(Data!A:A,Data!B:B=A93),"""")"),"uuid:0e845a78-ee7c-470e-b2b0-ab28609575ab")</f>
        <v>uuid:0e845a78-ee7c-470e-b2b0-ab28609575ab</v>
      </c>
      <c r="O93" s="57" t="str">
        <f ca="1">IFERROR(__xludf.DUMMYFUNCTION("iferror(filter(Data!S:S,Data!A:A=A93),"""")"),"")</f>
        <v/>
      </c>
    </row>
    <row r="94" spans="1:15" ht="13.2">
      <c r="A94" s="52">
        <v>99</v>
      </c>
      <c r="B94" s="53" t="s">
        <v>6</v>
      </c>
      <c r="C94" s="53" t="s">
        <v>139</v>
      </c>
      <c r="D94" s="54">
        <v>3</v>
      </c>
      <c r="E94" s="53" t="s">
        <v>164</v>
      </c>
      <c r="F94" s="52">
        <v>1098</v>
      </c>
      <c r="G94" s="53" t="s">
        <v>14</v>
      </c>
      <c r="H94" s="54">
        <v>2</v>
      </c>
      <c r="I94" s="53" t="s">
        <v>273</v>
      </c>
      <c r="J94" s="55" t="str">
        <f t="shared" si="0"/>
        <v/>
      </c>
      <c r="K94" s="55" t="str">
        <f ca="1">IFERROR(__xludf.DUMMYFUNCTION("IFERROR(filter(Data!B:B,Data!A:A=A94),"""")"),"")</f>
        <v/>
      </c>
      <c r="L94" s="56"/>
      <c r="M94" s="55">
        <f>COUNTIF(Data!B:B,"="&amp;A94)</f>
        <v>0</v>
      </c>
      <c r="N94" s="55" t="str">
        <f ca="1">IFERROR(__xludf.DUMMYFUNCTION("iferror(filter(Data!A:A,Data!B:B=A94),"""")"),"")</f>
        <v/>
      </c>
      <c r="O94" s="57" t="str">
        <f ca="1">IFERROR(__xludf.DUMMYFUNCTION("iferror(filter(Data!S:S,Data!A:A=A94),"""")"),"")</f>
        <v/>
      </c>
    </row>
    <row r="95" spans="1:15" ht="13.2">
      <c r="A95" s="52">
        <v>100</v>
      </c>
      <c r="B95" s="53" t="s">
        <v>6</v>
      </c>
      <c r="C95" s="53" t="s">
        <v>139</v>
      </c>
      <c r="D95" s="54">
        <v>3</v>
      </c>
      <c r="E95" s="53" t="s">
        <v>163</v>
      </c>
      <c r="F95" s="52">
        <v>1097</v>
      </c>
      <c r="G95" s="53" t="s">
        <v>14</v>
      </c>
      <c r="H95" s="54">
        <v>1</v>
      </c>
      <c r="I95" s="53" t="s">
        <v>268</v>
      </c>
      <c r="J95" s="55" t="str">
        <f t="shared" si="0"/>
        <v>Yes</v>
      </c>
      <c r="K95" s="55" t="str">
        <f ca="1">IFERROR(__xludf.DUMMYFUNCTION("IFERROR(filter(Data!B:B,Data!A:A=A95),"""")"),"")</f>
        <v/>
      </c>
      <c r="L95" s="56"/>
      <c r="M95" s="55">
        <f>COUNTIF(Data!B:B,"="&amp;A95)</f>
        <v>1</v>
      </c>
      <c r="N95" s="55" t="str">
        <f ca="1">IFERROR(__xludf.DUMMYFUNCTION("iferror(filter(Data!A:A,Data!B:B=A95),"""")"),"uuid:76105ec0-5b7b-468d-83ea-107a06e46889")</f>
        <v>uuid:76105ec0-5b7b-468d-83ea-107a06e46889</v>
      </c>
      <c r="O95" s="57" t="str">
        <f ca="1">IFERROR(__xludf.DUMMYFUNCTION("iferror(filter(Data!S:S,Data!A:A=A95),"""")"),"")</f>
        <v/>
      </c>
    </row>
    <row r="96" spans="1:15" ht="13.2">
      <c r="A96" s="52">
        <v>101</v>
      </c>
      <c r="B96" s="58" t="s">
        <v>6</v>
      </c>
      <c r="C96" s="58" t="s">
        <v>139</v>
      </c>
      <c r="D96" s="59" t="s">
        <v>269</v>
      </c>
      <c r="E96" s="58" t="s">
        <v>164</v>
      </c>
      <c r="F96" s="52">
        <v>1098</v>
      </c>
      <c r="G96" s="58" t="s">
        <v>14</v>
      </c>
      <c r="H96" s="59" t="s">
        <v>270</v>
      </c>
      <c r="I96" s="58" t="s">
        <v>268</v>
      </c>
      <c r="J96" s="55" t="str">
        <f t="shared" si="0"/>
        <v>Yes</v>
      </c>
      <c r="K96" s="55" t="str">
        <f ca="1">IFERROR(__xludf.DUMMYFUNCTION("IFERROR(filter(Data!B:B,Data!A:A=A96),"""")"),"")</f>
        <v/>
      </c>
      <c r="L96" s="56"/>
      <c r="M96" s="55">
        <f>COUNTIF(Data!B:B,"="&amp;A96)</f>
        <v>1</v>
      </c>
      <c r="N96" s="55" t="str">
        <f ca="1">IFERROR(__xludf.DUMMYFUNCTION("iferror(filter(Data!A:A,Data!B:B=A96),"""")"),"uuid:cbf4d13d-32d5-4562-bbf3-ac842e268515")</f>
        <v>uuid:cbf4d13d-32d5-4562-bbf3-ac842e268515</v>
      </c>
      <c r="O96" s="57" t="str">
        <f ca="1">IFERROR(__xludf.DUMMYFUNCTION("iferror(filter(Data!S:S,Data!A:A=A96),"""")"),"")</f>
        <v/>
      </c>
    </row>
    <row r="97" spans="1:15" ht="13.2">
      <c r="A97" s="52">
        <v>102</v>
      </c>
      <c r="B97" s="53" t="s">
        <v>6</v>
      </c>
      <c r="C97" s="53" t="s">
        <v>141</v>
      </c>
      <c r="D97" s="54">
        <v>7</v>
      </c>
      <c r="E97" s="53" t="s">
        <v>147</v>
      </c>
      <c r="F97" s="52">
        <v>1041</v>
      </c>
      <c r="G97" s="53" t="s">
        <v>14</v>
      </c>
      <c r="H97" s="54">
        <v>1</v>
      </c>
      <c r="I97" s="53" t="s">
        <v>268</v>
      </c>
      <c r="J97" s="55" t="str">
        <f t="shared" si="0"/>
        <v>Yes</v>
      </c>
      <c r="K97" s="55" t="str">
        <f ca="1">IFERROR(__xludf.DUMMYFUNCTION("IFERROR(filter(Data!B:B,Data!A:A=A97),"""")"),"")</f>
        <v/>
      </c>
      <c r="L97" s="56"/>
      <c r="M97" s="55">
        <f>COUNTIF(Data!B:B,"="&amp;A97)</f>
        <v>1</v>
      </c>
      <c r="N97" s="55" t="str">
        <f ca="1">IFERROR(__xludf.DUMMYFUNCTION("iferror(filter(Data!A:A,Data!B:B=A97),"""")"),"uuid:ea314aea-c80e-44f3-a11b-e0b9ef9dfc40")</f>
        <v>uuid:ea314aea-c80e-44f3-a11b-e0b9ef9dfc40</v>
      </c>
      <c r="O97" s="57" t="str">
        <f ca="1">IFERROR(__xludf.DUMMYFUNCTION("iferror(filter(Data!S:S,Data!A:A=A97),"""")"),"")</f>
        <v/>
      </c>
    </row>
    <row r="98" spans="1:15" ht="13.2">
      <c r="A98" s="52">
        <v>103</v>
      </c>
      <c r="B98" s="53" t="s">
        <v>6</v>
      </c>
      <c r="C98" s="53" t="s">
        <v>139</v>
      </c>
      <c r="D98" s="54">
        <v>3</v>
      </c>
      <c r="E98" s="53" t="s">
        <v>163</v>
      </c>
      <c r="F98" s="52">
        <v>1097</v>
      </c>
      <c r="G98" s="53" t="s">
        <v>14</v>
      </c>
      <c r="H98" s="54">
        <v>1</v>
      </c>
      <c r="I98" s="53" t="s">
        <v>268</v>
      </c>
      <c r="J98" s="55" t="str">
        <f t="shared" si="0"/>
        <v>Yes</v>
      </c>
      <c r="K98" s="55" t="str">
        <f ca="1">IFERROR(__xludf.DUMMYFUNCTION("IFERROR(filter(Data!B:B,Data!A:A=A98),"""")"),"")</f>
        <v/>
      </c>
      <c r="L98" s="56"/>
      <c r="M98" s="55">
        <f>COUNTIF(Data!B:B,"="&amp;A98)</f>
        <v>1</v>
      </c>
      <c r="N98" s="55" t="str">
        <f ca="1">IFERROR(__xludf.DUMMYFUNCTION("iferror(filter(Data!A:A,Data!B:B=A98),"""")"),"uuid:b2b75a96-ae34-4104-9953-7392e2a192e3")</f>
        <v>uuid:b2b75a96-ae34-4104-9953-7392e2a192e3</v>
      </c>
      <c r="O98" s="57" t="str">
        <f ca="1">IFERROR(__xludf.DUMMYFUNCTION("iferror(filter(Data!S:S,Data!A:A=A98),"""")"),"")</f>
        <v/>
      </c>
    </row>
    <row r="99" spans="1:15" ht="13.2">
      <c r="A99" s="52">
        <v>105</v>
      </c>
      <c r="B99" s="53" t="s">
        <v>6</v>
      </c>
      <c r="C99" s="53" t="s">
        <v>139</v>
      </c>
      <c r="D99" s="54">
        <v>5</v>
      </c>
      <c r="E99" s="53" t="s">
        <v>140</v>
      </c>
      <c r="F99" s="52">
        <v>1011</v>
      </c>
      <c r="G99" s="53" t="s">
        <v>14</v>
      </c>
      <c r="H99" s="54">
        <v>1</v>
      </c>
      <c r="I99" s="53" t="s">
        <v>268</v>
      </c>
      <c r="J99" s="55" t="str">
        <f t="shared" si="0"/>
        <v>Yes</v>
      </c>
      <c r="K99" s="55" t="str">
        <f ca="1">IFERROR(__xludf.DUMMYFUNCTION("IFERROR(filter(Data!B:B,Data!A:A=A99),"""")"),"")</f>
        <v/>
      </c>
      <c r="L99" s="56"/>
      <c r="M99" s="55">
        <f>COUNTIF(Data!B:B,"="&amp;A99)</f>
        <v>1</v>
      </c>
      <c r="N99" s="55" t="str">
        <f ca="1">IFERROR(__xludf.DUMMYFUNCTION("iferror(filter(Data!A:A,Data!B:B=A99),"""")"),"uuid:d0a8bbb8-f514-4576-873f-a3ebbdab2984")</f>
        <v>uuid:d0a8bbb8-f514-4576-873f-a3ebbdab2984</v>
      </c>
      <c r="O99" s="57" t="str">
        <f ca="1">IFERROR(__xludf.DUMMYFUNCTION("iferror(filter(Data!S:S,Data!A:A=A99),"""")"),"")</f>
        <v/>
      </c>
    </row>
    <row r="100" spans="1:15" ht="13.2">
      <c r="A100" s="52">
        <v>107</v>
      </c>
      <c r="B100" s="53" t="s">
        <v>6</v>
      </c>
      <c r="C100" s="53" t="s">
        <v>139</v>
      </c>
      <c r="D100" s="54">
        <v>5</v>
      </c>
      <c r="E100" s="53" t="s">
        <v>152</v>
      </c>
      <c r="F100" s="52">
        <v>1062</v>
      </c>
      <c r="G100" s="53" t="s">
        <v>14</v>
      </c>
      <c r="H100" s="54">
        <v>1</v>
      </c>
      <c r="I100" s="53" t="s">
        <v>268</v>
      </c>
      <c r="J100" s="55" t="str">
        <f t="shared" si="0"/>
        <v>Yes</v>
      </c>
      <c r="K100" s="55" t="str">
        <f ca="1">IFERROR(__xludf.DUMMYFUNCTION("IFERROR(filter(Data!B:B,Data!A:A=A100),"""")"),"")</f>
        <v/>
      </c>
      <c r="L100" s="56"/>
      <c r="M100" s="55">
        <f>COUNTIF(Data!B:B,"="&amp;A100)</f>
        <v>1</v>
      </c>
      <c r="N100" s="55" t="str">
        <f ca="1">IFERROR(__xludf.DUMMYFUNCTION("iferror(filter(Data!A:A,Data!B:B=A100),"""")"),"uuid:7a2b1d68-5863-4055-9ca6-f24209177ff2")</f>
        <v>uuid:7a2b1d68-5863-4055-9ca6-f24209177ff2</v>
      </c>
      <c r="O100" s="57" t="str">
        <f ca="1">IFERROR(__xludf.DUMMYFUNCTION("iferror(filter(Data!S:S,Data!A:A=A100),"""")"),"")</f>
        <v/>
      </c>
    </row>
    <row r="101" spans="1:15" ht="13.2">
      <c r="A101" s="52">
        <v>108</v>
      </c>
      <c r="B101" s="53" t="s">
        <v>6</v>
      </c>
      <c r="C101" s="53" t="s">
        <v>141</v>
      </c>
      <c r="D101" s="54">
        <v>7</v>
      </c>
      <c r="E101" s="53" t="s">
        <v>161</v>
      </c>
      <c r="F101" s="52">
        <v>1093</v>
      </c>
      <c r="G101" s="53" t="s">
        <v>14</v>
      </c>
      <c r="H101" s="54">
        <v>2</v>
      </c>
      <c r="I101" s="53" t="s">
        <v>273</v>
      </c>
      <c r="J101" s="55" t="str">
        <f t="shared" si="0"/>
        <v/>
      </c>
      <c r="K101" s="55" t="str">
        <f ca="1">IFERROR(__xludf.DUMMYFUNCTION("IFERROR(filter(Data!B:B,Data!A:A=A101),"""")"),"")</f>
        <v/>
      </c>
      <c r="L101" s="56"/>
      <c r="M101" s="55">
        <f>COUNTIF(Data!B:B,"="&amp;A101)</f>
        <v>0</v>
      </c>
      <c r="N101" s="55" t="str">
        <f ca="1">IFERROR(__xludf.DUMMYFUNCTION("iferror(filter(Data!A:A,Data!B:B=A101),"""")"),"")</f>
        <v/>
      </c>
      <c r="O101" s="57" t="str">
        <f ca="1">IFERROR(__xludf.DUMMYFUNCTION("iferror(filter(Data!S:S,Data!A:A=A101),"""")"),"")</f>
        <v/>
      </c>
    </row>
    <row r="102" spans="1:15" ht="13.2">
      <c r="A102" s="52">
        <v>109</v>
      </c>
      <c r="B102" s="53" t="s">
        <v>6</v>
      </c>
      <c r="C102" s="53" t="s">
        <v>139</v>
      </c>
      <c r="D102" s="54">
        <v>5</v>
      </c>
      <c r="E102" s="53" t="s">
        <v>140</v>
      </c>
      <c r="F102" s="52">
        <v>1011</v>
      </c>
      <c r="G102" s="53" t="s">
        <v>14</v>
      </c>
      <c r="H102" s="54">
        <v>1</v>
      </c>
      <c r="I102" s="53" t="s">
        <v>268</v>
      </c>
      <c r="J102" s="55" t="str">
        <f t="shared" si="0"/>
        <v>Yes</v>
      </c>
      <c r="K102" s="55" t="str">
        <f ca="1">IFERROR(__xludf.DUMMYFUNCTION("IFERROR(filter(Data!B:B,Data!A:A=A102),"""")"),"")</f>
        <v/>
      </c>
      <c r="L102" s="56"/>
      <c r="M102" s="55">
        <f>COUNTIF(Data!B:B,"="&amp;A102)</f>
        <v>1</v>
      </c>
      <c r="N102" s="55" t="str">
        <f ca="1">IFERROR(__xludf.DUMMYFUNCTION("iferror(filter(Data!A:A,Data!B:B=A102),"""")"),"uuid:8e9537e2-6417-4d8c-a576-e56475d7b2c2")</f>
        <v>uuid:8e9537e2-6417-4d8c-a576-e56475d7b2c2</v>
      </c>
      <c r="O102" s="57" t="str">
        <f ca="1">IFERROR(__xludf.DUMMYFUNCTION("iferror(filter(Data!S:S,Data!A:A=A102),"""")"),"")</f>
        <v/>
      </c>
    </row>
    <row r="103" spans="1:15" ht="13.2">
      <c r="A103" s="52">
        <v>110</v>
      </c>
      <c r="B103" s="53" t="s">
        <v>6</v>
      </c>
      <c r="C103" s="53" t="s">
        <v>139</v>
      </c>
      <c r="D103" s="54">
        <v>5</v>
      </c>
      <c r="E103" s="53" t="s">
        <v>140</v>
      </c>
      <c r="F103" s="52">
        <v>1011</v>
      </c>
      <c r="G103" s="53" t="s">
        <v>14</v>
      </c>
      <c r="H103" s="54">
        <v>1</v>
      </c>
      <c r="I103" s="53" t="s">
        <v>268</v>
      </c>
      <c r="J103" s="55" t="str">
        <f t="shared" si="0"/>
        <v>Yes</v>
      </c>
      <c r="K103" s="55" t="str">
        <f ca="1">IFERROR(__xludf.DUMMYFUNCTION("IFERROR(filter(Data!B:B,Data!A:A=A103),"""")"),"")</f>
        <v/>
      </c>
      <c r="L103" s="56"/>
      <c r="M103" s="55">
        <f>COUNTIF(Data!B:B,"="&amp;A103)</f>
        <v>1</v>
      </c>
      <c r="N103" s="55" t="str">
        <f ca="1">IFERROR(__xludf.DUMMYFUNCTION("iferror(filter(Data!A:A,Data!B:B=A103),"""")"),"uuid:9d731fdf-9539-4c8c-9a44-62425d4f3685")</f>
        <v>uuid:9d731fdf-9539-4c8c-9a44-62425d4f3685</v>
      </c>
      <c r="O103" s="57" t="str">
        <f ca="1">IFERROR(__xludf.DUMMYFUNCTION("iferror(filter(Data!S:S,Data!A:A=A103),"""")"),"")</f>
        <v/>
      </c>
    </row>
    <row r="104" spans="1:15" ht="13.2">
      <c r="A104" s="52">
        <v>111</v>
      </c>
      <c r="B104" s="58" t="s">
        <v>6</v>
      </c>
      <c r="C104" s="58" t="s">
        <v>139</v>
      </c>
      <c r="D104" s="59" t="s">
        <v>269</v>
      </c>
      <c r="E104" s="58" t="s">
        <v>164</v>
      </c>
      <c r="F104" s="52">
        <v>1098</v>
      </c>
      <c r="G104" s="58" t="s">
        <v>14</v>
      </c>
      <c r="H104" s="59" t="s">
        <v>270</v>
      </c>
      <c r="I104" s="58" t="s">
        <v>272</v>
      </c>
      <c r="J104" s="55" t="str">
        <f t="shared" si="0"/>
        <v>Yes</v>
      </c>
      <c r="K104" s="55" t="str">
        <f ca="1">IFERROR(__xludf.DUMMYFUNCTION("IFERROR(filter(Data!B:B,Data!A:A=A104),"""")"),"")</f>
        <v/>
      </c>
      <c r="L104" s="56"/>
      <c r="M104" s="55">
        <f>COUNTIF(Data!B:B,"="&amp;A104)</f>
        <v>1</v>
      </c>
      <c r="N104" s="55" t="str">
        <f ca="1">IFERROR(__xludf.DUMMYFUNCTION("iferror(filter(Data!A:A,Data!B:B=A104),"""")"),"uuid:7c6628ea-8b5d-40ab-b8b3-7a07a7dc2d75")</f>
        <v>uuid:7c6628ea-8b5d-40ab-b8b3-7a07a7dc2d75</v>
      </c>
      <c r="O104" s="57" t="str">
        <f ca="1">IFERROR(__xludf.DUMMYFUNCTION("iferror(filter(Data!S:S,Data!A:A=A104),"""")"),"")</f>
        <v/>
      </c>
    </row>
    <row r="105" spans="1:15" ht="13.2">
      <c r="A105" s="52">
        <v>112</v>
      </c>
      <c r="B105" s="53" t="s">
        <v>6</v>
      </c>
      <c r="C105" s="53" t="s">
        <v>141</v>
      </c>
      <c r="D105" s="54">
        <v>7</v>
      </c>
      <c r="E105" s="53" t="s">
        <v>162</v>
      </c>
      <c r="F105" s="52">
        <v>1095</v>
      </c>
      <c r="G105" s="53" t="s">
        <v>14</v>
      </c>
      <c r="H105" s="54">
        <v>1</v>
      </c>
      <c r="I105" s="53" t="s">
        <v>268</v>
      </c>
      <c r="J105" s="55" t="str">
        <f t="shared" si="0"/>
        <v>Yes</v>
      </c>
      <c r="K105" s="55" t="str">
        <f ca="1">IFERROR(__xludf.DUMMYFUNCTION("IFERROR(filter(Data!B:B,Data!A:A=A105),"""")"),"")</f>
        <v/>
      </c>
      <c r="L105" s="56"/>
      <c r="M105" s="55">
        <f>COUNTIF(Data!B:B,"="&amp;A105)</f>
        <v>1</v>
      </c>
      <c r="N105" s="55" t="str">
        <f ca="1">IFERROR(__xludf.DUMMYFUNCTION("iferror(filter(Data!A:A,Data!B:B=A105),"""")"),"uuid:26b0a6f0-ea94-452c-a398-10578d3428c0")</f>
        <v>uuid:26b0a6f0-ea94-452c-a398-10578d3428c0</v>
      </c>
      <c r="O105" s="57" t="str">
        <f ca="1">IFERROR(__xludf.DUMMYFUNCTION("iferror(filter(Data!S:S,Data!A:A=A105),"""")"),"")</f>
        <v/>
      </c>
    </row>
    <row r="106" spans="1:15" ht="13.2">
      <c r="A106" s="52">
        <v>113</v>
      </c>
      <c r="B106" s="58" t="s">
        <v>6</v>
      </c>
      <c r="C106" s="58" t="s">
        <v>141</v>
      </c>
      <c r="D106" s="59" t="s">
        <v>276</v>
      </c>
      <c r="E106" s="58" t="s">
        <v>147</v>
      </c>
      <c r="F106" s="52">
        <v>1041</v>
      </c>
      <c r="G106" s="58" t="s">
        <v>14</v>
      </c>
      <c r="H106" s="59" t="s">
        <v>270</v>
      </c>
      <c r="I106" s="58" t="s">
        <v>268</v>
      </c>
      <c r="J106" s="55" t="str">
        <f t="shared" si="0"/>
        <v>Yes</v>
      </c>
      <c r="K106" s="55" t="str">
        <f ca="1">IFERROR(__xludf.DUMMYFUNCTION("IFERROR(filter(Data!B:B,Data!A:A=A106),"""")"),"")</f>
        <v/>
      </c>
      <c r="L106" s="56"/>
      <c r="M106" s="55">
        <f>COUNTIF(Data!B:B,"="&amp;A106)</f>
        <v>1</v>
      </c>
      <c r="N106" s="55" t="str">
        <f ca="1">IFERROR(__xludf.DUMMYFUNCTION("iferror(filter(Data!A:A,Data!B:B=A106),"""")"),"uuid:52686363-c97e-402f-9e7e-6d03e4874a93")</f>
        <v>uuid:52686363-c97e-402f-9e7e-6d03e4874a93</v>
      </c>
      <c r="O106" s="57" t="str">
        <f ca="1">IFERROR(__xludf.DUMMYFUNCTION("iferror(filter(Data!S:S,Data!A:A=A106),"""")"),"")</f>
        <v/>
      </c>
    </row>
    <row r="107" spans="1:15" ht="13.2">
      <c r="A107" s="52">
        <v>114</v>
      </c>
      <c r="B107" s="58" t="s">
        <v>6</v>
      </c>
      <c r="C107" s="58" t="s">
        <v>141</v>
      </c>
      <c r="D107" s="59" t="s">
        <v>276</v>
      </c>
      <c r="E107" s="58" t="s">
        <v>161</v>
      </c>
      <c r="F107" s="52">
        <v>1093</v>
      </c>
      <c r="G107" s="58" t="s">
        <v>14</v>
      </c>
      <c r="H107" s="59" t="s">
        <v>270</v>
      </c>
      <c r="I107" s="58" t="s">
        <v>268</v>
      </c>
      <c r="J107" s="55" t="str">
        <f t="shared" si="0"/>
        <v>Yes</v>
      </c>
      <c r="K107" s="55" t="str">
        <f ca="1">IFERROR(__xludf.DUMMYFUNCTION("IFERROR(filter(Data!B:B,Data!A:A=A107),"""")"),"")</f>
        <v/>
      </c>
      <c r="L107" s="56"/>
      <c r="M107" s="55">
        <f>COUNTIF(Data!B:B,"="&amp;A107)</f>
        <v>1</v>
      </c>
      <c r="N107" s="55" t="str">
        <f ca="1">IFERROR(__xludf.DUMMYFUNCTION("iferror(filter(Data!A:A,Data!B:B=A107),"""")"),"uuid:647877d3-bb9f-4f79-82d9-ae39c8cda6ad")</f>
        <v>uuid:647877d3-bb9f-4f79-82d9-ae39c8cda6ad</v>
      </c>
      <c r="O107" s="57" t="str">
        <f ca="1">IFERROR(__xludf.DUMMYFUNCTION("iferror(filter(Data!S:S,Data!A:A=A107),"""")"),"")</f>
        <v/>
      </c>
    </row>
    <row r="108" spans="1:15" ht="13.2">
      <c r="A108" s="52">
        <v>115</v>
      </c>
      <c r="B108" s="53" t="s">
        <v>6</v>
      </c>
      <c r="C108" s="53" t="s">
        <v>141</v>
      </c>
      <c r="D108" s="54">
        <v>8</v>
      </c>
      <c r="E108" s="53" t="s">
        <v>176</v>
      </c>
      <c r="F108" s="52">
        <v>1131</v>
      </c>
      <c r="G108" s="53" t="s">
        <v>14</v>
      </c>
      <c r="H108" s="54">
        <v>1</v>
      </c>
      <c r="I108" s="53" t="s">
        <v>275</v>
      </c>
      <c r="J108" s="55" t="str">
        <f t="shared" si="0"/>
        <v/>
      </c>
      <c r="K108" s="55" t="str">
        <f ca="1">IFERROR(__xludf.DUMMYFUNCTION("IFERROR(filter(Data!B:B,Data!A:A=A108),"""")"),"")</f>
        <v/>
      </c>
      <c r="L108" s="56"/>
      <c r="M108" s="55">
        <f>COUNTIF(Data!B:B,"="&amp;A108)</f>
        <v>0</v>
      </c>
      <c r="N108" s="55" t="str">
        <f ca="1">IFERROR(__xludf.DUMMYFUNCTION("iferror(filter(Data!A:A,Data!B:B=A108),"""")"),"")</f>
        <v/>
      </c>
      <c r="O108" s="57" t="str">
        <f ca="1">IFERROR(__xludf.DUMMYFUNCTION("iferror(filter(Data!S:S,Data!A:A=A108),"""")"),"")</f>
        <v/>
      </c>
    </row>
    <row r="109" spans="1:15" ht="13.2">
      <c r="A109" s="52">
        <v>116</v>
      </c>
      <c r="B109" s="53" t="s">
        <v>6</v>
      </c>
      <c r="C109" s="53" t="s">
        <v>141</v>
      </c>
      <c r="D109" s="54">
        <v>9</v>
      </c>
      <c r="E109" s="53" t="s">
        <v>179</v>
      </c>
      <c r="F109" s="52">
        <v>1140</v>
      </c>
      <c r="G109" s="53" t="s">
        <v>14</v>
      </c>
      <c r="H109" s="54">
        <v>1</v>
      </c>
      <c r="I109" s="53" t="s">
        <v>272</v>
      </c>
      <c r="J109" s="55" t="str">
        <f t="shared" si="0"/>
        <v>Yes</v>
      </c>
      <c r="K109" s="55" t="str">
        <f ca="1">IFERROR(__xludf.DUMMYFUNCTION("IFERROR(filter(Data!B:B,Data!A:A=A109),"""")"),"")</f>
        <v/>
      </c>
      <c r="L109" s="56"/>
      <c r="M109" s="55">
        <f>COUNTIF(Data!B:B,"="&amp;A109)</f>
        <v>1</v>
      </c>
      <c r="N109" s="55" t="str">
        <f ca="1">IFERROR(__xludf.DUMMYFUNCTION("iferror(filter(Data!A:A,Data!B:B=A109),"""")"),"uuid:2f6c2585-5498-405e-a9ec-ba7bc173fa25")</f>
        <v>uuid:2f6c2585-5498-405e-a9ec-ba7bc173fa25</v>
      </c>
      <c r="O109" s="57" t="str">
        <f ca="1">IFERROR(__xludf.DUMMYFUNCTION("iferror(filter(Data!S:S,Data!A:A=A109),"""")"),"")</f>
        <v/>
      </c>
    </row>
    <row r="110" spans="1:15" ht="13.2">
      <c r="A110" s="52">
        <v>117</v>
      </c>
      <c r="B110" s="53" t="s">
        <v>6</v>
      </c>
      <c r="C110" s="53" t="s">
        <v>141</v>
      </c>
      <c r="D110" s="54">
        <v>8</v>
      </c>
      <c r="E110" s="53" t="s">
        <v>176</v>
      </c>
      <c r="F110" s="52">
        <v>1131</v>
      </c>
      <c r="G110" s="53" t="s">
        <v>14</v>
      </c>
      <c r="H110" s="54">
        <v>1</v>
      </c>
      <c r="I110" s="53" t="s">
        <v>268</v>
      </c>
      <c r="J110" s="55" t="str">
        <f t="shared" si="0"/>
        <v/>
      </c>
      <c r="K110" s="55" t="str">
        <f ca="1">IFERROR(__xludf.DUMMYFUNCTION("IFERROR(filter(Data!B:B,Data!A:A=A110),"""")"),"")</f>
        <v/>
      </c>
      <c r="L110" s="56"/>
      <c r="M110" s="55">
        <f>COUNTIF(Data!B:B,"="&amp;A110)</f>
        <v>0</v>
      </c>
      <c r="N110" s="55" t="str">
        <f ca="1">IFERROR(__xludf.DUMMYFUNCTION("iferror(filter(Data!A:A,Data!B:B=A110),"""")"),"")</f>
        <v/>
      </c>
      <c r="O110" s="57" t="str">
        <f ca="1">IFERROR(__xludf.DUMMYFUNCTION("iferror(filter(Data!S:S,Data!A:A=A110),"""")"),"")</f>
        <v/>
      </c>
    </row>
    <row r="111" spans="1:15" ht="13.2">
      <c r="A111" s="52">
        <v>120</v>
      </c>
      <c r="B111" s="53" t="s">
        <v>6</v>
      </c>
      <c r="C111" s="53" t="s">
        <v>141</v>
      </c>
      <c r="D111" s="54">
        <v>7</v>
      </c>
      <c r="E111" s="53" t="s">
        <v>147</v>
      </c>
      <c r="F111" s="52">
        <v>1041</v>
      </c>
      <c r="G111" s="53" t="s">
        <v>14</v>
      </c>
      <c r="H111" s="54">
        <v>1</v>
      </c>
      <c r="I111" s="53" t="s">
        <v>268</v>
      </c>
      <c r="J111" s="55" t="str">
        <f t="shared" si="0"/>
        <v>Yes</v>
      </c>
      <c r="K111" s="55" t="str">
        <f ca="1">IFERROR(__xludf.DUMMYFUNCTION("IFERROR(filter(Data!B:B,Data!A:A=A111),"""")"),"")</f>
        <v/>
      </c>
      <c r="L111" s="56"/>
      <c r="M111" s="55">
        <f>COUNTIF(Data!B:B,"="&amp;A111)</f>
        <v>1</v>
      </c>
      <c r="N111" s="55" t="str">
        <f ca="1">IFERROR(__xludf.DUMMYFUNCTION("iferror(filter(Data!A:A,Data!B:B=A111),"""")"),"uuid:85e97776-f7ea-4c67-a65d-1d0f52620dd7")</f>
        <v>uuid:85e97776-f7ea-4c67-a65d-1d0f52620dd7</v>
      </c>
      <c r="O111" s="57" t="str">
        <f ca="1">IFERROR(__xludf.DUMMYFUNCTION("iferror(filter(Data!S:S,Data!A:A=A111),"""")"),"")</f>
        <v/>
      </c>
    </row>
    <row r="112" spans="1:15" ht="13.2">
      <c r="A112" s="52">
        <v>121</v>
      </c>
      <c r="B112" s="53" t="s">
        <v>6</v>
      </c>
      <c r="C112" s="53" t="s">
        <v>141</v>
      </c>
      <c r="D112" s="54">
        <v>7</v>
      </c>
      <c r="E112" s="53" t="s">
        <v>161</v>
      </c>
      <c r="F112" s="52">
        <v>1093</v>
      </c>
      <c r="G112" s="53" t="s">
        <v>14</v>
      </c>
      <c r="H112" s="54">
        <v>1</v>
      </c>
      <c r="I112" s="53" t="s">
        <v>268</v>
      </c>
      <c r="J112" s="55" t="str">
        <f t="shared" si="0"/>
        <v>Yes</v>
      </c>
      <c r="K112" s="55" t="str">
        <f ca="1">IFERROR(__xludf.DUMMYFUNCTION("IFERROR(filter(Data!B:B,Data!A:A=A112),"""")"),"")</f>
        <v/>
      </c>
      <c r="L112" s="56"/>
      <c r="M112" s="55">
        <f>COUNTIF(Data!B:B,"="&amp;A112)</f>
        <v>1</v>
      </c>
      <c r="N112" s="55" t="str">
        <f ca="1">IFERROR(__xludf.DUMMYFUNCTION("iferror(filter(Data!A:A,Data!B:B=A112),"""")"),"uuid:3e5e905e-de4f-4084-8a7d-8c7d4e539528")</f>
        <v>uuid:3e5e905e-de4f-4084-8a7d-8c7d4e539528</v>
      </c>
      <c r="O112" s="57" t="str">
        <f ca="1">IFERROR(__xludf.DUMMYFUNCTION("iferror(filter(Data!S:S,Data!A:A=A112),"""")"),"")</f>
        <v/>
      </c>
    </row>
    <row r="113" spans="1:15" ht="13.2">
      <c r="A113" s="52">
        <v>122</v>
      </c>
      <c r="B113" s="53" t="s">
        <v>6</v>
      </c>
      <c r="C113" s="53" t="s">
        <v>141</v>
      </c>
      <c r="D113" s="54">
        <v>7</v>
      </c>
      <c r="E113" s="53" t="s">
        <v>161</v>
      </c>
      <c r="F113" s="52">
        <v>1093</v>
      </c>
      <c r="G113" s="53" t="s">
        <v>14</v>
      </c>
      <c r="H113" s="54">
        <v>2</v>
      </c>
      <c r="I113" s="53" t="s">
        <v>273</v>
      </c>
      <c r="J113" s="55" t="str">
        <f t="shared" si="0"/>
        <v>Yes</v>
      </c>
      <c r="K113" s="55" t="str">
        <f ca="1">IFERROR(__xludf.DUMMYFUNCTION("IFERROR(filter(Data!B:B,Data!A:A=A113),"""")"),"")</f>
        <v/>
      </c>
      <c r="L113" s="56"/>
      <c r="M113" s="55">
        <f>COUNTIF(Data!B:B,"="&amp;A113)</f>
        <v>1</v>
      </c>
      <c r="N113" s="55" t="str">
        <f ca="1">IFERROR(__xludf.DUMMYFUNCTION("iferror(filter(Data!A:A,Data!B:B=A113),"""")"),"uuid:344d1935-7a72-47ff-b8fe-ea0d0f4e767f")</f>
        <v>uuid:344d1935-7a72-47ff-b8fe-ea0d0f4e767f</v>
      </c>
      <c r="O113" s="57" t="str">
        <f ca="1">IFERROR(__xludf.DUMMYFUNCTION("iferror(filter(Data!S:S,Data!A:A=A113),"""")"),"")</f>
        <v/>
      </c>
    </row>
    <row r="114" spans="1:15" ht="13.2">
      <c r="A114" s="52">
        <v>123</v>
      </c>
      <c r="B114" s="53" t="s">
        <v>6</v>
      </c>
      <c r="C114" s="53" t="s">
        <v>141</v>
      </c>
      <c r="D114" s="54">
        <v>7</v>
      </c>
      <c r="E114" s="53" t="s">
        <v>161</v>
      </c>
      <c r="F114" s="52">
        <v>1093</v>
      </c>
      <c r="G114" s="53" t="s">
        <v>14</v>
      </c>
      <c r="H114" s="54">
        <v>1</v>
      </c>
      <c r="I114" s="53" t="s">
        <v>268</v>
      </c>
      <c r="J114" s="55" t="str">
        <f t="shared" si="0"/>
        <v>Yes</v>
      </c>
      <c r="K114" s="55" t="str">
        <f ca="1">IFERROR(__xludf.DUMMYFUNCTION("IFERROR(filter(Data!B:B,Data!A:A=A114),"""")"),"")</f>
        <v/>
      </c>
      <c r="L114" s="56"/>
      <c r="M114" s="55">
        <f>COUNTIF(Data!B:B,"="&amp;A114)</f>
        <v>1</v>
      </c>
      <c r="N114" s="55" t="str">
        <f ca="1">IFERROR(__xludf.DUMMYFUNCTION("iferror(filter(Data!A:A,Data!B:B=A114),"""")"),"uuid:3d32cee6-7202-4570-b672-028cd964b3b4")</f>
        <v>uuid:3d32cee6-7202-4570-b672-028cd964b3b4</v>
      </c>
      <c r="O114" s="57" t="str">
        <f ca="1">IFERROR(__xludf.DUMMYFUNCTION("iferror(filter(Data!S:S,Data!A:A=A114),"""")"),"")</f>
        <v/>
      </c>
    </row>
    <row r="115" spans="1:15" ht="13.2">
      <c r="A115" s="52">
        <v>124</v>
      </c>
      <c r="B115" s="53" t="s">
        <v>6</v>
      </c>
      <c r="C115" s="53" t="s">
        <v>139</v>
      </c>
      <c r="D115" s="54">
        <v>3</v>
      </c>
      <c r="E115" s="53" t="s">
        <v>163</v>
      </c>
      <c r="F115" s="52">
        <v>1097</v>
      </c>
      <c r="G115" s="53" t="s">
        <v>14</v>
      </c>
      <c r="H115" s="54">
        <v>1</v>
      </c>
      <c r="I115" s="53" t="s">
        <v>268</v>
      </c>
      <c r="J115" s="55" t="str">
        <f t="shared" si="0"/>
        <v>Yes</v>
      </c>
      <c r="K115" s="55" t="str">
        <f ca="1">IFERROR(__xludf.DUMMYFUNCTION("IFERROR(filter(Data!B:B,Data!A:A=A115),"""")"),"")</f>
        <v/>
      </c>
      <c r="L115" s="56"/>
      <c r="M115" s="55">
        <f>COUNTIF(Data!B:B,"="&amp;A115)</f>
        <v>1</v>
      </c>
      <c r="N115" s="55" t="str">
        <f ca="1">IFERROR(__xludf.DUMMYFUNCTION("iferror(filter(Data!A:A,Data!B:B=A115),"""")"),"uuid:b075c96b-8f32-4ede-8ca9-acf084f71b26")</f>
        <v>uuid:b075c96b-8f32-4ede-8ca9-acf084f71b26</v>
      </c>
      <c r="O115" s="57" t="str">
        <f ca="1">IFERROR(__xludf.DUMMYFUNCTION("iferror(filter(Data!S:S,Data!A:A=A115),"""")"),"")</f>
        <v/>
      </c>
    </row>
    <row r="116" spans="1:15" ht="13.2">
      <c r="A116" s="52">
        <v>125</v>
      </c>
      <c r="B116" s="58" t="s">
        <v>6</v>
      </c>
      <c r="C116" s="58" t="s">
        <v>141</v>
      </c>
      <c r="D116" s="59" t="s">
        <v>276</v>
      </c>
      <c r="E116" s="58" t="s">
        <v>161</v>
      </c>
      <c r="F116" s="52">
        <v>1093</v>
      </c>
      <c r="G116" s="58" t="s">
        <v>14</v>
      </c>
      <c r="H116" s="59" t="s">
        <v>277</v>
      </c>
      <c r="I116" s="58" t="s">
        <v>273</v>
      </c>
      <c r="J116" s="55" t="str">
        <f t="shared" si="0"/>
        <v/>
      </c>
      <c r="K116" s="55" t="str">
        <f ca="1">IFERROR(__xludf.DUMMYFUNCTION("IFERROR(filter(Data!B:B,Data!A:A=A116),"""")"),"")</f>
        <v/>
      </c>
      <c r="L116" s="56"/>
      <c r="M116" s="55">
        <f>COUNTIF(Data!B:B,"="&amp;A116)</f>
        <v>0</v>
      </c>
      <c r="N116" s="55" t="str">
        <f ca="1">IFERROR(__xludf.DUMMYFUNCTION("iferror(filter(Data!A:A,Data!B:B=A116),"""")"),"")</f>
        <v/>
      </c>
      <c r="O116" s="57" t="str">
        <f ca="1">IFERROR(__xludf.DUMMYFUNCTION("iferror(filter(Data!S:S,Data!A:A=A116),"""")"),"")</f>
        <v/>
      </c>
    </row>
    <row r="117" spans="1:15" ht="13.2">
      <c r="A117" s="52">
        <v>126</v>
      </c>
      <c r="B117" s="53" t="s">
        <v>6</v>
      </c>
      <c r="C117" s="53" t="s">
        <v>139</v>
      </c>
      <c r="D117" s="54">
        <v>3</v>
      </c>
      <c r="E117" s="53" t="s">
        <v>164</v>
      </c>
      <c r="F117" s="52">
        <v>1098</v>
      </c>
      <c r="G117" s="53" t="s">
        <v>14</v>
      </c>
      <c r="H117" s="54">
        <v>1</v>
      </c>
      <c r="I117" s="53" t="s">
        <v>268</v>
      </c>
      <c r="J117" s="55" t="str">
        <f t="shared" si="0"/>
        <v>Yes</v>
      </c>
      <c r="K117" s="55" t="str">
        <f ca="1">IFERROR(__xludf.DUMMYFUNCTION("IFERROR(filter(Data!B:B,Data!A:A=A117),"""")"),"")</f>
        <v/>
      </c>
      <c r="L117" s="56"/>
      <c r="M117" s="55">
        <f>COUNTIF(Data!B:B,"="&amp;A117)</f>
        <v>1</v>
      </c>
      <c r="N117" s="55" t="str">
        <f ca="1">IFERROR(__xludf.DUMMYFUNCTION("iferror(filter(Data!A:A,Data!B:B=A117),"""")"),"uuid:4124158b-7314-4b3e-a990-b4b90e7fd064")</f>
        <v>uuid:4124158b-7314-4b3e-a990-b4b90e7fd064</v>
      </c>
      <c r="O117" s="57" t="str">
        <f ca="1">IFERROR(__xludf.DUMMYFUNCTION("iferror(filter(Data!S:S,Data!A:A=A117),"""")"),"")</f>
        <v/>
      </c>
    </row>
    <row r="118" spans="1:15" ht="13.2">
      <c r="A118" s="52">
        <v>127</v>
      </c>
      <c r="B118" s="53" t="s">
        <v>6</v>
      </c>
      <c r="C118" s="53" t="s">
        <v>141</v>
      </c>
      <c r="D118" s="54">
        <v>7</v>
      </c>
      <c r="E118" s="53" t="s">
        <v>162</v>
      </c>
      <c r="F118" s="52">
        <v>1095</v>
      </c>
      <c r="G118" s="53" t="s">
        <v>14</v>
      </c>
      <c r="H118" s="54">
        <v>1</v>
      </c>
      <c r="I118" s="53" t="s">
        <v>275</v>
      </c>
      <c r="J118" s="55" t="str">
        <f t="shared" si="0"/>
        <v>Yes</v>
      </c>
      <c r="K118" s="55" t="str">
        <f ca="1">IFERROR(__xludf.DUMMYFUNCTION("IFERROR(filter(Data!B:B,Data!A:A=A118),"""")"),"")</f>
        <v/>
      </c>
      <c r="L118" s="56"/>
      <c r="M118" s="55">
        <f>COUNTIF(Data!B:B,"="&amp;A118)</f>
        <v>1</v>
      </c>
      <c r="N118" s="55" t="str">
        <f ca="1">IFERROR(__xludf.DUMMYFUNCTION("iferror(filter(Data!A:A,Data!B:B=A118),"""")"),"uuid:dc4bd75a-d4ab-4d50-a8d4-d00d844f35d6")</f>
        <v>uuid:dc4bd75a-d4ab-4d50-a8d4-d00d844f35d6</v>
      </c>
      <c r="O118" s="57" t="str">
        <f ca="1">IFERROR(__xludf.DUMMYFUNCTION("iferror(filter(Data!S:S,Data!A:A=A118),"""")"),"")</f>
        <v/>
      </c>
    </row>
    <row r="119" spans="1:15" ht="13.2">
      <c r="A119" s="52">
        <v>128</v>
      </c>
      <c r="B119" s="53" t="s">
        <v>6</v>
      </c>
      <c r="C119" s="53" t="s">
        <v>141</v>
      </c>
      <c r="D119" s="54">
        <v>7</v>
      </c>
      <c r="E119" s="53" t="s">
        <v>162</v>
      </c>
      <c r="F119" s="52">
        <v>1095</v>
      </c>
      <c r="G119" s="53" t="s">
        <v>14</v>
      </c>
      <c r="H119" s="54">
        <v>1</v>
      </c>
      <c r="I119" s="53" t="s">
        <v>268</v>
      </c>
      <c r="J119" s="55" t="str">
        <f t="shared" si="0"/>
        <v>Yes</v>
      </c>
      <c r="K119" s="55" t="str">
        <f ca="1">IFERROR(__xludf.DUMMYFUNCTION("IFERROR(filter(Data!B:B,Data!A:A=A119),"""")"),"")</f>
        <v/>
      </c>
      <c r="L119" s="56"/>
      <c r="M119" s="55">
        <f>COUNTIF(Data!B:B,"="&amp;A119)</f>
        <v>1</v>
      </c>
      <c r="N119" s="55" t="str">
        <f ca="1">IFERROR(__xludf.DUMMYFUNCTION("iferror(filter(Data!A:A,Data!B:B=A119),"""")"),"uuid:0b9f6ad2-e8e2-4c9c-b536-4ac2a9ca049e")</f>
        <v>uuid:0b9f6ad2-e8e2-4c9c-b536-4ac2a9ca049e</v>
      </c>
      <c r="O119" s="57" t="str">
        <f ca="1">IFERROR(__xludf.DUMMYFUNCTION("iferror(filter(Data!S:S,Data!A:A=A119),"""")"),"")</f>
        <v/>
      </c>
    </row>
    <row r="120" spans="1:15" ht="13.2">
      <c r="A120" s="52">
        <v>129</v>
      </c>
      <c r="B120" s="58" t="s">
        <v>6</v>
      </c>
      <c r="C120" s="58" t="s">
        <v>139</v>
      </c>
      <c r="D120" s="59" t="s">
        <v>274</v>
      </c>
      <c r="E120" s="58" t="s">
        <v>180</v>
      </c>
      <c r="F120" s="52">
        <v>1141</v>
      </c>
      <c r="G120" s="58" t="s">
        <v>14</v>
      </c>
      <c r="H120" s="59" t="s">
        <v>270</v>
      </c>
      <c r="I120" s="58" t="s">
        <v>268</v>
      </c>
      <c r="J120" s="55" t="str">
        <f t="shared" si="0"/>
        <v>Yes</v>
      </c>
      <c r="K120" s="55" t="str">
        <f ca="1">IFERROR(__xludf.DUMMYFUNCTION("IFERROR(filter(Data!B:B,Data!A:A=A120),"""")"),"")</f>
        <v/>
      </c>
      <c r="L120" s="56"/>
      <c r="M120" s="55">
        <f>COUNTIF(Data!B:B,"="&amp;A120)</f>
        <v>1</v>
      </c>
      <c r="N120" s="55" t="str">
        <f ca="1">IFERROR(__xludf.DUMMYFUNCTION("iferror(filter(Data!A:A,Data!B:B=A120),"""")"),"uuid:c3f57d3c-de46-468f-a88d-b31cbf328689")</f>
        <v>uuid:c3f57d3c-de46-468f-a88d-b31cbf328689</v>
      </c>
      <c r="O120" s="57" t="str">
        <f ca="1">IFERROR(__xludf.DUMMYFUNCTION("iferror(filter(Data!S:S,Data!A:A=A120),"""")"),"")</f>
        <v/>
      </c>
    </row>
    <row r="121" spans="1:15" ht="13.2">
      <c r="A121" s="52">
        <v>130</v>
      </c>
      <c r="B121" s="53" t="s">
        <v>6</v>
      </c>
      <c r="C121" s="53" t="s">
        <v>141</v>
      </c>
      <c r="D121" s="54">
        <v>7</v>
      </c>
      <c r="E121" s="53" t="s">
        <v>162</v>
      </c>
      <c r="F121" s="52">
        <v>1095</v>
      </c>
      <c r="G121" s="53" t="s">
        <v>14</v>
      </c>
      <c r="H121" s="54">
        <v>1</v>
      </c>
      <c r="I121" s="53" t="s">
        <v>268</v>
      </c>
      <c r="J121" s="55" t="str">
        <f t="shared" si="0"/>
        <v>Yes</v>
      </c>
      <c r="K121" s="55" t="str">
        <f ca="1">IFERROR(__xludf.DUMMYFUNCTION("IFERROR(filter(Data!B:B,Data!A:A=A121),"""")"),"")</f>
        <v/>
      </c>
      <c r="L121" s="56"/>
      <c r="M121" s="55">
        <f>COUNTIF(Data!B:B,"="&amp;A121)</f>
        <v>1</v>
      </c>
      <c r="N121" s="55" t="str">
        <f ca="1">IFERROR(__xludf.DUMMYFUNCTION("iferror(filter(Data!A:A,Data!B:B=A121),"""")"),"uuid:0beabe7a-9801-4c86-94d3-b4cd88c3e376")</f>
        <v>uuid:0beabe7a-9801-4c86-94d3-b4cd88c3e376</v>
      </c>
      <c r="O121" s="57" t="str">
        <f ca="1">IFERROR(__xludf.DUMMYFUNCTION("iferror(filter(Data!S:S,Data!A:A=A121),"""")"),"")</f>
        <v/>
      </c>
    </row>
    <row r="122" spans="1:15" ht="13.2">
      <c r="A122" s="52">
        <v>132</v>
      </c>
      <c r="B122" s="53" t="s">
        <v>6</v>
      </c>
      <c r="C122" s="53" t="s">
        <v>141</v>
      </c>
      <c r="D122" s="54">
        <v>7</v>
      </c>
      <c r="E122" s="53" t="s">
        <v>162</v>
      </c>
      <c r="F122" s="52">
        <v>1095</v>
      </c>
      <c r="G122" s="53" t="s">
        <v>14</v>
      </c>
      <c r="H122" s="54">
        <v>1</v>
      </c>
      <c r="I122" s="53" t="s">
        <v>268</v>
      </c>
      <c r="J122" s="55" t="str">
        <f t="shared" si="0"/>
        <v>Yes</v>
      </c>
      <c r="K122" s="55" t="str">
        <f ca="1">IFERROR(__xludf.DUMMYFUNCTION("IFERROR(filter(Data!B:B,Data!A:A=A122),"""")"),"")</f>
        <v/>
      </c>
      <c r="L122" s="56"/>
      <c r="M122" s="55">
        <f>COUNTIF(Data!B:B,"="&amp;A122)</f>
        <v>1</v>
      </c>
      <c r="N122" s="55" t="str">
        <f ca="1">IFERROR(__xludf.DUMMYFUNCTION("iferror(filter(Data!A:A,Data!B:B=A122),"""")"),"uuid:031e50e7-1fdf-4b14-8946-1ad15d956088")</f>
        <v>uuid:031e50e7-1fdf-4b14-8946-1ad15d956088</v>
      </c>
      <c r="O122" s="57" t="str">
        <f ca="1">IFERROR(__xludf.DUMMYFUNCTION("iferror(filter(Data!S:S,Data!A:A=A122),"""")"),"")</f>
        <v/>
      </c>
    </row>
    <row r="123" spans="1:15" ht="13.2">
      <c r="A123" s="52">
        <v>133</v>
      </c>
      <c r="B123" s="53" t="s">
        <v>6</v>
      </c>
      <c r="C123" s="53" t="s">
        <v>141</v>
      </c>
      <c r="D123" s="54">
        <v>7</v>
      </c>
      <c r="E123" s="53" t="s">
        <v>162</v>
      </c>
      <c r="F123" s="52">
        <v>1095</v>
      </c>
      <c r="G123" s="53" t="s">
        <v>14</v>
      </c>
      <c r="H123" s="54">
        <v>1</v>
      </c>
      <c r="I123" s="53" t="s">
        <v>268</v>
      </c>
      <c r="J123" s="55" t="str">
        <f t="shared" si="0"/>
        <v>Yes</v>
      </c>
      <c r="K123" s="55" t="str">
        <f ca="1">IFERROR(__xludf.DUMMYFUNCTION("IFERROR(filter(Data!B:B,Data!A:A=A123),"""")"),"")</f>
        <v/>
      </c>
      <c r="L123" s="56"/>
      <c r="M123" s="55">
        <f>COUNTIF(Data!B:B,"="&amp;A123)</f>
        <v>1</v>
      </c>
      <c r="N123" s="55" t="str">
        <f ca="1">IFERROR(__xludf.DUMMYFUNCTION("iferror(filter(Data!A:A,Data!B:B=A123),"""")"),"uuid:5de30449-b885-458c-ba2b-6bfa8a9c4fa9")</f>
        <v>uuid:5de30449-b885-458c-ba2b-6bfa8a9c4fa9</v>
      </c>
      <c r="O123" s="57" t="str">
        <f ca="1">IFERROR(__xludf.DUMMYFUNCTION("iferror(filter(Data!S:S,Data!A:A=A123),"""")"),"")</f>
        <v/>
      </c>
    </row>
    <row r="124" spans="1:15" ht="13.2">
      <c r="A124" s="52">
        <v>134</v>
      </c>
      <c r="B124" s="58" t="s">
        <v>6</v>
      </c>
      <c r="C124" s="58" t="s">
        <v>139</v>
      </c>
      <c r="D124" s="59" t="s">
        <v>274</v>
      </c>
      <c r="E124" s="58" t="s">
        <v>152</v>
      </c>
      <c r="F124" s="52">
        <v>1062</v>
      </c>
      <c r="G124" s="58" t="s">
        <v>14</v>
      </c>
      <c r="H124" s="59" t="s">
        <v>277</v>
      </c>
      <c r="I124" s="58" t="s">
        <v>273</v>
      </c>
      <c r="J124" s="55" t="str">
        <f t="shared" si="0"/>
        <v/>
      </c>
      <c r="K124" s="55" t="str">
        <f ca="1">IFERROR(__xludf.DUMMYFUNCTION("IFERROR(filter(Data!B:B,Data!A:A=A124),"""")"),"")</f>
        <v/>
      </c>
      <c r="L124" s="56"/>
      <c r="M124" s="55">
        <f>COUNTIF(Data!B:B,"="&amp;A124)</f>
        <v>0</v>
      </c>
      <c r="N124" s="55" t="str">
        <f ca="1">IFERROR(__xludf.DUMMYFUNCTION("iferror(filter(Data!A:A,Data!B:B=A124),"""")"),"")</f>
        <v/>
      </c>
      <c r="O124" s="57" t="str">
        <f ca="1">IFERROR(__xludf.DUMMYFUNCTION("iferror(filter(Data!S:S,Data!A:A=A124),"""")"),"")</f>
        <v/>
      </c>
    </row>
    <row r="125" spans="1:15" ht="13.2">
      <c r="A125" s="52">
        <v>135</v>
      </c>
      <c r="B125" s="58" t="s">
        <v>6</v>
      </c>
      <c r="C125" s="58" t="s">
        <v>139</v>
      </c>
      <c r="D125" s="59" t="s">
        <v>274</v>
      </c>
      <c r="E125" s="58" t="s">
        <v>140</v>
      </c>
      <c r="F125" s="52">
        <v>1011</v>
      </c>
      <c r="G125" s="58" t="s">
        <v>14</v>
      </c>
      <c r="H125" s="59" t="s">
        <v>270</v>
      </c>
      <c r="I125" s="58" t="s">
        <v>268</v>
      </c>
      <c r="J125" s="55" t="str">
        <f t="shared" si="0"/>
        <v>Yes</v>
      </c>
      <c r="K125" s="55" t="str">
        <f ca="1">IFERROR(__xludf.DUMMYFUNCTION("IFERROR(filter(Data!B:B,Data!A:A=A125),"""")"),"")</f>
        <v/>
      </c>
      <c r="L125" s="56"/>
      <c r="M125" s="55">
        <f>COUNTIF(Data!B:B,"="&amp;A125)</f>
        <v>1</v>
      </c>
      <c r="N125" s="55" t="str">
        <f ca="1">IFERROR(__xludf.DUMMYFUNCTION("iferror(filter(Data!A:A,Data!B:B=A125),"""")"),"uuid:0c7ac0f7-0a83-4d84-aa81-b74588cdd60a")</f>
        <v>uuid:0c7ac0f7-0a83-4d84-aa81-b74588cdd60a</v>
      </c>
      <c r="O125" s="57" t="str">
        <f ca="1">IFERROR(__xludf.DUMMYFUNCTION("iferror(filter(Data!S:S,Data!A:A=A125),"""")"),"")</f>
        <v/>
      </c>
    </row>
    <row r="126" spans="1:15" ht="13.2">
      <c r="A126" s="52">
        <v>137</v>
      </c>
      <c r="B126" s="53" t="s">
        <v>6</v>
      </c>
      <c r="C126" s="53" t="s">
        <v>141</v>
      </c>
      <c r="D126" s="54">
        <v>7</v>
      </c>
      <c r="E126" s="53" t="s">
        <v>147</v>
      </c>
      <c r="F126" s="52">
        <v>1041</v>
      </c>
      <c r="G126" s="53" t="s">
        <v>14</v>
      </c>
      <c r="H126" s="54">
        <v>1</v>
      </c>
      <c r="I126" s="53" t="s">
        <v>268</v>
      </c>
      <c r="J126" s="55" t="str">
        <f t="shared" si="0"/>
        <v>Yes</v>
      </c>
      <c r="K126" s="55" t="str">
        <f ca="1">IFERROR(__xludf.DUMMYFUNCTION("IFERROR(filter(Data!B:B,Data!A:A=A126),"""")"),"")</f>
        <v/>
      </c>
      <c r="L126" s="56"/>
      <c r="M126" s="55">
        <f>COUNTIF(Data!B:B,"="&amp;A126)</f>
        <v>1</v>
      </c>
      <c r="N126" s="55" t="str">
        <f ca="1">IFERROR(__xludf.DUMMYFUNCTION("iferror(filter(Data!A:A,Data!B:B=A126),"""")"),"uuid:110a5b8d-c3d8-491a-8a14-10b8bc2df494")</f>
        <v>uuid:110a5b8d-c3d8-491a-8a14-10b8bc2df494</v>
      </c>
      <c r="O126" s="57" t="str">
        <f ca="1">IFERROR(__xludf.DUMMYFUNCTION("iferror(filter(Data!S:S,Data!A:A=A126),"""")"),"")</f>
        <v/>
      </c>
    </row>
    <row r="127" spans="1:15" ht="13.2">
      <c r="A127" s="52">
        <v>140</v>
      </c>
      <c r="B127" s="53" t="s">
        <v>6</v>
      </c>
      <c r="C127" s="53" t="s">
        <v>141</v>
      </c>
      <c r="D127" s="54">
        <v>7</v>
      </c>
      <c r="E127" s="53" t="s">
        <v>162</v>
      </c>
      <c r="F127" s="52">
        <v>1095</v>
      </c>
      <c r="G127" s="53" t="s">
        <v>14</v>
      </c>
      <c r="H127" s="54">
        <v>1</v>
      </c>
      <c r="I127" s="53" t="s">
        <v>268</v>
      </c>
      <c r="J127" s="55" t="str">
        <f t="shared" si="0"/>
        <v>Yes</v>
      </c>
      <c r="K127" s="55" t="str">
        <f ca="1">IFERROR(__xludf.DUMMYFUNCTION("IFERROR(filter(Data!B:B,Data!A:A=A127),"""")"),"")</f>
        <v/>
      </c>
      <c r="L127" s="56"/>
      <c r="M127" s="55">
        <f>COUNTIF(Data!B:B,"="&amp;A127)</f>
        <v>1</v>
      </c>
      <c r="N127" s="55" t="str">
        <f ca="1">IFERROR(__xludf.DUMMYFUNCTION("iferror(filter(Data!A:A,Data!B:B=A127),"""")"),"uuid:b3478793-7621-47a6-86ef-74e9a8f66cfd")</f>
        <v>uuid:b3478793-7621-47a6-86ef-74e9a8f66cfd</v>
      </c>
      <c r="O127" s="57" t="str">
        <f ca="1">IFERROR(__xludf.DUMMYFUNCTION("iferror(filter(Data!S:S,Data!A:A=A127),"""")"),"")</f>
        <v/>
      </c>
    </row>
    <row r="128" spans="1:15" ht="13.2">
      <c r="A128" s="52">
        <v>141</v>
      </c>
      <c r="B128" s="53" t="s">
        <v>6</v>
      </c>
      <c r="C128" s="53" t="s">
        <v>139</v>
      </c>
      <c r="D128" s="54">
        <v>5</v>
      </c>
      <c r="E128" s="53" t="s">
        <v>180</v>
      </c>
      <c r="F128" s="52">
        <v>1141</v>
      </c>
      <c r="G128" s="53" t="s">
        <v>14</v>
      </c>
      <c r="H128" s="54">
        <v>1</v>
      </c>
      <c r="I128" s="53" t="s">
        <v>268</v>
      </c>
      <c r="J128" s="55" t="str">
        <f t="shared" si="0"/>
        <v>Yes</v>
      </c>
      <c r="K128" s="55" t="str">
        <f ca="1">IFERROR(__xludf.DUMMYFUNCTION("IFERROR(filter(Data!B:B,Data!A:A=A128),"""")"),"")</f>
        <v/>
      </c>
      <c r="L128" s="56"/>
      <c r="M128" s="55">
        <f>COUNTIF(Data!B:B,"="&amp;A128)</f>
        <v>1</v>
      </c>
      <c r="N128" s="55" t="str">
        <f ca="1">IFERROR(__xludf.DUMMYFUNCTION("iferror(filter(Data!A:A,Data!B:B=A128),"""")"),"uuid:cf536b32-d36b-4500-b4bb-f2c7de004f1c")</f>
        <v>uuid:cf536b32-d36b-4500-b4bb-f2c7de004f1c</v>
      </c>
      <c r="O128" s="57" t="str">
        <f ca="1">IFERROR(__xludf.DUMMYFUNCTION("iferror(filter(Data!S:S,Data!A:A=A128),"""")"),"")</f>
        <v/>
      </c>
    </row>
    <row r="129" spans="1:15" ht="13.2">
      <c r="A129" s="52">
        <v>142</v>
      </c>
      <c r="B129" s="58" t="s">
        <v>6</v>
      </c>
      <c r="C129" s="58" t="s">
        <v>139</v>
      </c>
      <c r="D129" s="59" t="s">
        <v>274</v>
      </c>
      <c r="E129" s="58" t="s">
        <v>152</v>
      </c>
      <c r="F129" s="52">
        <v>1062</v>
      </c>
      <c r="G129" s="58" t="s">
        <v>14</v>
      </c>
      <c r="H129" s="59" t="s">
        <v>270</v>
      </c>
      <c r="I129" s="58" t="s">
        <v>268</v>
      </c>
      <c r="J129" s="55" t="str">
        <f t="shared" si="0"/>
        <v>Yes</v>
      </c>
      <c r="K129" s="55" t="str">
        <f ca="1">IFERROR(__xludf.DUMMYFUNCTION("IFERROR(filter(Data!B:B,Data!A:A=A129),"""")"),"")</f>
        <v/>
      </c>
      <c r="L129" s="56"/>
      <c r="M129" s="55">
        <f>COUNTIF(Data!B:B,"="&amp;A129)</f>
        <v>1</v>
      </c>
      <c r="N129" s="55" t="str">
        <f ca="1">IFERROR(__xludf.DUMMYFUNCTION("iferror(filter(Data!A:A,Data!B:B=A129),"""")"),"uuid:c9c8c7a7-9238-4ff5-a82d-242beafe6f14")</f>
        <v>uuid:c9c8c7a7-9238-4ff5-a82d-242beafe6f14</v>
      </c>
      <c r="O129" s="57" t="str">
        <f ca="1">IFERROR(__xludf.DUMMYFUNCTION("iferror(filter(Data!S:S,Data!A:A=A129),"""")"),"")</f>
        <v/>
      </c>
    </row>
    <row r="130" spans="1:15" ht="13.2">
      <c r="A130" s="52">
        <v>143</v>
      </c>
      <c r="B130" s="53" t="s">
        <v>6</v>
      </c>
      <c r="C130" s="53" t="s">
        <v>141</v>
      </c>
      <c r="D130" s="54">
        <v>7</v>
      </c>
      <c r="E130" s="53" t="s">
        <v>161</v>
      </c>
      <c r="F130" s="52">
        <v>1093</v>
      </c>
      <c r="G130" s="53" t="s">
        <v>14</v>
      </c>
      <c r="H130" s="54">
        <v>1</v>
      </c>
      <c r="I130" s="53" t="s">
        <v>268</v>
      </c>
      <c r="J130" s="55" t="str">
        <f t="shared" si="0"/>
        <v>Yes</v>
      </c>
      <c r="K130" s="55" t="str">
        <f ca="1">IFERROR(__xludf.DUMMYFUNCTION("IFERROR(filter(Data!B:B,Data!A:A=A130),"""")"),"")</f>
        <v/>
      </c>
      <c r="L130" s="56"/>
      <c r="M130" s="55">
        <f>COUNTIF(Data!B:B,"="&amp;A130)</f>
        <v>1</v>
      </c>
      <c r="N130" s="55" t="str">
        <f ca="1">IFERROR(__xludf.DUMMYFUNCTION("iferror(filter(Data!A:A,Data!B:B=A130),"""")"),"uuid:a78fa1ad-1a8f-4587-bc11-118a876ab894")</f>
        <v>uuid:a78fa1ad-1a8f-4587-bc11-118a876ab894</v>
      </c>
      <c r="O130" s="57" t="str">
        <f ca="1">IFERROR(__xludf.DUMMYFUNCTION("iferror(filter(Data!S:S,Data!A:A=A130),"""")"),"")</f>
        <v/>
      </c>
    </row>
    <row r="131" spans="1:15" ht="13.2">
      <c r="A131" s="52">
        <v>144</v>
      </c>
      <c r="B131" s="53" t="s">
        <v>6</v>
      </c>
      <c r="C131" s="53" t="s">
        <v>139</v>
      </c>
      <c r="D131" s="54">
        <v>5</v>
      </c>
      <c r="E131" s="53" t="s">
        <v>140</v>
      </c>
      <c r="F131" s="52">
        <v>1011</v>
      </c>
      <c r="G131" s="53" t="s">
        <v>14</v>
      </c>
      <c r="H131" s="54">
        <v>1</v>
      </c>
      <c r="I131" s="53" t="s">
        <v>268</v>
      </c>
      <c r="J131" s="55" t="str">
        <f t="shared" si="0"/>
        <v>Yes</v>
      </c>
      <c r="K131" s="55" t="str">
        <f ca="1">IFERROR(__xludf.DUMMYFUNCTION("IFERROR(filter(Data!B:B,Data!A:A=A131),"""")"),"")</f>
        <v/>
      </c>
      <c r="L131" s="56"/>
      <c r="M131" s="55">
        <f>COUNTIF(Data!B:B,"="&amp;A131)</f>
        <v>1</v>
      </c>
      <c r="N131" s="55" t="str">
        <f ca="1">IFERROR(__xludf.DUMMYFUNCTION("iferror(filter(Data!A:A,Data!B:B=A131),"""")"),"uuid:3b78ab9d-d3cf-4504-8690-3936a2898947")</f>
        <v>uuid:3b78ab9d-d3cf-4504-8690-3936a2898947</v>
      </c>
      <c r="O131" s="57" t="str">
        <f ca="1">IFERROR(__xludf.DUMMYFUNCTION("iferror(filter(Data!S:S,Data!A:A=A131),"""")"),"")</f>
        <v/>
      </c>
    </row>
    <row r="132" spans="1:15" ht="13.2">
      <c r="A132" s="52">
        <v>145</v>
      </c>
      <c r="B132" s="53" t="s">
        <v>6</v>
      </c>
      <c r="C132" s="53" t="s">
        <v>139</v>
      </c>
      <c r="D132" s="54">
        <v>3</v>
      </c>
      <c r="E132" s="53" t="s">
        <v>164</v>
      </c>
      <c r="F132" s="52">
        <v>1098</v>
      </c>
      <c r="G132" s="53" t="s">
        <v>14</v>
      </c>
      <c r="H132" s="54">
        <v>1</v>
      </c>
      <c r="I132" s="53" t="s">
        <v>268</v>
      </c>
      <c r="J132" s="55" t="str">
        <f t="shared" si="0"/>
        <v>Yes</v>
      </c>
      <c r="K132" s="55" t="str">
        <f ca="1">IFERROR(__xludf.DUMMYFUNCTION("IFERROR(filter(Data!B:B,Data!A:A=A132),"""")"),"")</f>
        <v/>
      </c>
      <c r="L132" s="56"/>
      <c r="M132" s="55">
        <f>COUNTIF(Data!B:B,"="&amp;A132)</f>
        <v>1</v>
      </c>
      <c r="N132" s="55" t="str">
        <f ca="1">IFERROR(__xludf.DUMMYFUNCTION("iferror(filter(Data!A:A,Data!B:B=A132),"""")"),"uuid:97978381-2709-4d48-8fa1-c6fe1dc30309")</f>
        <v>uuid:97978381-2709-4d48-8fa1-c6fe1dc30309</v>
      </c>
      <c r="O132" s="57" t="str">
        <f ca="1">IFERROR(__xludf.DUMMYFUNCTION("iferror(filter(Data!S:S,Data!A:A=A132),"""")"),"")</f>
        <v/>
      </c>
    </row>
    <row r="133" spans="1:15" ht="13.2">
      <c r="A133" s="52">
        <v>146</v>
      </c>
      <c r="B133" s="58" t="s">
        <v>6</v>
      </c>
      <c r="C133" s="58" t="s">
        <v>139</v>
      </c>
      <c r="D133" s="59" t="s">
        <v>274</v>
      </c>
      <c r="E133" s="58" t="s">
        <v>152</v>
      </c>
      <c r="F133" s="52">
        <v>1062</v>
      </c>
      <c r="G133" s="58" t="s">
        <v>14</v>
      </c>
      <c r="H133" s="59" t="s">
        <v>270</v>
      </c>
      <c r="I133" s="58" t="s">
        <v>268</v>
      </c>
      <c r="J133" s="55" t="str">
        <f t="shared" si="0"/>
        <v>Yes</v>
      </c>
      <c r="K133" s="55" t="str">
        <f ca="1">IFERROR(__xludf.DUMMYFUNCTION("IFERROR(filter(Data!B:B,Data!A:A=A133),"""")"),"")</f>
        <v/>
      </c>
      <c r="L133" s="56"/>
      <c r="M133" s="55">
        <f>COUNTIF(Data!B:B,"="&amp;A133)</f>
        <v>1</v>
      </c>
      <c r="N133" s="55" t="str">
        <f ca="1">IFERROR(__xludf.DUMMYFUNCTION("iferror(filter(Data!A:A,Data!B:B=A133),"""")"),"uuid:00f02bb7-3a38-4073-b05b-b59df5e08c8f")</f>
        <v>uuid:00f02bb7-3a38-4073-b05b-b59df5e08c8f</v>
      </c>
      <c r="O133" s="57" t="str">
        <f ca="1">IFERROR(__xludf.DUMMYFUNCTION("iferror(filter(Data!S:S,Data!A:A=A133),"""")"),"")</f>
        <v/>
      </c>
    </row>
    <row r="134" spans="1:15" ht="13.2">
      <c r="A134" s="52">
        <v>147</v>
      </c>
      <c r="B134" s="53" t="s">
        <v>6</v>
      </c>
      <c r="C134" s="53" t="s">
        <v>141</v>
      </c>
      <c r="D134" s="54">
        <v>7</v>
      </c>
      <c r="E134" s="53" t="s">
        <v>161</v>
      </c>
      <c r="F134" s="52">
        <v>1093</v>
      </c>
      <c r="G134" s="53" t="s">
        <v>14</v>
      </c>
      <c r="H134" s="54">
        <v>1</v>
      </c>
      <c r="I134" s="53" t="s">
        <v>268</v>
      </c>
      <c r="J134" s="55" t="str">
        <f t="shared" si="0"/>
        <v/>
      </c>
      <c r="K134" s="55" t="str">
        <f ca="1">IFERROR(__xludf.DUMMYFUNCTION("IFERROR(filter(Data!B:B,Data!A:A=A134),"""")"),"")</f>
        <v/>
      </c>
      <c r="L134" s="56"/>
      <c r="M134" s="55">
        <f>COUNTIF(Data!B:B,"="&amp;A134)</f>
        <v>0</v>
      </c>
      <c r="N134" s="55" t="str">
        <f ca="1">IFERROR(__xludf.DUMMYFUNCTION("iferror(filter(Data!A:A,Data!B:B=A134),"""")"),"")</f>
        <v/>
      </c>
      <c r="O134" s="57" t="str">
        <f ca="1">IFERROR(__xludf.DUMMYFUNCTION("iferror(filter(Data!S:S,Data!A:A=A134),"""")"),"")</f>
        <v/>
      </c>
    </row>
    <row r="135" spans="1:15" ht="13.2">
      <c r="A135" s="52">
        <v>148</v>
      </c>
      <c r="B135" s="53" t="s">
        <v>6</v>
      </c>
      <c r="C135" s="53" t="s">
        <v>139</v>
      </c>
      <c r="D135" s="54">
        <v>5</v>
      </c>
      <c r="E135" s="53" t="s">
        <v>140</v>
      </c>
      <c r="F135" s="52">
        <v>1011</v>
      </c>
      <c r="G135" s="53" t="s">
        <v>14</v>
      </c>
      <c r="H135" s="54">
        <v>1</v>
      </c>
      <c r="I135" s="53" t="s">
        <v>268</v>
      </c>
      <c r="J135" s="55" t="str">
        <f t="shared" si="0"/>
        <v>Yes</v>
      </c>
      <c r="K135" s="55" t="str">
        <f ca="1">IFERROR(__xludf.DUMMYFUNCTION("IFERROR(filter(Data!B:B,Data!A:A=A135),"""")"),"")</f>
        <v/>
      </c>
      <c r="L135" s="56"/>
      <c r="M135" s="55">
        <f>COUNTIF(Data!B:B,"="&amp;A135)</f>
        <v>1</v>
      </c>
      <c r="N135" s="55" t="str">
        <f ca="1">IFERROR(__xludf.DUMMYFUNCTION("iferror(filter(Data!A:A,Data!B:B=A135),"""")"),"uuid:8704bb6e-5e66-42df-8638-097221d82adc")</f>
        <v>uuid:8704bb6e-5e66-42df-8638-097221d82adc</v>
      </c>
      <c r="O135" s="57" t="str">
        <f ca="1">IFERROR(__xludf.DUMMYFUNCTION("iferror(filter(Data!S:S,Data!A:A=A135),"""")"),"")</f>
        <v/>
      </c>
    </row>
    <row r="136" spans="1:15" ht="13.2">
      <c r="A136" s="52">
        <v>149</v>
      </c>
      <c r="B136" s="53" t="s">
        <v>6</v>
      </c>
      <c r="C136" s="53" t="s">
        <v>141</v>
      </c>
      <c r="D136" s="54">
        <v>7</v>
      </c>
      <c r="E136" s="53" t="s">
        <v>147</v>
      </c>
      <c r="F136" s="52">
        <v>1041</v>
      </c>
      <c r="G136" s="53" t="s">
        <v>14</v>
      </c>
      <c r="H136" s="54">
        <v>1</v>
      </c>
      <c r="I136" s="53" t="s">
        <v>268</v>
      </c>
      <c r="J136" s="55" t="str">
        <f t="shared" si="0"/>
        <v>Yes</v>
      </c>
      <c r="K136" s="55" t="str">
        <f ca="1">IFERROR(__xludf.DUMMYFUNCTION("IFERROR(filter(Data!B:B,Data!A:A=A136),"""")"),"")</f>
        <v/>
      </c>
      <c r="L136" s="56"/>
      <c r="M136" s="55">
        <f>COUNTIF(Data!B:B,"="&amp;A136)</f>
        <v>1</v>
      </c>
      <c r="N136" s="55" t="str">
        <f ca="1">IFERROR(__xludf.DUMMYFUNCTION("iferror(filter(Data!A:A,Data!B:B=A136),"""")"),"uuid:60ff7de8-8106-493b-bf08-db23e9382d80")</f>
        <v>uuid:60ff7de8-8106-493b-bf08-db23e9382d80</v>
      </c>
      <c r="O136" s="57" t="str">
        <f ca="1">IFERROR(__xludf.DUMMYFUNCTION("iferror(filter(Data!S:S,Data!A:A=A136),"""")"),"")</f>
        <v/>
      </c>
    </row>
    <row r="137" spans="1:15" ht="13.2">
      <c r="A137" s="52">
        <v>150</v>
      </c>
      <c r="B137" s="53" t="s">
        <v>6</v>
      </c>
      <c r="C137" s="53" t="s">
        <v>139</v>
      </c>
      <c r="D137" s="54">
        <v>5</v>
      </c>
      <c r="E137" s="53" t="s">
        <v>180</v>
      </c>
      <c r="F137" s="52">
        <v>1141</v>
      </c>
      <c r="G137" s="53" t="s">
        <v>14</v>
      </c>
      <c r="H137" s="54">
        <v>2</v>
      </c>
      <c r="I137" s="53" t="s">
        <v>273</v>
      </c>
      <c r="J137" s="55" t="str">
        <f t="shared" si="0"/>
        <v/>
      </c>
      <c r="K137" s="55" t="str">
        <f ca="1">IFERROR(__xludf.DUMMYFUNCTION("IFERROR(filter(Data!B:B,Data!A:A=A137),"""")"),"")</f>
        <v/>
      </c>
      <c r="L137" s="56"/>
      <c r="M137" s="55">
        <f>COUNTIF(Data!B:B,"="&amp;A137)</f>
        <v>0</v>
      </c>
      <c r="N137" s="55" t="str">
        <f ca="1">IFERROR(__xludf.DUMMYFUNCTION("iferror(filter(Data!A:A,Data!B:B=A137),"""")"),"")</f>
        <v/>
      </c>
      <c r="O137" s="57" t="str">
        <f ca="1">IFERROR(__xludf.DUMMYFUNCTION("iferror(filter(Data!S:S,Data!A:A=A137),"""")"),"")</f>
        <v/>
      </c>
    </row>
    <row r="138" spans="1:15" ht="13.2">
      <c r="A138" s="52">
        <v>151</v>
      </c>
      <c r="B138" s="53" t="s">
        <v>6</v>
      </c>
      <c r="C138" s="53" t="s">
        <v>141</v>
      </c>
      <c r="D138" s="54">
        <v>7</v>
      </c>
      <c r="E138" s="53" t="s">
        <v>147</v>
      </c>
      <c r="F138" s="52">
        <v>1041</v>
      </c>
      <c r="G138" s="53" t="s">
        <v>14</v>
      </c>
      <c r="H138" s="54">
        <v>1</v>
      </c>
      <c r="I138" s="53" t="s">
        <v>268</v>
      </c>
      <c r="J138" s="55" t="str">
        <f t="shared" si="0"/>
        <v>Yes</v>
      </c>
      <c r="K138" s="55" t="str">
        <f ca="1">IFERROR(__xludf.DUMMYFUNCTION("IFERROR(filter(Data!B:B,Data!A:A=A138),"""")"),"")</f>
        <v/>
      </c>
      <c r="L138" s="56"/>
      <c r="M138" s="55">
        <f>COUNTIF(Data!B:B,"="&amp;A138)</f>
        <v>1</v>
      </c>
      <c r="N138" s="55" t="str">
        <f ca="1">IFERROR(__xludf.DUMMYFUNCTION("iferror(filter(Data!A:A,Data!B:B=A138),"""")"),"uuid:9dee26f0-e8b2-474b-8c44-7ed5c0753317")</f>
        <v>uuid:9dee26f0-e8b2-474b-8c44-7ed5c0753317</v>
      </c>
      <c r="O138" s="57" t="str">
        <f ca="1">IFERROR(__xludf.DUMMYFUNCTION("iferror(filter(Data!S:S,Data!A:A=A138),"""")"),"")</f>
        <v/>
      </c>
    </row>
    <row r="139" spans="1:15" ht="13.2">
      <c r="A139" s="52">
        <v>152</v>
      </c>
      <c r="B139" s="53" t="s">
        <v>6</v>
      </c>
      <c r="C139" s="53" t="s">
        <v>139</v>
      </c>
      <c r="D139" s="54">
        <v>5</v>
      </c>
      <c r="E139" s="53" t="s">
        <v>140</v>
      </c>
      <c r="F139" s="52">
        <v>1011</v>
      </c>
      <c r="G139" s="53" t="s">
        <v>14</v>
      </c>
      <c r="H139" s="54">
        <v>1</v>
      </c>
      <c r="I139" s="53" t="s">
        <v>268</v>
      </c>
      <c r="J139" s="55" t="str">
        <f t="shared" si="0"/>
        <v>Yes</v>
      </c>
      <c r="K139" s="55" t="str">
        <f ca="1">IFERROR(__xludf.DUMMYFUNCTION("IFERROR(filter(Data!B:B,Data!A:A=A139),"""")"),"")</f>
        <v/>
      </c>
      <c r="L139" s="56"/>
      <c r="M139" s="55">
        <f>COUNTIF(Data!B:B,"="&amp;A139)</f>
        <v>1</v>
      </c>
      <c r="N139" s="55" t="str">
        <f ca="1">IFERROR(__xludf.DUMMYFUNCTION("iferror(filter(Data!A:A,Data!B:B=A139),"""")"),"uuid:17464aca-7ecd-4601-b5ed-e4276f14d16a")</f>
        <v>uuid:17464aca-7ecd-4601-b5ed-e4276f14d16a</v>
      </c>
      <c r="O139" s="57" t="str">
        <f ca="1">IFERROR(__xludf.DUMMYFUNCTION("iferror(filter(Data!S:S,Data!A:A=A139),"""")"),"")</f>
        <v/>
      </c>
    </row>
    <row r="140" spans="1:15" ht="13.2">
      <c r="A140" s="52">
        <v>154</v>
      </c>
      <c r="B140" s="53" t="s">
        <v>6</v>
      </c>
      <c r="C140" s="53" t="s">
        <v>141</v>
      </c>
      <c r="D140" s="54">
        <v>7</v>
      </c>
      <c r="E140" s="53" t="s">
        <v>147</v>
      </c>
      <c r="F140" s="52">
        <v>1041</v>
      </c>
      <c r="G140" s="53" t="s">
        <v>14</v>
      </c>
      <c r="H140" s="54">
        <v>1</v>
      </c>
      <c r="I140" s="53" t="s">
        <v>268</v>
      </c>
      <c r="J140" s="55" t="str">
        <f t="shared" si="0"/>
        <v>Yes</v>
      </c>
      <c r="K140" s="55" t="str">
        <f ca="1">IFERROR(__xludf.DUMMYFUNCTION("IFERROR(filter(Data!B:B,Data!A:A=A140),"""")"),"")</f>
        <v/>
      </c>
      <c r="L140" s="56"/>
      <c r="M140" s="55">
        <f>COUNTIF(Data!B:B,"="&amp;A140)</f>
        <v>1</v>
      </c>
      <c r="N140" s="55" t="str">
        <f ca="1">IFERROR(__xludf.DUMMYFUNCTION("iferror(filter(Data!A:A,Data!B:B=A140),"""")"),"uuid:1abafdd5-4336-48a6-9138-892108f1dd0a")</f>
        <v>uuid:1abafdd5-4336-48a6-9138-892108f1dd0a</v>
      </c>
      <c r="O140" s="57" t="str">
        <f ca="1">IFERROR(__xludf.DUMMYFUNCTION("iferror(filter(Data!S:S,Data!A:A=A140),"""")"),"")</f>
        <v/>
      </c>
    </row>
    <row r="141" spans="1:15" ht="13.2">
      <c r="A141" s="52">
        <v>155</v>
      </c>
      <c r="B141" s="53" t="s">
        <v>6</v>
      </c>
      <c r="C141" s="53" t="s">
        <v>141</v>
      </c>
      <c r="D141" s="54">
        <v>7</v>
      </c>
      <c r="E141" s="53" t="s">
        <v>162</v>
      </c>
      <c r="F141" s="52">
        <v>1095</v>
      </c>
      <c r="G141" s="53" t="s">
        <v>14</v>
      </c>
      <c r="H141" s="54">
        <v>1</v>
      </c>
      <c r="I141" s="53" t="s">
        <v>268</v>
      </c>
      <c r="J141" s="55" t="str">
        <f t="shared" si="0"/>
        <v>Yes</v>
      </c>
      <c r="K141" s="55" t="str">
        <f ca="1">IFERROR(__xludf.DUMMYFUNCTION("IFERROR(filter(Data!B:B,Data!A:A=A141),"""")"),"")</f>
        <v/>
      </c>
      <c r="L141" s="56"/>
      <c r="M141" s="55">
        <f>COUNTIF(Data!B:B,"="&amp;A141)</f>
        <v>1</v>
      </c>
      <c r="N141" s="55" t="str">
        <f ca="1">IFERROR(__xludf.DUMMYFUNCTION("iferror(filter(Data!A:A,Data!B:B=A141),"""")"),"uuid:7bfd88c3-4735-46c2-a110-a0c715deea40")</f>
        <v>uuid:7bfd88c3-4735-46c2-a110-a0c715deea40</v>
      </c>
      <c r="O141" s="57" t="str">
        <f ca="1">IFERROR(__xludf.DUMMYFUNCTION("iferror(filter(Data!S:S,Data!A:A=A141),"""")"),"")</f>
        <v/>
      </c>
    </row>
    <row r="142" spans="1:15" ht="13.2">
      <c r="A142" s="52">
        <v>156</v>
      </c>
      <c r="B142" s="53" t="s">
        <v>6</v>
      </c>
      <c r="C142" s="53" t="s">
        <v>141</v>
      </c>
      <c r="D142" s="54">
        <v>7</v>
      </c>
      <c r="E142" s="53" t="s">
        <v>162</v>
      </c>
      <c r="F142" s="52">
        <v>1095</v>
      </c>
      <c r="G142" s="53" t="s">
        <v>14</v>
      </c>
      <c r="H142" s="54">
        <v>1</v>
      </c>
      <c r="I142" s="53" t="s">
        <v>268</v>
      </c>
      <c r="J142" s="55" t="str">
        <f t="shared" si="0"/>
        <v>Yes</v>
      </c>
      <c r="K142" s="55" t="str">
        <f ca="1">IFERROR(__xludf.DUMMYFUNCTION("IFERROR(filter(Data!B:B,Data!A:A=A142),"""")"),"")</f>
        <v/>
      </c>
      <c r="L142" s="56"/>
      <c r="M142" s="55">
        <f>COUNTIF(Data!B:B,"="&amp;A142)</f>
        <v>1</v>
      </c>
      <c r="N142" s="55" t="str">
        <f ca="1">IFERROR(__xludf.DUMMYFUNCTION("iferror(filter(Data!A:A,Data!B:B=A142),"""")"),"uuid:207d1805-ade9-4865-9be5-02f79c181318")</f>
        <v>uuid:207d1805-ade9-4865-9be5-02f79c181318</v>
      </c>
      <c r="O142" s="57" t="str">
        <f ca="1">IFERROR(__xludf.DUMMYFUNCTION("iferror(filter(Data!S:S,Data!A:A=A142),"""")"),"")</f>
        <v/>
      </c>
    </row>
    <row r="143" spans="1:15" ht="13.2">
      <c r="A143" s="52">
        <v>157</v>
      </c>
      <c r="B143" s="58" t="s">
        <v>6</v>
      </c>
      <c r="C143" s="58" t="s">
        <v>141</v>
      </c>
      <c r="D143" s="59" t="s">
        <v>276</v>
      </c>
      <c r="E143" s="58" t="s">
        <v>161</v>
      </c>
      <c r="F143" s="52">
        <v>1093</v>
      </c>
      <c r="G143" s="58" t="s">
        <v>14</v>
      </c>
      <c r="H143" s="59" t="s">
        <v>270</v>
      </c>
      <c r="I143" s="58" t="s">
        <v>268</v>
      </c>
      <c r="J143" s="55" t="str">
        <f t="shared" si="0"/>
        <v>Yes</v>
      </c>
      <c r="K143" s="55" t="str">
        <f ca="1">IFERROR(__xludf.DUMMYFUNCTION("IFERROR(filter(Data!B:B,Data!A:A=A143),"""")"),"")</f>
        <v/>
      </c>
      <c r="L143" s="56"/>
      <c r="M143" s="55">
        <f>COUNTIF(Data!B:B,"="&amp;A143)</f>
        <v>1</v>
      </c>
      <c r="N143" s="55" t="str">
        <f ca="1">IFERROR(__xludf.DUMMYFUNCTION("iferror(filter(Data!A:A,Data!B:B=A143),"""")"),"uuid:6549d111-a8f2-4208-8e58-d739e2e268fe")</f>
        <v>uuid:6549d111-a8f2-4208-8e58-d739e2e268fe</v>
      </c>
      <c r="O143" s="57" t="str">
        <f ca="1">IFERROR(__xludf.DUMMYFUNCTION("iferror(filter(Data!S:S,Data!A:A=A143),"""")"),"")</f>
        <v/>
      </c>
    </row>
    <row r="144" spans="1:15" ht="13.2">
      <c r="A144" s="52">
        <v>158</v>
      </c>
      <c r="B144" s="53" t="s">
        <v>6</v>
      </c>
      <c r="C144" s="53" t="s">
        <v>141</v>
      </c>
      <c r="D144" s="54">
        <v>7</v>
      </c>
      <c r="E144" s="53" t="s">
        <v>147</v>
      </c>
      <c r="F144" s="52">
        <v>1041</v>
      </c>
      <c r="G144" s="53" t="s">
        <v>14</v>
      </c>
      <c r="H144" s="54">
        <v>1</v>
      </c>
      <c r="I144" s="53" t="s">
        <v>268</v>
      </c>
      <c r="J144" s="55" t="str">
        <f t="shared" si="0"/>
        <v>Yes</v>
      </c>
      <c r="K144" s="55" t="str">
        <f ca="1">IFERROR(__xludf.DUMMYFUNCTION("IFERROR(filter(Data!B:B,Data!A:A=A144),"""")"),"")</f>
        <v/>
      </c>
      <c r="L144" s="56"/>
      <c r="M144" s="55">
        <f>COUNTIF(Data!B:B,"="&amp;A144)</f>
        <v>1</v>
      </c>
      <c r="N144" s="55" t="str">
        <f ca="1">IFERROR(__xludf.DUMMYFUNCTION("iferror(filter(Data!A:A,Data!B:B=A144),"""")"),"uuid:25f75f11-34c7-4a07-836b-37a023681ada")</f>
        <v>uuid:25f75f11-34c7-4a07-836b-37a023681ada</v>
      </c>
      <c r="O144" s="57" t="str">
        <f ca="1">IFERROR(__xludf.DUMMYFUNCTION("iferror(filter(Data!S:S,Data!A:A=A144),"""")"),"")</f>
        <v/>
      </c>
    </row>
    <row r="145" spans="1:15" ht="13.2">
      <c r="A145" s="52">
        <v>159</v>
      </c>
      <c r="B145" s="53" t="s">
        <v>6</v>
      </c>
      <c r="C145" s="53" t="s">
        <v>139</v>
      </c>
      <c r="D145" s="54">
        <v>3</v>
      </c>
      <c r="E145" s="53" t="s">
        <v>163</v>
      </c>
      <c r="F145" s="52">
        <v>1097</v>
      </c>
      <c r="G145" s="53" t="s">
        <v>14</v>
      </c>
      <c r="H145" s="54">
        <v>1</v>
      </c>
      <c r="I145" s="53" t="s">
        <v>268</v>
      </c>
      <c r="J145" s="55" t="str">
        <f t="shared" si="0"/>
        <v>Yes</v>
      </c>
      <c r="K145" s="55" t="str">
        <f ca="1">IFERROR(__xludf.DUMMYFUNCTION("IFERROR(filter(Data!B:B,Data!A:A=A145),"""")"),"")</f>
        <v/>
      </c>
      <c r="L145" s="56"/>
      <c r="M145" s="55">
        <f>COUNTIF(Data!B:B,"="&amp;A145)</f>
        <v>1</v>
      </c>
      <c r="N145" s="55" t="str">
        <f ca="1">IFERROR(__xludf.DUMMYFUNCTION("iferror(filter(Data!A:A,Data!B:B=A145),"""")"),"uuid:58a93f55-5573-4be0-a344-698cb8b0548d")</f>
        <v>uuid:58a93f55-5573-4be0-a344-698cb8b0548d</v>
      </c>
      <c r="O145" s="57" t="str">
        <f ca="1">IFERROR(__xludf.DUMMYFUNCTION("iferror(filter(Data!S:S,Data!A:A=A145),"""")"),"")</f>
        <v/>
      </c>
    </row>
    <row r="146" spans="1:15" ht="13.2">
      <c r="A146" s="52">
        <v>160</v>
      </c>
      <c r="B146" s="53" t="s">
        <v>6</v>
      </c>
      <c r="C146" s="53" t="s">
        <v>141</v>
      </c>
      <c r="D146" s="54">
        <v>7</v>
      </c>
      <c r="E146" s="53" t="s">
        <v>162</v>
      </c>
      <c r="F146" s="52">
        <v>1095</v>
      </c>
      <c r="G146" s="53" t="s">
        <v>14</v>
      </c>
      <c r="H146" s="54">
        <v>1</v>
      </c>
      <c r="I146" s="53" t="s">
        <v>272</v>
      </c>
      <c r="J146" s="55" t="str">
        <f t="shared" si="0"/>
        <v/>
      </c>
      <c r="K146" s="55" t="str">
        <f ca="1">IFERROR(__xludf.DUMMYFUNCTION("IFERROR(filter(Data!B:B,Data!A:A=A146),"""")"),"")</f>
        <v/>
      </c>
      <c r="L146" s="56"/>
      <c r="M146" s="55">
        <f>COUNTIF(Data!B:B,"="&amp;A146)</f>
        <v>0</v>
      </c>
      <c r="N146" s="55" t="str">
        <f ca="1">IFERROR(__xludf.DUMMYFUNCTION("iferror(filter(Data!A:A,Data!B:B=A146),"""")"),"")</f>
        <v/>
      </c>
      <c r="O146" s="57" t="str">
        <f ca="1">IFERROR(__xludf.DUMMYFUNCTION("iferror(filter(Data!S:S,Data!A:A=A146),"""")"),"")</f>
        <v/>
      </c>
    </row>
    <row r="147" spans="1:15" ht="13.2">
      <c r="A147" s="52">
        <v>161</v>
      </c>
      <c r="B147" s="53" t="s">
        <v>6</v>
      </c>
      <c r="C147" s="53" t="s">
        <v>139</v>
      </c>
      <c r="D147" s="54">
        <v>5</v>
      </c>
      <c r="E147" s="53" t="s">
        <v>152</v>
      </c>
      <c r="F147" s="52">
        <v>1062</v>
      </c>
      <c r="G147" s="53" t="s">
        <v>14</v>
      </c>
      <c r="H147" s="54">
        <v>1</v>
      </c>
      <c r="I147" s="53" t="s">
        <v>268</v>
      </c>
      <c r="J147" s="55" t="str">
        <f t="shared" si="0"/>
        <v>Yes</v>
      </c>
      <c r="K147" s="55" t="str">
        <f ca="1">IFERROR(__xludf.DUMMYFUNCTION("IFERROR(filter(Data!B:B,Data!A:A=A147),"""")"),"")</f>
        <v/>
      </c>
      <c r="L147" s="56"/>
      <c r="M147" s="55">
        <f>COUNTIF(Data!B:B,"="&amp;A147)</f>
        <v>1</v>
      </c>
      <c r="N147" s="55" t="str">
        <f ca="1">IFERROR(__xludf.DUMMYFUNCTION("iferror(filter(Data!A:A,Data!B:B=A147),"""")"),"uuid:3bfe3e57-5722-46e7-ae22-8e144ce7076a")</f>
        <v>uuid:3bfe3e57-5722-46e7-ae22-8e144ce7076a</v>
      </c>
      <c r="O147" s="57" t="str">
        <f ca="1">IFERROR(__xludf.DUMMYFUNCTION("iferror(filter(Data!S:S,Data!A:A=A147),"""")"),"")</f>
        <v/>
      </c>
    </row>
    <row r="148" spans="1:15" ht="13.2">
      <c r="A148" s="52">
        <v>162</v>
      </c>
      <c r="B148" s="53" t="s">
        <v>6</v>
      </c>
      <c r="C148" s="53" t="s">
        <v>141</v>
      </c>
      <c r="D148" s="54">
        <v>7</v>
      </c>
      <c r="E148" s="53" t="s">
        <v>162</v>
      </c>
      <c r="F148" s="52">
        <v>1095</v>
      </c>
      <c r="G148" s="53" t="s">
        <v>14</v>
      </c>
      <c r="H148" s="54">
        <v>1</v>
      </c>
      <c r="I148" s="53" t="s">
        <v>268</v>
      </c>
      <c r="J148" s="55" t="str">
        <f t="shared" si="0"/>
        <v>Yes</v>
      </c>
      <c r="K148" s="55" t="str">
        <f ca="1">IFERROR(__xludf.DUMMYFUNCTION("IFERROR(filter(Data!B:B,Data!A:A=A148),"""")"),"")</f>
        <v/>
      </c>
      <c r="L148" s="56"/>
      <c r="M148" s="55">
        <f>COUNTIF(Data!B:B,"="&amp;A148)</f>
        <v>1</v>
      </c>
      <c r="N148" s="55" t="str">
        <f ca="1">IFERROR(__xludf.DUMMYFUNCTION("iferror(filter(Data!A:A,Data!B:B=A148),"""")"),"uuid:28ae1af1-46e0-411a-abfe-6a72739f3c00")</f>
        <v>uuid:28ae1af1-46e0-411a-abfe-6a72739f3c00</v>
      </c>
      <c r="O148" s="57" t="str">
        <f ca="1">IFERROR(__xludf.DUMMYFUNCTION("iferror(filter(Data!S:S,Data!A:A=A148),"""")"),"")</f>
        <v/>
      </c>
    </row>
    <row r="149" spans="1:15" ht="13.2">
      <c r="A149" s="52">
        <v>163</v>
      </c>
      <c r="B149" s="53" t="s">
        <v>6</v>
      </c>
      <c r="C149" s="53" t="s">
        <v>141</v>
      </c>
      <c r="D149" s="54">
        <v>7</v>
      </c>
      <c r="E149" s="53" t="s">
        <v>162</v>
      </c>
      <c r="F149" s="52">
        <v>1095</v>
      </c>
      <c r="G149" s="53" t="s">
        <v>14</v>
      </c>
      <c r="H149" s="54">
        <v>1</v>
      </c>
      <c r="I149" s="53" t="s">
        <v>268</v>
      </c>
      <c r="J149" s="55" t="str">
        <f t="shared" si="0"/>
        <v>Yes</v>
      </c>
      <c r="K149" s="55" t="str">
        <f ca="1">IFERROR(__xludf.DUMMYFUNCTION("IFERROR(filter(Data!B:B,Data!A:A=A149),"""")"),"")</f>
        <v/>
      </c>
      <c r="L149" s="56"/>
      <c r="M149" s="55">
        <f>COUNTIF(Data!B:B,"="&amp;A149)</f>
        <v>1</v>
      </c>
      <c r="N149" s="55" t="str">
        <f ca="1">IFERROR(__xludf.DUMMYFUNCTION("iferror(filter(Data!A:A,Data!B:B=A149),"""")"),"uuid:93266ab8-0467-4e67-8b10-d899715754e9")</f>
        <v>uuid:93266ab8-0467-4e67-8b10-d899715754e9</v>
      </c>
      <c r="O149" s="57" t="str">
        <f ca="1">IFERROR(__xludf.DUMMYFUNCTION("iferror(filter(Data!S:S,Data!A:A=A149),"""")"),"")</f>
        <v/>
      </c>
    </row>
    <row r="150" spans="1:15" ht="13.2">
      <c r="A150" s="52">
        <v>164</v>
      </c>
      <c r="B150" s="53" t="s">
        <v>6</v>
      </c>
      <c r="C150" s="53" t="s">
        <v>139</v>
      </c>
      <c r="D150" s="54">
        <v>5</v>
      </c>
      <c r="E150" s="53" t="s">
        <v>140</v>
      </c>
      <c r="F150" s="52">
        <v>1011</v>
      </c>
      <c r="G150" s="53" t="s">
        <v>14</v>
      </c>
      <c r="H150" s="54">
        <v>1</v>
      </c>
      <c r="I150" s="53" t="s">
        <v>268</v>
      </c>
      <c r="J150" s="55" t="str">
        <f t="shared" si="0"/>
        <v>Yes</v>
      </c>
      <c r="K150" s="55" t="str">
        <f ca="1">IFERROR(__xludf.DUMMYFUNCTION("IFERROR(filter(Data!B:B,Data!A:A=A150),"""")"),"")</f>
        <v/>
      </c>
      <c r="L150" s="56"/>
      <c r="M150" s="55">
        <f>COUNTIF(Data!B:B,"="&amp;A150)</f>
        <v>1</v>
      </c>
      <c r="N150" s="55" t="str">
        <f ca="1">IFERROR(__xludf.DUMMYFUNCTION("iferror(filter(Data!A:A,Data!B:B=A150),"""")"),"uuid:5490986f-f6b0-46c5-8402-288efdab0ee0")</f>
        <v>uuid:5490986f-f6b0-46c5-8402-288efdab0ee0</v>
      </c>
      <c r="O150" s="57" t="str">
        <f ca="1">IFERROR(__xludf.DUMMYFUNCTION("iferror(filter(Data!S:S,Data!A:A=A150),"""")"),"")</f>
        <v/>
      </c>
    </row>
    <row r="151" spans="1:15" ht="13.2">
      <c r="A151" s="52">
        <v>165</v>
      </c>
      <c r="B151" s="58" t="s">
        <v>6</v>
      </c>
      <c r="C151" s="58" t="s">
        <v>141</v>
      </c>
      <c r="D151" s="59" t="s">
        <v>271</v>
      </c>
      <c r="E151" s="58" t="s">
        <v>179</v>
      </c>
      <c r="F151" s="52">
        <v>1140</v>
      </c>
      <c r="G151" s="58" t="s">
        <v>14</v>
      </c>
      <c r="H151" s="59" t="s">
        <v>270</v>
      </c>
      <c r="I151" s="58" t="s">
        <v>268</v>
      </c>
      <c r="J151" s="55" t="str">
        <f t="shared" si="0"/>
        <v>Yes</v>
      </c>
      <c r="K151" s="55" t="str">
        <f ca="1">IFERROR(__xludf.DUMMYFUNCTION("IFERROR(filter(Data!B:B,Data!A:A=A151),"""")"),"")</f>
        <v/>
      </c>
      <c r="L151" s="56"/>
      <c r="M151" s="55">
        <f>COUNTIF(Data!B:B,"="&amp;A151)</f>
        <v>1</v>
      </c>
      <c r="N151" s="55" t="str">
        <f ca="1">IFERROR(__xludf.DUMMYFUNCTION("iferror(filter(Data!A:A,Data!B:B=A151),"""")"),"uuid:8f8bb4ef-1944-4fda-a5b9-77525b7634c3")</f>
        <v>uuid:8f8bb4ef-1944-4fda-a5b9-77525b7634c3</v>
      </c>
      <c r="O151" s="57" t="str">
        <f ca="1">IFERROR(__xludf.DUMMYFUNCTION("iferror(filter(Data!S:S,Data!A:A=A151),"""")"),"")</f>
        <v/>
      </c>
    </row>
    <row r="152" spans="1:15" ht="13.2">
      <c r="A152" s="52">
        <v>166</v>
      </c>
      <c r="B152" s="53" t="s">
        <v>6</v>
      </c>
      <c r="C152" s="53" t="s">
        <v>139</v>
      </c>
      <c r="D152" s="54">
        <v>5</v>
      </c>
      <c r="E152" s="53" t="s">
        <v>180</v>
      </c>
      <c r="F152" s="52">
        <v>1141</v>
      </c>
      <c r="G152" s="53" t="s">
        <v>14</v>
      </c>
      <c r="H152" s="54">
        <v>1</v>
      </c>
      <c r="I152" s="53" t="s">
        <v>268</v>
      </c>
      <c r="J152" s="55" t="str">
        <f t="shared" si="0"/>
        <v>Yes</v>
      </c>
      <c r="K152" s="55" t="str">
        <f ca="1">IFERROR(__xludf.DUMMYFUNCTION("IFERROR(filter(Data!B:B,Data!A:A=A152),"""")"),"")</f>
        <v/>
      </c>
      <c r="L152" s="56"/>
      <c r="M152" s="55">
        <f>COUNTIF(Data!B:B,"="&amp;A152)</f>
        <v>1</v>
      </c>
      <c r="N152" s="55" t="str">
        <f ca="1">IFERROR(__xludf.DUMMYFUNCTION("iferror(filter(Data!A:A,Data!B:B=A152),"""")"),"uuid:b7afc8a2-0cc4-4b3f-aaaa-ae0700907c14")</f>
        <v>uuid:b7afc8a2-0cc4-4b3f-aaaa-ae0700907c14</v>
      </c>
      <c r="O152" s="57" t="str">
        <f ca="1">IFERROR(__xludf.DUMMYFUNCTION("iferror(filter(Data!S:S,Data!A:A=A152),"""")"),"")</f>
        <v/>
      </c>
    </row>
    <row r="153" spans="1:15" ht="13.2">
      <c r="A153" s="52">
        <v>167</v>
      </c>
      <c r="B153" s="58" t="s">
        <v>6</v>
      </c>
      <c r="C153" s="58" t="s">
        <v>141</v>
      </c>
      <c r="D153" s="59" t="s">
        <v>276</v>
      </c>
      <c r="E153" s="58" t="s">
        <v>162</v>
      </c>
      <c r="F153" s="52">
        <v>1095</v>
      </c>
      <c r="G153" s="58" t="s">
        <v>14</v>
      </c>
      <c r="H153" s="59" t="s">
        <v>270</v>
      </c>
      <c r="I153" s="58" t="s">
        <v>268</v>
      </c>
      <c r="J153" s="55" t="str">
        <f t="shared" si="0"/>
        <v>Yes</v>
      </c>
      <c r="K153" s="55" t="str">
        <f ca="1">IFERROR(__xludf.DUMMYFUNCTION("IFERROR(filter(Data!B:B,Data!A:A=A153),"""")"),"")</f>
        <v/>
      </c>
      <c r="L153" s="56"/>
      <c r="M153" s="55">
        <f>COUNTIF(Data!B:B,"="&amp;A153)</f>
        <v>1</v>
      </c>
      <c r="N153" s="55" t="str">
        <f ca="1">IFERROR(__xludf.DUMMYFUNCTION("iferror(filter(Data!A:A,Data!B:B=A153),"""")"),"uuid:69a80947-b437-41b8-b69e-2f4a04eb7d5d")</f>
        <v>uuid:69a80947-b437-41b8-b69e-2f4a04eb7d5d</v>
      </c>
      <c r="O153" s="57" t="str">
        <f ca="1">IFERROR(__xludf.DUMMYFUNCTION("iferror(filter(Data!S:S,Data!A:A=A153),"""")"),"")</f>
        <v/>
      </c>
    </row>
    <row r="154" spans="1:15" ht="13.2">
      <c r="A154" s="52">
        <v>168</v>
      </c>
      <c r="B154" s="58" t="s">
        <v>6</v>
      </c>
      <c r="C154" s="58" t="s">
        <v>141</v>
      </c>
      <c r="D154" s="59" t="s">
        <v>276</v>
      </c>
      <c r="E154" s="58" t="s">
        <v>162</v>
      </c>
      <c r="F154" s="52">
        <v>1095</v>
      </c>
      <c r="G154" s="58" t="s">
        <v>14</v>
      </c>
      <c r="H154" s="59" t="s">
        <v>270</v>
      </c>
      <c r="I154" s="58" t="s">
        <v>268</v>
      </c>
      <c r="J154" s="55" t="str">
        <f t="shared" si="0"/>
        <v>Yes</v>
      </c>
      <c r="K154" s="55" t="str">
        <f ca="1">IFERROR(__xludf.DUMMYFUNCTION("IFERROR(filter(Data!B:B,Data!A:A=A154),"""")"),"")</f>
        <v/>
      </c>
      <c r="L154" s="56"/>
      <c r="M154" s="55">
        <f>COUNTIF(Data!B:B,"="&amp;A154)</f>
        <v>1</v>
      </c>
      <c r="N154" s="55" t="str">
        <f ca="1">IFERROR(__xludf.DUMMYFUNCTION("iferror(filter(Data!A:A,Data!B:B=A154),"""")"),"uuid:a65b4553-3bb4-4f5a-b7fd-1a7758d56203")</f>
        <v>uuid:a65b4553-3bb4-4f5a-b7fd-1a7758d56203</v>
      </c>
      <c r="O154" s="57" t="str">
        <f ca="1">IFERROR(__xludf.DUMMYFUNCTION("iferror(filter(Data!S:S,Data!A:A=A154),"""")"),"")</f>
        <v/>
      </c>
    </row>
    <row r="155" spans="1:15" ht="13.2">
      <c r="A155" s="52">
        <v>169</v>
      </c>
      <c r="B155" s="58" t="s">
        <v>6</v>
      </c>
      <c r="C155" s="58" t="s">
        <v>139</v>
      </c>
      <c r="D155" s="59" t="s">
        <v>274</v>
      </c>
      <c r="E155" s="58" t="s">
        <v>152</v>
      </c>
      <c r="F155" s="52">
        <v>1062</v>
      </c>
      <c r="G155" s="58" t="s">
        <v>14</v>
      </c>
      <c r="H155" s="59" t="s">
        <v>270</v>
      </c>
      <c r="I155" s="58" t="s">
        <v>268</v>
      </c>
      <c r="J155" s="55" t="str">
        <f t="shared" si="0"/>
        <v>Yes</v>
      </c>
      <c r="K155" s="55" t="str">
        <f ca="1">IFERROR(__xludf.DUMMYFUNCTION("IFERROR(filter(Data!B:B,Data!A:A=A155),"""")"),"")</f>
        <v/>
      </c>
      <c r="L155" s="56"/>
      <c r="M155" s="55">
        <f>COUNTIF(Data!B:B,"="&amp;A155)</f>
        <v>1</v>
      </c>
      <c r="N155" s="55" t="str">
        <f ca="1">IFERROR(__xludf.DUMMYFUNCTION("iferror(filter(Data!A:A,Data!B:B=A155),"""")"),"uuid:25f08266-2869-4348-b557-d1a5a326b08b")</f>
        <v>uuid:25f08266-2869-4348-b557-d1a5a326b08b</v>
      </c>
      <c r="O155" s="57" t="str">
        <f ca="1">IFERROR(__xludf.DUMMYFUNCTION("iferror(filter(Data!S:S,Data!A:A=A155),"""")"),"")</f>
        <v/>
      </c>
    </row>
    <row r="156" spans="1:15" ht="13.2">
      <c r="A156" s="52">
        <v>170</v>
      </c>
      <c r="B156" s="53" t="s">
        <v>6</v>
      </c>
      <c r="C156" s="53" t="s">
        <v>141</v>
      </c>
      <c r="D156" s="54">
        <v>9</v>
      </c>
      <c r="E156" s="53" t="s">
        <v>179</v>
      </c>
      <c r="F156" s="52">
        <v>1140</v>
      </c>
      <c r="G156" s="53" t="s">
        <v>14</v>
      </c>
      <c r="H156" s="54">
        <v>1</v>
      </c>
      <c r="I156" s="53" t="s">
        <v>268</v>
      </c>
      <c r="J156" s="55" t="str">
        <f t="shared" si="0"/>
        <v/>
      </c>
      <c r="K156" s="55" t="str">
        <f ca="1">IFERROR(__xludf.DUMMYFUNCTION("IFERROR(filter(Data!B:B,Data!A:A=A156),"""")"),"")</f>
        <v/>
      </c>
      <c r="L156" s="56"/>
      <c r="M156" s="55">
        <f>COUNTIF(Data!B:B,"="&amp;A156)</f>
        <v>0</v>
      </c>
      <c r="N156" s="55" t="str">
        <f ca="1">IFERROR(__xludf.DUMMYFUNCTION("iferror(filter(Data!A:A,Data!B:B=A156),"""")"),"")</f>
        <v/>
      </c>
      <c r="O156" s="57" t="str">
        <f ca="1">IFERROR(__xludf.DUMMYFUNCTION("iferror(filter(Data!S:S,Data!A:A=A156),"""")"),"")</f>
        <v/>
      </c>
    </row>
    <row r="157" spans="1:15" ht="13.2">
      <c r="A157" s="52">
        <v>171</v>
      </c>
      <c r="B157" s="53" t="s">
        <v>6</v>
      </c>
      <c r="C157" s="53" t="s">
        <v>141</v>
      </c>
      <c r="D157" s="54">
        <v>8</v>
      </c>
      <c r="E157" s="53" t="s">
        <v>176</v>
      </c>
      <c r="F157" s="52">
        <v>1131</v>
      </c>
      <c r="G157" s="53" t="s">
        <v>14</v>
      </c>
      <c r="H157" s="54">
        <v>1</v>
      </c>
      <c r="I157" s="53" t="s">
        <v>268</v>
      </c>
      <c r="J157" s="55" t="str">
        <f t="shared" si="0"/>
        <v/>
      </c>
      <c r="K157" s="55" t="str">
        <f ca="1">IFERROR(__xludf.DUMMYFUNCTION("IFERROR(filter(Data!B:B,Data!A:A=A157),"""")"),"")</f>
        <v/>
      </c>
      <c r="L157" s="56"/>
      <c r="M157" s="55">
        <f>COUNTIF(Data!B:B,"="&amp;A157)</f>
        <v>0</v>
      </c>
      <c r="N157" s="55" t="str">
        <f ca="1">IFERROR(__xludf.DUMMYFUNCTION("iferror(filter(Data!A:A,Data!B:B=A157),"""")"),"")</f>
        <v/>
      </c>
      <c r="O157" s="57" t="str">
        <f ca="1">IFERROR(__xludf.DUMMYFUNCTION("iferror(filter(Data!S:S,Data!A:A=A157),"""")"),"")</f>
        <v/>
      </c>
    </row>
    <row r="158" spans="1:15" ht="13.2">
      <c r="A158" s="52">
        <v>172</v>
      </c>
      <c r="B158" s="53" t="s">
        <v>6</v>
      </c>
      <c r="C158" s="53" t="s">
        <v>141</v>
      </c>
      <c r="D158" s="54">
        <v>8</v>
      </c>
      <c r="E158" s="53" t="s">
        <v>176</v>
      </c>
      <c r="F158" s="52">
        <v>1131</v>
      </c>
      <c r="G158" s="53" t="s">
        <v>14</v>
      </c>
      <c r="H158" s="54">
        <v>1</v>
      </c>
      <c r="I158" s="53" t="s">
        <v>268</v>
      </c>
      <c r="J158" s="55" t="str">
        <f t="shared" si="0"/>
        <v/>
      </c>
      <c r="K158" s="55" t="str">
        <f ca="1">IFERROR(__xludf.DUMMYFUNCTION("IFERROR(filter(Data!B:B,Data!A:A=A158),"""")"),"")</f>
        <v/>
      </c>
      <c r="L158" s="56"/>
      <c r="M158" s="55">
        <f>COUNTIF(Data!B:B,"="&amp;A158)</f>
        <v>0</v>
      </c>
      <c r="N158" s="55" t="str">
        <f ca="1">IFERROR(__xludf.DUMMYFUNCTION("iferror(filter(Data!A:A,Data!B:B=A158),"""")"),"")</f>
        <v/>
      </c>
      <c r="O158" s="57" t="str">
        <f ca="1">IFERROR(__xludf.DUMMYFUNCTION("iferror(filter(Data!S:S,Data!A:A=A158),"""")"),"")</f>
        <v/>
      </c>
    </row>
    <row r="159" spans="1:15" ht="13.2">
      <c r="A159" s="52">
        <v>173</v>
      </c>
      <c r="B159" s="58" t="s">
        <v>6</v>
      </c>
      <c r="C159" s="58" t="s">
        <v>141</v>
      </c>
      <c r="D159" s="59" t="s">
        <v>278</v>
      </c>
      <c r="E159" s="58" t="s">
        <v>176</v>
      </c>
      <c r="F159" s="52">
        <v>1131</v>
      </c>
      <c r="G159" s="58" t="s">
        <v>14</v>
      </c>
      <c r="H159" s="59" t="s">
        <v>270</v>
      </c>
      <c r="I159" s="58" t="s">
        <v>268</v>
      </c>
      <c r="J159" s="55" t="str">
        <f t="shared" si="0"/>
        <v/>
      </c>
      <c r="K159" s="55" t="str">
        <f ca="1">IFERROR(__xludf.DUMMYFUNCTION("IFERROR(filter(Data!B:B,Data!A:A=A159),"""")"),"")</f>
        <v/>
      </c>
      <c r="L159" s="56"/>
      <c r="M159" s="55">
        <f>COUNTIF(Data!B:B,"="&amp;A159)</f>
        <v>0</v>
      </c>
      <c r="N159" s="55" t="str">
        <f ca="1">IFERROR(__xludf.DUMMYFUNCTION("iferror(filter(Data!A:A,Data!B:B=A159),"""")"),"")</f>
        <v/>
      </c>
      <c r="O159" s="57" t="str">
        <f ca="1">IFERROR(__xludf.DUMMYFUNCTION("iferror(filter(Data!S:S,Data!A:A=A159),"""")"),"")</f>
        <v/>
      </c>
    </row>
    <row r="160" spans="1:15" ht="13.2">
      <c r="A160" s="52">
        <v>174</v>
      </c>
      <c r="B160" s="53" t="s">
        <v>6</v>
      </c>
      <c r="C160" s="53" t="s">
        <v>141</v>
      </c>
      <c r="D160" s="54">
        <v>9</v>
      </c>
      <c r="E160" s="53" t="s">
        <v>179</v>
      </c>
      <c r="F160" s="52">
        <v>1140</v>
      </c>
      <c r="G160" s="53" t="s">
        <v>14</v>
      </c>
      <c r="H160" s="54">
        <v>2</v>
      </c>
      <c r="I160" s="53" t="s">
        <v>273</v>
      </c>
      <c r="J160" s="55" t="str">
        <f t="shared" si="0"/>
        <v/>
      </c>
      <c r="K160" s="55" t="str">
        <f ca="1">IFERROR(__xludf.DUMMYFUNCTION("IFERROR(filter(Data!B:B,Data!A:A=A160),"""")"),"")</f>
        <v/>
      </c>
      <c r="L160" s="56"/>
      <c r="M160" s="55">
        <f>COUNTIF(Data!B:B,"="&amp;A160)</f>
        <v>0</v>
      </c>
      <c r="N160" s="55" t="str">
        <f ca="1">IFERROR(__xludf.DUMMYFUNCTION("iferror(filter(Data!A:A,Data!B:B=A160),"""")"),"")</f>
        <v/>
      </c>
      <c r="O160" s="57" t="str">
        <f ca="1">IFERROR(__xludf.DUMMYFUNCTION("iferror(filter(Data!S:S,Data!A:A=A160),"""")"),"")</f>
        <v/>
      </c>
    </row>
    <row r="161" spans="1:15" ht="13.2">
      <c r="A161" s="52">
        <v>175</v>
      </c>
      <c r="B161" s="58" t="s">
        <v>6</v>
      </c>
      <c r="C161" s="58" t="s">
        <v>139</v>
      </c>
      <c r="D161" s="59" t="s">
        <v>274</v>
      </c>
      <c r="E161" s="58" t="s">
        <v>140</v>
      </c>
      <c r="F161" s="52">
        <v>1011</v>
      </c>
      <c r="G161" s="58" t="s">
        <v>14</v>
      </c>
      <c r="H161" s="59" t="s">
        <v>270</v>
      </c>
      <c r="I161" s="58" t="s">
        <v>268</v>
      </c>
      <c r="J161" s="55" t="str">
        <f t="shared" si="0"/>
        <v>Yes</v>
      </c>
      <c r="K161" s="55" t="str">
        <f ca="1">IFERROR(__xludf.DUMMYFUNCTION("IFERROR(filter(Data!B:B,Data!A:A=A161),"""")"),"")</f>
        <v/>
      </c>
      <c r="L161" s="56"/>
      <c r="M161" s="55">
        <f>COUNTIF(Data!B:B,"="&amp;A161)</f>
        <v>1</v>
      </c>
      <c r="N161" s="55" t="str">
        <f ca="1">IFERROR(__xludf.DUMMYFUNCTION("iferror(filter(Data!A:A,Data!B:B=A161),"""")"),"uuid:131b9d3a-b46e-48c3-b49e-8a3c6979a5ff")</f>
        <v>uuid:131b9d3a-b46e-48c3-b49e-8a3c6979a5ff</v>
      </c>
      <c r="O161" s="57" t="str">
        <f ca="1">IFERROR(__xludf.DUMMYFUNCTION("iferror(filter(Data!S:S,Data!A:A=A161),"""")"),"")</f>
        <v/>
      </c>
    </row>
    <row r="162" spans="1:15" ht="13.2">
      <c r="A162" s="52">
        <v>177</v>
      </c>
      <c r="B162" s="53" t="s">
        <v>6</v>
      </c>
      <c r="C162" s="53" t="s">
        <v>139</v>
      </c>
      <c r="D162" s="54">
        <v>3</v>
      </c>
      <c r="E162" s="53" t="s">
        <v>164</v>
      </c>
      <c r="F162" s="52">
        <v>1098</v>
      </c>
      <c r="G162" s="53" t="s">
        <v>14</v>
      </c>
      <c r="H162" s="54">
        <v>1</v>
      </c>
      <c r="I162" s="53" t="s">
        <v>268</v>
      </c>
      <c r="J162" s="55" t="str">
        <f t="shared" si="0"/>
        <v>Yes</v>
      </c>
      <c r="K162" s="55" t="str">
        <f ca="1">IFERROR(__xludf.DUMMYFUNCTION("IFERROR(filter(Data!B:B,Data!A:A=A162),"""")"),"")</f>
        <v/>
      </c>
      <c r="L162" s="56"/>
      <c r="M162" s="55">
        <f>COUNTIF(Data!B:B,"="&amp;A162)</f>
        <v>1</v>
      </c>
      <c r="N162" s="55" t="str">
        <f ca="1">IFERROR(__xludf.DUMMYFUNCTION("iferror(filter(Data!A:A,Data!B:B=A162),"""")"),"uuid:a8ffadfe-2867-46de-8f70-765ecff40dc7")</f>
        <v>uuid:a8ffadfe-2867-46de-8f70-765ecff40dc7</v>
      </c>
      <c r="O162" s="57" t="str">
        <f ca="1">IFERROR(__xludf.DUMMYFUNCTION("iferror(filter(Data!S:S,Data!A:A=A162),"""")"),"")</f>
        <v/>
      </c>
    </row>
    <row r="163" spans="1:15" ht="13.2">
      <c r="A163" s="52">
        <v>178</v>
      </c>
      <c r="B163" s="58" t="s">
        <v>6</v>
      </c>
      <c r="C163" s="58" t="s">
        <v>141</v>
      </c>
      <c r="D163" s="59" t="s">
        <v>271</v>
      </c>
      <c r="E163" s="58" t="s">
        <v>179</v>
      </c>
      <c r="F163" s="52">
        <v>1140</v>
      </c>
      <c r="G163" s="58" t="s">
        <v>14</v>
      </c>
      <c r="H163" s="59" t="s">
        <v>270</v>
      </c>
      <c r="I163" s="58" t="s">
        <v>268</v>
      </c>
      <c r="J163" s="55" t="str">
        <f t="shared" si="0"/>
        <v>Yes</v>
      </c>
      <c r="K163" s="55" t="str">
        <f ca="1">IFERROR(__xludf.DUMMYFUNCTION("IFERROR(filter(Data!B:B,Data!A:A=A163),"""")"),"")</f>
        <v/>
      </c>
      <c r="L163" s="56"/>
      <c r="M163" s="55">
        <f>COUNTIF(Data!B:B,"="&amp;A163)</f>
        <v>1</v>
      </c>
      <c r="N163" s="55" t="str">
        <f ca="1">IFERROR(__xludf.DUMMYFUNCTION("iferror(filter(Data!A:A,Data!B:B=A163),"""")"),"uuid:21e5188d-9261-470f-946f-954538c07535")</f>
        <v>uuid:21e5188d-9261-470f-946f-954538c07535</v>
      </c>
      <c r="O163" s="57" t="str">
        <f ca="1">IFERROR(__xludf.DUMMYFUNCTION("iferror(filter(Data!S:S,Data!A:A=A163),"""")"),"")</f>
        <v/>
      </c>
    </row>
    <row r="164" spans="1:15" ht="13.2">
      <c r="A164" s="52">
        <v>179</v>
      </c>
      <c r="B164" s="53" t="s">
        <v>6</v>
      </c>
      <c r="C164" s="53" t="s">
        <v>141</v>
      </c>
      <c r="D164" s="54">
        <v>7</v>
      </c>
      <c r="E164" s="53" t="s">
        <v>162</v>
      </c>
      <c r="F164" s="52">
        <v>1095</v>
      </c>
      <c r="G164" s="53" t="s">
        <v>14</v>
      </c>
      <c r="H164" s="54">
        <v>1</v>
      </c>
      <c r="I164" s="53" t="s">
        <v>268</v>
      </c>
      <c r="J164" s="55" t="str">
        <f t="shared" si="0"/>
        <v>Yes</v>
      </c>
      <c r="K164" s="55" t="str">
        <f ca="1">IFERROR(__xludf.DUMMYFUNCTION("IFERROR(filter(Data!B:B,Data!A:A=A164),"""")"),"")</f>
        <v/>
      </c>
      <c r="L164" s="56"/>
      <c r="M164" s="55">
        <f>COUNTIF(Data!B:B,"="&amp;A164)</f>
        <v>1</v>
      </c>
      <c r="N164" s="55" t="str">
        <f ca="1">IFERROR(__xludf.DUMMYFUNCTION("iferror(filter(Data!A:A,Data!B:B=A164),"""")"),"uuid:56310ebf-cb34-4d7a-af68-27e25b725c5f")</f>
        <v>uuid:56310ebf-cb34-4d7a-af68-27e25b725c5f</v>
      </c>
      <c r="O164" s="57" t="str">
        <f ca="1">IFERROR(__xludf.DUMMYFUNCTION("iferror(filter(Data!S:S,Data!A:A=A164),"""")"),"")</f>
        <v/>
      </c>
    </row>
    <row r="165" spans="1:15" ht="13.2">
      <c r="A165" s="52">
        <v>180</v>
      </c>
      <c r="B165" s="58" t="s">
        <v>6</v>
      </c>
      <c r="C165" s="58" t="s">
        <v>139</v>
      </c>
      <c r="D165" s="59" t="s">
        <v>274</v>
      </c>
      <c r="E165" s="58" t="s">
        <v>152</v>
      </c>
      <c r="F165" s="52">
        <v>1062</v>
      </c>
      <c r="G165" s="58" t="s">
        <v>14</v>
      </c>
      <c r="H165" s="59" t="s">
        <v>277</v>
      </c>
      <c r="I165" s="58" t="s">
        <v>273</v>
      </c>
      <c r="J165" s="55" t="str">
        <f t="shared" si="0"/>
        <v/>
      </c>
      <c r="K165" s="55" t="str">
        <f ca="1">IFERROR(__xludf.DUMMYFUNCTION("IFERROR(filter(Data!B:B,Data!A:A=A165),"""")"),"")</f>
        <v/>
      </c>
      <c r="L165" s="56"/>
      <c r="M165" s="55">
        <f>COUNTIF(Data!B:B,"="&amp;A165)</f>
        <v>0</v>
      </c>
      <c r="N165" s="55" t="str">
        <f ca="1">IFERROR(__xludf.DUMMYFUNCTION("iferror(filter(Data!A:A,Data!B:B=A165),"""")"),"")</f>
        <v/>
      </c>
      <c r="O165" s="57" t="str">
        <f ca="1">IFERROR(__xludf.DUMMYFUNCTION("iferror(filter(Data!S:S,Data!A:A=A165),"""")"),"")</f>
        <v/>
      </c>
    </row>
    <row r="166" spans="1:15" ht="13.2">
      <c r="A166" s="52">
        <v>181</v>
      </c>
      <c r="B166" s="58" t="s">
        <v>6</v>
      </c>
      <c r="C166" s="58" t="s">
        <v>139</v>
      </c>
      <c r="D166" s="59" t="s">
        <v>269</v>
      </c>
      <c r="E166" s="58" t="s">
        <v>164</v>
      </c>
      <c r="F166" s="52">
        <v>1098</v>
      </c>
      <c r="G166" s="58" t="s">
        <v>14</v>
      </c>
      <c r="H166" s="59" t="s">
        <v>270</v>
      </c>
      <c r="I166" s="58" t="s">
        <v>268</v>
      </c>
      <c r="J166" s="55" t="str">
        <f t="shared" si="0"/>
        <v>Yes</v>
      </c>
      <c r="K166" s="55" t="str">
        <f ca="1">IFERROR(__xludf.DUMMYFUNCTION("IFERROR(filter(Data!B:B,Data!A:A=A166),"""")"),"")</f>
        <v/>
      </c>
      <c r="L166" s="56"/>
      <c r="M166" s="55">
        <f>COUNTIF(Data!B:B,"="&amp;A166)</f>
        <v>1</v>
      </c>
      <c r="N166" s="55" t="str">
        <f ca="1">IFERROR(__xludf.DUMMYFUNCTION("iferror(filter(Data!A:A,Data!B:B=A166),"""")"),"uuid:a4738025-8dc9-4299-a23d-f5c24b3b2c9b")</f>
        <v>uuid:a4738025-8dc9-4299-a23d-f5c24b3b2c9b</v>
      </c>
      <c r="O166" s="57" t="str">
        <f ca="1">IFERROR(__xludf.DUMMYFUNCTION("iferror(filter(Data!S:S,Data!A:A=A166),"""")"),"")</f>
        <v/>
      </c>
    </row>
    <row r="167" spans="1:15" ht="13.2">
      <c r="A167" s="52">
        <v>182</v>
      </c>
      <c r="B167" s="58" t="s">
        <v>6</v>
      </c>
      <c r="C167" s="58" t="s">
        <v>139</v>
      </c>
      <c r="D167" s="59" t="s">
        <v>274</v>
      </c>
      <c r="E167" s="58" t="s">
        <v>152</v>
      </c>
      <c r="F167" s="52">
        <v>1062</v>
      </c>
      <c r="G167" s="58" t="s">
        <v>14</v>
      </c>
      <c r="H167" s="59" t="s">
        <v>270</v>
      </c>
      <c r="I167" s="58" t="s">
        <v>268</v>
      </c>
      <c r="J167" s="55" t="str">
        <f t="shared" si="0"/>
        <v>Yes</v>
      </c>
      <c r="K167" s="55" t="str">
        <f ca="1">IFERROR(__xludf.DUMMYFUNCTION("IFERROR(filter(Data!B:B,Data!A:A=A167),"""")"),"")</f>
        <v/>
      </c>
      <c r="L167" s="56"/>
      <c r="M167" s="55">
        <f>COUNTIF(Data!B:B,"="&amp;A167)</f>
        <v>1</v>
      </c>
      <c r="N167" s="55" t="str">
        <f ca="1">IFERROR(__xludf.DUMMYFUNCTION("iferror(filter(Data!A:A,Data!B:B=A167),"""")"),"uuid:51b8f18b-8ff2-4ce3-bf61-df433dfcbb72")</f>
        <v>uuid:51b8f18b-8ff2-4ce3-bf61-df433dfcbb72</v>
      </c>
      <c r="O167" s="57" t="str">
        <f ca="1">IFERROR(__xludf.DUMMYFUNCTION("iferror(filter(Data!S:S,Data!A:A=A167),"""")"),"")</f>
        <v/>
      </c>
    </row>
    <row r="168" spans="1:15" ht="13.2">
      <c r="A168" s="52">
        <v>183</v>
      </c>
      <c r="B168" s="53" t="s">
        <v>6</v>
      </c>
      <c r="C168" s="53" t="s">
        <v>139</v>
      </c>
      <c r="D168" s="54">
        <v>3</v>
      </c>
      <c r="E168" s="53" t="s">
        <v>164</v>
      </c>
      <c r="F168" s="52">
        <v>1098</v>
      </c>
      <c r="G168" s="53" t="s">
        <v>14</v>
      </c>
      <c r="H168" s="54">
        <v>1</v>
      </c>
      <c r="I168" s="53" t="s">
        <v>268</v>
      </c>
      <c r="J168" s="55" t="str">
        <f t="shared" si="0"/>
        <v>Yes</v>
      </c>
      <c r="K168" s="55" t="str">
        <f ca="1">IFERROR(__xludf.DUMMYFUNCTION("IFERROR(filter(Data!B:B,Data!A:A=A168),"""")"),"")</f>
        <v/>
      </c>
      <c r="L168" s="56"/>
      <c r="M168" s="55">
        <f>COUNTIF(Data!B:B,"="&amp;A168)</f>
        <v>1</v>
      </c>
      <c r="N168" s="55" t="str">
        <f ca="1">IFERROR(__xludf.DUMMYFUNCTION("iferror(filter(Data!A:A,Data!B:B=A168),"""")"),"uuid:40f3bba3-5b4a-46ba-af94-bba33470c55d")</f>
        <v>uuid:40f3bba3-5b4a-46ba-af94-bba33470c55d</v>
      </c>
      <c r="O168" s="57" t="str">
        <f ca="1">IFERROR(__xludf.DUMMYFUNCTION("iferror(filter(Data!S:S,Data!A:A=A168),"""")"),"")</f>
        <v/>
      </c>
    </row>
    <row r="169" spans="1:15" ht="13.2">
      <c r="A169" s="52">
        <v>184</v>
      </c>
      <c r="B169" s="58" t="s">
        <v>6</v>
      </c>
      <c r="C169" s="58" t="s">
        <v>139</v>
      </c>
      <c r="D169" s="59" t="s">
        <v>274</v>
      </c>
      <c r="E169" s="58" t="s">
        <v>180</v>
      </c>
      <c r="F169" s="52">
        <v>1141</v>
      </c>
      <c r="G169" s="58" t="s">
        <v>14</v>
      </c>
      <c r="H169" s="59" t="s">
        <v>270</v>
      </c>
      <c r="I169" s="58" t="s">
        <v>268</v>
      </c>
      <c r="J169" s="55" t="str">
        <f t="shared" si="0"/>
        <v>Yes</v>
      </c>
      <c r="K169" s="55" t="str">
        <f ca="1">IFERROR(__xludf.DUMMYFUNCTION("IFERROR(filter(Data!B:B,Data!A:A=A169),"""")"),"")</f>
        <v/>
      </c>
      <c r="L169" s="56"/>
      <c r="M169" s="55">
        <f>COUNTIF(Data!B:B,"="&amp;A169)</f>
        <v>1</v>
      </c>
      <c r="N169" s="55" t="str">
        <f ca="1">IFERROR(__xludf.DUMMYFUNCTION("iferror(filter(Data!A:A,Data!B:B=A169),"""")"),"uuid:20703227-c403-456d-b520-0f6c5df899b0")</f>
        <v>uuid:20703227-c403-456d-b520-0f6c5df899b0</v>
      </c>
      <c r="O169" s="57" t="str">
        <f ca="1">IFERROR(__xludf.DUMMYFUNCTION("iferror(filter(Data!S:S,Data!A:A=A169),"""")"),"")</f>
        <v/>
      </c>
    </row>
    <row r="170" spans="1:15" ht="13.2">
      <c r="A170" s="52">
        <v>185</v>
      </c>
      <c r="B170" s="53" t="s">
        <v>6</v>
      </c>
      <c r="C170" s="53" t="s">
        <v>141</v>
      </c>
      <c r="D170" s="54">
        <v>8</v>
      </c>
      <c r="E170" s="53" t="s">
        <v>176</v>
      </c>
      <c r="F170" s="52">
        <v>1131</v>
      </c>
      <c r="G170" s="53" t="s">
        <v>14</v>
      </c>
      <c r="H170" s="54">
        <v>1</v>
      </c>
      <c r="I170" s="53" t="s">
        <v>268</v>
      </c>
      <c r="J170" s="55" t="str">
        <f t="shared" si="0"/>
        <v/>
      </c>
      <c r="K170" s="55" t="str">
        <f ca="1">IFERROR(__xludf.DUMMYFUNCTION("IFERROR(filter(Data!B:B,Data!A:A=A170),"""")"),"")</f>
        <v/>
      </c>
      <c r="L170" s="56"/>
      <c r="M170" s="55">
        <f>COUNTIF(Data!B:B,"="&amp;A170)</f>
        <v>0</v>
      </c>
      <c r="N170" s="55" t="str">
        <f ca="1">IFERROR(__xludf.DUMMYFUNCTION("iferror(filter(Data!A:A,Data!B:B=A170),"""")"),"")</f>
        <v/>
      </c>
      <c r="O170" s="57" t="str">
        <f ca="1">IFERROR(__xludf.DUMMYFUNCTION("iferror(filter(Data!S:S,Data!A:A=A170),"""")"),"")</f>
        <v/>
      </c>
    </row>
    <row r="171" spans="1:15" ht="13.2">
      <c r="A171" s="52">
        <v>186</v>
      </c>
      <c r="B171" s="58" t="s">
        <v>6</v>
      </c>
      <c r="C171" s="58" t="s">
        <v>141</v>
      </c>
      <c r="D171" s="59" t="s">
        <v>278</v>
      </c>
      <c r="E171" s="58" t="s">
        <v>176</v>
      </c>
      <c r="F171" s="52">
        <v>1131</v>
      </c>
      <c r="G171" s="58" t="s">
        <v>14</v>
      </c>
      <c r="H171" s="59" t="s">
        <v>270</v>
      </c>
      <c r="I171" s="58" t="s">
        <v>268</v>
      </c>
      <c r="J171" s="55" t="str">
        <f t="shared" si="0"/>
        <v/>
      </c>
      <c r="K171" s="55" t="str">
        <f ca="1">IFERROR(__xludf.DUMMYFUNCTION("IFERROR(filter(Data!B:B,Data!A:A=A171),"""")"),"")</f>
        <v/>
      </c>
      <c r="L171" s="56"/>
      <c r="M171" s="55">
        <f>COUNTIF(Data!B:B,"="&amp;A171)</f>
        <v>0</v>
      </c>
      <c r="N171" s="55" t="str">
        <f ca="1">IFERROR(__xludf.DUMMYFUNCTION("iferror(filter(Data!A:A,Data!B:B=A171),"""")"),"")</f>
        <v/>
      </c>
      <c r="O171" s="57" t="str">
        <f ca="1">IFERROR(__xludf.DUMMYFUNCTION("iferror(filter(Data!S:S,Data!A:A=A171),"""")"),"")</f>
        <v/>
      </c>
    </row>
    <row r="172" spans="1:15" ht="13.2">
      <c r="A172" s="52">
        <v>187</v>
      </c>
      <c r="B172" s="58" t="s">
        <v>6</v>
      </c>
      <c r="C172" s="58" t="s">
        <v>139</v>
      </c>
      <c r="D172" s="59" t="s">
        <v>274</v>
      </c>
      <c r="E172" s="58" t="s">
        <v>140</v>
      </c>
      <c r="F172" s="52">
        <v>1011</v>
      </c>
      <c r="G172" s="58" t="s">
        <v>14</v>
      </c>
      <c r="H172" s="59" t="s">
        <v>270</v>
      </c>
      <c r="I172" s="58" t="s">
        <v>268</v>
      </c>
      <c r="J172" s="55" t="str">
        <f t="shared" si="0"/>
        <v>Yes</v>
      </c>
      <c r="K172" s="55" t="str">
        <f ca="1">IFERROR(__xludf.DUMMYFUNCTION("IFERROR(filter(Data!B:B,Data!A:A=A172),"""")"),"")</f>
        <v/>
      </c>
      <c r="L172" s="56"/>
      <c r="M172" s="55">
        <f>COUNTIF(Data!B:B,"="&amp;A172)</f>
        <v>1</v>
      </c>
      <c r="N172" s="55" t="str">
        <f ca="1">IFERROR(__xludf.DUMMYFUNCTION("iferror(filter(Data!A:A,Data!B:B=A172),"""")"),"uuid:92e54670-cc17-4c4b-a57b-c8e327afe38f")</f>
        <v>uuid:92e54670-cc17-4c4b-a57b-c8e327afe38f</v>
      </c>
      <c r="O172" s="57" t="str">
        <f ca="1">IFERROR(__xludf.DUMMYFUNCTION("iferror(filter(Data!S:S,Data!A:A=A172),"""")"),"")</f>
        <v/>
      </c>
    </row>
    <row r="173" spans="1:15" ht="13.2">
      <c r="A173" s="52">
        <v>188</v>
      </c>
      <c r="B173" s="53" t="s">
        <v>6</v>
      </c>
      <c r="C173" s="53" t="s">
        <v>141</v>
      </c>
      <c r="D173" s="54">
        <v>8</v>
      </c>
      <c r="E173" s="53" t="s">
        <v>176</v>
      </c>
      <c r="F173" s="52">
        <v>1131</v>
      </c>
      <c r="G173" s="53" t="s">
        <v>14</v>
      </c>
      <c r="H173" s="54">
        <v>1</v>
      </c>
      <c r="I173" s="53" t="s">
        <v>268</v>
      </c>
      <c r="J173" s="55" t="str">
        <f t="shared" si="0"/>
        <v/>
      </c>
      <c r="K173" s="55" t="str">
        <f ca="1">IFERROR(__xludf.DUMMYFUNCTION("IFERROR(filter(Data!B:B,Data!A:A=A173),"""")"),"")</f>
        <v/>
      </c>
      <c r="L173" s="56"/>
      <c r="M173" s="55">
        <f>COUNTIF(Data!B:B,"="&amp;A173)</f>
        <v>0</v>
      </c>
      <c r="N173" s="55" t="str">
        <f ca="1">IFERROR(__xludf.DUMMYFUNCTION("iferror(filter(Data!A:A,Data!B:B=A173),"""")"),"")</f>
        <v/>
      </c>
      <c r="O173" s="57" t="str">
        <f ca="1">IFERROR(__xludf.DUMMYFUNCTION("iferror(filter(Data!S:S,Data!A:A=A173),"""")"),"")</f>
        <v/>
      </c>
    </row>
    <row r="174" spans="1:15" ht="13.2">
      <c r="A174" s="52">
        <v>189</v>
      </c>
      <c r="B174" s="53" t="s">
        <v>6</v>
      </c>
      <c r="C174" s="53" t="s">
        <v>139</v>
      </c>
      <c r="D174" s="54">
        <v>3</v>
      </c>
      <c r="E174" s="53" t="s">
        <v>164</v>
      </c>
      <c r="F174" s="52">
        <v>1098</v>
      </c>
      <c r="G174" s="53" t="s">
        <v>14</v>
      </c>
      <c r="H174" s="54">
        <v>1</v>
      </c>
      <c r="I174" s="53" t="s">
        <v>268</v>
      </c>
      <c r="J174" s="55" t="str">
        <f t="shared" si="0"/>
        <v>Yes</v>
      </c>
      <c r="K174" s="55" t="str">
        <f ca="1">IFERROR(__xludf.DUMMYFUNCTION("IFERROR(filter(Data!B:B,Data!A:A=A174),"""")"),"")</f>
        <v/>
      </c>
      <c r="L174" s="56"/>
      <c r="M174" s="55">
        <f>COUNTIF(Data!B:B,"="&amp;A174)</f>
        <v>1</v>
      </c>
      <c r="N174" s="55" t="str">
        <f ca="1">IFERROR(__xludf.DUMMYFUNCTION("iferror(filter(Data!A:A,Data!B:B=A174),"""")"),"uuid:087f9ecb-7bc1-4121-a347-c4112d62d4e5")</f>
        <v>uuid:087f9ecb-7bc1-4121-a347-c4112d62d4e5</v>
      </c>
      <c r="O174" s="57" t="str">
        <f ca="1">IFERROR(__xludf.DUMMYFUNCTION("iferror(filter(Data!S:S,Data!A:A=A174),"""")"),"")</f>
        <v/>
      </c>
    </row>
    <row r="175" spans="1:15" ht="13.2">
      <c r="A175" s="52">
        <v>191</v>
      </c>
      <c r="B175" s="58" t="s">
        <v>6</v>
      </c>
      <c r="C175" s="58" t="s">
        <v>139</v>
      </c>
      <c r="D175" s="59" t="s">
        <v>274</v>
      </c>
      <c r="E175" s="58" t="s">
        <v>180</v>
      </c>
      <c r="F175" s="52">
        <v>1141</v>
      </c>
      <c r="G175" s="58" t="s">
        <v>14</v>
      </c>
      <c r="H175" s="59" t="s">
        <v>270</v>
      </c>
      <c r="I175" s="58" t="s">
        <v>268</v>
      </c>
      <c r="J175" s="55" t="str">
        <f t="shared" si="0"/>
        <v>Yes</v>
      </c>
      <c r="K175" s="55" t="str">
        <f ca="1">IFERROR(__xludf.DUMMYFUNCTION("IFERROR(filter(Data!B:B,Data!A:A=A175),"""")"),"")</f>
        <v/>
      </c>
      <c r="L175" s="56"/>
      <c r="M175" s="55">
        <f>COUNTIF(Data!B:B,"="&amp;A175)</f>
        <v>1</v>
      </c>
      <c r="N175" s="55" t="str">
        <f ca="1">IFERROR(__xludf.DUMMYFUNCTION("iferror(filter(Data!A:A,Data!B:B=A175),"""")"),"uuid:2df7c101-fcc1-43c7-9d45-a5f9acb9991c")</f>
        <v>uuid:2df7c101-fcc1-43c7-9d45-a5f9acb9991c</v>
      </c>
      <c r="O175" s="57" t="str">
        <f ca="1">IFERROR(__xludf.DUMMYFUNCTION("iferror(filter(Data!S:S,Data!A:A=A175),"""")"),"")</f>
        <v/>
      </c>
    </row>
    <row r="176" spans="1:15" ht="13.2">
      <c r="A176" s="52">
        <v>193</v>
      </c>
      <c r="B176" s="58" t="s">
        <v>6</v>
      </c>
      <c r="C176" s="58" t="s">
        <v>139</v>
      </c>
      <c r="D176" s="59" t="s">
        <v>274</v>
      </c>
      <c r="E176" s="58" t="s">
        <v>152</v>
      </c>
      <c r="F176" s="52">
        <v>1062</v>
      </c>
      <c r="G176" s="58" t="s">
        <v>14</v>
      </c>
      <c r="H176" s="59" t="s">
        <v>270</v>
      </c>
      <c r="I176" s="58" t="s">
        <v>268</v>
      </c>
      <c r="J176" s="55" t="str">
        <f t="shared" si="0"/>
        <v>Yes</v>
      </c>
      <c r="K176" s="55" t="str">
        <f ca="1">IFERROR(__xludf.DUMMYFUNCTION("IFERROR(filter(Data!B:B,Data!A:A=A176),"""")"),"")</f>
        <v/>
      </c>
      <c r="L176" s="56"/>
      <c r="M176" s="55">
        <f>COUNTIF(Data!B:B,"="&amp;A176)</f>
        <v>1</v>
      </c>
      <c r="N176" s="55" t="str">
        <f ca="1">IFERROR(__xludf.DUMMYFUNCTION("iferror(filter(Data!A:A,Data!B:B=A176),"""")"),"uuid:d438996f-0b57-4773-8084-98ad04d27e61")</f>
        <v>uuid:d438996f-0b57-4773-8084-98ad04d27e61</v>
      </c>
      <c r="O176" s="57" t="str">
        <f ca="1">IFERROR(__xludf.DUMMYFUNCTION("iferror(filter(Data!S:S,Data!A:A=A176),"""")"),"")</f>
        <v/>
      </c>
    </row>
    <row r="177" spans="1:15" ht="13.2">
      <c r="A177" s="52">
        <v>195</v>
      </c>
      <c r="B177" s="58" t="s">
        <v>6</v>
      </c>
      <c r="C177" s="58" t="s">
        <v>141</v>
      </c>
      <c r="D177" s="59" t="s">
        <v>271</v>
      </c>
      <c r="E177" s="58" t="s">
        <v>179</v>
      </c>
      <c r="F177" s="52">
        <v>1140</v>
      </c>
      <c r="G177" s="58" t="s">
        <v>14</v>
      </c>
      <c r="H177" s="59" t="s">
        <v>270</v>
      </c>
      <c r="I177" s="58" t="s">
        <v>268</v>
      </c>
      <c r="J177" s="55" t="str">
        <f t="shared" si="0"/>
        <v>Yes</v>
      </c>
      <c r="K177" s="55" t="str">
        <f ca="1">IFERROR(__xludf.DUMMYFUNCTION("IFERROR(filter(Data!B:B,Data!A:A=A177),"""")"),"")</f>
        <v/>
      </c>
      <c r="L177" s="56"/>
      <c r="M177" s="55">
        <f>COUNTIF(Data!B:B,"="&amp;A177)</f>
        <v>1</v>
      </c>
      <c r="N177" s="55" t="str">
        <f ca="1">IFERROR(__xludf.DUMMYFUNCTION("iferror(filter(Data!A:A,Data!B:B=A177),"""")"),"uuid:1cd933c5-2e54-43de-98c6-032886a1a8a1")</f>
        <v>uuid:1cd933c5-2e54-43de-98c6-032886a1a8a1</v>
      </c>
      <c r="O177" s="57" t="str">
        <f ca="1">IFERROR(__xludf.DUMMYFUNCTION("iferror(filter(Data!S:S,Data!A:A=A177),"""")"),"")</f>
        <v/>
      </c>
    </row>
    <row r="178" spans="1:15" ht="13.2">
      <c r="A178" s="52">
        <v>197</v>
      </c>
      <c r="B178" s="58" t="s">
        <v>6</v>
      </c>
      <c r="C178" s="58" t="s">
        <v>141</v>
      </c>
      <c r="D178" s="59" t="s">
        <v>271</v>
      </c>
      <c r="E178" s="58" t="s">
        <v>179</v>
      </c>
      <c r="F178" s="52">
        <v>1140</v>
      </c>
      <c r="G178" s="58" t="s">
        <v>14</v>
      </c>
      <c r="H178" s="59" t="s">
        <v>270</v>
      </c>
      <c r="I178" s="58" t="s">
        <v>268</v>
      </c>
      <c r="J178" s="55" t="str">
        <f t="shared" si="0"/>
        <v>Yes</v>
      </c>
      <c r="K178" s="55" t="str">
        <f ca="1">IFERROR(__xludf.DUMMYFUNCTION("IFERROR(filter(Data!B:B,Data!A:A=A178),"""")"),"")</f>
        <v/>
      </c>
      <c r="L178" s="56"/>
      <c r="M178" s="55">
        <f>COUNTIF(Data!B:B,"="&amp;A178)</f>
        <v>1</v>
      </c>
      <c r="N178" s="55" t="str">
        <f ca="1">IFERROR(__xludf.DUMMYFUNCTION("iferror(filter(Data!A:A,Data!B:B=A178),"""")"),"uuid:36171bc7-b0d9-4260-a0d5-720f1ab28c18")</f>
        <v>uuid:36171bc7-b0d9-4260-a0d5-720f1ab28c18</v>
      </c>
      <c r="O178" s="57" t="str">
        <f ca="1">IFERROR(__xludf.DUMMYFUNCTION("iferror(filter(Data!S:S,Data!A:A=A178),"""")"),"")</f>
        <v/>
      </c>
    </row>
    <row r="179" spans="1:15" ht="13.2">
      <c r="A179" s="52">
        <v>198</v>
      </c>
      <c r="B179" s="53" t="s">
        <v>6</v>
      </c>
      <c r="C179" s="53" t="s">
        <v>139</v>
      </c>
      <c r="D179" s="54">
        <v>5</v>
      </c>
      <c r="E179" s="53" t="s">
        <v>180</v>
      </c>
      <c r="F179" s="52">
        <v>1141</v>
      </c>
      <c r="G179" s="53" t="s">
        <v>14</v>
      </c>
      <c r="H179" s="54">
        <v>1</v>
      </c>
      <c r="I179" s="53" t="s">
        <v>268</v>
      </c>
      <c r="J179" s="55" t="str">
        <f t="shared" si="0"/>
        <v>Yes</v>
      </c>
      <c r="K179" s="55" t="str">
        <f ca="1">IFERROR(__xludf.DUMMYFUNCTION("IFERROR(filter(Data!B:B,Data!A:A=A179),"""")"),"")</f>
        <v/>
      </c>
      <c r="L179" s="56"/>
      <c r="M179" s="55">
        <f>COUNTIF(Data!B:B,"="&amp;A179)</f>
        <v>1</v>
      </c>
      <c r="N179" s="55" t="str">
        <f ca="1">IFERROR(__xludf.DUMMYFUNCTION("iferror(filter(Data!A:A,Data!B:B=A179),"""")"),"uuid:e8b52026-36ad-4ef2-908d-087bb92441ff")</f>
        <v>uuid:e8b52026-36ad-4ef2-908d-087bb92441ff</v>
      </c>
      <c r="O179" s="57" t="str">
        <f ca="1">IFERROR(__xludf.DUMMYFUNCTION("iferror(filter(Data!S:S,Data!A:A=A179),"""")"),"")</f>
        <v/>
      </c>
    </row>
    <row r="180" spans="1:15" ht="13.2">
      <c r="A180" s="52">
        <v>199</v>
      </c>
      <c r="B180" s="58" t="s">
        <v>6</v>
      </c>
      <c r="C180" s="58" t="s">
        <v>139</v>
      </c>
      <c r="D180" s="59" t="s">
        <v>274</v>
      </c>
      <c r="E180" s="58" t="s">
        <v>152</v>
      </c>
      <c r="F180" s="52">
        <v>1062</v>
      </c>
      <c r="G180" s="58" t="s">
        <v>14</v>
      </c>
      <c r="H180" s="59" t="s">
        <v>270</v>
      </c>
      <c r="I180" s="58" t="s">
        <v>268</v>
      </c>
      <c r="J180" s="55" t="str">
        <f t="shared" si="0"/>
        <v>Yes</v>
      </c>
      <c r="K180" s="55" t="str">
        <f ca="1">IFERROR(__xludf.DUMMYFUNCTION("IFERROR(filter(Data!B:B,Data!A:A=A180),"""")"),"")</f>
        <v/>
      </c>
      <c r="L180" s="56"/>
      <c r="M180" s="55">
        <f>COUNTIF(Data!B:B,"="&amp;A180)</f>
        <v>1</v>
      </c>
      <c r="N180" s="55" t="str">
        <f ca="1">IFERROR(__xludf.DUMMYFUNCTION("iferror(filter(Data!A:A,Data!B:B=A180),"""")"),"uuid:8f5b2907-3620-4837-be57-3fc43f8318e3")</f>
        <v>uuid:8f5b2907-3620-4837-be57-3fc43f8318e3</v>
      </c>
      <c r="O180" s="57" t="str">
        <f ca="1">IFERROR(__xludf.DUMMYFUNCTION("iferror(filter(Data!S:S,Data!A:A=A180),"""")"),"")</f>
        <v/>
      </c>
    </row>
    <row r="181" spans="1:15" ht="13.2">
      <c r="A181" s="52">
        <v>200</v>
      </c>
      <c r="B181" s="53" t="s">
        <v>6</v>
      </c>
      <c r="C181" s="53" t="s">
        <v>139</v>
      </c>
      <c r="D181" s="54">
        <v>5</v>
      </c>
      <c r="E181" s="53" t="s">
        <v>152</v>
      </c>
      <c r="F181" s="52">
        <v>1062</v>
      </c>
      <c r="G181" s="53" t="s">
        <v>14</v>
      </c>
      <c r="H181" s="54">
        <v>1</v>
      </c>
      <c r="I181" s="53" t="s">
        <v>268</v>
      </c>
      <c r="J181" s="55" t="str">
        <f t="shared" si="0"/>
        <v>Yes</v>
      </c>
      <c r="K181" s="55" t="str">
        <f ca="1">IFERROR(__xludf.DUMMYFUNCTION("IFERROR(filter(Data!B:B,Data!A:A=A181),"""")"),"")</f>
        <v/>
      </c>
      <c r="L181" s="56"/>
      <c r="M181" s="55">
        <f>COUNTIF(Data!B:B,"="&amp;A181)</f>
        <v>1</v>
      </c>
      <c r="N181" s="55" t="str">
        <f ca="1">IFERROR(__xludf.DUMMYFUNCTION("iferror(filter(Data!A:A,Data!B:B=A181),"""")"),"uuid:b600759b-73c6-44c2-8b86-c290c80026f5")</f>
        <v>uuid:b600759b-73c6-44c2-8b86-c290c80026f5</v>
      </c>
      <c r="O181" s="57" t="str">
        <f ca="1">IFERROR(__xludf.DUMMYFUNCTION("iferror(filter(Data!S:S,Data!A:A=A181),"""")"),"")</f>
        <v/>
      </c>
    </row>
    <row r="182" spans="1:15" ht="13.2">
      <c r="A182" s="52">
        <v>201</v>
      </c>
      <c r="B182" s="53" t="s">
        <v>6</v>
      </c>
      <c r="C182" s="53" t="s">
        <v>139</v>
      </c>
      <c r="D182" s="54">
        <v>5</v>
      </c>
      <c r="E182" s="53" t="s">
        <v>180</v>
      </c>
      <c r="F182" s="52">
        <v>1141</v>
      </c>
      <c r="G182" s="53" t="s">
        <v>14</v>
      </c>
      <c r="H182" s="54">
        <v>1</v>
      </c>
      <c r="I182" s="53" t="s">
        <v>268</v>
      </c>
      <c r="J182" s="55" t="str">
        <f t="shared" si="0"/>
        <v>Yes</v>
      </c>
      <c r="K182" s="55" t="str">
        <f ca="1">IFERROR(__xludf.DUMMYFUNCTION("IFERROR(filter(Data!B:B,Data!A:A=A182),"""")"),"")</f>
        <v/>
      </c>
      <c r="L182" s="56"/>
      <c r="M182" s="55">
        <f>COUNTIF(Data!B:B,"="&amp;A182)</f>
        <v>1</v>
      </c>
      <c r="N182" s="55" t="str">
        <f ca="1">IFERROR(__xludf.DUMMYFUNCTION("iferror(filter(Data!A:A,Data!B:B=A182),"""")"),"uuid:9f3d35c0-75bc-48fe-b892-eb05a0ada0cf")</f>
        <v>uuid:9f3d35c0-75bc-48fe-b892-eb05a0ada0cf</v>
      </c>
      <c r="O182" s="57" t="str">
        <f ca="1">IFERROR(__xludf.DUMMYFUNCTION("iferror(filter(Data!S:S,Data!A:A=A182),"""")"),"")</f>
        <v/>
      </c>
    </row>
    <row r="183" spans="1:15" ht="13.2">
      <c r="A183" s="52">
        <v>202</v>
      </c>
      <c r="B183" s="53" t="s">
        <v>6</v>
      </c>
      <c r="C183" s="53" t="s">
        <v>141</v>
      </c>
      <c r="D183" s="54">
        <v>7</v>
      </c>
      <c r="E183" s="53" t="s">
        <v>162</v>
      </c>
      <c r="F183" s="52">
        <v>1095</v>
      </c>
      <c r="G183" s="53" t="s">
        <v>14</v>
      </c>
      <c r="H183" s="54">
        <v>1</v>
      </c>
      <c r="I183" s="53" t="s">
        <v>268</v>
      </c>
      <c r="J183" s="55" t="str">
        <f t="shared" si="0"/>
        <v>Yes</v>
      </c>
      <c r="K183" s="55" t="str">
        <f ca="1">IFERROR(__xludf.DUMMYFUNCTION("IFERROR(filter(Data!B:B,Data!A:A=A183),"""")"),"")</f>
        <v/>
      </c>
      <c r="L183" s="56"/>
      <c r="M183" s="55">
        <f>COUNTIF(Data!B:B,"="&amp;A183)</f>
        <v>1</v>
      </c>
      <c r="N183" s="55" t="str">
        <f ca="1">IFERROR(__xludf.DUMMYFUNCTION("iferror(filter(Data!A:A,Data!B:B=A183),"""")"),"uuid:54096ff7-cc87-4f05-bff8-e4ac99304010")</f>
        <v>uuid:54096ff7-cc87-4f05-bff8-e4ac99304010</v>
      </c>
      <c r="O183" s="57" t="str">
        <f ca="1">IFERROR(__xludf.DUMMYFUNCTION("iferror(filter(Data!S:S,Data!A:A=A183),"""")"),"")</f>
        <v/>
      </c>
    </row>
    <row r="184" spans="1:15" ht="13.2">
      <c r="A184" s="52">
        <v>203</v>
      </c>
      <c r="B184" s="53" t="s">
        <v>6</v>
      </c>
      <c r="C184" s="53" t="s">
        <v>139</v>
      </c>
      <c r="D184" s="54">
        <v>5</v>
      </c>
      <c r="E184" s="53" t="s">
        <v>180</v>
      </c>
      <c r="F184" s="52">
        <v>1141</v>
      </c>
      <c r="G184" s="53" t="s">
        <v>14</v>
      </c>
      <c r="H184" s="54">
        <v>2</v>
      </c>
      <c r="I184" s="53" t="s">
        <v>273</v>
      </c>
      <c r="J184" s="55" t="str">
        <f t="shared" si="0"/>
        <v/>
      </c>
      <c r="K184" s="55" t="str">
        <f ca="1">IFERROR(__xludf.DUMMYFUNCTION("IFERROR(filter(Data!B:B,Data!A:A=A184),"""")"),"")</f>
        <v/>
      </c>
      <c r="L184" s="56"/>
      <c r="M184" s="55">
        <f>COUNTIF(Data!B:B,"="&amp;A184)</f>
        <v>0</v>
      </c>
      <c r="N184" s="55" t="str">
        <f ca="1">IFERROR(__xludf.DUMMYFUNCTION("iferror(filter(Data!A:A,Data!B:B=A184),"""")"),"")</f>
        <v/>
      </c>
      <c r="O184" s="57" t="str">
        <f ca="1">IFERROR(__xludf.DUMMYFUNCTION("iferror(filter(Data!S:S,Data!A:A=A184),"""")"),"")</f>
        <v/>
      </c>
    </row>
    <row r="185" spans="1:15" ht="13.2">
      <c r="A185" s="52">
        <v>205</v>
      </c>
      <c r="B185" s="58" t="s">
        <v>6</v>
      </c>
      <c r="C185" s="58" t="s">
        <v>141</v>
      </c>
      <c r="D185" s="59" t="s">
        <v>276</v>
      </c>
      <c r="E185" s="58" t="s">
        <v>161</v>
      </c>
      <c r="F185" s="52">
        <v>1093</v>
      </c>
      <c r="G185" s="58" t="s">
        <v>14</v>
      </c>
      <c r="H185" s="59" t="s">
        <v>270</v>
      </c>
      <c r="I185" s="58" t="s">
        <v>268</v>
      </c>
      <c r="J185" s="55" t="str">
        <f t="shared" si="0"/>
        <v>Yes</v>
      </c>
      <c r="K185" s="55" t="str">
        <f ca="1">IFERROR(__xludf.DUMMYFUNCTION("IFERROR(filter(Data!B:B,Data!A:A=A185),"""")"),"")</f>
        <v/>
      </c>
      <c r="L185" s="56"/>
      <c r="M185" s="55">
        <f>COUNTIF(Data!B:B,"="&amp;A185)</f>
        <v>1</v>
      </c>
      <c r="N185" s="55" t="str">
        <f ca="1">IFERROR(__xludf.DUMMYFUNCTION("iferror(filter(Data!A:A,Data!B:B=A185),"""")"),"uuid:db825639-f94b-4448-849a-f7b17ab5d210")</f>
        <v>uuid:db825639-f94b-4448-849a-f7b17ab5d210</v>
      </c>
      <c r="O185" s="57" t="str">
        <f ca="1">IFERROR(__xludf.DUMMYFUNCTION("iferror(filter(Data!S:S,Data!A:A=A185),"""")"),"")</f>
        <v/>
      </c>
    </row>
    <row r="186" spans="1:15" ht="13.2">
      <c r="A186" s="52">
        <v>206</v>
      </c>
      <c r="B186" s="58" t="s">
        <v>6</v>
      </c>
      <c r="C186" s="58" t="s">
        <v>141</v>
      </c>
      <c r="D186" s="59" t="s">
        <v>271</v>
      </c>
      <c r="E186" s="58" t="s">
        <v>179</v>
      </c>
      <c r="F186" s="52">
        <v>1140</v>
      </c>
      <c r="G186" s="58" t="s">
        <v>14</v>
      </c>
      <c r="H186" s="59" t="s">
        <v>270</v>
      </c>
      <c r="I186" s="58" t="s">
        <v>268</v>
      </c>
      <c r="J186" s="55" t="str">
        <f t="shared" si="0"/>
        <v>Yes</v>
      </c>
      <c r="K186" s="55" t="str">
        <f ca="1">IFERROR(__xludf.DUMMYFUNCTION("IFERROR(filter(Data!B:B,Data!A:A=A186),"""")"),"")</f>
        <v/>
      </c>
      <c r="L186" s="56"/>
      <c r="M186" s="55">
        <f>COUNTIF(Data!B:B,"="&amp;A186)</f>
        <v>1</v>
      </c>
      <c r="N186" s="55" t="str">
        <f ca="1">IFERROR(__xludf.DUMMYFUNCTION("iferror(filter(Data!A:A,Data!B:B=A186),"""")"),"uuid:2b70c62f-e7b8-41b4-932a-7bdeaa62bcb6")</f>
        <v>uuid:2b70c62f-e7b8-41b4-932a-7bdeaa62bcb6</v>
      </c>
      <c r="O186" s="57" t="str">
        <f ca="1">IFERROR(__xludf.DUMMYFUNCTION("iferror(filter(Data!S:S,Data!A:A=A186),"""")"),"")</f>
        <v/>
      </c>
    </row>
    <row r="187" spans="1:15" ht="13.2">
      <c r="A187" s="52">
        <v>207</v>
      </c>
      <c r="B187" s="58" t="s">
        <v>6</v>
      </c>
      <c r="C187" s="58" t="s">
        <v>139</v>
      </c>
      <c r="D187" s="59" t="s">
        <v>269</v>
      </c>
      <c r="E187" s="58" t="s">
        <v>164</v>
      </c>
      <c r="F187" s="52">
        <v>1098</v>
      </c>
      <c r="G187" s="58" t="s">
        <v>14</v>
      </c>
      <c r="H187" s="59" t="s">
        <v>270</v>
      </c>
      <c r="I187" s="58" t="s">
        <v>268</v>
      </c>
      <c r="J187" s="55" t="str">
        <f t="shared" si="0"/>
        <v>Yes</v>
      </c>
      <c r="K187" s="55" t="str">
        <f ca="1">IFERROR(__xludf.DUMMYFUNCTION("IFERROR(filter(Data!B:B,Data!A:A=A187),"""")"),"")</f>
        <v/>
      </c>
      <c r="L187" s="56"/>
      <c r="M187" s="55">
        <f>COUNTIF(Data!B:B,"="&amp;A187)</f>
        <v>1</v>
      </c>
      <c r="N187" s="55" t="str">
        <f ca="1">IFERROR(__xludf.DUMMYFUNCTION("iferror(filter(Data!A:A,Data!B:B=A187),"""")"),"uuid:fcb8a6fb-e23f-4768-94d1-3842b2ad186e")</f>
        <v>uuid:fcb8a6fb-e23f-4768-94d1-3842b2ad186e</v>
      </c>
      <c r="O187" s="57" t="str">
        <f ca="1">IFERROR(__xludf.DUMMYFUNCTION("iferror(filter(Data!S:S,Data!A:A=A187),"""")"),"")</f>
        <v/>
      </c>
    </row>
    <row r="188" spans="1:15" ht="13.2">
      <c r="A188" s="52">
        <v>208</v>
      </c>
      <c r="B188" s="58" t="s">
        <v>6</v>
      </c>
      <c r="C188" s="58" t="s">
        <v>139</v>
      </c>
      <c r="D188" s="59" t="s">
        <v>269</v>
      </c>
      <c r="E188" s="58" t="s">
        <v>164</v>
      </c>
      <c r="F188" s="52">
        <v>1098</v>
      </c>
      <c r="G188" s="58" t="s">
        <v>14</v>
      </c>
      <c r="H188" s="59" t="s">
        <v>270</v>
      </c>
      <c r="I188" s="58" t="s">
        <v>268</v>
      </c>
      <c r="J188" s="55" t="str">
        <f t="shared" si="0"/>
        <v/>
      </c>
      <c r="K188" s="55" t="str">
        <f ca="1">IFERROR(__xludf.DUMMYFUNCTION("IFERROR(filter(Data!B:B,Data!A:A=A188),"""")"),"")</f>
        <v/>
      </c>
      <c r="L188" s="56"/>
      <c r="M188" s="55">
        <f>COUNTIF(Data!B:B,"="&amp;A188)</f>
        <v>0</v>
      </c>
      <c r="N188" s="55" t="str">
        <f ca="1">IFERROR(__xludf.DUMMYFUNCTION("iferror(filter(Data!A:A,Data!B:B=A188),"""")"),"")</f>
        <v/>
      </c>
      <c r="O188" s="57" t="str">
        <f ca="1">IFERROR(__xludf.DUMMYFUNCTION("iferror(filter(Data!S:S,Data!A:A=A188),"""")"),"")</f>
        <v/>
      </c>
    </row>
    <row r="189" spans="1:15" ht="13.2">
      <c r="A189" s="52">
        <v>209</v>
      </c>
      <c r="B189" s="53" t="s">
        <v>6</v>
      </c>
      <c r="C189" s="53" t="s">
        <v>139</v>
      </c>
      <c r="D189" s="54">
        <v>5</v>
      </c>
      <c r="E189" s="53" t="s">
        <v>152</v>
      </c>
      <c r="F189" s="52">
        <v>1062</v>
      </c>
      <c r="G189" s="53" t="s">
        <v>14</v>
      </c>
      <c r="H189" s="54">
        <v>1</v>
      </c>
      <c r="I189" s="53" t="s">
        <v>268</v>
      </c>
      <c r="J189" s="55" t="str">
        <f t="shared" si="0"/>
        <v>Yes</v>
      </c>
      <c r="K189" s="55" t="str">
        <f ca="1">IFERROR(__xludf.DUMMYFUNCTION("IFERROR(filter(Data!B:B,Data!A:A=A189),"""")"),"")</f>
        <v/>
      </c>
      <c r="L189" s="56"/>
      <c r="M189" s="55">
        <f>COUNTIF(Data!B:B,"="&amp;A189)</f>
        <v>1</v>
      </c>
      <c r="N189" s="55" t="str">
        <f ca="1">IFERROR(__xludf.DUMMYFUNCTION("iferror(filter(Data!A:A,Data!B:B=A189),"""")"),"uuid:c5524313-a1b1-4049-845e-1a2f7b683790")</f>
        <v>uuid:c5524313-a1b1-4049-845e-1a2f7b683790</v>
      </c>
      <c r="O189" s="57" t="str">
        <f ca="1">IFERROR(__xludf.DUMMYFUNCTION("iferror(filter(Data!S:S,Data!A:A=A189),"""")"),"")</f>
        <v/>
      </c>
    </row>
    <row r="190" spans="1:15" ht="13.2">
      <c r="A190" s="52">
        <v>210</v>
      </c>
      <c r="B190" s="53" t="s">
        <v>6</v>
      </c>
      <c r="C190" s="53" t="s">
        <v>139</v>
      </c>
      <c r="D190" s="54">
        <v>5</v>
      </c>
      <c r="E190" s="53" t="s">
        <v>152</v>
      </c>
      <c r="F190" s="52">
        <v>1062</v>
      </c>
      <c r="G190" s="53" t="s">
        <v>14</v>
      </c>
      <c r="H190" s="54">
        <v>1</v>
      </c>
      <c r="I190" s="53" t="s">
        <v>268</v>
      </c>
      <c r="J190" s="55" t="str">
        <f t="shared" si="0"/>
        <v>Yes</v>
      </c>
      <c r="K190" s="55" t="str">
        <f ca="1">IFERROR(__xludf.DUMMYFUNCTION("IFERROR(filter(Data!B:B,Data!A:A=A190),"""")"),"")</f>
        <v/>
      </c>
      <c r="L190" s="56"/>
      <c r="M190" s="55">
        <f>COUNTIF(Data!B:B,"="&amp;A190)</f>
        <v>1</v>
      </c>
      <c r="N190" s="55" t="str">
        <f ca="1">IFERROR(__xludf.DUMMYFUNCTION("iferror(filter(Data!A:A,Data!B:B=A190),"""")"),"uuid:6966fa79-2afb-4c24-8765-fb9794d1f712")</f>
        <v>uuid:6966fa79-2afb-4c24-8765-fb9794d1f712</v>
      </c>
      <c r="O190" s="57" t="str">
        <f ca="1">IFERROR(__xludf.DUMMYFUNCTION("iferror(filter(Data!S:S,Data!A:A=A190),"""")"),"")</f>
        <v/>
      </c>
    </row>
    <row r="191" spans="1:15" ht="13.2">
      <c r="A191" s="52">
        <v>211</v>
      </c>
      <c r="B191" s="53" t="s">
        <v>6</v>
      </c>
      <c r="C191" s="53" t="s">
        <v>141</v>
      </c>
      <c r="D191" s="54">
        <v>8</v>
      </c>
      <c r="E191" s="53" t="s">
        <v>176</v>
      </c>
      <c r="F191" s="52">
        <v>1131</v>
      </c>
      <c r="G191" s="53" t="s">
        <v>14</v>
      </c>
      <c r="H191" s="54">
        <v>1</v>
      </c>
      <c r="I191" s="53" t="s">
        <v>268</v>
      </c>
      <c r="J191" s="55" t="str">
        <f t="shared" si="0"/>
        <v/>
      </c>
      <c r="K191" s="55" t="str">
        <f ca="1">IFERROR(__xludf.DUMMYFUNCTION("IFERROR(filter(Data!B:B,Data!A:A=A191),"""")"),"")</f>
        <v/>
      </c>
      <c r="L191" s="56"/>
      <c r="M191" s="55">
        <f>COUNTIF(Data!B:B,"="&amp;A191)</f>
        <v>0</v>
      </c>
      <c r="N191" s="55" t="str">
        <f ca="1">IFERROR(__xludf.DUMMYFUNCTION("iferror(filter(Data!A:A,Data!B:B=A191),"""")"),"")</f>
        <v/>
      </c>
      <c r="O191" s="57" t="str">
        <f ca="1">IFERROR(__xludf.DUMMYFUNCTION("iferror(filter(Data!S:S,Data!A:A=A191),"""")"),"")</f>
        <v/>
      </c>
    </row>
    <row r="192" spans="1:15" ht="13.2">
      <c r="A192" s="52">
        <v>212</v>
      </c>
      <c r="B192" s="58" t="s">
        <v>6</v>
      </c>
      <c r="C192" s="58" t="s">
        <v>139</v>
      </c>
      <c r="D192" s="59" t="s">
        <v>274</v>
      </c>
      <c r="E192" s="58" t="s">
        <v>152</v>
      </c>
      <c r="F192" s="52">
        <v>1062</v>
      </c>
      <c r="G192" s="58" t="s">
        <v>14</v>
      </c>
      <c r="H192" s="59" t="s">
        <v>270</v>
      </c>
      <c r="I192" s="58" t="s">
        <v>268</v>
      </c>
      <c r="J192" s="55" t="str">
        <f t="shared" si="0"/>
        <v>Yes</v>
      </c>
      <c r="K192" s="55" t="str">
        <f ca="1">IFERROR(__xludf.DUMMYFUNCTION("IFERROR(filter(Data!B:B,Data!A:A=A192),"""")"),"")</f>
        <v/>
      </c>
      <c r="L192" s="56"/>
      <c r="M192" s="55">
        <f>COUNTIF(Data!B:B,"="&amp;A192)</f>
        <v>1</v>
      </c>
      <c r="N192" s="55" t="str">
        <f ca="1">IFERROR(__xludf.DUMMYFUNCTION("iferror(filter(Data!A:A,Data!B:B=A192),"""")"),"uuid:167af0cf-24ae-4fb6-afb0-b936895df32b")</f>
        <v>uuid:167af0cf-24ae-4fb6-afb0-b936895df32b</v>
      </c>
      <c r="O192" s="57" t="str">
        <f ca="1">IFERROR(__xludf.DUMMYFUNCTION("iferror(filter(Data!S:S,Data!A:A=A192),"""")"),"")</f>
        <v/>
      </c>
    </row>
    <row r="193" spans="1:15" ht="13.2">
      <c r="A193" s="52">
        <v>213</v>
      </c>
      <c r="B193" s="53" t="s">
        <v>6</v>
      </c>
      <c r="C193" s="53" t="s">
        <v>141</v>
      </c>
      <c r="D193" s="54">
        <v>7</v>
      </c>
      <c r="E193" s="53" t="s">
        <v>147</v>
      </c>
      <c r="F193" s="52">
        <v>1041</v>
      </c>
      <c r="G193" s="53" t="s">
        <v>14</v>
      </c>
      <c r="H193" s="54">
        <v>1</v>
      </c>
      <c r="I193" s="53" t="s">
        <v>268</v>
      </c>
      <c r="J193" s="55" t="str">
        <f t="shared" si="0"/>
        <v>Yes</v>
      </c>
      <c r="K193" s="55" t="str">
        <f ca="1">IFERROR(__xludf.DUMMYFUNCTION("IFERROR(filter(Data!B:B,Data!A:A=A193),"""")"),"")</f>
        <v/>
      </c>
      <c r="L193" s="56"/>
      <c r="M193" s="55">
        <f>COUNTIF(Data!B:B,"="&amp;A193)</f>
        <v>1</v>
      </c>
      <c r="N193" s="55" t="str">
        <f ca="1">IFERROR(__xludf.DUMMYFUNCTION("iferror(filter(Data!A:A,Data!B:B=A193),"""")"),"uuid:81b2c5b3-87b4-4255-8730-eaa391dd0317")</f>
        <v>uuid:81b2c5b3-87b4-4255-8730-eaa391dd0317</v>
      </c>
      <c r="O193" s="57" t="str">
        <f ca="1">IFERROR(__xludf.DUMMYFUNCTION("iferror(filter(Data!S:S,Data!A:A=A193),"""")"),"")</f>
        <v/>
      </c>
    </row>
    <row r="194" spans="1:15" ht="13.2">
      <c r="A194" s="52">
        <v>214</v>
      </c>
      <c r="B194" s="53" t="s">
        <v>6</v>
      </c>
      <c r="C194" s="53" t="s">
        <v>141</v>
      </c>
      <c r="D194" s="54">
        <v>7</v>
      </c>
      <c r="E194" s="53" t="s">
        <v>147</v>
      </c>
      <c r="F194" s="52">
        <v>1041</v>
      </c>
      <c r="G194" s="53" t="s">
        <v>14</v>
      </c>
      <c r="H194" s="54">
        <v>1</v>
      </c>
      <c r="I194" s="53" t="s">
        <v>268</v>
      </c>
      <c r="J194" s="55" t="str">
        <f t="shared" si="0"/>
        <v/>
      </c>
      <c r="K194" s="55" t="str">
        <f ca="1">IFERROR(__xludf.DUMMYFUNCTION("IFERROR(filter(Data!B:B,Data!A:A=A194),"""")"),"")</f>
        <v/>
      </c>
      <c r="L194" s="56"/>
      <c r="M194" s="55">
        <f>COUNTIF(Data!B:B,"="&amp;A194)</f>
        <v>0</v>
      </c>
      <c r="N194" s="55" t="str">
        <f ca="1">IFERROR(__xludf.DUMMYFUNCTION("iferror(filter(Data!A:A,Data!B:B=A194),"""")"),"")</f>
        <v/>
      </c>
      <c r="O194" s="57" t="str">
        <f ca="1">IFERROR(__xludf.DUMMYFUNCTION("iferror(filter(Data!S:S,Data!A:A=A194),"""")"),"")</f>
        <v/>
      </c>
    </row>
    <row r="195" spans="1:15" ht="13.2">
      <c r="A195" s="52">
        <v>215</v>
      </c>
      <c r="B195" s="58" t="s">
        <v>6</v>
      </c>
      <c r="C195" s="58" t="s">
        <v>141</v>
      </c>
      <c r="D195" s="59" t="s">
        <v>276</v>
      </c>
      <c r="E195" s="58" t="s">
        <v>161</v>
      </c>
      <c r="F195" s="52">
        <v>1093</v>
      </c>
      <c r="G195" s="58" t="s">
        <v>14</v>
      </c>
      <c r="H195" s="59" t="s">
        <v>270</v>
      </c>
      <c r="I195" s="58" t="s">
        <v>268</v>
      </c>
      <c r="J195" s="55" t="str">
        <f t="shared" si="0"/>
        <v>Yes</v>
      </c>
      <c r="K195" s="55" t="str">
        <f ca="1">IFERROR(__xludf.DUMMYFUNCTION("IFERROR(filter(Data!B:B,Data!A:A=A195),"""")"),"")</f>
        <v/>
      </c>
      <c r="L195" s="56"/>
      <c r="M195" s="55">
        <f>COUNTIF(Data!B:B,"="&amp;A195)</f>
        <v>1</v>
      </c>
      <c r="N195" s="55" t="str">
        <f ca="1">IFERROR(__xludf.DUMMYFUNCTION("iferror(filter(Data!A:A,Data!B:B=A195),"""")"),"uuid:a824b481-79e9-4d16-aff3-ecd4d1ac8e3b")</f>
        <v>uuid:a824b481-79e9-4d16-aff3-ecd4d1ac8e3b</v>
      </c>
      <c r="O195" s="57" t="str">
        <f ca="1">IFERROR(__xludf.DUMMYFUNCTION("iferror(filter(Data!S:S,Data!A:A=A195),"""")"),"")</f>
        <v/>
      </c>
    </row>
    <row r="196" spans="1:15" ht="13.2">
      <c r="A196" s="52">
        <v>216</v>
      </c>
      <c r="B196" s="53" t="s">
        <v>6</v>
      </c>
      <c r="C196" s="53" t="s">
        <v>139</v>
      </c>
      <c r="D196" s="54">
        <v>5</v>
      </c>
      <c r="E196" s="53" t="s">
        <v>152</v>
      </c>
      <c r="F196" s="52">
        <v>1062</v>
      </c>
      <c r="G196" s="53" t="s">
        <v>14</v>
      </c>
      <c r="H196" s="54">
        <v>1</v>
      </c>
      <c r="I196" s="53" t="s">
        <v>268</v>
      </c>
      <c r="J196" s="55" t="str">
        <f t="shared" si="0"/>
        <v>Yes</v>
      </c>
      <c r="K196" s="55" t="str">
        <f ca="1">IFERROR(__xludf.DUMMYFUNCTION("IFERROR(filter(Data!B:B,Data!A:A=A196),"""")"),"")</f>
        <v/>
      </c>
      <c r="L196" s="56"/>
      <c r="M196" s="55">
        <f>COUNTIF(Data!B:B,"="&amp;A196)</f>
        <v>1</v>
      </c>
      <c r="N196" s="55" t="str">
        <f ca="1">IFERROR(__xludf.DUMMYFUNCTION("iferror(filter(Data!A:A,Data!B:B=A196),"""")"),"uuid:51bb048c-625b-4bbf-b168-36aad2724b86")</f>
        <v>uuid:51bb048c-625b-4bbf-b168-36aad2724b86</v>
      </c>
      <c r="O196" s="57" t="str">
        <f ca="1">IFERROR(__xludf.DUMMYFUNCTION("iferror(filter(Data!S:S,Data!A:A=A196),"""")"),"")</f>
        <v/>
      </c>
    </row>
    <row r="197" spans="1:15" ht="13.2">
      <c r="A197" s="52">
        <v>217</v>
      </c>
      <c r="B197" s="53" t="s">
        <v>6</v>
      </c>
      <c r="C197" s="53" t="s">
        <v>139</v>
      </c>
      <c r="D197" s="54">
        <v>3</v>
      </c>
      <c r="E197" s="53" t="s">
        <v>163</v>
      </c>
      <c r="F197" s="52">
        <v>1097</v>
      </c>
      <c r="G197" s="53" t="s">
        <v>14</v>
      </c>
      <c r="H197" s="54">
        <v>1</v>
      </c>
      <c r="I197" s="53" t="s">
        <v>268</v>
      </c>
      <c r="J197" s="55" t="str">
        <f t="shared" si="0"/>
        <v>Yes</v>
      </c>
      <c r="K197" s="55" t="str">
        <f ca="1">IFERROR(__xludf.DUMMYFUNCTION("IFERROR(filter(Data!B:B,Data!A:A=A197),"""")"),"")</f>
        <v/>
      </c>
      <c r="L197" s="56"/>
      <c r="M197" s="55">
        <f>COUNTIF(Data!B:B,"="&amp;A197)</f>
        <v>1</v>
      </c>
      <c r="N197" s="55" t="str">
        <f ca="1">IFERROR(__xludf.DUMMYFUNCTION("iferror(filter(Data!A:A,Data!B:B=A197),"""")"),"uuid:9e6897b1-2e2e-4a0a-8c1e-77fbce9fe6ce")</f>
        <v>uuid:9e6897b1-2e2e-4a0a-8c1e-77fbce9fe6ce</v>
      </c>
      <c r="O197" s="57" t="str">
        <f ca="1">IFERROR(__xludf.DUMMYFUNCTION("iferror(filter(Data!S:S,Data!A:A=A197),"""")"),"")</f>
        <v/>
      </c>
    </row>
    <row r="198" spans="1:15" ht="13.2">
      <c r="A198" s="52">
        <v>218</v>
      </c>
      <c r="B198" s="58" t="s">
        <v>6</v>
      </c>
      <c r="C198" s="58" t="s">
        <v>141</v>
      </c>
      <c r="D198" s="59" t="s">
        <v>276</v>
      </c>
      <c r="E198" s="58" t="s">
        <v>147</v>
      </c>
      <c r="F198" s="52">
        <v>1041</v>
      </c>
      <c r="G198" s="58" t="s">
        <v>14</v>
      </c>
      <c r="H198" s="59" t="s">
        <v>270</v>
      </c>
      <c r="I198" s="58" t="s">
        <v>268</v>
      </c>
      <c r="J198" s="55" t="str">
        <f t="shared" si="0"/>
        <v>Yes</v>
      </c>
      <c r="K198" s="55" t="str">
        <f ca="1">IFERROR(__xludf.DUMMYFUNCTION("IFERROR(filter(Data!B:B,Data!A:A=A198),"""")"),"")</f>
        <v/>
      </c>
      <c r="L198" s="56"/>
      <c r="M198" s="55">
        <f>COUNTIF(Data!B:B,"="&amp;A198)</f>
        <v>1</v>
      </c>
      <c r="N198" s="55" t="str">
        <f ca="1">IFERROR(__xludf.DUMMYFUNCTION("iferror(filter(Data!A:A,Data!B:B=A198),"""")"),"uuid:b0191700-5044-490b-9315-2a285269426e")</f>
        <v>uuid:b0191700-5044-490b-9315-2a285269426e</v>
      </c>
      <c r="O198" s="57" t="str">
        <f ca="1">IFERROR(__xludf.DUMMYFUNCTION("iferror(filter(Data!S:S,Data!A:A=A198),"""")"),"")</f>
        <v/>
      </c>
    </row>
    <row r="199" spans="1:15" ht="13.2">
      <c r="A199" s="52">
        <v>219</v>
      </c>
      <c r="B199" s="58" t="s">
        <v>6</v>
      </c>
      <c r="C199" s="58" t="s">
        <v>139</v>
      </c>
      <c r="D199" s="59" t="s">
        <v>274</v>
      </c>
      <c r="E199" s="58" t="s">
        <v>152</v>
      </c>
      <c r="F199" s="52">
        <v>1062</v>
      </c>
      <c r="G199" s="58" t="s">
        <v>14</v>
      </c>
      <c r="H199" s="59" t="s">
        <v>277</v>
      </c>
      <c r="I199" s="58" t="s">
        <v>273</v>
      </c>
      <c r="J199" s="55" t="str">
        <f t="shared" si="0"/>
        <v/>
      </c>
      <c r="K199" s="55" t="str">
        <f ca="1">IFERROR(__xludf.DUMMYFUNCTION("IFERROR(filter(Data!B:B,Data!A:A=A199),"""")"),"")</f>
        <v/>
      </c>
      <c r="L199" s="56"/>
      <c r="M199" s="55">
        <f>COUNTIF(Data!B:B,"="&amp;A199)</f>
        <v>0</v>
      </c>
      <c r="N199" s="55" t="str">
        <f ca="1">IFERROR(__xludf.DUMMYFUNCTION("iferror(filter(Data!A:A,Data!B:B=A199),"""")"),"")</f>
        <v/>
      </c>
      <c r="O199" s="57" t="str">
        <f ca="1">IFERROR(__xludf.DUMMYFUNCTION("iferror(filter(Data!S:S,Data!A:A=A199),"""")"),"")</f>
        <v/>
      </c>
    </row>
    <row r="200" spans="1:15" ht="13.2">
      <c r="A200" s="52">
        <v>220</v>
      </c>
      <c r="B200" s="53" t="s">
        <v>6</v>
      </c>
      <c r="C200" s="53" t="s">
        <v>139</v>
      </c>
      <c r="D200" s="54">
        <v>3</v>
      </c>
      <c r="E200" s="53" t="s">
        <v>163</v>
      </c>
      <c r="F200" s="52">
        <v>1097</v>
      </c>
      <c r="G200" s="53" t="s">
        <v>14</v>
      </c>
      <c r="H200" s="54">
        <v>1</v>
      </c>
      <c r="I200" s="53" t="s">
        <v>268</v>
      </c>
      <c r="J200" s="55" t="str">
        <f t="shared" si="0"/>
        <v>Yes</v>
      </c>
      <c r="K200" s="55" t="str">
        <f ca="1">IFERROR(__xludf.DUMMYFUNCTION("IFERROR(filter(Data!B:B,Data!A:A=A200),"""")"),"")</f>
        <v/>
      </c>
      <c r="L200" s="56"/>
      <c r="M200" s="55">
        <f>COUNTIF(Data!B:B,"="&amp;A200)</f>
        <v>1</v>
      </c>
      <c r="N200" s="55" t="str">
        <f ca="1">IFERROR(__xludf.DUMMYFUNCTION("iferror(filter(Data!A:A,Data!B:B=A200),"""")"),"uuid:6c1d8ee1-3fe1-4292-9587-f17fb94ad34e")</f>
        <v>uuid:6c1d8ee1-3fe1-4292-9587-f17fb94ad34e</v>
      </c>
      <c r="O200" s="57" t="str">
        <f ca="1">IFERROR(__xludf.DUMMYFUNCTION("iferror(filter(Data!S:S,Data!A:A=A200),"""")"),"")</f>
        <v/>
      </c>
    </row>
    <row r="201" spans="1:15" ht="13.2">
      <c r="A201" s="52">
        <v>221</v>
      </c>
      <c r="B201" s="58" t="s">
        <v>6</v>
      </c>
      <c r="C201" s="58" t="s">
        <v>141</v>
      </c>
      <c r="D201" s="59" t="s">
        <v>271</v>
      </c>
      <c r="E201" s="58" t="s">
        <v>179</v>
      </c>
      <c r="F201" s="52">
        <v>1140</v>
      </c>
      <c r="G201" s="58" t="s">
        <v>14</v>
      </c>
      <c r="H201" s="59" t="s">
        <v>270</v>
      </c>
      <c r="I201" s="58" t="s">
        <v>268</v>
      </c>
      <c r="J201" s="55" t="str">
        <f t="shared" si="0"/>
        <v/>
      </c>
      <c r="K201" s="55" t="str">
        <f ca="1">IFERROR(__xludf.DUMMYFUNCTION("IFERROR(filter(Data!B:B,Data!A:A=A201),"""")"),"")</f>
        <v/>
      </c>
      <c r="L201" s="56"/>
      <c r="M201" s="55">
        <f>COUNTIF(Data!B:B,"="&amp;A201)</f>
        <v>0</v>
      </c>
      <c r="N201" s="55" t="str">
        <f ca="1">IFERROR(__xludf.DUMMYFUNCTION("iferror(filter(Data!A:A,Data!B:B=A201),"""")"),"")</f>
        <v/>
      </c>
      <c r="O201" s="57" t="str">
        <f ca="1">IFERROR(__xludf.DUMMYFUNCTION("iferror(filter(Data!S:S,Data!A:A=A201),"""")"),"")</f>
        <v/>
      </c>
    </row>
    <row r="202" spans="1:15" ht="13.2">
      <c r="A202" s="52">
        <v>222</v>
      </c>
      <c r="B202" s="53" t="s">
        <v>6</v>
      </c>
      <c r="C202" s="53" t="s">
        <v>141</v>
      </c>
      <c r="D202" s="54">
        <v>8</v>
      </c>
      <c r="E202" s="53" t="s">
        <v>176</v>
      </c>
      <c r="F202" s="52">
        <v>1131</v>
      </c>
      <c r="G202" s="53" t="s">
        <v>14</v>
      </c>
      <c r="H202" s="54">
        <v>1</v>
      </c>
      <c r="I202" s="53" t="s">
        <v>268</v>
      </c>
      <c r="J202" s="55" t="str">
        <f t="shared" si="0"/>
        <v/>
      </c>
      <c r="K202" s="55" t="str">
        <f ca="1">IFERROR(__xludf.DUMMYFUNCTION("IFERROR(filter(Data!B:B,Data!A:A=A202),"""")"),"")</f>
        <v/>
      </c>
      <c r="L202" s="56"/>
      <c r="M202" s="55">
        <f>COUNTIF(Data!B:B,"="&amp;A202)</f>
        <v>0</v>
      </c>
      <c r="N202" s="55" t="str">
        <f ca="1">IFERROR(__xludf.DUMMYFUNCTION("iferror(filter(Data!A:A,Data!B:B=A202),"""")"),"")</f>
        <v/>
      </c>
      <c r="O202" s="57" t="str">
        <f ca="1">IFERROR(__xludf.DUMMYFUNCTION("iferror(filter(Data!S:S,Data!A:A=A202),"""")"),"")</f>
        <v/>
      </c>
    </row>
    <row r="203" spans="1:15" ht="13.2">
      <c r="A203" s="52">
        <v>223</v>
      </c>
      <c r="B203" s="53" t="s">
        <v>6</v>
      </c>
      <c r="C203" s="53" t="s">
        <v>139</v>
      </c>
      <c r="D203" s="54">
        <v>5</v>
      </c>
      <c r="E203" s="53" t="s">
        <v>180</v>
      </c>
      <c r="F203" s="52">
        <v>1141</v>
      </c>
      <c r="G203" s="53" t="s">
        <v>14</v>
      </c>
      <c r="H203" s="54">
        <v>1</v>
      </c>
      <c r="I203" s="53" t="s">
        <v>268</v>
      </c>
      <c r="J203" s="55" t="str">
        <f t="shared" si="0"/>
        <v>Yes</v>
      </c>
      <c r="K203" s="55" t="str">
        <f ca="1">IFERROR(__xludf.DUMMYFUNCTION("IFERROR(filter(Data!B:B,Data!A:A=A203),"""")"),"")</f>
        <v/>
      </c>
      <c r="L203" s="56"/>
      <c r="M203" s="55">
        <f>COUNTIF(Data!B:B,"="&amp;A203)</f>
        <v>1</v>
      </c>
      <c r="N203" s="55" t="str">
        <f ca="1">IFERROR(__xludf.DUMMYFUNCTION("iferror(filter(Data!A:A,Data!B:B=A203),"""")"),"uuid:faa7c77f-cb47-4c58-b7f2-bbbe9e035b23")</f>
        <v>uuid:faa7c77f-cb47-4c58-b7f2-bbbe9e035b23</v>
      </c>
      <c r="O203" s="57" t="str">
        <f ca="1">IFERROR(__xludf.DUMMYFUNCTION("iferror(filter(Data!S:S,Data!A:A=A203),"""")"),"")</f>
        <v/>
      </c>
    </row>
    <row r="204" spans="1:15" ht="13.2">
      <c r="A204" s="52">
        <v>224</v>
      </c>
      <c r="B204" s="58" t="s">
        <v>6</v>
      </c>
      <c r="C204" s="58" t="s">
        <v>141</v>
      </c>
      <c r="D204" s="59" t="s">
        <v>276</v>
      </c>
      <c r="E204" s="58" t="s">
        <v>162</v>
      </c>
      <c r="F204" s="52">
        <v>1095</v>
      </c>
      <c r="G204" s="58" t="s">
        <v>14</v>
      </c>
      <c r="H204" s="59" t="s">
        <v>270</v>
      </c>
      <c r="I204" s="58" t="s">
        <v>268</v>
      </c>
      <c r="J204" s="55" t="str">
        <f t="shared" si="0"/>
        <v>Yes</v>
      </c>
      <c r="K204" s="55" t="str">
        <f ca="1">IFERROR(__xludf.DUMMYFUNCTION("IFERROR(filter(Data!B:B,Data!A:A=A204),"""")"),"")</f>
        <v/>
      </c>
      <c r="L204" s="56"/>
      <c r="M204" s="55">
        <f>COUNTIF(Data!B:B,"="&amp;A204)</f>
        <v>1</v>
      </c>
      <c r="N204" s="55" t="str">
        <f ca="1">IFERROR(__xludf.DUMMYFUNCTION("iferror(filter(Data!A:A,Data!B:B=A204),"""")"),"uuid:bf219e47-5f59-42f5-94f7-a8b3f77f086b")</f>
        <v>uuid:bf219e47-5f59-42f5-94f7-a8b3f77f086b</v>
      </c>
      <c r="O204" s="57" t="str">
        <f ca="1">IFERROR(__xludf.DUMMYFUNCTION("iferror(filter(Data!S:S,Data!A:A=A204),"""")"),"")</f>
        <v/>
      </c>
    </row>
    <row r="205" spans="1:15" ht="13.2">
      <c r="A205" s="52">
        <v>225</v>
      </c>
      <c r="B205" s="58" t="s">
        <v>6</v>
      </c>
      <c r="C205" s="58" t="s">
        <v>139</v>
      </c>
      <c r="D205" s="59" t="s">
        <v>274</v>
      </c>
      <c r="E205" s="58" t="s">
        <v>180</v>
      </c>
      <c r="F205" s="52">
        <v>1141</v>
      </c>
      <c r="G205" s="58" t="s">
        <v>14</v>
      </c>
      <c r="H205" s="59" t="s">
        <v>270</v>
      </c>
      <c r="I205" s="58" t="s">
        <v>268</v>
      </c>
      <c r="J205" s="55" t="str">
        <f t="shared" si="0"/>
        <v>Yes</v>
      </c>
      <c r="K205" s="55" t="str">
        <f ca="1">IFERROR(__xludf.DUMMYFUNCTION("IFERROR(filter(Data!B:B,Data!A:A=A205),"""")"),"")</f>
        <v/>
      </c>
      <c r="L205" s="56"/>
      <c r="M205" s="55">
        <f>COUNTIF(Data!B:B,"="&amp;A205)</f>
        <v>1</v>
      </c>
      <c r="N205" s="55" t="str">
        <f ca="1">IFERROR(__xludf.DUMMYFUNCTION("iferror(filter(Data!A:A,Data!B:B=A205),"""")"),"uuid:c756769e-ac13-422c-9995-5dcac54b3d79")</f>
        <v>uuid:c756769e-ac13-422c-9995-5dcac54b3d79</v>
      </c>
      <c r="O205" s="57" t="str">
        <f ca="1">IFERROR(__xludf.DUMMYFUNCTION("iferror(filter(Data!S:S,Data!A:A=A205),"""")"),"")</f>
        <v/>
      </c>
    </row>
    <row r="206" spans="1:15" ht="13.2">
      <c r="A206" s="52">
        <v>226</v>
      </c>
      <c r="B206" s="53" t="s">
        <v>6</v>
      </c>
      <c r="C206" s="53" t="s">
        <v>141</v>
      </c>
      <c r="D206" s="54">
        <v>9</v>
      </c>
      <c r="E206" s="53" t="s">
        <v>179</v>
      </c>
      <c r="F206" s="52">
        <v>1140</v>
      </c>
      <c r="G206" s="53" t="s">
        <v>14</v>
      </c>
      <c r="H206" s="54">
        <v>1</v>
      </c>
      <c r="I206" s="53" t="s">
        <v>268</v>
      </c>
      <c r="J206" s="55" t="str">
        <f t="shared" si="0"/>
        <v>Yes</v>
      </c>
      <c r="K206" s="55" t="str">
        <f ca="1">IFERROR(__xludf.DUMMYFUNCTION("IFERROR(filter(Data!B:B,Data!A:A=A206),"""")"),"")</f>
        <v/>
      </c>
      <c r="L206" s="56"/>
      <c r="M206" s="55">
        <f>COUNTIF(Data!B:B,"="&amp;A206)</f>
        <v>1</v>
      </c>
      <c r="N206" s="55" t="str">
        <f ca="1">IFERROR(__xludf.DUMMYFUNCTION("iferror(filter(Data!A:A,Data!B:B=A206),"""")"),"uuid:8084f279-4c6f-4695-80fd-7f55af7625ad")</f>
        <v>uuid:8084f279-4c6f-4695-80fd-7f55af7625ad</v>
      </c>
      <c r="O206" s="57" t="str">
        <f ca="1">IFERROR(__xludf.DUMMYFUNCTION("iferror(filter(Data!S:S,Data!A:A=A206),"""")"),"")</f>
        <v/>
      </c>
    </row>
    <row r="207" spans="1:15" ht="13.2">
      <c r="A207" s="52">
        <v>227</v>
      </c>
      <c r="B207" s="58" t="s">
        <v>6</v>
      </c>
      <c r="C207" s="58" t="s">
        <v>139</v>
      </c>
      <c r="D207" s="59" t="s">
        <v>274</v>
      </c>
      <c r="E207" s="58" t="s">
        <v>140</v>
      </c>
      <c r="F207" s="52">
        <v>1011</v>
      </c>
      <c r="G207" s="58" t="s">
        <v>14</v>
      </c>
      <c r="H207" s="59" t="s">
        <v>270</v>
      </c>
      <c r="I207" s="58" t="s">
        <v>268</v>
      </c>
      <c r="J207" s="55" t="str">
        <f t="shared" si="0"/>
        <v>Yes</v>
      </c>
      <c r="K207" s="55" t="str">
        <f ca="1">IFERROR(__xludf.DUMMYFUNCTION("IFERROR(filter(Data!B:B,Data!A:A=A207),"""")"),"")</f>
        <v/>
      </c>
      <c r="L207" s="56"/>
      <c r="M207" s="55">
        <f>COUNTIF(Data!B:B,"="&amp;A207)</f>
        <v>1</v>
      </c>
      <c r="N207" s="55" t="str">
        <f ca="1">IFERROR(__xludf.DUMMYFUNCTION("iferror(filter(Data!A:A,Data!B:B=A207),"""")"),"uuid:c347f1f9-d5dd-4146-b9e7-43a8008ce94b")</f>
        <v>uuid:c347f1f9-d5dd-4146-b9e7-43a8008ce94b</v>
      </c>
      <c r="O207" s="57" t="str">
        <f ca="1">IFERROR(__xludf.DUMMYFUNCTION("iferror(filter(Data!S:S,Data!A:A=A207),"""")"),"")</f>
        <v/>
      </c>
    </row>
    <row r="208" spans="1:15" ht="13.2">
      <c r="A208" s="52">
        <v>228</v>
      </c>
      <c r="B208" s="53" t="s">
        <v>6</v>
      </c>
      <c r="C208" s="53" t="s">
        <v>139</v>
      </c>
      <c r="D208" s="54">
        <v>5</v>
      </c>
      <c r="E208" s="53" t="s">
        <v>152</v>
      </c>
      <c r="F208" s="52">
        <v>1062</v>
      </c>
      <c r="G208" s="53" t="s">
        <v>14</v>
      </c>
      <c r="H208" s="54">
        <v>1</v>
      </c>
      <c r="I208" s="53" t="s">
        <v>268</v>
      </c>
      <c r="J208" s="55" t="str">
        <f t="shared" si="0"/>
        <v>Yes</v>
      </c>
      <c r="K208" s="55" t="str">
        <f ca="1">IFERROR(__xludf.DUMMYFUNCTION("IFERROR(filter(Data!B:B,Data!A:A=A208),"""")"),"")</f>
        <v/>
      </c>
      <c r="L208" s="56"/>
      <c r="M208" s="55">
        <f>COUNTIF(Data!B:B,"="&amp;A208)</f>
        <v>1</v>
      </c>
      <c r="N208" s="55" t="str">
        <f ca="1">IFERROR(__xludf.DUMMYFUNCTION("iferror(filter(Data!A:A,Data!B:B=A208),"""")"),"uuid:e168b7cb-2d85-4a3a-a067-20d6a811ea86")</f>
        <v>uuid:e168b7cb-2d85-4a3a-a067-20d6a811ea86</v>
      </c>
      <c r="O208" s="57" t="str">
        <f ca="1">IFERROR(__xludf.DUMMYFUNCTION("iferror(filter(Data!S:S,Data!A:A=A208),"""")"),"")</f>
        <v/>
      </c>
    </row>
    <row r="209" spans="1:15" ht="13.2">
      <c r="A209" s="52">
        <v>229</v>
      </c>
      <c r="B209" s="58" t="s">
        <v>6</v>
      </c>
      <c r="C209" s="58" t="s">
        <v>139</v>
      </c>
      <c r="D209" s="59" t="s">
        <v>274</v>
      </c>
      <c r="E209" s="58" t="s">
        <v>180</v>
      </c>
      <c r="F209" s="52">
        <v>1141</v>
      </c>
      <c r="G209" s="58" t="s">
        <v>14</v>
      </c>
      <c r="H209" s="59" t="s">
        <v>270</v>
      </c>
      <c r="I209" s="58" t="s">
        <v>268</v>
      </c>
      <c r="J209" s="55" t="str">
        <f t="shared" si="0"/>
        <v>Yes</v>
      </c>
      <c r="K209" s="55" t="str">
        <f ca="1">IFERROR(__xludf.DUMMYFUNCTION("IFERROR(filter(Data!B:B,Data!A:A=A209),"""")"),"")</f>
        <v/>
      </c>
      <c r="L209" s="56"/>
      <c r="M209" s="55">
        <f>COUNTIF(Data!B:B,"="&amp;A209)</f>
        <v>1</v>
      </c>
      <c r="N209" s="55" t="str">
        <f ca="1">IFERROR(__xludf.DUMMYFUNCTION("iferror(filter(Data!A:A,Data!B:B=A209),"""")"),"uuid:581ef0cf-20dc-44e5-ad22-fc9fec8aa444")</f>
        <v>uuid:581ef0cf-20dc-44e5-ad22-fc9fec8aa444</v>
      </c>
      <c r="O209" s="57" t="str">
        <f ca="1">IFERROR(__xludf.DUMMYFUNCTION("iferror(filter(Data!S:S,Data!A:A=A209),"""")"),"")</f>
        <v/>
      </c>
    </row>
    <row r="210" spans="1:15" ht="13.2">
      <c r="A210" s="52">
        <v>230</v>
      </c>
      <c r="B210" s="53" t="s">
        <v>6</v>
      </c>
      <c r="C210" s="53" t="s">
        <v>139</v>
      </c>
      <c r="D210" s="54">
        <v>3</v>
      </c>
      <c r="E210" s="53" t="s">
        <v>164</v>
      </c>
      <c r="F210" s="52">
        <v>1098</v>
      </c>
      <c r="G210" s="53" t="s">
        <v>14</v>
      </c>
      <c r="H210" s="54">
        <v>1</v>
      </c>
      <c r="I210" s="53" t="s">
        <v>275</v>
      </c>
      <c r="J210" s="55" t="str">
        <f t="shared" si="0"/>
        <v>Yes</v>
      </c>
      <c r="K210" s="55" t="str">
        <f ca="1">IFERROR(__xludf.DUMMYFUNCTION("IFERROR(filter(Data!B:B,Data!A:A=A210),"""")"),"")</f>
        <v/>
      </c>
      <c r="L210" s="56"/>
      <c r="M210" s="55">
        <f>COUNTIF(Data!B:B,"="&amp;A210)</f>
        <v>1</v>
      </c>
      <c r="N210" s="55" t="str">
        <f ca="1">IFERROR(__xludf.DUMMYFUNCTION("iferror(filter(Data!A:A,Data!B:B=A210),"""")"),"uuid:3ba19968-7a0a-4e7e-b1ed-00778e988e7c")</f>
        <v>uuid:3ba19968-7a0a-4e7e-b1ed-00778e988e7c</v>
      </c>
      <c r="O210" s="57" t="str">
        <f ca="1">IFERROR(__xludf.DUMMYFUNCTION("iferror(filter(Data!S:S,Data!A:A=A210),"""")"),"")</f>
        <v/>
      </c>
    </row>
    <row r="211" spans="1:15" ht="13.2">
      <c r="A211" s="52">
        <v>231</v>
      </c>
      <c r="B211" s="58" t="s">
        <v>6</v>
      </c>
      <c r="C211" s="58" t="s">
        <v>139</v>
      </c>
      <c r="D211" s="59" t="s">
        <v>274</v>
      </c>
      <c r="E211" s="58" t="s">
        <v>152</v>
      </c>
      <c r="F211" s="52">
        <v>1062</v>
      </c>
      <c r="G211" s="58" t="s">
        <v>14</v>
      </c>
      <c r="H211" s="59" t="s">
        <v>270</v>
      </c>
      <c r="I211" s="58" t="s">
        <v>268</v>
      </c>
      <c r="J211" s="55" t="str">
        <f t="shared" si="0"/>
        <v>Yes</v>
      </c>
      <c r="K211" s="55" t="str">
        <f ca="1">IFERROR(__xludf.DUMMYFUNCTION("IFERROR(filter(Data!B:B,Data!A:A=A211),"""")"),"")</f>
        <v/>
      </c>
      <c r="L211" s="56"/>
      <c r="M211" s="55">
        <f>COUNTIF(Data!B:B,"="&amp;A211)</f>
        <v>1</v>
      </c>
      <c r="N211" s="55" t="str">
        <f ca="1">IFERROR(__xludf.DUMMYFUNCTION("iferror(filter(Data!A:A,Data!B:B=A211),"""")"),"uuid:ccc43fc1-10fc-419b-9961-566a916dcb8b")</f>
        <v>uuid:ccc43fc1-10fc-419b-9961-566a916dcb8b</v>
      </c>
      <c r="O211" s="57" t="str">
        <f ca="1">IFERROR(__xludf.DUMMYFUNCTION("iferror(filter(Data!S:S,Data!A:A=A211),"""")"),"")</f>
        <v/>
      </c>
    </row>
    <row r="212" spans="1:15" ht="13.2">
      <c r="A212" s="52">
        <v>232</v>
      </c>
      <c r="B212" s="53" t="s">
        <v>6</v>
      </c>
      <c r="C212" s="53" t="s">
        <v>141</v>
      </c>
      <c r="D212" s="54">
        <v>7</v>
      </c>
      <c r="E212" s="53" t="s">
        <v>161</v>
      </c>
      <c r="F212" s="52">
        <v>1093</v>
      </c>
      <c r="G212" s="53" t="s">
        <v>14</v>
      </c>
      <c r="H212" s="54">
        <v>1</v>
      </c>
      <c r="I212" s="53" t="s">
        <v>268</v>
      </c>
      <c r="J212" s="55" t="str">
        <f t="shared" si="0"/>
        <v/>
      </c>
      <c r="K212" s="55" t="str">
        <f ca="1">IFERROR(__xludf.DUMMYFUNCTION("IFERROR(filter(Data!B:B,Data!A:A=A212),"""")"),"")</f>
        <v/>
      </c>
      <c r="L212" s="56"/>
      <c r="M212" s="55">
        <f>COUNTIF(Data!B:B,"="&amp;A212)</f>
        <v>0</v>
      </c>
      <c r="N212" s="55" t="str">
        <f ca="1">IFERROR(__xludf.DUMMYFUNCTION("iferror(filter(Data!A:A,Data!B:B=A212),"""")"),"")</f>
        <v/>
      </c>
      <c r="O212" s="57" t="str">
        <f ca="1">IFERROR(__xludf.DUMMYFUNCTION("iferror(filter(Data!S:S,Data!A:A=A212),"""")"),"")</f>
        <v/>
      </c>
    </row>
    <row r="213" spans="1:15" ht="13.2">
      <c r="A213" s="52">
        <v>233</v>
      </c>
      <c r="B213" s="58" t="s">
        <v>6</v>
      </c>
      <c r="C213" s="58" t="s">
        <v>139</v>
      </c>
      <c r="D213" s="59" t="s">
        <v>274</v>
      </c>
      <c r="E213" s="58" t="s">
        <v>180</v>
      </c>
      <c r="F213" s="52">
        <v>1141</v>
      </c>
      <c r="G213" s="58" t="s">
        <v>14</v>
      </c>
      <c r="H213" s="59" t="s">
        <v>270</v>
      </c>
      <c r="I213" s="58" t="s">
        <v>268</v>
      </c>
      <c r="J213" s="55" t="str">
        <f t="shared" si="0"/>
        <v>Yes</v>
      </c>
      <c r="K213" s="55" t="str">
        <f ca="1">IFERROR(__xludf.DUMMYFUNCTION("IFERROR(filter(Data!B:B,Data!A:A=A213),"""")"),"")</f>
        <v/>
      </c>
      <c r="L213" s="56"/>
      <c r="M213" s="55">
        <f>COUNTIF(Data!B:B,"="&amp;A213)</f>
        <v>1</v>
      </c>
      <c r="N213" s="55" t="str">
        <f ca="1">IFERROR(__xludf.DUMMYFUNCTION("iferror(filter(Data!A:A,Data!B:B=A213),"""")"),"uuid:e437dca2-77f6-4c98-b27d-e46bf6c8e791")</f>
        <v>uuid:e437dca2-77f6-4c98-b27d-e46bf6c8e791</v>
      </c>
      <c r="O213" s="57" t="str">
        <f ca="1">IFERROR(__xludf.DUMMYFUNCTION("iferror(filter(Data!S:S,Data!A:A=A213),"""")"),"")</f>
        <v/>
      </c>
    </row>
    <row r="214" spans="1:15" ht="13.2">
      <c r="A214" s="52">
        <v>234</v>
      </c>
      <c r="B214" s="53" t="s">
        <v>6</v>
      </c>
      <c r="C214" s="53" t="s">
        <v>141</v>
      </c>
      <c r="D214" s="54">
        <v>9</v>
      </c>
      <c r="E214" s="53" t="s">
        <v>179</v>
      </c>
      <c r="F214" s="52">
        <v>1140</v>
      </c>
      <c r="G214" s="53" t="s">
        <v>14</v>
      </c>
      <c r="H214" s="54">
        <v>1</v>
      </c>
      <c r="I214" s="53" t="s">
        <v>268</v>
      </c>
      <c r="J214" s="55" t="str">
        <f t="shared" si="0"/>
        <v>Yes</v>
      </c>
      <c r="K214" s="55" t="str">
        <f ca="1">IFERROR(__xludf.DUMMYFUNCTION("IFERROR(filter(Data!B:B,Data!A:A=A214),"""")"),"")</f>
        <v/>
      </c>
      <c r="L214" s="56"/>
      <c r="M214" s="55">
        <f>COUNTIF(Data!B:B,"="&amp;A214)</f>
        <v>1</v>
      </c>
      <c r="N214" s="55" t="str">
        <f ca="1">IFERROR(__xludf.DUMMYFUNCTION("iferror(filter(Data!A:A,Data!B:B=A214),"""")"),"uuid:feb62fc5-aed8-4dfe-afd0-58859d71faf2")</f>
        <v>uuid:feb62fc5-aed8-4dfe-afd0-58859d71faf2</v>
      </c>
      <c r="O214" s="57" t="str">
        <f ca="1">IFERROR(__xludf.DUMMYFUNCTION("iferror(filter(Data!S:S,Data!A:A=A214),"""")"),"")</f>
        <v/>
      </c>
    </row>
    <row r="215" spans="1:15" ht="13.2">
      <c r="A215" s="52">
        <v>235</v>
      </c>
      <c r="B215" s="58" t="s">
        <v>6</v>
      </c>
      <c r="C215" s="58" t="s">
        <v>141</v>
      </c>
      <c r="D215" s="59" t="s">
        <v>278</v>
      </c>
      <c r="E215" s="58" t="s">
        <v>176</v>
      </c>
      <c r="F215" s="52">
        <v>1131</v>
      </c>
      <c r="G215" s="58" t="s">
        <v>14</v>
      </c>
      <c r="H215" s="59" t="s">
        <v>270</v>
      </c>
      <c r="I215" s="58" t="s">
        <v>268</v>
      </c>
      <c r="J215" s="55" t="str">
        <f t="shared" si="0"/>
        <v/>
      </c>
      <c r="K215" s="55" t="str">
        <f ca="1">IFERROR(__xludf.DUMMYFUNCTION("IFERROR(filter(Data!B:B,Data!A:A=A215),"""")"),"")</f>
        <v/>
      </c>
      <c r="L215" s="56"/>
      <c r="M215" s="55">
        <f>COUNTIF(Data!B:B,"="&amp;A215)</f>
        <v>0</v>
      </c>
      <c r="N215" s="55" t="str">
        <f ca="1">IFERROR(__xludf.DUMMYFUNCTION("iferror(filter(Data!A:A,Data!B:B=A215),"""")"),"")</f>
        <v/>
      </c>
      <c r="O215" s="57" t="str">
        <f ca="1">IFERROR(__xludf.DUMMYFUNCTION("iferror(filter(Data!S:S,Data!A:A=A215),"""")"),"")</f>
        <v/>
      </c>
    </row>
    <row r="216" spans="1:15" ht="13.2">
      <c r="A216" s="52">
        <v>236</v>
      </c>
      <c r="B216" s="53" t="s">
        <v>6</v>
      </c>
      <c r="C216" s="53" t="s">
        <v>139</v>
      </c>
      <c r="D216" s="54">
        <v>3</v>
      </c>
      <c r="E216" s="53" t="s">
        <v>164</v>
      </c>
      <c r="F216" s="52">
        <v>1098</v>
      </c>
      <c r="G216" s="53" t="s">
        <v>14</v>
      </c>
      <c r="H216" s="54">
        <v>1</v>
      </c>
      <c r="I216" s="53" t="s">
        <v>268</v>
      </c>
      <c r="J216" s="55" t="str">
        <f t="shared" si="0"/>
        <v>Yes</v>
      </c>
      <c r="K216" s="55" t="str">
        <f ca="1">IFERROR(__xludf.DUMMYFUNCTION("IFERROR(filter(Data!B:B,Data!A:A=A216),"""")"),"")</f>
        <v/>
      </c>
      <c r="L216" s="56"/>
      <c r="M216" s="55">
        <f>COUNTIF(Data!B:B,"="&amp;A216)</f>
        <v>1</v>
      </c>
      <c r="N216" s="55" t="str">
        <f ca="1">IFERROR(__xludf.DUMMYFUNCTION("iferror(filter(Data!A:A,Data!B:B=A216),"""")"),"uuid:7785b12f-866d-4236-b873-57df7b1c7f03")</f>
        <v>uuid:7785b12f-866d-4236-b873-57df7b1c7f03</v>
      </c>
      <c r="O216" s="57" t="str">
        <f ca="1">IFERROR(__xludf.DUMMYFUNCTION("iferror(filter(Data!S:S,Data!A:A=A216),"""")"),"")</f>
        <v/>
      </c>
    </row>
    <row r="217" spans="1:15" ht="13.2">
      <c r="A217" s="52">
        <v>237</v>
      </c>
      <c r="B217" s="53" t="s">
        <v>6</v>
      </c>
      <c r="C217" s="53" t="s">
        <v>141</v>
      </c>
      <c r="D217" s="54">
        <v>8</v>
      </c>
      <c r="E217" s="53" t="s">
        <v>176</v>
      </c>
      <c r="F217" s="52">
        <v>1131</v>
      </c>
      <c r="G217" s="53" t="s">
        <v>14</v>
      </c>
      <c r="H217" s="54">
        <v>1</v>
      </c>
      <c r="I217" s="53" t="s">
        <v>268</v>
      </c>
      <c r="J217" s="55" t="str">
        <f t="shared" si="0"/>
        <v/>
      </c>
      <c r="K217" s="55" t="str">
        <f ca="1">IFERROR(__xludf.DUMMYFUNCTION("IFERROR(filter(Data!B:B,Data!A:A=A217),"""")"),"")</f>
        <v/>
      </c>
      <c r="L217" s="56"/>
      <c r="M217" s="55">
        <f>COUNTIF(Data!B:B,"="&amp;A217)</f>
        <v>0</v>
      </c>
      <c r="N217" s="55" t="str">
        <f ca="1">IFERROR(__xludf.DUMMYFUNCTION("iferror(filter(Data!A:A,Data!B:B=A217),"""")"),"")</f>
        <v/>
      </c>
      <c r="O217" s="57" t="str">
        <f ca="1">IFERROR(__xludf.DUMMYFUNCTION("iferror(filter(Data!S:S,Data!A:A=A217),"""")"),"")</f>
        <v/>
      </c>
    </row>
    <row r="218" spans="1:15" ht="13.2">
      <c r="A218" s="52">
        <v>238</v>
      </c>
      <c r="B218" s="53" t="s">
        <v>6</v>
      </c>
      <c r="C218" s="53" t="s">
        <v>139</v>
      </c>
      <c r="D218" s="54">
        <v>5</v>
      </c>
      <c r="E218" s="53" t="s">
        <v>140</v>
      </c>
      <c r="F218" s="52">
        <v>1011</v>
      </c>
      <c r="G218" s="53" t="s">
        <v>14</v>
      </c>
      <c r="H218" s="54">
        <v>1</v>
      </c>
      <c r="I218" s="53" t="s">
        <v>268</v>
      </c>
      <c r="J218" s="55" t="str">
        <f t="shared" si="0"/>
        <v>Yes</v>
      </c>
      <c r="K218" s="55" t="str">
        <f ca="1">IFERROR(__xludf.DUMMYFUNCTION("IFERROR(filter(Data!B:B,Data!A:A=A218),"""")"),"")</f>
        <v/>
      </c>
      <c r="L218" s="56"/>
      <c r="M218" s="55">
        <f>COUNTIF(Data!B:B,"="&amp;A218)</f>
        <v>1</v>
      </c>
      <c r="N218" s="55" t="str">
        <f ca="1">IFERROR(__xludf.DUMMYFUNCTION("iferror(filter(Data!A:A,Data!B:B=A218),"""")"),"uuid:67abe507-14fb-426c-94f9-0a386f128184")</f>
        <v>uuid:67abe507-14fb-426c-94f9-0a386f128184</v>
      </c>
      <c r="O218" s="57" t="str">
        <f ca="1">IFERROR(__xludf.DUMMYFUNCTION("iferror(filter(Data!S:S,Data!A:A=A218),"""")"),"")</f>
        <v/>
      </c>
    </row>
    <row r="219" spans="1:15" ht="13.2">
      <c r="A219" s="52">
        <v>239</v>
      </c>
      <c r="B219" s="53" t="s">
        <v>6</v>
      </c>
      <c r="C219" s="53" t="s">
        <v>139</v>
      </c>
      <c r="D219" s="54">
        <v>5</v>
      </c>
      <c r="E219" s="53" t="s">
        <v>180</v>
      </c>
      <c r="F219" s="52">
        <v>1141</v>
      </c>
      <c r="G219" s="53" t="s">
        <v>14</v>
      </c>
      <c r="H219" s="54">
        <v>1</v>
      </c>
      <c r="I219" s="53" t="s">
        <v>268</v>
      </c>
      <c r="J219" s="55" t="str">
        <f t="shared" si="0"/>
        <v>Yes</v>
      </c>
      <c r="K219" s="55" t="str">
        <f ca="1">IFERROR(__xludf.DUMMYFUNCTION("IFERROR(filter(Data!B:B,Data!A:A=A219),"""")"),"")</f>
        <v/>
      </c>
      <c r="L219" s="56"/>
      <c r="M219" s="55">
        <f>COUNTIF(Data!B:B,"="&amp;A219)</f>
        <v>1</v>
      </c>
      <c r="N219" s="55" t="str">
        <f ca="1">IFERROR(__xludf.DUMMYFUNCTION("iferror(filter(Data!A:A,Data!B:B=A219),"""")"),"uuid:ce385194-ef6d-4cb3-86a3-cefce620d4c7")</f>
        <v>uuid:ce385194-ef6d-4cb3-86a3-cefce620d4c7</v>
      </c>
      <c r="O219" s="57" t="str">
        <f ca="1">IFERROR(__xludf.DUMMYFUNCTION("iferror(filter(Data!S:S,Data!A:A=A219),"""")"),"")</f>
        <v/>
      </c>
    </row>
    <row r="220" spans="1:15" ht="13.2">
      <c r="A220" s="52">
        <v>240</v>
      </c>
      <c r="B220" s="53" t="s">
        <v>6</v>
      </c>
      <c r="C220" s="53" t="s">
        <v>141</v>
      </c>
      <c r="D220" s="54">
        <v>9</v>
      </c>
      <c r="E220" s="53" t="s">
        <v>179</v>
      </c>
      <c r="F220" s="52">
        <v>1140</v>
      </c>
      <c r="G220" s="53" t="s">
        <v>14</v>
      </c>
      <c r="H220" s="54">
        <v>1</v>
      </c>
      <c r="I220" s="53" t="s">
        <v>268</v>
      </c>
      <c r="J220" s="55" t="str">
        <f t="shared" si="0"/>
        <v/>
      </c>
      <c r="K220" s="55" t="str">
        <f ca="1">IFERROR(__xludf.DUMMYFUNCTION("IFERROR(filter(Data!B:B,Data!A:A=A220),"""")"),"")</f>
        <v/>
      </c>
      <c r="L220" s="56"/>
      <c r="M220" s="55">
        <f>COUNTIF(Data!B:B,"="&amp;A220)</f>
        <v>0</v>
      </c>
      <c r="N220" s="55" t="str">
        <f ca="1">IFERROR(__xludf.DUMMYFUNCTION("iferror(filter(Data!A:A,Data!B:B=A220),"""")"),"")</f>
        <v/>
      </c>
      <c r="O220" s="57" t="str">
        <f ca="1">IFERROR(__xludf.DUMMYFUNCTION("iferror(filter(Data!S:S,Data!A:A=A220),"""")"),"")</f>
        <v/>
      </c>
    </row>
    <row r="221" spans="1:15" ht="13.2">
      <c r="A221" s="52">
        <v>241</v>
      </c>
      <c r="B221" s="53" t="s">
        <v>6</v>
      </c>
      <c r="C221" s="53" t="s">
        <v>141</v>
      </c>
      <c r="D221" s="54">
        <v>7</v>
      </c>
      <c r="E221" s="53" t="s">
        <v>147</v>
      </c>
      <c r="F221" s="52">
        <v>1041</v>
      </c>
      <c r="G221" s="53" t="s">
        <v>14</v>
      </c>
      <c r="H221" s="54">
        <v>1</v>
      </c>
      <c r="I221" s="53" t="s">
        <v>268</v>
      </c>
      <c r="J221" s="55" t="str">
        <f t="shared" si="0"/>
        <v>Yes</v>
      </c>
      <c r="K221" s="55" t="str">
        <f ca="1">IFERROR(__xludf.DUMMYFUNCTION("IFERROR(filter(Data!B:B,Data!A:A=A221),"""")"),"")</f>
        <v/>
      </c>
      <c r="L221" s="56"/>
      <c r="M221" s="55">
        <f>COUNTIF(Data!B:B,"="&amp;A221)</f>
        <v>1</v>
      </c>
      <c r="N221" s="55" t="str">
        <f ca="1">IFERROR(__xludf.DUMMYFUNCTION("iferror(filter(Data!A:A,Data!B:B=A221),"""")"),"uuid:c4f82cf6-945d-42a8-853a-0e071df79074")</f>
        <v>uuid:c4f82cf6-945d-42a8-853a-0e071df79074</v>
      </c>
      <c r="O221" s="57" t="str">
        <f ca="1">IFERROR(__xludf.DUMMYFUNCTION("iferror(filter(Data!S:S,Data!A:A=A221),"""")"),"")</f>
        <v/>
      </c>
    </row>
    <row r="222" spans="1:15" ht="13.2">
      <c r="A222" s="52">
        <v>242</v>
      </c>
      <c r="B222" s="58" t="s">
        <v>6</v>
      </c>
      <c r="C222" s="58" t="s">
        <v>141</v>
      </c>
      <c r="D222" s="59" t="s">
        <v>276</v>
      </c>
      <c r="E222" s="58" t="s">
        <v>147</v>
      </c>
      <c r="F222" s="52">
        <v>1041</v>
      </c>
      <c r="G222" s="58" t="s">
        <v>14</v>
      </c>
      <c r="H222" s="59" t="s">
        <v>277</v>
      </c>
      <c r="I222" s="58" t="s">
        <v>273</v>
      </c>
      <c r="J222" s="55" t="str">
        <f t="shared" si="0"/>
        <v/>
      </c>
      <c r="K222" s="55" t="str">
        <f ca="1">IFERROR(__xludf.DUMMYFUNCTION("IFERROR(filter(Data!B:B,Data!A:A=A222),"""")"),"")</f>
        <v/>
      </c>
      <c r="L222" s="56"/>
      <c r="M222" s="55">
        <f>COUNTIF(Data!B:B,"="&amp;A222)</f>
        <v>0</v>
      </c>
      <c r="N222" s="55" t="str">
        <f ca="1">IFERROR(__xludf.DUMMYFUNCTION("iferror(filter(Data!A:A,Data!B:B=A222),"""")"),"")</f>
        <v/>
      </c>
      <c r="O222" s="57" t="str">
        <f ca="1">IFERROR(__xludf.DUMMYFUNCTION("iferror(filter(Data!S:S,Data!A:A=A222),"""")"),"")</f>
        <v/>
      </c>
    </row>
    <row r="223" spans="1:15" ht="13.2">
      <c r="A223" s="52">
        <v>243</v>
      </c>
      <c r="B223" s="53" t="s">
        <v>6</v>
      </c>
      <c r="C223" s="53" t="s">
        <v>141</v>
      </c>
      <c r="D223" s="54">
        <v>7</v>
      </c>
      <c r="E223" s="53" t="s">
        <v>162</v>
      </c>
      <c r="F223" s="52">
        <v>1095</v>
      </c>
      <c r="G223" s="53" t="s">
        <v>14</v>
      </c>
      <c r="H223" s="54">
        <v>1</v>
      </c>
      <c r="I223" s="53" t="s">
        <v>268</v>
      </c>
      <c r="J223" s="55" t="str">
        <f t="shared" si="0"/>
        <v>Yes</v>
      </c>
      <c r="K223" s="55" t="str">
        <f ca="1">IFERROR(__xludf.DUMMYFUNCTION("IFERROR(filter(Data!B:B,Data!A:A=A223),"""")"),"")</f>
        <v/>
      </c>
      <c r="L223" s="56"/>
      <c r="M223" s="55">
        <f>COUNTIF(Data!B:B,"="&amp;A223)</f>
        <v>1</v>
      </c>
      <c r="N223" s="55" t="str">
        <f ca="1">IFERROR(__xludf.DUMMYFUNCTION("iferror(filter(Data!A:A,Data!B:B=A223),"""")"),"uuid:b6385145-af1c-41e3-80df-b383f09e07a3")</f>
        <v>uuid:b6385145-af1c-41e3-80df-b383f09e07a3</v>
      </c>
      <c r="O223" s="57" t="str">
        <f ca="1">IFERROR(__xludf.DUMMYFUNCTION("iferror(filter(Data!S:S,Data!A:A=A223),"""")"),"")</f>
        <v/>
      </c>
    </row>
    <row r="224" spans="1:15" ht="13.2">
      <c r="A224" s="52">
        <v>244</v>
      </c>
      <c r="B224" s="58" t="s">
        <v>6</v>
      </c>
      <c r="C224" s="58" t="s">
        <v>141</v>
      </c>
      <c r="D224" s="59" t="s">
        <v>276</v>
      </c>
      <c r="E224" s="58" t="s">
        <v>161</v>
      </c>
      <c r="F224" s="52">
        <v>1093</v>
      </c>
      <c r="G224" s="58" t="s">
        <v>14</v>
      </c>
      <c r="H224" s="59" t="s">
        <v>270</v>
      </c>
      <c r="I224" s="58" t="s">
        <v>268</v>
      </c>
      <c r="J224" s="55" t="str">
        <f t="shared" si="0"/>
        <v>Yes</v>
      </c>
      <c r="K224" s="55" t="str">
        <f ca="1">IFERROR(__xludf.DUMMYFUNCTION("IFERROR(filter(Data!B:B,Data!A:A=A224),"""")"),"")</f>
        <v/>
      </c>
      <c r="L224" s="56"/>
      <c r="M224" s="55">
        <f>COUNTIF(Data!B:B,"="&amp;A224)</f>
        <v>1</v>
      </c>
      <c r="N224" s="55" t="str">
        <f ca="1">IFERROR(__xludf.DUMMYFUNCTION("iferror(filter(Data!A:A,Data!B:B=A224),"""")"),"uuid:423cb750-09c7-459e-8d90-03cb6aea2ef8")</f>
        <v>uuid:423cb750-09c7-459e-8d90-03cb6aea2ef8</v>
      </c>
      <c r="O224" s="57" t="str">
        <f ca="1">IFERROR(__xludf.DUMMYFUNCTION("iferror(filter(Data!S:S,Data!A:A=A224),"""")"),"")</f>
        <v/>
      </c>
    </row>
    <row r="225" spans="1:15" ht="13.2">
      <c r="A225" s="52">
        <v>245</v>
      </c>
      <c r="B225" s="53" t="s">
        <v>6</v>
      </c>
      <c r="C225" s="53" t="s">
        <v>139</v>
      </c>
      <c r="D225" s="54">
        <v>3</v>
      </c>
      <c r="E225" s="53" t="s">
        <v>164</v>
      </c>
      <c r="F225" s="52">
        <v>1098</v>
      </c>
      <c r="G225" s="53" t="s">
        <v>14</v>
      </c>
      <c r="H225" s="54">
        <v>1</v>
      </c>
      <c r="I225" s="53" t="s">
        <v>268</v>
      </c>
      <c r="J225" s="55" t="str">
        <f t="shared" si="0"/>
        <v>Yes</v>
      </c>
      <c r="K225" s="55" t="str">
        <f ca="1">IFERROR(__xludf.DUMMYFUNCTION("IFERROR(filter(Data!B:B,Data!A:A=A225),"""")"),"")</f>
        <v/>
      </c>
      <c r="L225" s="56"/>
      <c r="M225" s="55">
        <f>COUNTIF(Data!B:B,"="&amp;A225)</f>
        <v>1</v>
      </c>
      <c r="N225" s="55" t="str">
        <f ca="1">IFERROR(__xludf.DUMMYFUNCTION("iferror(filter(Data!A:A,Data!B:B=A225),"""")"),"uuid:8f796eb7-c7f0-4cd1-ba06-0e8c1d7c2dc5")</f>
        <v>uuid:8f796eb7-c7f0-4cd1-ba06-0e8c1d7c2dc5</v>
      </c>
      <c r="O225" s="57" t="str">
        <f ca="1">IFERROR(__xludf.DUMMYFUNCTION("iferror(filter(Data!S:S,Data!A:A=A225),"""")"),"")</f>
        <v/>
      </c>
    </row>
    <row r="226" spans="1:15" ht="13.2">
      <c r="A226" s="52">
        <v>246</v>
      </c>
      <c r="B226" s="58" t="s">
        <v>6</v>
      </c>
      <c r="C226" s="58" t="s">
        <v>141</v>
      </c>
      <c r="D226" s="59" t="s">
        <v>278</v>
      </c>
      <c r="E226" s="58" t="s">
        <v>176</v>
      </c>
      <c r="F226" s="52">
        <v>1131</v>
      </c>
      <c r="G226" s="58" t="s">
        <v>14</v>
      </c>
      <c r="H226" s="59" t="s">
        <v>270</v>
      </c>
      <c r="I226" s="58" t="s">
        <v>268</v>
      </c>
      <c r="J226" s="55" t="str">
        <f t="shared" si="0"/>
        <v/>
      </c>
      <c r="K226" s="55" t="str">
        <f ca="1">IFERROR(__xludf.DUMMYFUNCTION("IFERROR(filter(Data!B:B,Data!A:A=A226),"""")"),"")</f>
        <v/>
      </c>
      <c r="L226" s="56"/>
      <c r="M226" s="55">
        <f>COUNTIF(Data!B:B,"="&amp;A226)</f>
        <v>0</v>
      </c>
      <c r="N226" s="55" t="str">
        <f ca="1">IFERROR(__xludf.DUMMYFUNCTION("iferror(filter(Data!A:A,Data!B:B=A226),"""")"),"")</f>
        <v/>
      </c>
      <c r="O226" s="57" t="str">
        <f ca="1">IFERROR(__xludf.DUMMYFUNCTION("iferror(filter(Data!S:S,Data!A:A=A226),"""")"),"")</f>
        <v/>
      </c>
    </row>
    <row r="227" spans="1:15" ht="13.2">
      <c r="A227" s="52">
        <v>247</v>
      </c>
      <c r="B227" s="53" t="s">
        <v>6</v>
      </c>
      <c r="C227" s="53" t="s">
        <v>141</v>
      </c>
      <c r="D227" s="54">
        <v>7</v>
      </c>
      <c r="E227" s="53" t="s">
        <v>161</v>
      </c>
      <c r="F227" s="52">
        <v>1093</v>
      </c>
      <c r="G227" s="53" t="s">
        <v>14</v>
      </c>
      <c r="H227" s="54">
        <v>1</v>
      </c>
      <c r="I227" s="53" t="s">
        <v>268</v>
      </c>
      <c r="J227" s="55" t="str">
        <f t="shared" si="0"/>
        <v>Yes</v>
      </c>
      <c r="K227" s="55" t="str">
        <f ca="1">IFERROR(__xludf.DUMMYFUNCTION("IFERROR(filter(Data!B:B,Data!A:A=A227),"""")"),"")</f>
        <v/>
      </c>
      <c r="L227" s="56"/>
      <c r="M227" s="55">
        <f>COUNTIF(Data!B:B,"="&amp;A227)</f>
        <v>1</v>
      </c>
      <c r="N227" s="55" t="str">
        <f ca="1">IFERROR(__xludf.DUMMYFUNCTION("iferror(filter(Data!A:A,Data!B:B=A227),"""")"),"uuid:2b9c156e-fd06-42b3-9b43-0d2503e0fa48")</f>
        <v>uuid:2b9c156e-fd06-42b3-9b43-0d2503e0fa48</v>
      </c>
      <c r="O227" s="57" t="str">
        <f ca="1">IFERROR(__xludf.DUMMYFUNCTION("iferror(filter(Data!S:S,Data!A:A=A227),"""")"),"")</f>
        <v/>
      </c>
    </row>
    <row r="228" spans="1:15" ht="13.2">
      <c r="A228" s="52">
        <v>249</v>
      </c>
      <c r="B228" s="53" t="s">
        <v>6</v>
      </c>
      <c r="C228" s="53" t="s">
        <v>139</v>
      </c>
      <c r="D228" s="54">
        <v>5</v>
      </c>
      <c r="E228" s="53" t="s">
        <v>180</v>
      </c>
      <c r="F228" s="52">
        <v>1141</v>
      </c>
      <c r="G228" s="53" t="s">
        <v>14</v>
      </c>
      <c r="H228" s="54">
        <v>1</v>
      </c>
      <c r="I228" s="53" t="s">
        <v>268</v>
      </c>
      <c r="J228" s="55" t="str">
        <f t="shared" si="0"/>
        <v/>
      </c>
      <c r="K228" s="55" t="str">
        <f ca="1">IFERROR(__xludf.DUMMYFUNCTION("IFERROR(filter(Data!B:B,Data!A:A=A228),"""")"),"")</f>
        <v/>
      </c>
      <c r="L228" s="56"/>
      <c r="M228" s="55">
        <f>COUNTIF(Data!B:B,"="&amp;A228)</f>
        <v>0</v>
      </c>
      <c r="N228" s="55" t="str">
        <f ca="1">IFERROR(__xludf.DUMMYFUNCTION("iferror(filter(Data!A:A,Data!B:B=A228),"""")"),"")</f>
        <v/>
      </c>
      <c r="O228" s="57" t="str">
        <f ca="1">IFERROR(__xludf.DUMMYFUNCTION("iferror(filter(Data!S:S,Data!A:A=A228),"""")"),"")</f>
        <v/>
      </c>
    </row>
    <row r="229" spans="1:15" ht="13.2">
      <c r="A229" s="52">
        <v>250</v>
      </c>
      <c r="B229" s="53" t="s">
        <v>6</v>
      </c>
      <c r="C229" s="53" t="s">
        <v>141</v>
      </c>
      <c r="D229" s="54">
        <v>7</v>
      </c>
      <c r="E229" s="53" t="s">
        <v>147</v>
      </c>
      <c r="F229" s="52">
        <v>1041</v>
      </c>
      <c r="G229" s="53" t="s">
        <v>14</v>
      </c>
      <c r="H229" s="54">
        <v>2</v>
      </c>
      <c r="I229" s="53" t="s">
        <v>273</v>
      </c>
      <c r="J229" s="55" t="str">
        <f t="shared" si="0"/>
        <v/>
      </c>
      <c r="K229" s="55" t="str">
        <f ca="1">IFERROR(__xludf.DUMMYFUNCTION("IFERROR(filter(Data!B:B,Data!A:A=A229),"""")"),"")</f>
        <v/>
      </c>
      <c r="L229" s="56"/>
      <c r="M229" s="55">
        <f>COUNTIF(Data!B:B,"="&amp;A229)</f>
        <v>0</v>
      </c>
      <c r="N229" s="55" t="str">
        <f ca="1">IFERROR(__xludf.DUMMYFUNCTION("iferror(filter(Data!A:A,Data!B:B=A229),"""")"),"")</f>
        <v/>
      </c>
      <c r="O229" s="57" t="str">
        <f ca="1">IFERROR(__xludf.DUMMYFUNCTION("iferror(filter(Data!S:S,Data!A:A=A229),"""")"),"")</f>
        <v/>
      </c>
    </row>
    <row r="230" spans="1:15" ht="13.2">
      <c r="A230" s="52">
        <v>252</v>
      </c>
      <c r="B230" s="53" t="s">
        <v>6</v>
      </c>
      <c r="C230" s="53" t="s">
        <v>141</v>
      </c>
      <c r="D230" s="54">
        <v>7</v>
      </c>
      <c r="E230" s="53" t="s">
        <v>161</v>
      </c>
      <c r="F230" s="52">
        <v>1093</v>
      </c>
      <c r="G230" s="53" t="s">
        <v>14</v>
      </c>
      <c r="H230" s="54">
        <v>1</v>
      </c>
      <c r="I230" s="53" t="s">
        <v>268</v>
      </c>
      <c r="J230" s="55" t="str">
        <f t="shared" si="0"/>
        <v>Yes</v>
      </c>
      <c r="K230" s="55" t="str">
        <f ca="1">IFERROR(__xludf.DUMMYFUNCTION("IFERROR(filter(Data!B:B,Data!A:A=A230),"""")"),"")</f>
        <v/>
      </c>
      <c r="L230" s="56"/>
      <c r="M230" s="55">
        <f>COUNTIF(Data!B:B,"="&amp;A230)</f>
        <v>1</v>
      </c>
      <c r="N230" s="55" t="str">
        <f ca="1">IFERROR(__xludf.DUMMYFUNCTION("iferror(filter(Data!A:A,Data!B:B=A230),"""")"),"uuid:c0d3c075-3201-448c-a167-c42e0d2b713a")</f>
        <v>uuid:c0d3c075-3201-448c-a167-c42e0d2b713a</v>
      </c>
      <c r="O230" s="57" t="str">
        <f ca="1">IFERROR(__xludf.DUMMYFUNCTION("iferror(filter(Data!S:S,Data!A:A=A230),"""")"),"")</f>
        <v/>
      </c>
    </row>
    <row r="231" spans="1:15" ht="13.2">
      <c r="A231" s="52">
        <v>253</v>
      </c>
      <c r="B231" s="58" t="s">
        <v>6</v>
      </c>
      <c r="C231" s="58" t="s">
        <v>141</v>
      </c>
      <c r="D231" s="59" t="s">
        <v>276</v>
      </c>
      <c r="E231" s="58" t="s">
        <v>161</v>
      </c>
      <c r="F231" s="52">
        <v>1093</v>
      </c>
      <c r="G231" s="58" t="s">
        <v>14</v>
      </c>
      <c r="H231" s="59" t="s">
        <v>277</v>
      </c>
      <c r="I231" s="58" t="s">
        <v>273</v>
      </c>
      <c r="J231" s="55" t="str">
        <f t="shared" si="0"/>
        <v>Yes</v>
      </c>
      <c r="K231" s="55" t="str">
        <f ca="1">IFERROR(__xludf.DUMMYFUNCTION("IFERROR(filter(Data!B:B,Data!A:A=A231),"""")"),"")</f>
        <v/>
      </c>
      <c r="L231" s="56"/>
      <c r="M231" s="55">
        <f>COUNTIF(Data!B:B,"="&amp;A231)</f>
        <v>1</v>
      </c>
      <c r="N231" s="55" t="str">
        <f ca="1">IFERROR(__xludf.DUMMYFUNCTION("iferror(filter(Data!A:A,Data!B:B=A231),"""")"),"uuid:c150e6d6-77d4-486a-9972-f78593d31066")</f>
        <v>uuid:c150e6d6-77d4-486a-9972-f78593d31066</v>
      </c>
      <c r="O231" s="57" t="str">
        <f ca="1">IFERROR(__xludf.DUMMYFUNCTION("iferror(filter(Data!S:S,Data!A:A=A231),"""")"),"")</f>
        <v/>
      </c>
    </row>
    <row r="232" spans="1:15" ht="13.2">
      <c r="A232" s="52">
        <v>254</v>
      </c>
      <c r="B232" s="58" t="s">
        <v>6</v>
      </c>
      <c r="C232" s="58" t="s">
        <v>141</v>
      </c>
      <c r="D232" s="59" t="s">
        <v>271</v>
      </c>
      <c r="E232" s="58" t="s">
        <v>179</v>
      </c>
      <c r="F232" s="52">
        <v>1140</v>
      </c>
      <c r="G232" s="58" t="s">
        <v>14</v>
      </c>
      <c r="H232" s="59" t="s">
        <v>270</v>
      </c>
      <c r="I232" s="58" t="s">
        <v>272</v>
      </c>
      <c r="J232" s="55" t="str">
        <f t="shared" si="0"/>
        <v>Yes</v>
      </c>
      <c r="K232" s="55" t="str">
        <f ca="1">IFERROR(__xludf.DUMMYFUNCTION("IFERROR(filter(Data!B:B,Data!A:A=A232),"""")"),"")</f>
        <v/>
      </c>
      <c r="L232" s="56"/>
      <c r="M232" s="55">
        <f>COUNTIF(Data!B:B,"="&amp;A232)</f>
        <v>1</v>
      </c>
      <c r="N232" s="55" t="str">
        <f ca="1">IFERROR(__xludf.DUMMYFUNCTION("iferror(filter(Data!A:A,Data!B:B=A232),"""")"),"uuid:38e5c79f-9303-40cb-beb8-fbfe1944a441")</f>
        <v>uuid:38e5c79f-9303-40cb-beb8-fbfe1944a441</v>
      </c>
      <c r="O232" s="57" t="str">
        <f ca="1">IFERROR(__xludf.DUMMYFUNCTION("iferror(filter(Data!S:S,Data!A:A=A232),"""")"),"")</f>
        <v/>
      </c>
    </row>
    <row r="233" spans="1:15" ht="13.2">
      <c r="A233" s="52">
        <v>255</v>
      </c>
      <c r="B233" s="58" t="s">
        <v>6</v>
      </c>
      <c r="C233" s="58" t="s">
        <v>141</v>
      </c>
      <c r="D233" s="59" t="s">
        <v>276</v>
      </c>
      <c r="E233" s="58" t="s">
        <v>161</v>
      </c>
      <c r="F233" s="52">
        <v>1093</v>
      </c>
      <c r="G233" s="58" t="s">
        <v>14</v>
      </c>
      <c r="H233" s="59" t="s">
        <v>270</v>
      </c>
      <c r="I233" s="58" t="s">
        <v>268</v>
      </c>
      <c r="J233" s="55" t="str">
        <f t="shared" si="0"/>
        <v/>
      </c>
      <c r="K233" s="55" t="str">
        <f ca="1">IFERROR(__xludf.DUMMYFUNCTION("IFERROR(filter(Data!B:B,Data!A:A=A233),"""")"),"")</f>
        <v/>
      </c>
      <c r="L233" s="56"/>
      <c r="M233" s="55">
        <f>COUNTIF(Data!B:B,"="&amp;A233)</f>
        <v>0</v>
      </c>
      <c r="N233" s="55" t="str">
        <f ca="1">IFERROR(__xludf.DUMMYFUNCTION("iferror(filter(Data!A:A,Data!B:B=A233),"""")"),"")</f>
        <v/>
      </c>
      <c r="O233" s="57" t="str">
        <f ca="1">IFERROR(__xludf.DUMMYFUNCTION("iferror(filter(Data!S:S,Data!A:A=A233),"""")"),"")</f>
        <v/>
      </c>
    </row>
    <row r="234" spans="1:15" ht="13.2">
      <c r="A234" s="52">
        <v>257</v>
      </c>
      <c r="B234" s="58" t="s">
        <v>6</v>
      </c>
      <c r="C234" s="58" t="s">
        <v>141</v>
      </c>
      <c r="D234" s="59" t="s">
        <v>276</v>
      </c>
      <c r="E234" s="58" t="s">
        <v>161</v>
      </c>
      <c r="F234" s="52">
        <v>1093</v>
      </c>
      <c r="G234" s="58" t="s">
        <v>14</v>
      </c>
      <c r="H234" s="59" t="s">
        <v>270</v>
      </c>
      <c r="I234" s="58" t="s">
        <v>268</v>
      </c>
      <c r="J234" s="55" t="str">
        <f t="shared" si="0"/>
        <v>Yes</v>
      </c>
      <c r="K234" s="55" t="str">
        <f ca="1">IFERROR(__xludf.DUMMYFUNCTION("IFERROR(filter(Data!B:B,Data!A:A=A234),"""")"),"")</f>
        <v/>
      </c>
      <c r="L234" s="56"/>
      <c r="M234" s="55">
        <f>COUNTIF(Data!B:B,"="&amp;A234)</f>
        <v>1</v>
      </c>
      <c r="N234" s="55" t="str">
        <f ca="1">IFERROR(__xludf.DUMMYFUNCTION("iferror(filter(Data!A:A,Data!B:B=A234),"""")"),"uuid:0636f98f-3060-4791-8932-dac4bfad446f")</f>
        <v>uuid:0636f98f-3060-4791-8932-dac4bfad446f</v>
      </c>
      <c r="O234" s="57" t="str">
        <f ca="1">IFERROR(__xludf.DUMMYFUNCTION("iferror(filter(Data!S:S,Data!A:A=A234),"""")"),"")</f>
        <v/>
      </c>
    </row>
    <row r="235" spans="1:15" ht="13.2">
      <c r="A235" s="52">
        <v>258</v>
      </c>
      <c r="B235" s="58" t="s">
        <v>6</v>
      </c>
      <c r="C235" s="58" t="s">
        <v>141</v>
      </c>
      <c r="D235" s="59" t="s">
        <v>278</v>
      </c>
      <c r="E235" s="58" t="s">
        <v>176</v>
      </c>
      <c r="F235" s="52">
        <v>1131</v>
      </c>
      <c r="G235" s="58" t="s">
        <v>14</v>
      </c>
      <c r="H235" s="59" t="s">
        <v>270</v>
      </c>
      <c r="I235" s="58" t="s">
        <v>268</v>
      </c>
      <c r="J235" s="55" t="str">
        <f t="shared" si="0"/>
        <v/>
      </c>
      <c r="K235" s="55" t="str">
        <f ca="1">IFERROR(__xludf.DUMMYFUNCTION("IFERROR(filter(Data!B:B,Data!A:A=A235),"""")"),"")</f>
        <v/>
      </c>
      <c r="L235" s="56"/>
      <c r="M235" s="55">
        <f>COUNTIF(Data!B:B,"="&amp;A235)</f>
        <v>0</v>
      </c>
      <c r="N235" s="55" t="str">
        <f ca="1">IFERROR(__xludf.DUMMYFUNCTION("iferror(filter(Data!A:A,Data!B:B=A235),"""")"),"")</f>
        <v/>
      </c>
      <c r="O235" s="57" t="str">
        <f ca="1">IFERROR(__xludf.DUMMYFUNCTION("iferror(filter(Data!S:S,Data!A:A=A235),"""")"),"")</f>
        <v/>
      </c>
    </row>
    <row r="236" spans="1:15" ht="13.2">
      <c r="A236" s="52">
        <v>259</v>
      </c>
      <c r="B236" s="58" t="s">
        <v>6</v>
      </c>
      <c r="C236" s="58" t="s">
        <v>141</v>
      </c>
      <c r="D236" s="59" t="s">
        <v>279</v>
      </c>
      <c r="E236" s="58" t="s">
        <v>187</v>
      </c>
      <c r="F236" s="52">
        <v>1160</v>
      </c>
      <c r="G236" s="58" t="s">
        <v>14</v>
      </c>
      <c r="H236" s="59" t="s">
        <v>270</v>
      </c>
      <c r="I236" s="58" t="s">
        <v>268</v>
      </c>
      <c r="J236" s="55" t="str">
        <f t="shared" si="0"/>
        <v>Yes</v>
      </c>
      <c r="K236" s="55" t="str">
        <f ca="1">IFERROR(__xludf.DUMMYFUNCTION("IFERROR(filter(Data!B:B,Data!A:A=A236),"""")"),"")</f>
        <v/>
      </c>
      <c r="L236" s="56"/>
      <c r="M236" s="55">
        <f>COUNTIF(Data!B:B,"="&amp;A236)</f>
        <v>1</v>
      </c>
      <c r="N236" s="55" t="str">
        <f ca="1">IFERROR(__xludf.DUMMYFUNCTION("iferror(filter(Data!A:A,Data!B:B=A236),"""")"),"uuid:7bc0e97b-30c9-4cc3-8639-6670fe3439ef")</f>
        <v>uuid:7bc0e97b-30c9-4cc3-8639-6670fe3439ef</v>
      </c>
      <c r="O236" s="57" t="str">
        <f ca="1">IFERROR(__xludf.DUMMYFUNCTION("iferror(filter(Data!S:S,Data!A:A=A236),"""")"),"")</f>
        <v/>
      </c>
    </row>
    <row r="237" spans="1:15" ht="13.2">
      <c r="A237" s="52">
        <v>260</v>
      </c>
      <c r="B237" s="58" t="s">
        <v>6</v>
      </c>
      <c r="C237" s="58" t="s">
        <v>141</v>
      </c>
      <c r="D237" s="59" t="s">
        <v>279</v>
      </c>
      <c r="E237" s="58" t="s">
        <v>187</v>
      </c>
      <c r="F237" s="52">
        <v>1160</v>
      </c>
      <c r="G237" s="58" t="s">
        <v>14</v>
      </c>
      <c r="H237" s="59" t="s">
        <v>270</v>
      </c>
      <c r="I237" s="58" t="s">
        <v>268</v>
      </c>
      <c r="J237" s="55" t="str">
        <f t="shared" si="0"/>
        <v>Yes</v>
      </c>
      <c r="K237" s="55" t="str">
        <f ca="1">IFERROR(__xludf.DUMMYFUNCTION("IFERROR(filter(Data!B:B,Data!A:A=A237),"""")"),"")</f>
        <v/>
      </c>
      <c r="L237" s="56"/>
      <c r="M237" s="55">
        <f>COUNTIF(Data!B:B,"="&amp;A237)</f>
        <v>1</v>
      </c>
      <c r="N237" s="55" t="str">
        <f ca="1">IFERROR(__xludf.DUMMYFUNCTION("iferror(filter(Data!A:A,Data!B:B=A237),"""")"),"uuid:e787a49b-2f92-4a15-85f2-e8edf512a4f5")</f>
        <v>uuid:e787a49b-2f92-4a15-85f2-e8edf512a4f5</v>
      </c>
      <c r="O237" s="57" t="str">
        <f ca="1">IFERROR(__xludf.DUMMYFUNCTION("iferror(filter(Data!S:S,Data!A:A=A237),"""")"),"")</f>
        <v/>
      </c>
    </row>
    <row r="238" spans="1:15" ht="13.2">
      <c r="A238" s="52">
        <v>261</v>
      </c>
      <c r="B238" s="58" t="s">
        <v>6</v>
      </c>
      <c r="C238" s="58" t="s">
        <v>141</v>
      </c>
      <c r="D238" s="59" t="s">
        <v>279</v>
      </c>
      <c r="E238" s="58" t="s">
        <v>187</v>
      </c>
      <c r="F238" s="52">
        <v>1160</v>
      </c>
      <c r="G238" s="58" t="s">
        <v>14</v>
      </c>
      <c r="H238" s="59" t="s">
        <v>270</v>
      </c>
      <c r="I238" s="58" t="s">
        <v>268</v>
      </c>
      <c r="J238" s="55" t="str">
        <f t="shared" si="0"/>
        <v>Yes</v>
      </c>
      <c r="K238" s="55" t="str">
        <f ca="1">IFERROR(__xludf.DUMMYFUNCTION("IFERROR(filter(Data!B:B,Data!A:A=A238),"""")"),"")</f>
        <v/>
      </c>
      <c r="L238" s="56"/>
      <c r="M238" s="55">
        <f>COUNTIF(Data!B:B,"="&amp;A238)</f>
        <v>1</v>
      </c>
      <c r="N238" s="55" t="str">
        <f ca="1">IFERROR(__xludf.DUMMYFUNCTION("iferror(filter(Data!A:A,Data!B:B=A238),"""")"),"uuid:3a1ccc1b-e0fa-4333-911c-0042d4c1fbcf")</f>
        <v>uuid:3a1ccc1b-e0fa-4333-911c-0042d4c1fbcf</v>
      </c>
      <c r="O238" s="57" t="str">
        <f ca="1">IFERROR(__xludf.DUMMYFUNCTION("iferror(filter(Data!S:S,Data!A:A=A238),"""")"),"")</f>
        <v/>
      </c>
    </row>
    <row r="239" spans="1:15" ht="13.2">
      <c r="A239" s="52">
        <v>262</v>
      </c>
      <c r="B239" s="58" t="s">
        <v>6</v>
      </c>
      <c r="C239" s="58" t="s">
        <v>141</v>
      </c>
      <c r="D239" s="59" t="s">
        <v>279</v>
      </c>
      <c r="E239" s="58" t="s">
        <v>187</v>
      </c>
      <c r="F239" s="52">
        <v>1160</v>
      </c>
      <c r="G239" s="58" t="s">
        <v>14</v>
      </c>
      <c r="H239" s="59" t="s">
        <v>270</v>
      </c>
      <c r="I239" s="58" t="s">
        <v>268</v>
      </c>
      <c r="J239" s="55" t="str">
        <f t="shared" si="0"/>
        <v>Yes</v>
      </c>
      <c r="K239" s="55" t="str">
        <f ca="1">IFERROR(__xludf.DUMMYFUNCTION("IFERROR(filter(Data!B:B,Data!A:A=A239),"""")"),"")</f>
        <v/>
      </c>
      <c r="L239" s="56"/>
      <c r="M239" s="55">
        <f>COUNTIF(Data!B:B,"="&amp;A239)</f>
        <v>1</v>
      </c>
      <c r="N239" s="55" t="str">
        <f ca="1">IFERROR(__xludf.DUMMYFUNCTION("iferror(filter(Data!A:A,Data!B:B=A239),"""")"),"uuid:06a48da8-7021-4355-91b8-132dcd6eb98a")</f>
        <v>uuid:06a48da8-7021-4355-91b8-132dcd6eb98a</v>
      </c>
      <c r="O239" s="57" t="str">
        <f ca="1">IFERROR(__xludf.DUMMYFUNCTION("iferror(filter(Data!S:S,Data!A:A=A239),"""")"),"")</f>
        <v/>
      </c>
    </row>
    <row r="240" spans="1:15" ht="13.2">
      <c r="A240" s="52">
        <v>263</v>
      </c>
      <c r="B240" s="58" t="s">
        <v>6</v>
      </c>
      <c r="C240" s="58" t="s">
        <v>141</v>
      </c>
      <c r="D240" s="59" t="s">
        <v>279</v>
      </c>
      <c r="E240" s="58" t="s">
        <v>187</v>
      </c>
      <c r="F240" s="52">
        <v>1160</v>
      </c>
      <c r="G240" s="58" t="s">
        <v>14</v>
      </c>
      <c r="H240" s="59" t="s">
        <v>270</v>
      </c>
      <c r="I240" s="58" t="s">
        <v>268</v>
      </c>
      <c r="J240" s="55" t="str">
        <f t="shared" si="0"/>
        <v>Yes</v>
      </c>
      <c r="K240" s="55" t="str">
        <f ca="1">IFERROR(__xludf.DUMMYFUNCTION("IFERROR(filter(Data!B:B,Data!A:A=A240),"""")"),"")</f>
        <v/>
      </c>
      <c r="L240" s="56"/>
      <c r="M240" s="55">
        <f>COUNTIF(Data!B:B,"="&amp;A240)</f>
        <v>1</v>
      </c>
      <c r="N240" s="55" t="str">
        <f ca="1">IFERROR(__xludf.DUMMYFUNCTION("iferror(filter(Data!A:A,Data!B:B=A240),"""")"),"uuid:8518a4ab-850d-4972-9298-91cafce7346c")</f>
        <v>uuid:8518a4ab-850d-4972-9298-91cafce7346c</v>
      </c>
      <c r="O240" s="57" t="str">
        <f ca="1">IFERROR(__xludf.DUMMYFUNCTION("iferror(filter(Data!S:S,Data!A:A=A240),"""")"),"")</f>
        <v/>
      </c>
    </row>
    <row r="241" spans="1:15" ht="13.2">
      <c r="A241" s="52">
        <v>264</v>
      </c>
      <c r="B241" s="58" t="s">
        <v>6</v>
      </c>
      <c r="C241" s="58" t="s">
        <v>141</v>
      </c>
      <c r="D241" s="59" t="s">
        <v>279</v>
      </c>
      <c r="E241" s="58" t="s">
        <v>187</v>
      </c>
      <c r="F241" s="52">
        <v>1160</v>
      </c>
      <c r="G241" s="58" t="s">
        <v>14</v>
      </c>
      <c r="H241" s="59" t="s">
        <v>270</v>
      </c>
      <c r="I241" s="58" t="s">
        <v>268</v>
      </c>
      <c r="J241" s="55" t="str">
        <f t="shared" si="0"/>
        <v>Yes</v>
      </c>
      <c r="K241" s="55" t="str">
        <f ca="1">IFERROR(__xludf.DUMMYFUNCTION("IFERROR(filter(Data!B:B,Data!A:A=A241),"""")"),"")</f>
        <v/>
      </c>
      <c r="L241" s="56"/>
      <c r="M241" s="55">
        <f>COUNTIF(Data!B:B,"="&amp;A241)</f>
        <v>1</v>
      </c>
      <c r="N241" s="55" t="str">
        <f ca="1">IFERROR(__xludf.DUMMYFUNCTION("iferror(filter(Data!A:A,Data!B:B=A241),"""")"),"uuid:b781a8c1-ca63-4da6-a975-87418ebd6607")</f>
        <v>uuid:b781a8c1-ca63-4da6-a975-87418ebd6607</v>
      </c>
      <c r="O241" s="57" t="str">
        <f ca="1">IFERROR(__xludf.DUMMYFUNCTION("iferror(filter(Data!S:S,Data!A:A=A241),"""")"),"")</f>
        <v/>
      </c>
    </row>
    <row r="242" spans="1:15" ht="13.2">
      <c r="A242" s="52">
        <v>265</v>
      </c>
      <c r="B242" s="58" t="s">
        <v>6</v>
      </c>
      <c r="C242" s="58" t="s">
        <v>141</v>
      </c>
      <c r="D242" s="59" t="s">
        <v>279</v>
      </c>
      <c r="E242" s="58" t="s">
        <v>187</v>
      </c>
      <c r="F242" s="52">
        <v>1160</v>
      </c>
      <c r="G242" s="58" t="s">
        <v>14</v>
      </c>
      <c r="H242" s="59" t="s">
        <v>270</v>
      </c>
      <c r="I242" s="58" t="s">
        <v>268</v>
      </c>
      <c r="J242" s="55" t="str">
        <f t="shared" si="0"/>
        <v>Yes</v>
      </c>
      <c r="K242" s="55" t="str">
        <f ca="1">IFERROR(__xludf.DUMMYFUNCTION("IFERROR(filter(Data!B:B,Data!A:A=A242),"""")"),"")</f>
        <v/>
      </c>
      <c r="L242" s="56"/>
      <c r="M242" s="55">
        <f>COUNTIF(Data!B:B,"="&amp;A242)</f>
        <v>1</v>
      </c>
      <c r="N242" s="55" t="str">
        <f ca="1">IFERROR(__xludf.DUMMYFUNCTION("iferror(filter(Data!A:A,Data!B:B=A242),"""")"),"uuid:609dce30-8c4e-49ca-b3f5-04d2a2a9e18b")</f>
        <v>uuid:609dce30-8c4e-49ca-b3f5-04d2a2a9e18b</v>
      </c>
      <c r="O242" s="57" t="str">
        <f ca="1">IFERROR(__xludf.DUMMYFUNCTION("iferror(filter(Data!S:S,Data!A:A=A242),"""")"),"")</f>
        <v/>
      </c>
    </row>
    <row r="243" spans="1:15" ht="13.2">
      <c r="A243" s="52">
        <v>266</v>
      </c>
      <c r="B243" s="58" t="s">
        <v>6</v>
      </c>
      <c r="C243" s="58" t="s">
        <v>141</v>
      </c>
      <c r="D243" s="59" t="s">
        <v>279</v>
      </c>
      <c r="E243" s="58" t="s">
        <v>187</v>
      </c>
      <c r="F243" s="52">
        <v>1160</v>
      </c>
      <c r="G243" s="58" t="s">
        <v>14</v>
      </c>
      <c r="H243" s="59" t="s">
        <v>270</v>
      </c>
      <c r="I243" s="58" t="s">
        <v>268</v>
      </c>
      <c r="J243" s="55" t="str">
        <f t="shared" si="0"/>
        <v>Yes</v>
      </c>
      <c r="K243" s="55" t="str">
        <f ca="1">IFERROR(__xludf.DUMMYFUNCTION("IFERROR(filter(Data!B:B,Data!A:A=A243),"""")"),"")</f>
        <v/>
      </c>
      <c r="L243" s="56"/>
      <c r="M243" s="55">
        <f>COUNTIF(Data!B:B,"="&amp;A243)</f>
        <v>1</v>
      </c>
      <c r="N243" s="55" t="str">
        <f ca="1">IFERROR(__xludf.DUMMYFUNCTION("iferror(filter(Data!A:A,Data!B:B=A243),"""")"),"uuid:59d298b9-cb09-44a9-8d1d-d573d0fb7996")</f>
        <v>uuid:59d298b9-cb09-44a9-8d1d-d573d0fb7996</v>
      </c>
      <c r="O243" s="57" t="str">
        <f ca="1">IFERROR(__xludf.DUMMYFUNCTION("iferror(filter(Data!S:S,Data!A:A=A243),"""")"),"")</f>
        <v/>
      </c>
    </row>
    <row r="244" spans="1:15" ht="13.2">
      <c r="A244" s="52">
        <v>267</v>
      </c>
      <c r="B244" s="58" t="s">
        <v>6</v>
      </c>
      <c r="C244" s="58" t="s">
        <v>141</v>
      </c>
      <c r="D244" s="59" t="s">
        <v>279</v>
      </c>
      <c r="E244" s="58" t="s">
        <v>187</v>
      </c>
      <c r="F244" s="52">
        <v>1160</v>
      </c>
      <c r="G244" s="58" t="s">
        <v>14</v>
      </c>
      <c r="H244" s="59" t="s">
        <v>270</v>
      </c>
      <c r="I244" s="58" t="s">
        <v>268</v>
      </c>
      <c r="J244" s="55" t="str">
        <f t="shared" si="0"/>
        <v>Yes</v>
      </c>
      <c r="K244" s="55" t="str">
        <f ca="1">IFERROR(__xludf.DUMMYFUNCTION("IFERROR(filter(Data!B:B,Data!A:A=A244),"""")"),"")</f>
        <v/>
      </c>
      <c r="L244" s="56"/>
      <c r="M244" s="55">
        <f>COUNTIF(Data!B:B,"="&amp;A244)</f>
        <v>1</v>
      </c>
      <c r="N244" s="55" t="str">
        <f ca="1">IFERROR(__xludf.DUMMYFUNCTION("iferror(filter(Data!A:A,Data!B:B=A244),"""")"),"uuid:7477e172-9e82-4e89-a76b-64d94ab12417")</f>
        <v>uuid:7477e172-9e82-4e89-a76b-64d94ab12417</v>
      </c>
      <c r="O244" s="57" t="str">
        <f ca="1">IFERROR(__xludf.DUMMYFUNCTION("iferror(filter(Data!S:S,Data!A:A=A244),"""")"),"")</f>
        <v/>
      </c>
    </row>
    <row r="245" spans="1:15" ht="13.2">
      <c r="A245" s="52">
        <v>268</v>
      </c>
      <c r="B245" s="58" t="s">
        <v>6</v>
      </c>
      <c r="C245" s="58" t="s">
        <v>141</v>
      </c>
      <c r="D245" s="59" t="s">
        <v>279</v>
      </c>
      <c r="E245" s="58" t="s">
        <v>187</v>
      </c>
      <c r="F245" s="52">
        <v>1160</v>
      </c>
      <c r="G245" s="58" t="s">
        <v>14</v>
      </c>
      <c r="H245" s="59" t="s">
        <v>270</v>
      </c>
      <c r="I245" s="58" t="s">
        <v>268</v>
      </c>
      <c r="J245" s="55" t="str">
        <f t="shared" si="0"/>
        <v>Yes</v>
      </c>
      <c r="K245" s="55" t="str">
        <f ca="1">IFERROR(__xludf.DUMMYFUNCTION("IFERROR(filter(Data!B:B,Data!A:A=A245),"""")"),"")</f>
        <v/>
      </c>
      <c r="L245" s="56"/>
      <c r="M245" s="55">
        <f>COUNTIF(Data!B:B,"="&amp;A245)</f>
        <v>1</v>
      </c>
      <c r="N245" s="55" t="str">
        <f ca="1">IFERROR(__xludf.DUMMYFUNCTION("iferror(filter(Data!A:A,Data!B:B=A245),"""")"),"uuid:52b2ca14-f11c-4c73-b7eb-f90369565cf5")</f>
        <v>uuid:52b2ca14-f11c-4c73-b7eb-f90369565cf5</v>
      </c>
      <c r="O245" s="57" t="str">
        <f ca="1">IFERROR(__xludf.DUMMYFUNCTION("iferror(filter(Data!S:S,Data!A:A=A245),"""")"),"")</f>
        <v/>
      </c>
    </row>
    <row r="246" spans="1:15" ht="13.2">
      <c r="A246" s="52">
        <v>269</v>
      </c>
      <c r="B246" s="58" t="s">
        <v>6</v>
      </c>
      <c r="C246" s="58" t="s">
        <v>141</v>
      </c>
      <c r="D246" s="59" t="s">
        <v>279</v>
      </c>
      <c r="E246" s="58" t="s">
        <v>187</v>
      </c>
      <c r="F246" s="52">
        <v>1160</v>
      </c>
      <c r="G246" s="58" t="s">
        <v>14</v>
      </c>
      <c r="H246" s="59" t="s">
        <v>270</v>
      </c>
      <c r="I246" s="58" t="s">
        <v>272</v>
      </c>
      <c r="J246" s="55" t="str">
        <f t="shared" si="0"/>
        <v>Yes</v>
      </c>
      <c r="K246" s="55" t="str">
        <f ca="1">IFERROR(__xludf.DUMMYFUNCTION("IFERROR(filter(Data!B:B,Data!A:A=A246),"""")"),"")</f>
        <v/>
      </c>
      <c r="L246" s="56"/>
      <c r="M246" s="55">
        <f>COUNTIF(Data!B:B,"="&amp;A246)</f>
        <v>1</v>
      </c>
      <c r="N246" s="55" t="str">
        <f ca="1">IFERROR(__xludf.DUMMYFUNCTION("iferror(filter(Data!A:A,Data!B:B=A246),"""")"),"uuid:eeedfbed-0322-4f2e-9e2c-d4fde7c34f78")</f>
        <v>uuid:eeedfbed-0322-4f2e-9e2c-d4fde7c34f78</v>
      </c>
      <c r="O246" s="57" t="str">
        <f ca="1">IFERROR(__xludf.DUMMYFUNCTION("iferror(filter(Data!S:S,Data!A:A=A246),"""")"),"")</f>
        <v/>
      </c>
    </row>
    <row r="247" spans="1:15" ht="13.2">
      <c r="A247" s="52">
        <v>270</v>
      </c>
      <c r="B247" s="58" t="s">
        <v>6</v>
      </c>
      <c r="C247" s="58" t="s">
        <v>141</v>
      </c>
      <c r="D247" s="59" t="s">
        <v>279</v>
      </c>
      <c r="E247" s="58" t="s">
        <v>187</v>
      </c>
      <c r="F247" s="52">
        <v>1160</v>
      </c>
      <c r="G247" s="58" t="s">
        <v>14</v>
      </c>
      <c r="H247" s="59" t="s">
        <v>270</v>
      </c>
      <c r="I247" s="58" t="s">
        <v>268</v>
      </c>
      <c r="J247" s="55" t="str">
        <f t="shared" si="0"/>
        <v>Yes</v>
      </c>
      <c r="K247" s="55" t="str">
        <f ca="1">IFERROR(__xludf.DUMMYFUNCTION("IFERROR(filter(Data!B:B,Data!A:A=A247),"""")"),"")</f>
        <v/>
      </c>
      <c r="L247" s="56"/>
      <c r="M247" s="55">
        <f>COUNTIF(Data!B:B,"="&amp;A247)</f>
        <v>1</v>
      </c>
      <c r="N247" s="55" t="str">
        <f ca="1">IFERROR(__xludf.DUMMYFUNCTION("iferror(filter(Data!A:A,Data!B:B=A247),"""")"),"uuid:27cb76bd-3bcb-4cda-9e39-9de0fea4f705")</f>
        <v>uuid:27cb76bd-3bcb-4cda-9e39-9de0fea4f705</v>
      </c>
      <c r="O247" s="57" t="str">
        <f ca="1">IFERROR(__xludf.DUMMYFUNCTION("iferror(filter(Data!S:S,Data!A:A=A247),"""")"),"")</f>
        <v/>
      </c>
    </row>
    <row r="248" spans="1:15" ht="13.2">
      <c r="A248" s="52">
        <v>271</v>
      </c>
      <c r="B248" s="58" t="s">
        <v>6</v>
      </c>
      <c r="C248" s="58" t="s">
        <v>141</v>
      </c>
      <c r="D248" s="59" t="s">
        <v>279</v>
      </c>
      <c r="E248" s="58" t="s">
        <v>187</v>
      </c>
      <c r="F248" s="52">
        <v>1160</v>
      </c>
      <c r="G248" s="58" t="s">
        <v>14</v>
      </c>
      <c r="H248" s="59" t="s">
        <v>270</v>
      </c>
      <c r="I248" s="58" t="s">
        <v>268</v>
      </c>
      <c r="J248" s="55" t="str">
        <f t="shared" si="0"/>
        <v>Yes</v>
      </c>
      <c r="K248" s="55" t="str">
        <f ca="1">IFERROR(__xludf.DUMMYFUNCTION("IFERROR(filter(Data!B:B,Data!A:A=A248),"""")"),"")</f>
        <v/>
      </c>
      <c r="L248" s="56"/>
      <c r="M248" s="55">
        <f>COUNTIF(Data!B:B,"="&amp;A248)</f>
        <v>1</v>
      </c>
      <c r="N248" s="55" t="str">
        <f ca="1">IFERROR(__xludf.DUMMYFUNCTION("iferror(filter(Data!A:A,Data!B:B=A248),"""")"),"uuid:cb55fb5d-1c1b-45a7-87ae-26ff5458e5f1")</f>
        <v>uuid:cb55fb5d-1c1b-45a7-87ae-26ff5458e5f1</v>
      </c>
      <c r="O248" s="57" t="str">
        <f ca="1">IFERROR(__xludf.DUMMYFUNCTION("iferror(filter(Data!S:S,Data!A:A=A248),"""")"),"")</f>
        <v/>
      </c>
    </row>
    <row r="249" spans="1:15" ht="13.2">
      <c r="A249" s="52">
        <v>272</v>
      </c>
      <c r="B249" s="58" t="s">
        <v>6</v>
      </c>
      <c r="C249" s="58" t="s">
        <v>141</v>
      </c>
      <c r="D249" s="59" t="s">
        <v>279</v>
      </c>
      <c r="E249" s="58" t="s">
        <v>187</v>
      </c>
      <c r="F249" s="52">
        <v>1160</v>
      </c>
      <c r="G249" s="58" t="s">
        <v>14</v>
      </c>
      <c r="H249" s="59" t="s">
        <v>270</v>
      </c>
      <c r="I249" s="58" t="s">
        <v>268</v>
      </c>
      <c r="J249" s="55" t="str">
        <f t="shared" si="0"/>
        <v>Yes</v>
      </c>
      <c r="K249" s="55" t="str">
        <f ca="1">IFERROR(__xludf.DUMMYFUNCTION("IFERROR(filter(Data!B:B,Data!A:A=A249),"""")"),"")</f>
        <v/>
      </c>
      <c r="L249" s="56"/>
      <c r="M249" s="55">
        <f>COUNTIF(Data!B:B,"="&amp;A249)</f>
        <v>1</v>
      </c>
      <c r="N249" s="55" t="str">
        <f ca="1">IFERROR(__xludf.DUMMYFUNCTION("iferror(filter(Data!A:A,Data!B:B=A249),"""")"),"uuid:663b0e81-03d9-4978-80bd-04d4a78ea8da")</f>
        <v>uuid:663b0e81-03d9-4978-80bd-04d4a78ea8da</v>
      </c>
      <c r="O249" s="57" t="str">
        <f ca="1">IFERROR(__xludf.DUMMYFUNCTION("iferror(filter(Data!S:S,Data!A:A=A249),"""")"),"")</f>
        <v/>
      </c>
    </row>
    <row r="250" spans="1:15" ht="13.2">
      <c r="A250" s="52">
        <v>273</v>
      </c>
      <c r="B250" s="58" t="s">
        <v>6</v>
      </c>
      <c r="C250" s="58" t="s">
        <v>141</v>
      </c>
      <c r="D250" s="59" t="s">
        <v>279</v>
      </c>
      <c r="E250" s="58" t="s">
        <v>187</v>
      </c>
      <c r="F250" s="52">
        <v>1160</v>
      </c>
      <c r="G250" s="58" t="s">
        <v>14</v>
      </c>
      <c r="H250" s="59" t="s">
        <v>270</v>
      </c>
      <c r="I250" s="58" t="s">
        <v>268</v>
      </c>
      <c r="J250" s="55" t="str">
        <f t="shared" si="0"/>
        <v>Yes</v>
      </c>
      <c r="K250" s="55" t="str">
        <f ca="1">IFERROR(__xludf.DUMMYFUNCTION("IFERROR(filter(Data!B:B,Data!A:A=A250),"""")"),"")</f>
        <v/>
      </c>
      <c r="L250" s="56"/>
      <c r="M250" s="55">
        <f>COUNTIF(Data!B:B,"="&amp;A250)</f>
        <v>1</v>
      </c>
      <c r="N250" s="55" t="str">
        <f ca="1">IFERROR(__xludf.DUMMYFUNCTION("iferror(filter(Data!A:A,Data!B:B=A250),"""")"),"uuid:07933d2b-91f9-4f6f-88ea-9696e4a4ed59")</f>
        <v>uuid:07933d2b-91f9-4f6f-88ea-9696e4a4ed59</v>
      </c>
      <c r="O250" s="57" t="str">
        <f ca="1">IFERROR(__xludf.DUMMYFUNCTION("iferror(filter(Data!S:S,Data!A:A=A250),"""")"),"")</f>
        <v/>
      </c>
    </row>
    <row r="251" spans="1:15" ht="13.2">
      <c r="A251" s="52">
        <v>274</v>
      </c>
      <c r="B251" s="58" t="s">
        <v>6</v>
      </c>
      <c r="C251" s="58" t="s">
        <v>141</v>
      </c>
      <c r="D251" s="59" t="s">
        <v>279</v>
      </c>
      <c r="E251" s="58" t="s">
        <v>187</v>
      </c>
      <c r="F251" s="52">
        <v>1160</v>
      </c>
      <c r="G251" s="58" t="s">
        <v>14</v>
      </c>
      <c r="H251" s="59" t="s">
        <v>270</v>
      </c>
      <c r="I251" s="58" t="s">
        <v>268</v>
      </c>
      <c r="J251" s="55" t="str">
        <f t="shared" si="0"/>
        <v>Yes</v>
      </c>
      <c r="K251" s="55" t="str">
        <f ca="1">IFERROR(__xludf.DUMMYFUNCTION("IFERROR(filter(Data!B:B,Data!A:A=A251),"""")"),"")</f>
        <v/>
      </c>
      <c r="L251" s="56"/>
      <c r="M251" s="55">
        <f>COUNTIF(Data!B:B,"="&amp;A251)</f>
        <v>1</v>
      </c>
      <c r="N251" s="55" t="str">
        <f ca="1">IFERROR(__xludf.DUMMYFUNCTION("iferror(filter(Data!A:A,Data!B:B=A251),"""")"),"uuid:621784de-3a85-4ff7-9341-c7cbab894fd3")</f>
        <v>uuid:621784de-3a85-4ff7-9341-c7cbab894fd3</v>
      </c>
      <c r="O251" s="57" t="str">
        <f ca="1">IFERROR(__xludf.DUMMYFUNCTION("iferror(filter(Data!S:S,Data!A:A=A251),"""")"),"")</f>
        <v/>
      </c>
    </row>
    <row r="252" spans="1:15" ht="13.2">
      <c r="A252" s="52">
        <v>275</v>
      </c>
      <c r="B252" s="53" t="s">
        <v>6</v>
      </c>
      <c r="C252" s="53" t="s">
        <v>141</v>
      </c>
      <c r="D252" s="54">
        <v>1</v>
      </c>
      <c r="E252" s="53" t="s">
        <v>187</v>
      </c>
      <c r="F252" s="52">
        <v>1160</v>
      </c>
      <c r="G252" s="53" t="s">
        <v>14</v>
      </c>
      <c r="H252" s="54">
        <v>1</v>
      </c>
      <c r="I252" s="53" t="s">
        <v>268</v>
      </c>
      <c r="J252" s="55" t="str">
        <f t="shared" si="0"/>
        <v>Yes</v>
      </c>
      <c r="K252" s="55" t="str">
        <f ca="1">IFERROR(__xludf.DUMMYFUNCTION("IFERROR(filter(Data!B:B,Data!A:A=A252),"""")"),"")</f>
        <v/>
      </c>
      <c r="L252" s="56"/>
      <c r="M252" s="55">
        <f>COUNTIF(Data!B:B,"="&amp;A252)</f>
        <v>1</v>
      </c>
      <c r="N252" s="55" t="str">
        <f ca="1">IFERROR(__xludf.DUMMYFUNCTION("iferror(filter(Data!A:A,Data!B:B=A252),"""")"),"uuid:6583964f-9580-4f33-ab2b-11b4d9fb498c")</f>
        <v>uuid:6583964f-9580-4f33-ab2b-11b4d9fb498c</v>
      </c>
      <c r="O252" s="57" t="str">
        <f ca="1">IFERROR(__xludf.DUMMYFUNCTION("iferror(filter(Data!S:S,Data!A:A=A252),"""")"),"")</f>
        <v/>
      </c>
    </row>
    <row r="253" spans="1:15" ht="13.2">
      <c r="A253" s="52">
        <v>276</v>
      </c>
      <c r="B253" s="53" t="s">
        <v>6</v>
      </c>
      <c r="C253" s="53" t="s">
        <v>141</v>
      </c>
      <c r="D253" s="54">
        <v>1</v>
      </c>
      <c r="E253" s="53" t="s">
        <v>187</v>
      </c>
      <c r="F253" s="52">
        <v>1160</v>
      </c>
      <c r="G253" s="53" t="s">
        <v>14</v>
      </c>
      <c r="H253" s="54">
        <v>1</v>
      </c>
      <c r="I253" s="53" t="s">
        <v>268</v>
      </c>
      <c r="J253" s="55" t="str">
        <f t="shared" si="0"/>
        <v>Yes</v>
      </c>
      <c r="K253" s="55" t="str">
        <f ca="1">IFERROR(__xludf.DUMMYFUNCTION("IFERROR(filter(Data!B:B,Data!A:A=A253),"""")"),"")</f>
        <v/>
      </c>
      <c r="L253" s="56"/>
      <c r="M253" s="55">
        <f>COUNTIF(Data!B:B,"="&amp;A253)</f>
        <v>1</v>
      </c>
      <c r="N253" s="55" t="str">
        <f ca="1">IFERROR(__xludf.DUMMYFUNCTION("iferror(filter(Data!A:A,Data!B:B=A253),"""")"),"uuid:da79fa3f-3bf1-41fd-8271-e3f09daaf0fe")</f>
        <v>uuid:da79fa3f-3bf1-41fd-8271-e3f09daaf0fe</v>
      </c>
      <c r="O253" s="57" t="str">
        <f ca="1">IFERROR(__xludf.DUMMYFUNCTION("iferror(filter(Data!S:S,Data!A:A=A253),"""")"),"")</f>
        <v/>
      </c>
    </row>
    <row r="254" spans="1:15" ht="13.2">
      <c r="A254" s="52">
        <v>277</v>
      </c>
      <c r="B254" s="53" t="s">
        <v>6</v>
      </c>
      <c r="C254" s="53" t="s">
        <v>141</v>
      </c>
      <c r="D254" s="54">
        <v>1</v>
      </c>
      <c r="E254" s="53" t="s">
        <v>187</v>
      </c>
      <c r="F254" s="52">
        <v>1160</v>
      </c>
      <c r="G254" s="53" t="s">
        <v>14</v>
      </c>
      <c r="H254" s="54">
        <v>1</v>
      </c>
      <c r="I254" s="53" t="s">
        <v>268</v>
      </c>
      <c r="J254" s="55" t="str">
        <f t="shared" si="0"/>
        <v>Yes</v>
      </c>
      <c r="K254" s="55" t="str">
        <f ca="1">IFERROR(__xludf.DUMMYFUNCTION("IFERROR(filter(Data!B:B,Data!A:A=A254),"""")"),"")</f>
        <v/>
      </c>
      <c r="L254" s="56"/>
      <c r="M254" s="55">
        <f>COUNTIF(Data!B:B,"="&amp;A254)</f>
        <v>1</v>
      </c>
      <c r="N254" s="55" t="str">
        <f ca="1">IFERROR(__xludf.DUMMYFUNCTION("iferror(filter(Data!A:A,Data!B:B=A254),"""")"),"uuid:30498504-d4b2-459f-9dad-f27a2e98f1b5")</f>
        <v>uuid:30498504-d4b2-459f-9dad-f27a2e98f1b5</v>
      </c>
      <c r="O254" s="57" t="str">
        <f ca="1">IFERROR(__xludf.DUMMYFUNCTION("iferror(filter(Data!S:S,Data!A:A=A254),"""")"),"")</f>
        <v/>
      </c>
    </row>
    <row r="255" spans="1:15" ht="13.2">
      <c r="A255" s="52">
        <v>278</v>
      </c>
      <c r="B255" s="53" t="s">
        <v>6</v>
      </c>
      <c r="C255" s="53" t="s">
        <v>141</v>
      </c>
      <c r="D255" s="54">
        <v>1</v>
      </c>
      <c r="E255" s="53" t="s">
        <v>187</v>
      </c>
      <c r="F255" s="52">
        <v>1160</v>
      </c>
      <c r="G255" s="53" t="s">
        <v>14</v>
      </c>
      <c r="H255" s="54">
        <v>1</v>
      </c>
      <c r="I255" s="53" t="s">
        <v>272</v>
      </c>
      <c r="J255" s="55" t="str">
        <f t="shared" si="0"/>
        <v>Yes</v>
      </c>
      <c r="K255" s="55" t="str">
        <f ca="1">IFERROR(__xludf.DUMMYFUNCTION("IFERROR(filter(Data!B:B,Data!A:A=A255),"""")"),"")</f>
        <v/>
      </c>
      <c r="L255" s="56"/>
      <c r="M255" s="55">
        <f>COUNTIF(Data!B:B,"="&amp;A255)</f>
        <v>1</v>
      </c>
      <c r="N255" s="55" t="str">
        <f ca="1">IFERROR(__xludf.DUMMYFUNCTION("iferror(filter(Data!A:A,Data!B:B=A255),"""")"),"uuid:38f23b94-efbc-4e42-9f6c-8096a792a2fc")</f>
        <v>uuid:38f23b94-efbc-4e42-9f6c-8096a792a2fc</v>
      </c>
      <c r="O255" s="57" t="str">
        <f ca="1">IFERROR(__xludf.DUMMYFUNCTION("iferror(filter(Data!S:S,Data!A:A=A255),"""")"),"")</f>
        <v/>
      </c>
    </row>
    <row r="256" spans="1:15" ht="13.2">
      <c r="A256" s="52">
        <v>279</v>
      </c>
      <c r="B256" s="53" t="s">
        <v>6</v>
      </c>
      <c r="C256" s="53" t="s">
        <v>141</v>
      </c>
      <c r="D256" s="54">
        <v>3</v>
      </c>
      <c r="E256" s="53" t="s">
        <v>158</v>
      </c>
      <c r="F256" s="52">
        <v>1086</v>
      </c>
      <c r="G256" s="53" t="s">
        <v>14</v>
      </c>
      <c r="H256" s="54">
        <v>1</v>
      </c>
      <c r="I256" s="53" t="s">
        <v>268</v>
      </c>
      <c r="J256" s="55" t="str">
        <f t="shared" si="0"/>
        <v>Yes</v>
      </c>
      <c r="K256" s="55" t="str">
        <f ca="1">IFERROR(__xludf.DUMMYFUNCTION("IFERROR(filter(Data!B:B,Data!A:A=A256),"""")"),"")</f>
        <v/>
      </c>
      <c r="L256" s="56"/>
      <c r="M256" s="55">
        <f>COUNTIF(Data!B:B,"="&amp;A256)</f>
        <v>1</v>
      </c>
      <c r="N256" s="55" t="str">
        <f ca="1">IFERROR(__xludf.DUMMYFUNCTION("iferror(filter(Data!A:A,Data!B:B=A256),"""")"),"uuid:b51078dd-8407-4a4f-9153-9e300ebc262c")</f>
        <v>uuid:b51078dd-8407-4a4f-9153-9e300ebc262c</v>
      </c>
      <c r="O256" s="57" t="str">
        <f ca="1">IFERROR(__xludf.DUMMYFUNCTION("iferror(filter(Data!S:S,Data!A:A=A256),"""")"),"")</f>
        <v/>
      </c>
    </row>
    <row r="257" spans="1:15" ht="13.2">
      <c r="A257" s="52">
        <v>280</v>
      </c>
      <c r="B257" s="53" t="s">
        <v>6</v>
      </c>
      <c r="C257" s="53" t="s">
        <v>141</v>
      </c>
      <c r="D257" s="54">
        <v>3</v>
      </c>
      <c r="E257" s="53" t="s">
        <v>128</v>
      </c>
      <c r="F257" s="52">
        <v>1139</v>
      </c>
      <c r="G257" s="53" t="s">
        <v>14</v>
      </c>
      <c r="H257" s="54">
        <v>1</v>
      </c>
      <c r="I257" s="53" t="s">
        <v>268</v>
      </c>
      <c r="J257" s="55" t="str">
        <f t="shared" ref="J257:J511" si="1">IF(M257&gt;0,"Yes","")</f>
        <v>Yes</v>
      </c>
      <c r="K257" s="55" t="str">
        <f ca="1">IFERROR(__xludf.DUMMYFUNCTION("IFERROR(filter(Data!B:B,Data!A:A=A257),"""")"),"")</f>
        <v/>
      </c>
      <c r="L257" s="56"/>
      <c r="M257" s="55">
        <f>COUNTIF(Data!B:B,"="&amp;A257)</f>
        <v>1</v>
      </c>
      <c r="N257" s="55" t="str">
        <f ca="1">IFERROR(__xludf.DUMMYFUNCTION("iferror(filter(Data!A:A,Data!B:B=A257),"""")"),"uuid:55fc1609-51d7-4eff-8b84-21ef39db5ac7")</f>
        <v>uuid:55fc1609-51d7-4eff-8b84-21ef39db5ac7</v>
      </c>
      <c r="O257" s="57" t="str">
        <f ca="1">IFERROR(__xludf.DUMMYFUNCTION("iferror(filter(Data!S:S,Data!A:A=A257),"""")"),"")</f>
        <v/>
      </c>
    </row>
    <row r="258" spans="1:15" ht="13.2">
      <c r="A258" s="52">
        <v>281</v>
      </c>
      <c r="B258" s="53" t="s">
        <v>6</v>
      </c>
      <c r="C258" s="53" t="s">
        <v>141</v>
      </c>
      <c r="D258" s="54">
        <v>3</v>
      </c>
      <c r="E258" s="53" t="s">
        <v>128</v>
      </c>
      <c r="F258" s="52">
        <v>1139</v>
      </c>
      <c r="G258" s="53" t="s">
        <v>14</v>
      </c>
      <c r="H258" s="54">
        <v>1</v>
      </c>
      <c r="I258" s="53" t="s">
        <v>268</v>
      </c>
      <c r="J258" s="55" t="str">
        <f t="shared" si="1"/>
        <v>Yes</v>
      </c>
      <c r="K258" s="55" t="str">
        <f ca="1">IFERROR(__xludf.DUMMYFUNCTION("IFERROR(filter(Data!B:B,Data!A:A=A258),"""")"),"")</f>
        <v/>
      </c>
      <c r="L258" s="56"/>
      <c r="M258" s="55">
        <f>COUNTIF(Data!B:B,"="&amp;A258)</f>
        <v>1</v>
      </c>
      <c r="N258" s="55" t="str">
        <f ca="1">IFERROR(__xludf.DUMMYFUNCTION("iferror(filter(Data!A:A,Data!B:B=A258),"""")"),"uuid:2270980d-241e-4ccb-8e1d-fb956c5b075a")</f>
        <v>uuid:2270980d-241e-4ccb-8e1d-fb956c5b075a</v>
      </c>
      <c r="O258" s="57" t="str">
        <f ca="1">IFERROR(__xludf.DUMMYFUNCTION("iferror(filter(Data!S:S,Data!A:A=A258),"""")"),"")</f>
        <v/>
      </c>
    </row>
    <row r="259" spans="1:15" ht="13.2">
      <c r="A259" s="52">
        <v>282</v>
      </c>
      <c r="B259" s="53" t="s">
        <v>6</v>
      </c>
      <c r="C259" s="53" t="s">
        <v>141</v>
      </c>
      <c r="D259" s="54">
        <v>3</v>
      </c>
      <c r="E259" s="53" t="s">
        <v>128</v>
      </c>
      <c r="F259" s="52">
        <v>1139</v>
      </c>
      <c r="G259" s="53" t="s">
        <v>14</v>
      </c>
      <c r="H259" s="54">
        <v>1</v>
      </c>
      <c r="I259" s="53" t="s">
        <v>268</v>
      </c>
      <c r="J259" s="55" t="str">
        <f t="shared" si="1"/>
        <v>Yes</v>
      </c>
      <c r="K259" s="55" t="str">
        <f ca="1">IFERROR(__xludf.DUMMYFUNCTION("IFERROR(filter(Data!B:B,Data!A:A=A259),"""")"),"")</f>
        <v/>
      </c>
      <c r="L259" s="56"/>
      <c r="M259" s="55">
        <f>COUNTIF(Data!B:B,"="&amp;A259)</f>
        <v>1</v>
      </c>
      <c r="N259" s="55" t="str">
        <f ca="1">IFERROR(__xludf.DUMMYFUNCTION("iferror(filter(Data!A:A,Data!B:B=A259),"""")"),"uuid:0fa978b3-3ae1-4783-8c19-500c9d643d2b")</f>
        <v>uuid:0fa978b3-3ae1-4783-8c19-500c9d643d2b</v>
      </c>
      <c r="O259" s="57" t="str">
        <f ca="1">IFERROR(__xludf.DUMMYFUNCTION("iferror(filter(Data!S:S,Data!A:A=A259),"""")"),"")</f>
        <v/>
      </c>
    </row>
    <row r="260" spans="1:15" ht="13.2">
      <c r="A260" s="52">
        <v>283</v>
      </c>
      <c r="B260" s="53" t="s">
        <v>6</v>
      </c>
      <c r="C260" s="53" t="s">
        <v>141</v>
      </c>
      <c r="D260" s="54">
        <v>3</v>
      </c>
      <c r="E260" s="53" t="s">
        <v>128</v>
      </c>
      <c r="F260" s="52">
        <v>1139</v>
      </c>
      <c r="G260" s="53" t="s">
        <v>14</v>
      </c>
      <c r="H260" s="54">
        <v>1</v>
      </c>
      <c r="I260" s="53" t="s">
        <v>268</v>
      </c>
      <c r="J260" s="55" t="str">
        <f t="shared" si="1"/>
        <v>Yes</v>
      </c>
      <c r="K260" s="55" t="str">
        <f ca="1">IFERROR(__xludf.DUMMYFUNCTION("IFERROR(filter(Data!B:B,Data!A:A=A260),"""")"),"")</f>
        <v/>
      </c>
      <c r="L260" s="56"/>
      <c r="M260" s="55">
        <f>COUNTIF(Data!B:B,"="&amp;A260)</f>
        <v>1</v>
      </c>
      <c r="N260" s="55" t="str">
        <f ca="1">IFERROR(__xludf.DUMMYFUNCTION("iferror(filter(Data!A:A,Data!B:B=A260),"""")"),"uuid:227e21aa-8911-49d9-a096-b270cdd1394e")</f>
        <v>uuid:227e21aa-8911-49d9-a096-b270cdd1394e</v>
      </c>
      <c r="O260" s="57" t="str">
        <f ca="1">IFERROR(__xludf.DUMMYFUNCTION("iferror(filter(Data!S:S,Data!A:A=A260),"""")"),"")</f>
        <v/>
      </c>
    </row>
    <row r="261" spans="1:15" ht="13.2">
      <c r="A261" s="52">
        <v>284</v>
      </c>
      <c r="B261" s="53" t="s">
        <v>6</v>
      </c>
      <c r="C261" s="53" t="s">
        <v>141</v>
      </c>
      <c r="D261" s="54">
        <v>3</v>
      </c>
      <c r="E261" s="53" t="s">
        <v>177</v>
      </c>
      <c r="F261" s="52">
        <v>1132</v>
      </c>
      <c r="G261" s="53" t="s">
        <v>14</v>
      </c>
      <c r="H261" s="54">
        <v>1</v>
      </c>
      <c r="I261" s="53" t="s">
        <v>268</v>
      </c>
      <c r="J261" s="55" t="str">
        <f t="shared" si="1"/>
        <v>Yes</v>
      </c>
      <c r="K261" s="55" t="str">
        <f ca="1">IFERROR(__xludf.DUMMYFUNCTION("IFERROR(filter(Data!B:B,Data!A:A=A261),"""")"),"")</f>
        <v/>
      </c>
      <c r="L261" s="56"/>
      <c r="M261" s="55">
        <f>COUNTIF(Data!B:B,"="&amp;A261)</f>
        <v>1</v>
      </c>
      <c r="N261" s="55" t="str">
        <f ca="1">IFERROR(__xludf.DUMMYFUNCTION("iferror(filter(Data!A:A,Data!B:B=A261),"""")"),"uuid:9fb63f06-50e0-4790-90cd-a36193d71f76")</f>
        <v>uuid:9fb63f06-50e0-4790-90cd-a36193d71f76</v>
      </c>
      <c r="O261" s="57" t="str">
        <f ca="1">IFERROR(__xludf.DUMMYFUNCTION("iferror(filter(Data!S:S,Data!A:A=A261),"""")"),"")</f>
        <v/>
      </c>
    </row>
    <row r="262" spans="1:15" ht="13.2">
      <c r="A262" s="52">
        <v>285</v>
      </c>
      <c r="B262" s="53" t="s">
        <v>6</v>
      </c>
      <c r="C262" s="53" t="s">
        <v>141</v>
      </c>
      <c r="D262" s="54">
        <v>3</v>
      </c>
      <c r="E262" s="53" t="s">
        <v>128</v>
      </c>
      <c r="F262" s="52">
        <v>1139</v>
      </c>
      <c r="G262" s="53" t="s">
        <v>14</v>
      </c>
      <c r="H262" s="54">
        <v>1</v>
      </c>
      <c r="I262" s="53" t="s">
        <v>268</v>
      </c>
      <c r="J262" s="55" t="str">
        <f t="shared" si="1"/>
        <v>Yes</v>
      </c>
      <c r="K262" s="55" t="str">
        <f ca="1">IFERROR(__xludf.DUMMYFUNCTION("IFERROR(filter(Data!B:B,Data!A:A=A262),"""")"),"")</f>
        <v/>
      </c>
      <c r="L262" s="56"/>
      <c r="M262" s="55">
        <f>COUNTIF(Data!B:B,"="&amp;A262)</f>
        <v>1</v>
      </c>
      <c r="N262" s="55" t="str">
        <f ca="1">IFERROR(__xludf.DUMMYFUNCTION("iferror(filter(Data!A:A,Data!B:B=A262),"""")"),"uuid:6888ffab-1e9a-4fd3-b9b6-4450493475ee")</f>
        <v>uuid:6888ffab-1e9a-4fd3-b9b6-4450493475ee</v>
      </c>
      <c r="O262" s="57" t="str">
        <f ca="1">IFERROR(__xludf.DUMMYFUNCTION("iferror(filter(Data!S:S,Data!A:A=A262),"""")"),"")</f>
        <v/>
      </c>
    </row>
    <row r="263" spans="1:15" ht="13.2">
      <c r="A263" s="52">
        <v>286</v>
      </c>
      <c r="B263" s="53" t="s">
        <v>6</v>
      </c>
      <c r="C263" s="53" t="s">
        <v>141</v>
      </c>
      <c r="D263" s="54">
        <v>3</v>
      </c>
      <c r="E263" s="53" t="s">
        <v>158</v>
      </c>
      <c r="F263" s="52">
        <v>1086</v>
      </c>
      <c r="G263" s="53" t="s">
        <v>14</v>
      </c>
      <c r="H263" s="54">
        <v>1</v>
      </c>
      <c r="I263" s="53" t="s">
        <v>268</v>
      </c>
      <c r="J263" s="55" t="str">
        <f t="shared" si="1"/>
        <v>Yes</v>
      </c>
      <c r="K263" s="55" t="str">
        <f ca="1">IFERROR(__xludf.DUMMYFUNCTION("IFERROR(filter(Data!B:B,Data!A:A=A263),"""")"),"")</f>
        <v/>
      </c>
      <c r="L263" s="56"/>
      <c r="M263" s="55">
        <f>COUNTIF(Data!B:B,"="&amp;A263)</f>
        <v>1</v>
      </c>
      <c r="N263" s="55" t="str">
        <f ca="1">IFERROR(__xludf.DUMMYFUNCTION("iferror(filter(Data!A:A,Data!B:B=A263),"""")"),"uuid:af08925d-1a8d-4646-a9d0-96d1a064509f")</f>
        <v>uuid:af08925d-1a8d-4646-a9d0-96d1a064509f</v>
      </c>
      <c r="O263" s="57" t="str">
        <f ca="1">IFERROR(__xludf.DUMMYFUNCTION("iferror(filter(Data!S:S,Data!A:A=A263),"""")"),"")</f>
        <v/>
      </c>
    </row>
    <row r="264" spans="1:15" ht="13.2">
      <c r="A264" s="52">
        <v>287</v>
      </c>
      <c r="B264" s="53" t="s">
        <v>6</v>
      </c>
      <c r="C264" s="53" t="s">
        <v>141</v>
      </c>
      <c r="D264" s="54">
        <v>3</v>
      </c>
      <c r="E264" s="53" t="s">
        <v>128</v>
      </c>
      <c r="F264" s="52">
        <v>1139</v>
      </c>
      <c r="G264" s="53" t="s">
        <v>14</v>
      </c>
      <c r="H264" s="54">
        <v>1</v>
      </c>
      <c r="I264" s="53" t="s">
        <v>268</v>
      </c>
      <c r="J264" s="55" t="str">
        <f t="shared" si="1"/>
        <v>Yes</v>
      </c>
      <c r="K264" s="55" t="str">
        <f ca="1">IFERROR(__xludf.DUMMYFUNCTION("IFERROR(filter(Data!B:B,Data!A:A=A264),"""")"),"")</f>
        <v/>
      </c>
      <c r="L264" s="56"/>
      <c r="M264" s="55">
        <f>COUNTIF(Data!B:B,"="&amp;A264)</f>
        <v>1</v>
      </c>
      <c r="N264" s="55" t="str">
        <f ca="1">IFERROR(__xludf.DUMMYFUNCTION("iferror(filter(Data!A:A,Data!B:B=A264),"""")"),"uuid:e279c6ab-97dc-4329-b140-64ad0220e89a")</f>
        <v>uuid:e279c6ab-97dc-4329-b140-64ad0220e89a</v>
      </c>
      <c r="O264" s="57" t="str">
        <f ca="1">IFERROR(__xludf.DUMMYFUNCTION("iferror(filter(Data!S:S,Data!A:A=A264),"""")"),"")</f>
        <v/>
      </c>
    </row>
    <row r="265" spans="1:15" ht="13.2">
      <c r="A265" s="52">
        <v>288</v>
      </c>
      <c r="B265" s="53" t="s">
        <v>6</v>
      </c>
      <c r="C265" s="53" t="s">
        <v>141</v>
      </c>
      <c r="D265" s="54">
        <v>3</v>
      </c>
      <c r="E265" s="53" t="s">
        <v>158</v>
      </c>
      <c r="F265" s="52">
        <v>1086</v>
      </c>
      <c r="G265" s="53" t="s">
        <v>14</v>
      </c>
      <c r="H265" s="54">
        <v>1</v>
      </c>
      <c r="I265" s="53" t="s">
        <v>268</v>
      </c>
      <c r="J265" s="55" t="str">
        <f t="shared" si="1"/>
        <v>Yes</v>
      </c>
      <c r="K265" s="55" t="str">
        <f ca="1">IFERROR(__xludf.DUMMYFUNCTION("IFERROR(filter(Data!B:B,Data!A:A=A265),"""")"),"")</f>
        <v/>
      </c>
      <c r="L265" s="56"/>
      <c r="M265" s="55">
        <f>COUNTIF(Data!B:B,"="&amp;A265)</f>
        <v>1</v>
      </c>
      <c r="N265" s="55" t="str">
        <f ca="1">IFERROR(__xludf.DUMMYFUNCTION("iferror(filter(Data!A:A,Data!B:B=A265),"""")"),"uuid:c6db8513-c398-40f2-80f3-eca6a2321072")</f>
        <v>uuid:c6db8513-c398-40f2-80f3-eca6a2321072</v>
      </c>
      <c r="O265" s="57" t="str">
        <f ca="1">IFERROR(__xludf.DUMMYFUNCTION("iferror(filter(Data!S:S,Data!A:A=A265),"""")"),"")</f>
        <v/>
      </c>
    </row>
    <row r="266" spans="1:15" ht="13.2">
      <c r="A266" s="52">
        <v>289</v>
      </c>
      <c r="B266" s="53" t="s">
        <v>6</v>
      </c>
      <c r="C266" s="53" t="s">
        <v>141</v>
      </c>
      <c r="D266" s="54">
        <v>3</v>
      </c>
      <c r="E266" s="53" t="s">
        <v>177</v>
      </c>
      <c r="F266" s="52">
        <v>1132</v>
      </c>
      <c r="G266" s="53" t="s">
        <v>14</v>
      </c>
      <c r="H266" s="54">
        <v>1</v>
      </c>
      <c r="I266" s="53" t="s">
        <v>268</v>
      </c>
      <c r="J266" s="55" t="str">
        <f t="shared" si="1"/>
        <v>Yes</v>
      </c>
      <c r="K266" s="55" t="str">
        <f ca="1">IFERROR(__xludf.DUMMYFUNCTION("IFERROR(filter(Data!B:B,Data!A:A=A266),"""")"),"")</f>
        <v/>
      </c>
      <c r="L266" s="56"/>
      <c r="M266" s="55">
        <f>COUNTIF(Data!B:B,"="&amp;A266)</f>
        <v>1</v>
      </c>
      <c r="N266" s="55" t="str">
        <f ca="1">IFERROR(__xludf.DUMMYFUNCTION("iferror(filter(Data!A:A,Data!B:B=A266),"""")"),"uuid:754951f2-0ea5-485e-8490-612e420764eb")</f>
        <v>uuid:754951f2-0ea5-485e-8490-612e420764eb</v>
      </c>
      <c r="O266" s="57" t="str">
        <f ca="1">IFERROR(__xludf.DUMMYFUNCTION("iferror(filter(Data!S:S,Data!A:A=A266),"""")"),"")</f>
        <v/>
      </c>
    </row>
    <row r="267" spans="1:15" ht="13.2">
      <c r="A267" s="52">
        <v>290</v>
      </c>
      <c r="B267" s="53" t="s">
        <v>6</v>
      </c>
      <c r="C267" s="53" t="s">
        <v>141</v>
      </c>
      <c r="D267" s="54">
        <v>3</v>
      </c>
      <c r="E267" s="53" t="s">
        <v>158</v>
      </c>
      <c r="F267" s="52">
        <v>1086</v>
      </c>
      <c r="G267" s="53" t="s">
        <v>14</v>
      </c>
      <c r="H267" s="54">
        <v>1</v>
      </c>
      <c r="I267" s="53" t="s">
        <v>272</v>
      </c>
      <c r="J267" s="55" t="str">
        <f t="shared" si="1"/>
        <v>Yes</v>
      </c>
      <c r="K267" s="55" t="str">
        <f ca="1">IFERROR(__xludf.DUMMYFUNCTION("IFERROR(filter(Data!B:B,Data!A:A=A267),"""")"),"")</f>
        <v/>
      </c>
      <c r="L267" s="56"/>
      <c r="M267" s="55">
        <f>COUNTIF(Data!B:B,"="&amp;A267)</f>
        <v>1</v>
      </c>
      <c r="N267" s="55" t="str">
        <f ca="1">IFERROR(__xludf.DUMMYFUNCTION("iferror(filter(Data!A:A,Data!B:B=A267),"""")"),"uuid:ab86d5bd-e10f-41b3-ba16-74b467efbaf0")</f>
        <v>uuid:ab86d5bd-e10f-41b3-ba16-74b467efbaf0</v>
      </c>
      <c r="O267" s="57" t="str">
        <f ca="1">IFERROR(__xludf.DUMMYFUNCTION("iferror(filter(Data!S:S,Data!A:A=A267),"""")"),"")</f>
        <v/>
      </c>
    </row>
    <row r="268" spans="1:15" ht="13.2">
      <c r="A268" s="52">
        <v>291</v>
      </c>
      <c r="B268" s="53" t="s">
        <v>6</v>
      </c>
      <c r="C268" s="53" t="s">
        <v>141</v>
      </c>
      <c r="D268" s="54">
        <v>3</v>
      </c>
      <c r="E268" s="53" t="s">
        <v>158</v>
      </c>
      <c r="F268" s="52">
        <v>1086</v>
      </c>
      <c r="G268" s="53" t="s">
        <v>14</v>
      </c>
      <c r="H268" s="54">
        <v>1</v>
      </c>
      <c r="I268" s="53" t="s">
        <v>272</v>
      </c>
      <c r="J268" s="55" t="str">
        <f t="shared" si="1"/>
        <v>Yes</v>
      </c>
      <c r="K268" s="55" t="str">
        <f ca="1">IFERROR(__xludf.DUMMYFUNCTION("IFERROR(filter(Data!B:B,Data!A:A=A268),"""")"),"")</f>
        <v/>
      </c>
      <c r="L268" s="56"/>
      <c r="M268" s="55">
        <f>COUNTIF(Data!B:B,"="&amp;A268)</f>
        <v>1</v>
      </c>
      <c r="N268" s="55" t="str">
        <f ca="1">IFERROR(__xludf.DUMMYFUNCTION("iferror(filter(Data!A:A,Data!B:B=A268),"""")"),"uuid:4e863526-706a-449a-84c6-3820cf37ef7a")</f>
        <v>uuid:4e863526-706a-449a-84c6-3820cf37ef7a</v>
      </c>
      <c r="O268" s="57" t="str">
        <f ca="1">IFERROR(__xludf.DUMMYFUNCTION("iferror(filter(Data!S:S,Data!A:A=A268),"""")"),"")</f>
        <v/>
      </c>
    </row>
    <row r="269" spans="1:15" ht="13.2">
      <c r="A269" s="52">
        <v>292</v>
      </c>
      <c r="B269" s="53" t="s">
        <v>6</v>
      </c>
      <c r="C269" s="53" t="s">
        <v>141</v>
      </c>
      <c r="D269" s="54">
        <v>3</v>
      </c>
      <c r="E269" s="53" t="s">
        <v>158</v>
      </c>
      <c r="F269" s="52">
        <v>1086</v>
      </c>
      <c r="G269" s="53" t="s">
        <v>14</v>
      </c>
      <c r="H269" s="54">
        <v>1</v>
      </c>
      <c r="I269" s="53" t="s">
        <v>268</v>
      </c>
      <c r="J269" s="55" t="str">
        <f t="shared" si="1"/>
        <v>Yes</v>
      </c>
      <c r="K269" s="55" t="str">
        <f ca="1">IFERROR(__xludf.DUMMYFUNCTION("IFERROR(filter(Data!B:B,Data!A:A=A269),"""")"),"")</f>
        <v/>
      </c>
      <c r="L269" s="56"/>
      <c r="M269" s="55">
        <f>COUNTIF(Data!B:B,"="&amp;A269)</f>
        <v>1</v>
      </c>
      <c r="N269" s="55" t="str">
        <f ca="1">IFERROR(__xludf.DUMMYFUNCTION("iferror(filter(Data!A:A,Data!B:B=A269),"""")"),"uuid:287f12b5-c58d-460f-ab80-68e489c82c2d")</f>
        <v>uuid:287f12b5-c58d-460f-ab80-68e489c82c2d</v>
      </c>
      <c r="O269" s="57" t="str">
        <f ca="1">IFERROR(__xludf.DUMMYFUNCTION("iferror(filter(Data!S:S,Data!A:A=A269),"""")"),"")</f>
        <v/>
      </c>
    </row>
    <row r="270" spans="1:15" ht="13.2">
      <c r="A270" s="52">
        <v>293</v>
      </c>
      <c r="B270" s="53" t="s">
        <v>6</v>
      </c>
      <c r="C270" s="53" t="s">
        <v>141</v>
      </c>
      <c r="D270" s="54">
        <v>3</v>
      </c>
      <c r="E270" s="53" t="s">
        <v>158</v>
      </c>
      <c r="F270" s="52">
        <v>1086</v>
      </c>
      <c r="G270" s="53" t="s">
        <v>14</v>
      </c>
      <c r="H270" s="54">
        <v>1</v>
      </c>
      <c r="I270" s="53" t="s">
        <v>272</v>
      </c>
      <c r="J270" s="55" t="str">
        <f t="shared" si="1"/>
        <v>Yes</v>
      </c>
      <c r="K270" s="55" t="str">
        <f ca="1">IFERROR(__xludf.DUMMYFUNCTION("IFERROR(filter(Data!B:B,Data!A:A=A270),"""")"),"")</f>
        <v/>
      </c>
      <c r="L270" s="56"/>
      <c r="M270" s="55">
        <f>COUNTIF(Data!B:B,"="&amp;A270)</f>
        <v>1</v>
      </c>
      <c r="N270" s="55" t="str">
        <f ca="1">IFERROR(__xludf.DUMMYFUNCTION("iferror(filter(Data!A:A,Data!B:B=A270),"""")"),"uuid:57535f4c-8d50-41aa-82f7-8c5b97810514")</f>
        <v>uuid:57535f4c-8d50-41aa-82f7-8c5b97810514</v>
      </c>
      <c r="O270" s="57" t="str">
        <f ca="1">IFERROR(__xludf.DUMMYFUNCTION("iferror(filter(Data!S:S,Data!A:A=A270),"""")"),"")</f>
        <v/>
      </c>
    </row>
    <row r="271" spans="1:15" ht="13.2">
      <c r="A271" s="52">
        <v>294</v>
      </c>
      <c r="B271" s="53" t="s">
        <v>6</v>
      </c>
      <c r="C271" s="53" t="s">
        <v>141</v>
      </c>
      <c r="D271" s="54">
        <v>3</v>
      </c>
      <c r="E271" s="53" t="s">
        <v>158</v>
      </c>
      <c r="F271" s="52">
        <v>1086</v>
      </c>
      <c r="G271" s="53" t="s">
        <v>14</v>
      </c>
      <c r="H271" s="54">
        <v>1</v>
      </c>
      <c r="I271" s="53" t="s">
        <v>268</v>
      </c>
      <c r="J271" s="55" t="str">
        <f t="shared" si="1"/>
        <v>Yes</v>
      </c>
      <c r="K271" s="55" t="str">
        <f ca="1">IFERROR(__xludf.DUMMYFUNCTION("IFERROR(filter(Data!B:B,Data!A:A=A271),"""")"),"")</f>
        <v/>
      </c>
      <c r="L271" s="56"/>
      <c r="M271" s="55">
        <f>COUNTIF(Data!B:B,"="&amp;A271)</f>
        <v>1</v>
      </c>
      <c r="N271" s="55" t="str">
        <f ca="1">IFERROR(__xludf.DUMMYFUNCTION("iferror(filter(Data!A:A,Data!B:B=A271),"""")"),"uuid:045db138-93ee-4d35-916b-a8bd3cf71079")</f>
        <v>uuid:045db138-93ee-4d35-916b-a8bd3cf71079</v>
      </c>
      <c r="O271" s="57" t="str">
        <f ca="1">IFERROR(__xludf.DUMMYFUNCTION("iferror(filter(Data!S:S,Data!A:A=A271),"""")"),"")</f>
        <v/>
      </c>
    </row>
    <row r="272" spans="1:15" ht="13.2">
      <c r="A272" s="52">
        <v>295</v>
      </c>
      <c r="B272" s="53" t="s">
        <v>6</v>
      </c>
      <c r="C272" s="53" t="s">
        <v>141</v>
      </c>
      <c r="D272" s="54">
        <v>3</v>
      </c>
      <c r="E272" s="53" t="s">
        <v>158</v>
      </c>
      <c r="F272" s="52">
        <v>1086</v>
      </c>
      <c r="G272" s="53" t="s">
        <v>14</v>
      </c>
      <c r="H272" s="54">
        <v>1</v>
      </c>
      <c r="I272" s="53" t="s">
        <v>268</v>
      </c>
      <c r="J272" s="55" t="str">
        <f t="shared" si="1"/>
        <v>Yes</v>
      </c>
      <c r="K272" s="55" t="str">
        <f ca="1">IFERROR(__xludf.DUMMYFUNCTION("IFERROR(filter(Data!B:B,Data!A:A=A272),"""")"),"")</f>
        <v/>
      </c>
      <c r="L272" s="56"/>
      <c r="M272" s="55">
        <f>COUNTIF(Data!B:B,"="&amp;A272)</f>
        <v>1</v>
      </c>
      <c r="N272" s="55" t="str">
        <f ca="1">IFERROR(__xludf.DUMMYFUNCTION("iferror(filter(Data!A:A,Data!B:B=A272),"""")"),"uuid:e0847c36-0073-474b-9638-0691d5b622a8")</f>
        <v>uuid:e0847c36-0073-474b-9638-0691d5b622a8</v>
      </c>
      <c r="O272" s="57" t="str">
        <f ca="1">IFERROR(__xludf.DUMMYFUNCTION("iferror(filter(Data!S:S,Data!A:A=A272),"""")"),"")</f>
        <v/>
      </c>
    </row>
    <row r="273" spans="1:15" ht="13.2">
      <c r="A273" s="52">
        <v>296</v>
      </c>
      <c r="B273" s="53" t="s">
        <v>6</v>
      </c>
      <c r="C273" s="53" t="s">
        <v>141</v>
      </c>
      <c r="D273" s="54">
        <v>3</v>
      </c>
      <c r="E273" s="53" t="s">
        <v>128</v>
      </c>
      <c r="F273" s="52">
        <v>1139</v>
      </c>
      <c r="G273" s="53" t="s">
        <v>14</v>
      </c>
      <c r="H273" s="54">
        <v>1</v>
      </c>
      <c r="I273" s="53" t="s">
        <v>268</v>
      </c>
      <c r="J273" s="55" t="str">
        <f t="shared" si="1"/>
        <v>Yes</v>
      </c>
      <c r="K273" s="55" t="str">
        <f ca="1">IFERROR(__xludf.DUMMYFUNCTION("IFERROR(filter(Data!B:B,Data!A:A=A273),"""")"),"")</f>
        <v/>
      </c>
      <c r="L273" s="56"/>
      <c r="M273" s="55">
        <f>COUNTIF(Data!B:B,"="&amp;A273)</f>
        <v>1</v>
      </c>
      <c r="N273" s="55" t="str">
        <f ca="1">IFERROR(__xludf.DUMMYFUNCTION("iferror(filter(Data!A:A,Data!B:B=A273),"""")"),"uuid:59b40782-656f-49dc-8cd6-2d4ef4ca5d6b")</f>
        <v>uuid:59b40782-656f-49dc-8cd6-2d4ef4ca5d6b</v>
      </c>
      <c r="O273" s="57" t="str">
        <f ca="1">IFERROR(__xludf.DUMMYFUNCTION("iferror(filter(Data!S:S,Data!A:A=A273),"""")"),"")</f>
        <v/>
      </c>
    </row>
    <row r="274" spans="1:15" ht="13.2">
      <c r="A274" s="52">
        <v>297</v>
      </c>
      <c r="B274" s="53" t="s">
        <v>6</v>
      </c>
      <c r="C274" s="53" t="s">
        <v>141</v>
      </c>
      <c r="D274" s="54">
        <v>3</v>
      </c>
      <c r="E274" s="53" t="s">
        <v>177</v>
      </c>
      <c r="F274" s="52">
        <v>1132</v>
      </c>
      <c r="G274" s="53" t="s">
        <v>14</v>
      </c>
      <c r="H274" s="54">
        <v>1</v>
      </c>
      <c r="I274" s="53" t="s">
        <v>268</v>
      </c>
      <c r="J274" s="55" t="str">
        <f t="shared" si="1"/>
        <v>Yes</v>
      </c>
      <c r="K274" s="55" t="str">
        <f ca="1">IFERROR(__xludf.DUMMYFUNCTION("IFERROR(filter(Data!B:B,Data!A:A=A274),"""")"),"")</f>
        <v/>
      </c>
      <c r="L274" s="56"/>
      <c r="M274" s="55">
        <f>COUNTIF(Data!B:B,"="&amp;A274)</f>
        <v>1</v>
      </c>
      <c r="N274" s="55" t="str">
        <f ca="1">IFERROR(__xludf.DUMMYFUNCTION("iferror(filter(Data!A:A,Data!B:B=A274),"""")"),"uuid:0ff8066e-4448-4efa-90b7-106fd2bd3b2d")</f>
        <v>uuid:0ff8066e-4448-4efa-90b7-106fd2bd3b2d</v>
      </c>
      <c r="O274" s="57" t="str">
        <f ca="1">IFERROR(__xludf.DUMMYFUNCTION("iferror(filter(Data!S:S,Data!A:A=A274),"""")"),"")</f>
        <v/>
      </c>
    </row>
    <row r="275" spans="1:15" ht="13.2">
      <c r="A275" s="52">
        <v>298</v>
      </c>
      <c r="B275" s="58" t="s">
        <v>6</v>
      </c>
      <c r="C275" s="58" t="s">
        <v>141</v>
      </c>
      <c r="D275" s="59" t="s">
        <v>269</v>
      </c>
      <c r="E275" s="58" t="s">
        <v>177</v>
      </c>
      <c r="F275" s="52">
        <v>1132</v>
      </c>
      <c r="G275" s="58" t="s">
        <v>14</v>
      </c>
      <c r="H275" s="59" t="s">
        <v>270</v>
      </c>
      <c r="I275" s="58" t="s">
        <v>268</v>
      </c>
      <c r="J275" s="55" t="str">
        <f t="shared" si="1"/>
        <v>Yes</v>
      </c>
      <c r="K275" s="55" t="str">
        <f ca="1">IFERROR(__xludf.DUMMYFUNCTION("IFERROR(filter(Data!B:B,Data!A:A=A275),"""")"),"")</f>
        <v/>
      </c>
      <c r="L275" s="56"/>
      <c r="M275" s="55">
        <f>COUNTIF(Data!B:B,"="&amp;A275)</f>
        <v>1</v>
      </c>
      <c r="N275" s="55" t="str">
        <f ca="1">IFERROR(__xludf.DUMMYFUNCTION("iferror(filter(Data!A:A,Data!B:B=A275),"""")"),"uuid:05ae9266-d49a-4c87-976a-060883aab31e")</f>
        <v>uuid:05ae9266-d49a-4c87-976a-060883aab31e</v>
      </c>
      <c r="O275" s="57" t="str">
        <f ca="1">IFERROR(__xludf.DUMMYFUNCTION("iferror(filter(Data!S:S,Data!A:A=A275),"""")"),"")</f>
        <v/>
      </c>
    </row>
    <row r="276" spans="1:15" ht="13.2">
      <c r="A276" s="52">
        <v>299</v>
      </c>
      <c r="B276" s="58" t="s">
        <v>6</v>
      </c>
      <c r="C276" s="58" t="s">
        <v>141</v>
      </c>
      <c r="D276" s="59" t="s">
        <v>269</v>
      </c>
      <c r="E276" s="58" t="s">
        <v>177</v>
      </c>
      <c r="F276" s="52">
        <v>1132</v>
      </c>
      <c r="G276" s="58" t="s">
        <v>14</v>
      </c>
      <c r="H276" s="59" t="s">
        <v>270</v>
      </c>
      <c r="I276" s="58" t="s">
        <v>272</v>
      </c>
      <c r="J276" s="55" t="str">
        <f t="shared" si="1"/>
        <v>Yes</v>
      </c>
      <c r="K276" s="55" t="str">
        <f ca="1">IFERROR(__xludf.DUMMYFUNCTION("IFERROR(filter(Data!B:B,Data!A:A=A276),"""")"),"")</f>
        <v/>
      </c>
      <c r="L276" s="56"/>
      <c r="M276" s="55">
        <f>COUNTIF(Data!B:B,"="&amp;A276)</f>
        <v>1</v>
      </c>
      <c r="N276" s="55" t="str">
        <f ca="1">IFERROR(__xludf.DUMMYFUNCTION("iferror(filter(Data!A:A,Data!B:B=A276),"""")"),"uuid:8cffaa19-bda2-436a-ad84-15416d64d3e5")</f>
        <v>uuid:8cffaa19-bda2-436a-ad84-15416d64d3e5</v>
      </c>
      <c r="O276" s="57" t="str">
        <f ca="1">IFERROR(__xludf.DUMMYFUNCTION("iferror(filter(Data!S:S,Data!A:A=A276),"""")"),"")</f>
        <v/>
      </c>
    </row>
    <row r="277" spans="1:15" ht="13.2">
      <c r="A277" s="52">
        <v>300</v>
      </c>
      <c r="B277" s="58" t="s">
        <v>6</v>
      </c>
      <c r="C277" s="58" t="s">
        <v>141</v>
      </c>
      <c r="D277" s="59" t="s">
        <v>269</v>
      </c>
      <c r="E277" s="58" t="s">
        <v>177</v>
      </c>
      <c r="F277" s="52">
        <v>1132</v>
      </c>
      <c r="G277" s="58" t="s">
        <v>14</v>
      </c>
      <c r="H277" s="59" t="s">
        <v>270</v>
      </c>
      <c r="I277" s="58" t="s">
        <v>272</v>
      </c>
      <c r="J277" s="55" t="str">
        <f t="shared" si="1"/>
        <v>Yes</v>
      </c>
      <c r="K277" s="55" t="str">
        <f ca="1">IFERROR(__xludf.DUMMYFUNCTION("IFERROR(filter(Data!B:B,Data!A:A=A277),"""")"),"")</f>
        <v/>
      </c>
      <c r="L277" s="56"/>
      <c r="M277" s="55">
        <f>COUNTIF(Data!B:B,"="&amp;A277)</f>
        <v>1</v>
      </c>
      <c r="N277" s="55" t="str">
        <f ca="1">IFERROR(__xludf.DUMMYFUNCTION("iferror(filter(Data!A:A,Data!B:B=A277),"""")"),"uuid:859e8d05-67c0-4148-96a1-4c6b9d27aac6")</f>
        <v>uuid:859e8d05-67c0-4148-96a1-4c6b9d27aac6</v>
      </c>
      <c r="O277" s="57" t="str">
        <f ca="1">IFERROR(__xludf.DUMMYFUNCTION("iferror(filter(Data!S:S,Data!A:A=A277),"""")"),"")</f>
        <v/>
      </c>
    </row>
    <row r="278" spans="1:15" ht="13.2">
      <c r="A278" s="52">
        <v>301</v>
      </c>
      <c r="B278" s="58" t="s">
        <v>6</v>
      </c>
      <c r="C278" s="58" t="s">
        <v>141</v>
      </c>
      <c r="D278" s="59" t="s">
        <v>269</v>
      </c>
      <c r="E278" s="58" t="s">
        <v>158</v>
      </c>
      <c r="F278" s="52">
        <v>1086</v>
      </c>
      <c r="G278" s="58" t="s">
        <v>14</v>
      </c>
      <c r="H278" s="59" t="s">
        <v>270</v>
      </c>
      <c r="I278" s="58" t="s">
        <v>268</v>
      </c>
      <c r="J278" s="55" t="str">
        <f t="shared" si="1"/>
        <v>Yes</v>
      </c>
      <c r="K278" s="55" t="str">
        <f ca="1">IFERROR(__xludf.DUMMYFUNCTION("IFERROR(filter(Data!B:B,Data!A:A=A278),"""")"),"")</f>
        <v/>
      </c>
      <c r="L278" s="56"/>
      <c r="M278" s="55">
        <f>COUNTIF(Data!B:B,"="&amp;A278)</f>
        <v>1</v>
      </c>
      <c r="N278" s="55" t="str">
        <f ca="1">IFERROR(__xludf.DUMMYFUNCTION("iferror(filter(Data!A:A,Data!B:B=A278),"""")"),"uuid:6e49f9ab-3ab9-46d7-8406-8dc7ca7352be")</f>
        <v>uuid:6e49f9ab-3ab9-46d7-8406-8dc7ca7352be</v>
      </c>
      <c r="O278" s="57" t="str">
        <f ca="1">IFERROR(__xludf.DUMMYFUNCTION("iferror(filter(Data!S:S,Data!A:A=A278),"""")"),"")</f>
        <v/>
      </c>
    </row>
    <row r="279" spans="1:15" ht="13.2">
      <c r="A279" s="52">
        <v>302</v>
      </c>
      <c r="B279" s="58" t="s">
        <v>6</v>
      </c>
      <c r="C279" s="58" t="s">
        <v>141</v>
      </c>
      <c r="D279" s="59" t="s">
        <v>274</v>
      </c>
      <c r="E279" s="58" t="s">
        <v>185</v>
      </c>
      <c r="F279" s="52">
        <v>1158</v>
      </c>
      <c r="G279" s="58" t="s">
        <v>14</v>
      </c>
      <c r="H279" s="59" t="s">
        <v>270</v>
      </c>
      <c r="I279" s="58" t="s">
        <v>268</v>
      </c>
      <c r="J279" s="55" t="str">
        <f t="shared" si="1"/>
        <v>Yes</v>
      </c>
      <c r="K279" s="55" t="str">
        <f ca="1">IFERROR(__xludf.DUMMYFUNCTION("IFERROR(filter(Data!B:B,Data!A:A=A279),"""")"),"")</f>
        <v/>
      </c>
      <c r="L279" s="56"/>
      <c r="M279" s="55">
        <f>COUNTIF(Data!B:B,"="&amp;A279)</f>
        <v>1</v>
      </c>
      <c r="N279" s="55" t="str">
        <f ca="1">IFERROR(__xludf.DUMMYFUNCTION("iferror(filter(Data!A:A,Data!B:B=A279),"""")"),"uuid:090275e2-3f7b-4166-85ac-a6197cfc4328")</f>
        <v>uuid:090275e2-3f7b-4166-85ac-a6197cfc4328</v>
      </c>
      <c r="O279" s="57" t="str">
        <f ca="1">IFERROR(__xludf.DUMMYFUNCTION("iferror(filter(Data!S:S,Data!A:A=A279),"""")"),"")</f>
        <v/>
      </c>
    </row>
    <row r="280" spans="1:15" ht="13.2">
      <c r="A280" s="52">
        <v>303</v>
      </c>
      <c r="B280" s="58" t="s">
        <v>6</v>
      </c>
      <c r="C280" s="58" t="s">
        <v>141</v>
      </c>
      <c r="D280" s="59" t="s">
        <v>274</v>
      </c>
      <c r="E280" s="58" t="s">
        <v>185</v>
      </c>
      <c r="F280" s="52">
        <v>1158</v>
      </c>
      <c r="G280" s="58" t="s">
        <v>14</v>
      </c>
      <c r="H280" s="59" t="s">
        <v>270</v>
      </c>
      <c r="I280" s="58" t="s">
        <v>268</v>
      </c>
      <c r="J280" s="55" t="str">
        <f t="shared" si="1"/>
        <v>Yes</v>
      </c>
      <c r="K280" s="55" t="str">
        <f ca="1">IFERROR(__xludf.DUMMYFUNCTION("IFERROR(filter(Data!B:B,Data!A:A=A280),"""")"),"")</f>
        <v/>
      </c>
      <c r="L280" s="56"/>
      <c r="M280" s="55">
        <f>COUNTIF(Data!B:B,"="&amp;A280)</f>
        <v>1</v>
      </c>
      <c r="N280" s="55" t="str">
        <f ca="1">IFERROR(__xludf.DUMMYFUNCTION("iferror(filter(Data!A:A,Data!B:B=A280),"""")"),"uuid:f4a190bd-9768-405c-b6a2-21d0762b9967")</f>
        <v>uuid:f4a190bd-9768-405c-b6a2-21d0762b9967</v>
      </c>
      <c r="O280" s="57" t="str">
        <f ca="1">IFERROR(__xludf.DUMMYFUNCTION("iferror(filter(Data!S:S,Data!A:A=A280),"""")"),"")</f>
        <v/>
      </c>
    </row>
    <row r="281" spans="1:15" ht="13.2">
      <c r="A281" s="52">
        <v>304</v>
      </c>
      <c r="B281" s="58" t="s">
        <v>6</v>
      </c>
      <c r="C281" s="58" t="s">
        <v>141</v>
      </c>
      <c r="D281" s="59" t="s">
        <v>274</v>
      </c>
      <c r="E281" s="58" t="s">
        <v>185</v>
      </c>
      <c r="F281" s="52">
        <v>1158</v>
      </c>
      <c r="G281" s="58" t="s">
        <v>14</v>
      </c>
      <c r="H281" s="59" t="s">
        <v>270</v>
      </c>
      <c r="I281" s="58" t="s">
        <v>268</v>
      </c>
      <c r="J281" s="55" t="str">
        <f t="shared" si="1"/>
        <v>Yes</v>
      </c>
      <c r="K281" s="55" t="str">
        <f ca="1">IFERROR(__xludf.DUMMYFUNCTION("IFERROR(filter(Data!B:B,Data!A:A=A281),"""")"),"")</f>
        <v/>
      </c>
      <c r="L281" s="56"/>
      <c r="M281" s="55">
        <f>COUNTIF(Data!B:B,"="&amp;A281)</f>
        <v>1</v>
      </c>
      <c r="N281" s="55" t="str">
        <f ca="1">IFERROR(__xludf.DUMMYFUNCTION("iferror(filter(Data!A:A,Data!B:B=A281),"""")"),"uuid:460cf191-ac26-457f-9f92-2a6999ec9cf3")</f>
        <v>uuid:460cf191-ac26-457f-9f92-2a6999ec9cf3</v>
      </c>
      <c r="O281" s="57" t="str">
        <f ca="1">IFERROR(__xludf.DUMMYFUNCTION("iferror(filter(Data!S:S,Data!A:A=A281),"""")"),"")</f>
        <v/>
      </c>
    </row>
    <row r="282" spans="1:15" ht="13.2">
      <c r="A282" s="52">
        <v>305</v>
      </c>
      <c r="B282" s="58" t="s">
        <v>6</v>
      </c>
      <c r="C282" s="58" t="s">
        <v>141</v>
      </c>
      <c r="D282" s="59" t="s">
        <v>274</v>
      </c>
      <c r="E282" s="58" t="s">
        <v>185</v>
      </c>
      <c r="F282" s="52">
        <v>1158</v>
      </c>
      <c r="G282" s="58" t="s">
        <v>14</v>
      </c>
      <c r="H282" s="59" t="s">
        <v>277</v>
      </c>
      <c r="I282" s="58" t="s">
        <v>273</v>
      </c>
      <c r="J282" s="55" t="str">
        <f t="shared" si="1"/>
        <v/>
      </c>
      <c r="K282" s="55" t="str">
        <f ca="1">IFERROR(__xludf.DUMMYFUNCTION("IFERROR(filter(Data!B:B,Data!A:A=A282),"""")"),"")</f>
        <v/>
      </c>
      <c r="L282" s="56"/>
      <c r="M282" s="55">
        <f>COUNTIF(Data!B:B,"="&amp;A282)</f>
        <v>0</v>
      </c>
      <c r="N282" s="55" t="str">
        <f ca="1">IFERROR(__xludf.DUMMYFUNCTION("iferror(filter(Data!A:A,Data!B:B=A282),"""")"),"")</f>
        <v/>
      </c>
      <c r="O282" s="57" t="str">
        <f ca="1">IFERROR(__xludf.DUMMYFUNCTION("iferror(filter(Data!S:S,Data!A:A=A282),"""")"),"")</f>
        <v/>
      </c>
    </row>
    <row r="283" spans="1:15" ht="13.2">
      <c r="A283" s="52">
        <v>306</v>
      </c>
      <c r="B283" s="58" t="s">
        <v>6</v>
      </c>
      <c r="C283" s="58" t="s">
        <v>141</v>
      </c>
      <c r="D283" s="59" t="s">
        <v>274</v>
      </c>
      <c r="E283" s="58" t="s">
        <v>185</v>
      </c>
      <c r="F283" s="52">
        <v>1158</v>
      </c>
      <c r="G283" s="58" t="s">
        <v>14</v>
      </c>
      <c r="H283" s="59" t="s">
        <v>270</v>
      </c>
      <c r="I283" s="58" t="s">
        <v>268</v>
      </c>
      <c r="J283" s="55" t="str">
        <f t="shared" si="1"/>
        <v>Yes</v>
      </c>
      <c r="K283" s="55" t="str">
        <f ca="1">IFERROR(__xludf.DUMMYFUNCTION("IFERROR(filter(Data!B:B,Data!A:A=A283),"""")"),"")</f>
        <v/>
      </c>
      <c r="L283" s="56"/>
      <c r="M283" s="55">
        <f>COUNTIF(Data!B:B,"="&amp;A283)</f>
        <v>1</v>
      </c>
      <c r="N283" s="55" t="str">
        <f ca="1">IFERROR(__xludf.DUMMYFUNCTION("iferror(filter(Data!A:A,Data!B:B=A283),"""")"),"uuid:e93a67c5-af70-47e4-bd0d-9097ce6ba392")</f>
        <v>uuid:e93a67c5-af70-47e4-bd0d-9097ce6ba392</v>
      </c>
      <c r="O283" s="57" t="str">
        <f ca="1">IFERROR(__xludf.DUMMYFUNCTION("iferror(filter(Data!S:S,Data!A:A=A283),"""")"),"")</f>
        <v/>
      </c>
    </row>
    <row r="284" spans="1:15" ht="13.2">
      <c r="A284" s="52">
        <v>307</v>
      </c>
      <c r="B284" s="58" t="s">
        <v>6</v>
      </c>
      <c r="C284" s="58" t="s">
        <v>141</v>
      </c>
      <c r="D284" s="59" t="s">
        <v>274</v>
      </c>
      <c r="E284" s="58" t="s">
        <v>185</v>
      </c>
      <c r="F284" s="52">
        <v>1158</v>
      </c>
      <c r="G284" s="58" t="s">
        <v>14</v>
      </c>
      <c r="H284" s="59" t="s">
        <v>270</v>
      </c>
      <c r="I284" s="58" t="s">
        <v>268</v>
      </c>
      <c r="J284" s="55" t="str">
        <f t="shared" si="1"/>
        <v>Yes</v>
      </c>
      <c r="K284" s="55" t="str">
        <f ca="1">IFERROR(__xludf.DUMMYFUNCTION("IFERROR(filter(Data!B:B,Data!A:A=A284),"""")"),"")</f>
        <v/>
      </c>
      <c r="L284" s="56"/>
      <c r="M284" s="55">
        <f>COUNTIF(Data!B:B,"="&amp;A284)</f>
        <v>1</v>
      </c>
      <c r="N284" s="55" t="str">
        <f ca="1">IFERROR(__xludf.DUMMYFUNCTION("iferror(filter(Data!A:A,Data!B:B=A284),"""")"),"uuid:a7227464-9389-4589-82a7-936ccd842b5f")</f>
        <v>uuid:a7227464-9389-4589-82a7-936ccd842b5f</v>
      </c>
      <c r="O284" s="57" t="str">
        <f ca="1">IFERROR(__xludf.DUMMYFUNCTION("iferror(filter(Data!S:S,Data!A:A=A284),"""")"),"")</f>
        <v/>
      </c>
    </row>
    <row r="285" spans="1:15" ht="13.2">
      <c r="A285" s="52">
        <v>308</v>
      </c>
      <c r="B285" s="58" t="s">
        <v>6</v>
      </c>
      <c r="C285" s="58" t="s">
        <v>141</v>
      </c>
      <c r="D285" s="59" t="s">
        <v>274</v>
      </c>
      <c r="E285" s="58" t="s">
        <v>185</v>
      </c>
      <c r="F285" s="52">
        <v>1158</v>
      </c>
      <c r="G285" s="58" t="s">
        <v>14</v>
      </c>
      <c r="H285" s="59" t="s">
        <v>270</v>
      </c>
      <c r="I285" s="58" t="s">
        <v>268</v>
      </c>
      <c r="J285" s="55" t="str">
        <f t="shared" si="1"/>
        <v>Yes</v>
      </c>
      <c r="K285" s="55" t="str">
        <f ca="1">IFERROR(__xludf.DUMMYFUNCTION("IFERROR(filter(Data!B:B,Data!A:A=A285),"""")"),"")</f>
        <v/>
      </c>
      <c r="L285" s="56"/>
      <c r="M285" s="55">
        <f>COUNTIF(Data!B:B,"="&amp;A285)</f>
        <v>1</v>
      </c>
      <c r="N285" s="55" t="str">
        <f ca="1">IFERROR(__xludf.DUMMYFUNCTION("iferror(filter(Data!A:A,Data!B:B=A285),"""")"),"uuid:e9198b3a-2a73-4f04-8fd4-96c820ff94cc")</f>
        <v>uuid:e9198b3a-2a73-4f04-8fd4-96c820ff94cc</v>
      </c>
      <c r="O285" s="57" t="str">
        <f ca="1">IFERROR(__xludf.DUMMYFUNCTION("iferror(filter(Data!S:S,Data!A:A=A285),"""")"),"")</f>
        <v/>
      </c>
    </row>
    <row r="286" spans="1:15" ht="13.2">
      <c r="A286" s="52">
        <v>309</v>
      </c>
      <c r="B286" s="58" t="s">
        <v>6</v>
      </c>
      <c r="C286" s="58" t="s">
        <v>141</v>
      </c>
      <c r="D286" s="59" t="s">
        <v>274</v>
      </c>
      <c r="E286" s="58" t="s">
        <v>185</v>
      </c>
      <c r="F286" s="52">
        <v>1158</v>
      </c>
      <c r="G286" s="58" t="s">
        <v>14</v>
      </c>
      <c r="H286" s="59" t="s">
        <v>270</v>
      </c>
      <c r="I286" s="58" t="s">
        <v>268</v>
      </c>
      <c r="J286" s="55" t="str">
        <f t="shared" si="1"/>
        <v>Yes</v>
      </c>
      <c r="K286" s="55" t="str">
        <f ca="1">IFERROR(__xludf.DUMMYFUNCTION("IFERROR(filter(Data!B:B,Data!A:A=A286),"""")"),"")</f>
        <v/>
      </c>
      <c r="L286" s="56"/>
      <c r="M286" s="55">
        <f>COUNTIF(Data!B:B,"="&amp;A286)</f>
        <v>1</v>
      </c>
      <c r="N286" s="55" t="str">
        <f ca="1">IFERROR(__xludf.DUMMYFUNCTION("iferror(filter(Data!A:A,Data!B:B=A286),"""")"),"uuid:a3fbf37a-54de-4419-9c12-d29307f39587")</f>
        <v>uuid:a3fbf37a-54de-4419-9c12-d29307f39587</v>
      </c>
      <c r="O286" s="57" t="str">
        <f ca="1">IFERROR(__xludf.DUMMYFUNCTION("iferror(filter(Data!S:S,Data!A:A=A286),"""")"),"")</f>
        <v/>
      </c>
    </row>
    <row r="287" spans="1:15" ht="13.2">
      <c r="A287" s="52">
        <v>310</v>
      </c>
      <c r="B287" s="58" t="s">
        <v>6</v>
      </c>
      <c r="C287" s="58" t="s">
        <v>141</v>
      </c>
      <c r="D287" s="59" t="s">
        <v>274</v>
      </c>
      <c r="E287" s="58" t="s">
        <v>185</v>
      </c>
      <c r="F287" s="52">
        <v>1158</v>
      </c>
      <c r="G287" s="58" t="s">
        <v>14</v>
      </c>
      <c r="H287" s="59" t="s">
        <v>270</v>
      </c>
      <c r="I287" s="58" t="s">
        <v>268</v>
      </c>
      <c r="J287" s="55" t="str">
        <f t="shared" si="1"/>
        <v>Yes</v>
      </c>
      <c r="K287" s="55" t="str">
        <f ca="1">IFERROR(__xludf.DUMMYFUNCTION("IFERROR(filter(Data!B:B,Data!A:A=A287),"""")"),"")</f>
        <v/>
      </c>
      <c r="L287" s="56"/>
      <c r="M287" s="55">
        <f>COUNTIF(Data!B:B,"="&amp;A287)</f>
        <v>1</v>
      </c>
      <c r="N287" s="55" t="str">
        <f ca="1">IFERROR(__xludf.DUMMYFUNCTION("iferror(filter(Data!A:A,Data!B:B=A287),"""")"),"uuid:3f6f9e31-e1ae-4b47-93be-3a6a91347f1f")</f>
        <v>uuid:3f6f9e31-e1ae-4b47-93be-3a6a91347f1f</v>
      </c>
      <c r="O287" s="57" t="str">
        <f ca="1">IFERROR(__xludf.DUMMYFUNCTION("iferror(filter(Data!S:S,Data!A:A=A287),"""")"),"")</f>
        <v/>
      </c>
    </row>
    <row r="288" spans="1:15" ht="13.2">
      <c r="A288" s="52">
        <v>311</v>
      </c>
      <c r="B288" s="58" t="s">
        <v>6</v>
      </c>
      <c r="C288" s="58" t="s">
        <v>141</v>
      </c>
      <c r="D288" s="59" t="s">
        <v>274</v>
      </c>
      <c r="E288" s="58" t="s">
        <v>185</v>
      </c>
      <c r="F288" s="52">
        <v>1158</v>
      </c>
      <c r="G288" s="58" t="s">
        <v>14</v>
      </c>
      <c r="H288" s="59" t="s">
        <v>270</v>
      </c>
      <c r="I288" s="58" t="s">
        <v>268</v>
      </c>
      <c r="J288" s="55" t="str">
        <f t="shared" si="1"/>
        <v>Yes</v>
      </c>
      <c r="K288" s="55" t="str">
        <f ca="1">IFERROR(__xludf.DUMMYFUNCTION("IFERROR(filter(Data!B:B,Data!A:A=A288),"""")"),"")</f>
        <v/>
      </c>
      <c r="L288" s="56"/>
      <c r="M288" s="55">
        <f>COUNTIF(Data!B:B,"="&amp;A288)</f>
        <v>1</v>
      </c>
      <c r="N288" s="55" t="str">
        <f ca="1">IFERROR(__xludf.DUMMYFUNCTION("iferror(filter(Data!A:A,Data!B:B=A288),"""")"),"uuid:e37b53c5-8a10-4788-9228-8603ec51d708")</f>
        <v>uuid:e37b53c5-8a10-4788-9228-8603ec51d708</v>
      </c>
      <c r="O288" s="57" t="str">
        <f ca="1">IFERROR(__xludf.DUMMYFUNCTION("iferror(filter(Data!S:S,Data!A:A=A288),"""")"),"")</f>
        <v/>
      </c>
    </row>
    <row r="289" spans="1:15" ht="13.2">
      <c r="A289" s="52">
        <v>312</v>
      </c>
      <c r="B289" s="58" t="s">
        <v>6</v>
      </c>
      <c r="C289" s="58" t="s">
        <v>141</v>
      </c>
      <c r="D289" s="59" t="s">
        <v>274</v>
      </c>
      <c r="E289" s="58" t="s">
        <v>185</v>
      </c>
      <c r="F289" s="52">
        <v>1158</v>
      </c>
      <c r="G289" s="58" t="s">
        <v>14</v>
      </c>
      <c r="H289" s="59" t="s">
        <v>270</v>
      </c>
      <c r="I289" s="58" t="s">
        <v>268</v>
      </c>
      <c r="J289" s="55" t="str">
        <f t="shared" si="1"/>
        <v>Yes</v>
      </c>
      <c r="K289" s="55" t="str">
        <f ca="1">IFERROR(__xludf.DUMMYFUNCTION("IFERROR(filter(Data!B:B,Data!A:A=A289),"""")"),"")</f>
        <v/>
      </c>
      <c r="L289" s="56"/>
      <c r="M289" s="55">
        <f>COUNTIF(Data!B:B,"="&amp;A289)</f>
        <v>1</v>
      </c>
      <c r="N289" s="55" t="str">
        <f ca="1">IFERROR(__xludf.DUMMYFUNCTION("iferror(filter(Data!A:A,Data!B:B=A289),"""")"),"uuid:b2e25e5a-f7b4-49c3-8149-bd707419ea29")</f>
        <v>uuid:b2e25e5a-f7b4-49c3-8149-bd707419ea29</v>
      </c>
      <c r="O289" s="57" t="str">
        <f ca="1">IFERROR(__xludf.DUMMYFUNCTION("iferror(filter(Data!S:S,Data!A:A=A289),"""")"),"")</f>
        <v/>
      </c>
    </row>
    <row r="290" spans="1:15" ht="13.2">
      <c r="A290" s="52">
        <v>313</v>
      </c>
      <c r="B290" s="58" t="s">
        <v>6</v>
      </c>
      <c r="C290" s="58" t="s">
        <v>141</v>
      </c>
      <c r="D290" s="59" t="s">
        <v>274</v>
      </c>
      <c r="E290" s="58" t="s">
        <v>185</v>
      </c>
      <c r="F290" s="52">
        <v>1158</v>
      </c>
      <c r="G290" s="58" t="s">
        <v>14</v>
      </c>
      <c r="H290" s="59" t="s">
        <v>277</v>
      </c>
      <c r="I290" s="58" t="s">
        <v>273</v>
      </c>
      <c r="J290" s="55" t="str">
        <f t="shared" si="1"/>
        <v/>
      </c>
      <c r="K290" s="55" t="str">
        <f ca="1">IFERROR(__xludf.DUMMYFUNCTION("IFERROR(filter(Data!B:B,Data!A:A=A290),"""")"),"")</f>
        <v/>
      </c>
      <c r="L290" s="56"/>
      <c r="M290" s="55">
        <f>COUNTIF(Data!B:B,"="&amp;A290)</f>
        <v>0</v>
      </c>
      <c r="N290" s="55" t="str">
        <f ca="1">IFERROR(__xludf.DUMMYFUNCTION("iferror(filter(Data!A:A,Data!B:B=A290),"""")"),"")</f>
        <v/>
      </c>
      <c r="O290" s="57" t="str">
        <f ca="1">IFERROR(__xludf.DUMMYFUNCTION("iferror(filter(Data!S:S,Data!A:A=A290),"""")"),"")</f>
        <v/>
      </c>
    </row>
    <row r="291" spans="1:15" ht="13.2">
      <c r="A291" s="52">
        <v>314</v>
      </c>
      <c r="B291" s="58" t="s">
        <v>6</v>
      </c>
      <c r="C291" s="58" t="s">
        <v>141</v>
      </c>
      <c r="D291" s="59" t="s">
        <v>274</v>
      </c>
      <c r="E291" s="58" t="s">
        <v>185</v>
      </c>
      <c r="F291" s="52">
        <v>1158</v>
      </c>
      <c r="G291" s="58" t="s">
        <v>14</v>
      </c>
      <c r="H291" s="59" t="s">
        <v>270</v>
      </c>
      <c r="I291" s="58" t="s">
        <v>268</v>
      </c>
      <c r="J291" s="55" t="str">
        <f t="shared" si="1"/>
        <v>Yes</v>
      </c>
      <c r="K291" s="55" t="str">
        <f ca="1">IFERROR(__xludf.DUMMYFUNCTION("IFERROR(filter(Data!B:B,Data!A:A=A291),"""")"),"")</f>
        <v/>
      </c>
      <c r="L291" s="56"/>
      <c r="M291" s="55">
        <f>COUNTIF(Data!B:B,"="&amp;A291)</f>
        <v>1</v>
      </c>
      <c r="N291" s="55" t="str">
        <f ca="1">IFERROR(__xludf.DUMMYFUNCTION("iferror(filter(Data!A:A,Data!B:B=A291),"""")"),"uuid:337cb606-d6e4-46bc-a02b-e1e9eab10cbd")</f>
        <v>uuid:337cb606-d6e4-46bc-a02b-e1e9eab10cbd</v>
      </c>
      <c r="O291" s="57" t="str">
        <f ca="1">IFERROR(__xludf.DUMMYFUNCTION("iferror(filter(Data!S:S,Data!A:A=A291),"""")"),"")</f>
        <v/>
      </c>
    </row>
    <row r="292" spans="1:15" ht="13.2">
      <c r="A292" s="52">
        <v>315</v>
      </c>
      <c r="B292" s="58" t="s">
        <v>6</v>
      </c>
      <c r="C292" s="58" t="s">
        <v>141</v>
      </c>
      <c r="D292" s="59" t="s">
        <v>274</v>
      </c>
      <c r="E292" s="58" t="s">
        <v>185</v>
      </c>
      <c r="F292" s="52">
        <v>1158</v>
      </c>
      <c r="G292" s="58" t="s">
        <v>14</v>
      </c>
      <c r="H292" s="59" t="s">
        <v>270</v>
      </c>
      <c r="I292" s="58" t="s">
        <v>268</v>
      </c>
      <c r="J292" s="55" t="str">
        <f t="shared" si="1"/>
        <v>Yes</v>
      </c>
      <c r="K292" s="55" t="str">
        <f ca="1">IFERROR(__xludf.DUMMYFUNCTION("IFERROR(filter(Data!B:B,Data!A:A=A292),"""")"),"")</f>
        <v/>
      </c>
      <c r="L292" s="56"/>
      <c r="M292" s="55">
        <f>COUNTIF(Data!B:B,"="&amp;A292)</f>
        <v>1</v>
      </c>
      <c r="N292" s="55" t="str">
        <f ca="1">IFERROR(__xludf.DUMMYFUNCTION("iferror(filter(Data!A:A,Data!B:B=A292),"""")"),"uuid:d45e4422-8bd9-414a-b07c-a4c97cf776f4")</f>
        <v>uuid:d45e4422-8bd9-414a-b07c-a4c97cf776f4</v>
      </c>
      <c r="O292" s="57" t="str">
        <f ca="1">IFERROR(__xludf.DUMMYFUNCTION("iferror(filter(Data!S:S,Data!A:A=A292),"""")"),"")</f>
        <v/>
      </c>
    </row>
    <row r="293" spans="1:15" ht="13.2">
      <c r="A293" s="52">
        <v>316</v>
      </c>
      <c r="B293" s="58" t="s">
        <v>6</v>
      </c>
      <c r="C293" s="58" t="s">
        <v>141</v>
      </c>
      <c r="D293" s="59" t="s">
        <v>274</v>
      </c>
      <c r="E293" s="58" t="s">
        <v>185</v>
      </c>
      <c r="F293" s="52">
        <v>1158</v>
      </c>
      <c r="G293" s="58" t="s">
        <v>14</v>
      </c>
      <c r="H293" s="59" t="s">
        <v>270</v>
      </c>
      <c r="I293" s="58" t="s">
        <v>268</v>
      </c>
      <c r="J293" s="55" t="str">
        <f t="shared" si="1"/>
        <v>Yes</v>
      </c>
      <c r="K293" s="55" t="str">
        <f ca="1">IFERROR(__xludf.DUMMYFUNCTION("IFERROR(filter(Data!B:B,Data!A:A=A293),"""")"),"")</f>
        <v/>
      </c>
      <c r="L293" s="56"/>
      <c r="M293" s="55">
        <f>COUNTIF(Data!B:B,"="&amp;A293)</f>
        <v>1</v>
      </c>
      <c r="N293" s="55" t="str">
        <f ca="1">IFERROR(__xludf.DUMMYFUNCTION("iferror(filter(Data!A:A,Data!B:B=A293),"""")"),"uuid:e0eb3a3e-ff30-44d0-b2d4-430b204ae73a")</f>
        <v>uuid:e0eb3a3e-ff30-44d0-b2d4-430b204ae73a</v>
      </c>
      <c r="O293" s="57" t="str">
        <f ca="1">IFERROR(__xludf.DUMMYFUNCTION("iferror(filter(Data!S:S,Data!A:A=A293),"""")"),"")</f>
        <v/>
      </c>
    </row>
    <row r="294" spans="1:15" ht="13.2">
      <c r="A294" s="52">
        <v>317</v>
      </c>
      <c r="B294" s="58" t="s">
        <v>6</v>
      </c>
      <c r="C294" s="58" t="s">
        <v>141</v>
      </c>
      <c r="D294" s="59" t="s">
        <v>274</v>
      </c>
      <c r="E294" s="58" t="s">
        <v>185</v>
      </c>
      <c r="F294" s="52">
        <v>1158</v>
      </c>
      <c r="G294" s="58" t="s">
        <v>14</v>
      </c>
      <c r="H294" s="59" t="s">
        <v>270</v>
      </c>
      <c r="I294" s="58" t="s">
        <v>268</v>
      </c>
      <c r="J294" s="55" t="str">
        <f t="shared" si="1"/>
        <v/>
      </c>
      <c r="K294" s="55" t="str">
        <f ca="1">IFERROR(__xludf.DUMMYFUNCTION("IFERROR(filter(Data!B:B,Data!A:A=A294),"""")"),"")</f>
        <v/>
      </c>
      <c r="L294" s="56"/>
      <c r="M294" s="55">
        <f>COUNTIF(Data!B:B,"="&amp;A294)</f>
        <v>0</v>
      </c>
      <c r="N294" s="55" t="str">
        <f ca="1">IFERROR(__xludf.DUMMYFUNCTION("iferror(filter(Data!A:A,Data!B:B=A294),"""")"),"")</f>
        <v/>
      </c>
      <c r="O294" s="57" t="str">
        <f ca="1">IFERROR(__xludf.DUMMYFUNCTION("iferror(filter(Data!S:S,Data!A:A=A294),"""")"),"")</f>
        <v/>
      </c>
    </row>
    <row r="295" spans="1:15" ht="13.2">
      <c r="A295" s="52">
        <v>318</v>
      </c>
      <c r="B295" s="58" t="s">
        <v>6</v>
      </c>
      <c r="C295" s="58" t="s">
        <v>141</v>
      </c>
      <c r="D295" s="59" t="s">
        <v>274</v>
      </c>
      <c r="E295" s="58" t="s">
        <v>185</v>
      </c>
      <c r="F295" s="52">
        <v>1158</v>
      </c>
      <c r="G295" s="58" t="s">
        <v>14</v>
      </c>
      <c r="H295" s="59" t="s">
        <v>270</v>
      </c>
      <c r="I295" s="58" t="s">
        <v>272</v>
      </c>
      <c r="J295" s="55" t="str">
        <f t="shared" si="1"/>
        <v>Yes</v>
      </c>
      <c r="K295" s="55" t="str">
        <f ca="1">IFERROR(__xludf.DUMMYFUNCTION("IFERROR(filter(Data!B:B,Data!A:A=A295),"""")"),"")</f>
        <v/>
      </c>
      <c r="L295" s="56"/>
      <c r="M295" s="55">
        <f>COUNTIF(Data!B:B,"="&amp;A295)</f>
        <v>1</v>
      </c>
      <c r="N295" s="55" t="str">
        <f ca="1">IFERROR(__xludf.DUMMYFUNCTION("iferror(filter(Data!A:A,Data!B:B=A295),"""")"),"uuid:938abb68-58ed-40e6-bfd4-6c1bc47e24fa")</f>
        <v>uuid:938abb68-58ed-40e6-bfd4-6c1bc47e24fa</v>
      </c>
      <c r="O295" s="57" t="str">
        <f ca="1">IFERROR(__xludf.DUMMYFUNCTION("iferror(filter(Data!S:S,Data!A:A=A295),"""")"),"")</f>
        <v/>
      </c>
    </row>
    <row r="296" spans="1:15" ht="13.2">
      <c r="A296" s="52">
        <v>319</v>
      </c>
      <c r="B296" s="58" t="s">
        <v>6</v>
      </c>
      <c r="C296" s="58" t="s">
        <v>141</v>
      </c>
      <c r="D296" s="59" t="s">
        <v>274</v>
      </c>
      <c r="E296" s="58" t="s">
        <v>185</v>
      </c>
      <c r="F296" s="52">
        <v>1158</v>
      </c>
      <c r="G296" s="58" t="s">
        <v>14</v>
      </c>
      <c r="H296" s="59" t="s">
        <v>270</v>
      </c>
      <c r="I296" s="58" t="s">
        <v>268</v>
      </c>
      <c r="J296" s="55" t="str">
        <f t="shared" si="1"/>
        <v>Yes</v>
      </c>
      <c r="K296" s="55" t="str">
        <f ca="1">IFERROR(__xludf.DUMMYFUNCTION("IFERROR(filter(Data!B:B,Data!A:A=A296),"""")"),"")</f>
        <v/>
      </c>
      <c r="L296" s="56"/>
      <c r="M296" s="55">
        <f>COUNTIF(Data!B:B,"="&amp;A296)</f>
        <v>1</v>
      </c>
      <c r="N296" s="55" t="str">
        <f ca="1">IFERROR(__xludf.DUMMYFUNCTION("iferror(filter(Data!A:A,Data!B:B=A296),"""")"),"uuid:af516a5c-46f2-468e-bff6-eaeb607aec3e")</f>
        <v>uuid:af516a5c-46f2-468e-bff6-eaeb607aec3e</v>
      </c>
      <c r="O296" s="57" t="str">
        <f ca="1">IFERROR(__xludf.DUMMYFUNCTION("iferror(filter(Data!S:S,Data!A:A=A296),"""")"),"")</f>
        <v/>
      </c>
    </row>
    <row r="297" spans="1:15" ht="13.2">
      <c r="A297" s="52">
        <v>320</v>
      </c>
      <c r="B297" s="58" t="s">
        <v>6</v>
      </c>
      <c r="C297" s="58" t="s">
        <v>141</v>
      </c>
      <c r="D297" s="59" t="s">
        <v>274</v>
      </c>
      <c r="E297" s="58" t="s">
        <v>185</v>
      </c>
      <c r="F297" s="52">
        <v>1158</v>
      </c>
      <c r="G297" s="58" t="s">
        <v>14</v>
      </c>
      <c r="H297" s="59" t="s">
        <v>270</v>
      </c>
      <c r="I297" s="58" t="s">
        <v>268</v>
      </c>
      <c r="J297" s="55" t="str">
        <f t="shared" si="1"/>
        <v>Yes</v>
      </c>
      <c r="K297" s="55" t="str">
        <f ca="1">IFERROR(__xludf.DUMMYFUNCTION("IFERROR(filter(Data!B:B,Data!A:A=A297),"""")"),"")</f>
        <v/>
      </c>
      <c r="L297" s="56"/>
      <c r="M297" s="55">
        <f>COUNTIF(Data!B:B,"="&amp;A297)</f>
        <v>1</v>
      </c>
      <c r="N297" s="55" t="str">
        <f ca="1">IFERROR(__xludf.DUMMYFUNCTION("iferror(filter(Data!A:A,Data!B:B=A297),"""")"),"uuid:374ad171-28b8-4094-a812-d32b91da36a0")</f>
        <v>uuid:374ad171-28b8-4094-a812-d32b91da36a0</v>
      </c>
      <c r="O297" s="57" t="str">
        <f ca="1">IFERROR(__xludf.DUMMYFUNCTION("iferror(filter(Data!S:S,Data!A:A=A297),"""")"),"")</f>
        <v/>
      </c>
    </row>
    <row r="298" spans="1:15" ht="13.2">
      <c r="A298" s="52">
        <v>321</v>
      </c>
      <c r="B298" s="58" t="s">
        <v>6</v>
      </c>
      <c r="C298" s="58" t="s">
        <v>141</v>
      </c>
      <c r="D298" s="59" t="s">
        <v>274</v>
      </c>
      <c r="E298" s="58" t="s">
        <v>185</v>
      </c>
      <c r="F298" s="52">
        <v>1158</v>
      </c>
      <c r="G298" s="58" t="s">
        <v>14</v>
      </c>
      <c r="H298" s="59" t="s">
        <v>270</v>
      </c>
      <c r="I298" s="58" t="s">
        <v>272</v>
      </c>
      <c r="J298" s="55" t="str">
        <f t="shared" si="1"/>
        <v>Yes</v>
      </c>
      <c r="K298" s="55" t="str">
        <f ca="1">IFERROR(__xludf.DUMMYFUNCTION("IFERROR(filter(Data!B:B,Data!A:A=A298),"""")"),"")</f>
        <v/>
      </c>
      <c r="L298" s="56"/>
      <c r="M298" s="55">
        <f>COUNTIF(Data!B:B,"="&amp;A298)</f>
        <v>1</v>
      </c>
      <c r="N298" s="55" t="str">
        <f ca="1">IFERROR(__xludf.DUMMYFUNCTION("iferror(filter(Data!A:A,Data!B:B=A298),"""")"),"uuid:842d961a-0797-40f6-b88c-1ccc6efe53d2")</f>
        <v>uuid:842d961a-0797-40f6-b88c-1ccc6efe53d2</v>
      </c>
      <c r="O298" s="57" t="str">
        <f ca="1">IFERROR(__xludf.DUMMYFUNCTION("iferror(filter(Data!S:S,Data!A:A=A298),"""")"),"")</f>
        <v/>
      </c>
    </row>
    <row r="299" spans="1:15" ht="13.2">
      <c r="A299" s="52">
        <v>322</v>
      </c>
      <c r="B299" s="58" t="s">
        <v>6</v>
      </c>
      <c r="C299" s="58" t="s">
        <v>141</v>
      </c>
      <c r="D299" s="59" t="s">
        <v>274</v>
      </c>
      <c r="E299" s="58" t="s">
        <v>185</v>
      </c>
      <c r="F299" s="52">
        <v>1158</v>
      </c>
      <c r="G299" s="58" t="s">
        <v>14</v>
      </c>
      <c r="H299" s="59" t="s">
        <v>270</v>
      </c>
      <c r="I299" s="58" t="s">
        <v>268</v>
      </c>
      <c r="J299" s="55" t="str">
        <f t="shared" si="1"/>
        <v>Yes</v>
      </c>
      <c r="K299" s="55" t="str">
        <f ca="1">IFERROR(__xludf.DUMMYFUNCTION("IFERROR(filter(Data!B:B,Data!A:A=A299),"""")"),"")</f>
        <v/>
      </c>
      <c r="L299" s="56"/>
      <c r="M299" s="55">
        <f>COUNTIF(Data!B:B,"="&amp;A299)</f>
        <v>1</v>
      </c>
      <c r="N299" s="55" t="str">
        <f ca="1">IFERROR(__xludf.DUMMYFUNCTION("iferror(filter(Data!A:A,Data!B:B=A299),"""")"),"uuid:da71d97e-d6f1-49ba-b0c8-fe579d35db39")</f>
        <v>uuid:da71d97e-d6f1-49ba-b0c8-fe579d35db39</v>
      </c>
      <c r="O299" s="57" t="str">
        <f ca="1">IFERROR(__xludf.DUMMYFUNCTION("iferror(filter(Data!S:S,Data!A:A=A299),"""")"),"")</f>
        <v/>
      </c>
    </row>
    <row r="300" spans="1:15" ht="13.2">
      <c r="A300" s="52">
        <v>323</v>
      </c>
      <c r="B300" s="58" t="s">
        <v>6</v>
      </c>
      <c r="C300" s="58" t="s">
        <v>141</v>
      </c>
      <c r="D300" s="59" t="s">
        <v>274</v>
      </c>
      <c r="E300" s="58" t="s">
        <v>185</v>
      </c>
      <c r="F300" s="52">
        <v>1158</v>
      </c>
      <c r="G300" s="58" t="s">
        <v>14</v>
      </c>
      <c r="H300" s="59" t="s">
        <v>270</v>
      </c>
      <c r="I300" s="58" t="s">
        <v>268</v>
      </c>
      <c r="J300" s="55" t="str">
        <f t="shared" si="1"/>
        <v>Yes</v>
      </c>
      <c r="K300" s="55" t="str">
        <f ca="1">IFERROR(__xludf.DUMMYFUNCTION("IFERROR(filter(Data!B:B,Data!A:A=A300),"""")"),"")</f>
        <v/>
      </c>
      <c r="L300" s="56"/>
      <c r="M300" s="55">
        <f>COUNTIF(Data!B:B,"="&amp;A300)</f>
        <v>1</v>
      </c>
      <c r="N300" s="55" t="str">
        <f ca="1">IFERROR(__xludf.DUMMYFUNCTION("iferror(filter(Data!A:A,Data!B:B=A300),"""")"),"uuid:6a08ebd2-ab2b-4188-8758-21b7dc0a625f")</f>
        <v>uuid:6a08ebd2-ab2b-4188-8758-21b7dc0a625f</v>
      </c>
      <c r="O300" s="57" t="str">
        <f ca="1">IFERROR(__xludf.DUMMYFUNCTION("iferror(filter(Data!S:S,Data!A:A=A300),"""")"),"")</f>
        <v/>
      </c>
    </row>
    <row r="301" spans="1:15" ht="13.2">
      <c r="A301" s="52">
        <v>324</v>
      </c>
      <c r="B301" s="58" t="s">
        <v>6</v>
      </c>
      <c r="C301" s="58" t="s">
        <v>141</v>
      </c>
      <c r="D301" s="59" t="s">
        <v>274</v>
      </c>
      <c r="E301" s="58" t="s">
        <v>185</v>
      </c>
      <c r="F301" s="52">
        <v>1158</v>
      </c>
      <c r="G301" s="58" t="s">
        <v>14</v>
      </c>
      <c r="H301" s="59" t="s">
        <v>270</v>
      </c>
      <c r="I301" s="58" t="s">
        <v>268</v>
      </c>
      <c r="J301" s="55" t="str">
        <f t="shared" si="1"/>
        <v>Yes</v>
      </c>
      <c r="K301" s="55" t="str">
        <f ca="1">IFERROR(__xludf.DUMMYFUNCTION("IFERROR(filter(Data!B:B,Data!A:A=A301),"""")"),"")</f>
        <v/>
      </c>
      <c r="L301" s="56"/>
      <c r="M301" s="55">
        <f>COUNTIF(Data!B:B,"="&amp;A301)</f>
        <v>1</v>
      </c>
      <c r="N301" s="55" t="str">
        <f ca="1">IFERROR(__xludf.DUMMYFUNCTION("iferror(filter(Data!A:A,Data!B:B=A301),"""")"),"uuid:f4098d81-a887-4058-9c50-9caa0ab7dcb6")</f>
        <v>uuid:f4098d81-a887-4058-9c50-9caa0ab7dcb6</v>
      </c>
      <c r="O301" s="57" t="str">
        <f ca="1">IFERROR(__xludf.DUMMYFUNCTION("iferror(filter(Data!S:S,Data!A:A=A301),"""")"),"")</f>
        <v/>
      </c>
    </row>
    <row r="302" spans="1:15" ht="13.2">
      <c r="A302" s="52">
        <v>325</v>
      </c>
      <c r="B302" s="58" t="s">
        <v>6</v>
      </c>
      <c r="C302" s="58" t="s">
        <v>141</v>
      </c>
      <c r="D302" s="59" t="s">
        <v>274</v>
      </c>
      <c r="E302" s="58" t="s">
        <v>185</v>
      </c>
      <c r="F302" s="52">
        <v>1158</v>
      </c>
      <c r="G302" s="58" t="s">
        <v>14</v>
      </c>
      <c r="H302" s="59" t="s">
        <v>270</v>
      </c>
      <c r="I302" s="58" t="s">
        <v>268</v>
      </c>
      <c r="J302" s="55" t="str">
        <f t="shared" si="1"/>
        <v>Yes</v>
      </c>
      <c r="K302" s="55" t="str">
        <f ca="1">IFERROR(__xludf.DUMMYFUNCTION("IFERROR(filter(Data!B:B,Data!A:A=A302),"""")"),"")</f>
        <v/>
      </c>
      <c r="L302" s="56"/>
      <c r="M302" s="55">
        <f>COUNTIF(Data!B:B,"="&amp;A302)</f>
        <v>1</v>
      </c>
      <c r="N302" s="55" t="str">
        <f ca="1">IFERROR(__xludf.DUMMYFUNCTION("iferror(filter(Data!A:A,Data!B:B=A302),"""")"),"uuid:075fe871-467d-48c8-951b-b417b9686b10")</f>
        <v>uuid:075fe871-467d-48c8-951b-b417b9686b10</v>
      </c>
      <c r="O302" s="57" t="str">
        <f ca="1">IFERROR(__xludf.DUMMYFUNCTION("iferror(filter(Data!S:S,Data!A:A=A302),"""")"),"")</f>
        <v/>
      </c>
    </row>
    <row r="303" spans="1:15" ht="13.2">
      <c r="A303" s="52">
        <v>326</v>
      </c>
      <c r="B303" s="58" t="s">
        <v>6</v>
      </c>
      <c r="C303" s="58" t="s">
        <v>141</v>
      </c>
      <c r="D303" s="59" t="s">
        <v>269</v>
      </c>
      <c r="E303" s="58" t="s">
        <v>177</v>
      </c>
      <c r="F303" s="52">
        <v>1132</v>
      </c>
      <c r="G303" s="58" t="s">
        <v>14</v>
      </c>
      <c r="H303" s="59" t="s">
        <v>270</v>
      </c>
      <c r="I303" s="58" t="s">
        <v>268</v>
      </c>
      <c r="J303" s="55" t="str">
        <f t="shared" si="1"/>
        <v>Yes</v>
      </c>
      <c r="K303" s="55" t="str">
        <f ca="1">IFERROR(__xludf.DUMMYFUNCTION("IFERROR(filter(Data!B:B,Data!A:A=A303),"""")"),"")</f>
        <v/>
      </c>
      <c r="L303" s="56"/>
      <c r="M303" s="55">
        <f>COUNTIF(Data!B:B,"="&amp;A303)</f>
        <v>1</v>
      </c>
      <c r="N303" s="55" t="str">
        <f ca="1">IFERROR(__xludf.DUMMYFUNCTION("iferror(filter(Data!A:A,Data!B:B=A303),"""")"),"uuid:1c55e535-95c1-487e-b061-430dd59d88c1")</f>
        <v>uuid:1c55e535-95c1-487e-b061-430dd59d88c1</v>
      </c>
      <c r="O303" s="57" t="str">
        <f ca="1">IFERROR(__xludf.DUMMYFUNCTION("iferror(filter(Data!S:S,Data!A:A=A303),"""")"),"")</f>
        <v/>
      </c>
    </row>
    <row r="304" spans="1:15" ht="13.2">
      <c r="A304" s="52">
        <v>327</v>
      </c>
      <c r="B304" s="58" t="s">
        <v>6</v>
      </c>
      <c r="C304" s="58" t="s">
        <v>141</v>
      </c>
      <c r="D304" s="59" t="s">
        <v>269</v>
      </c>
      <c r="E304" s="58" t="s">
        <v>158</v>
      </c>
      <c r="F304" s="52">
        <v>1086</v>
      </c>
      <c r="G304" s="58" t="s">
        <v>14</v>
      </c>
      <c r="H304" s="59" t="s">
        <v>270</v>
      </c>
      <c r="I304" s="58" t="s">
        <v>268</v>
      </c>
      <c r="J304" s="55" t="str">
        <f t="shared" si="1"/>
        <v>Yes</v>
      </c>
      <c r="K304" s="55" t="str">
        <f ca="1">IFERROR(__xludf.DUMMYFUNCTION("IFERROR(filter(Data!B:B,Data!A:A=A304),"""")"),"")</f>
        <v/>
      </c>
      <c r="L304" s="56"/>
      <c r="M304" s="55">
        <f>COUNTIF(Data!B:B,"="&amp;A304)</f>
        <v>1</v>
      </c>
      <c r="N304" s="55" t="str">
        <f ca="1">IFERROR(__xludf.DUMMYFUNCTION("iferror(filter(Data!A:A,Data!B:B=A304),"""")"),"uuid:b52b563d-a76b-49bd-b821-8b6e8c952f64")</f>
        <v>uuid:b52b563d-a76b-49bd-b821-8b6e8c952f64</v>
      </c>
      <c r="O304" s="57" t="str">
        <f ca="1">IFERROR(__xludf.DUMMYFUNCTION("iferror(filter(Data!S:S,Data!A:A=A304),"""")"),"")</f>
        <v/>
      </c>
    </row>
    <row r="305" spans="1:15" ht="13.2">
      <c r="A305" s="52">
        <v>328</v>
      </c>
      <c r="B305" s="58" t="s">
        <v>6</v>
      </c>
      <c r="C305" s="58" t="s">
        <v>141</v>
      </c>
      <c r="D305" s="59" t="s">
        <v>269</v>
      </c>
      <c r="E305" s="58" t="s">
        <v>158</v>
      </c>
      <c r="F305" s="52">
        <v>1086</v>
      </c>
      <c r="G305" s="58" t="s">
        <v>14</v>
      </c>
      <c r="H305" s="59" t="s">
        <v>270</v>
      </c>
      <c r="I305" s="58" t="s">
        <v>268</v>
      </c>
      <c r="J305" s="55" t="str">
        <f t="shared" si="1"/>
        <v>Yes</v>
      </c>
      <c r="K305" s="55" t="str">
        <f ca="1">IFERROR(__xludf.DUMMYFUNCTION("IFERROR(filter(Data!B:B,Data!A:A=A305),"""")"),"")</f>
        <v/>
      </c>
      <c r="L305" s="56"/>
      <c r="M305" s="55">
        <f>COUNTIF(Data!B:B,"="&amp;A305)</f>
        <v>1</v>
      </c>
      <c r="N305" s="55" t="str">
        <f ca="1">IFERROR(__xludf.DUMMYFUNCTION("iferror(filter(Data!A:A,Data!B:B=A305),"""")"),"uuid:45628196-e8d6-4520-a4be-d8356e709909")</f>
        <v>uuid:45628196-e8d6-4520-a4be-d8356e709909</v>
      </c>
      <c r="O305" s="57" t="str">
        <f ca="1">IFERROR(__xludf.DUMMYFUNCTION("iferror(filter(Data!S:S,Data!A:A=A305),"""")"),"")</f>
        <v/>
      </c>
    </row>
    <row r="306" spans="1:15" ht="13.2">
      <c r="A306" s="52">
        <v>329</v>
      </c>
      <c r="B306" s="53" t="s">
        <v>6</v>
      </c>
      <c r="C306" s="53" t="s">
        <v>141</v>
      </c>
      <c r="D306" s="54">
        <v>3</v>
      </c>
      <c r="E306" s="53" t="s">
        <v>158</v>
      </c>
      <c r="F306" s="52">
        <v>1086</v>
      </c>
      <c r="G306" s="53" t="s">
        <v>14</v>
      </c>
      <c r="H306" s="54">
        <v>1</v>
      </c>
      <c r="I306" s="53" t="s">
        <v>268</v>
      </c>
      <c r="J306" s="55" t="str">
        <f t="shared" si="1"/>
        <v>Yes</v>
      </c>
      <c r="K306" s="55" t="str">
        <f ca="1">IFERROR(__xludf.DUMMYFUNCTION("IFERROR(filter(Data!B:B,Data!A:A=A306),"""")"),"")</f>
        <v/>
      </c>
      <c r="L306" s="56"/>
      <c r="M306" s="55">
        <f>COUNTIF(Data!B:B,"="&amp;A306)</f>
        <v>1</v>
      </c>
      <c r="N306" s="55" t="str">
        <f ca="1">IFERROR(__xludf.DUMMYFUNCTION("iferror(filter(Data!A:A,Data!B:B=A306),"""")"),"uuid:52954761-3919-4d14-8073-ac56a66d8b0b")</f>
        <v>uuid:52954761-3919-4d14-8073-ac56a66d8b0b</v>
      </c>
      <c r="O306" s="57" t="str">
        <f ca="1">IFERROR(__xludf.DUMMYFUNCTION("iferror(filter(Data!S:S,Data!A:A=A306),"""")"),"")</f>
        <v/>
      </c>
    </row>
    <row r="307" spans="1:15" ht="13.2">
      <c r="A307" s="52">
        <v>330</v>
      </c>
      <c r="B307" s="53" t="s">
        <v>6</v>
      </c>
      <c r="C307" s="53" t="s">
        <v>141</v>
      </c>
      <c r="D307" s="54">
        <v>3</v>
      </c>
      <c r="E307" s="53" t="s">
        <v>128</v>
      </c>
      <c r="F307" s="52">
        <v>1139</v>
      </c>
      <c r="G307" s="53" t="s">
        <v>14</v>
      </c>
      <c r="H307" s="54">
        <v>1</v>
      </c>
      <c r="I307" s="53" t="s">
        <v>268</v>
      </c>
      <c r="J307" s="55" t="str">
        <f t="shared" si="1"/>
        <v>Yes</v>
      </c>
      <c r="K307" s="55" t="str">
        <f ca="1">IFERROR(__xludf.DUMMYFUNCTION("IFERROR(filter(Data!B:B,Data!A:A=A307),"""")"),"")</f>
        <v/>
      </c>
      <c r="L307" s="56"/>
      <c r="M307" s="55">
        <f>COUNTIF(Data!B:B,"="&amp;A307)</f>
        <v>1</v>
      </c>
      <c r="N307" s="55" t="str">
        <f ca="1">IFERROR(__xludf.DUMMYFUNCTION("iferror(filter(Data!A:A,Data!B:B=A307),"""")"),"uuid:243dadad-c17a-4315-a011-0985baace587")</f>
        <v>uuid:243dadad-c17a-4315-a011-0985baace587</v>
      </c>
      <c r="O307" s="57" t="str">
        <f ca="1">IFERROR(__xludf.DUMMYFUNCTION("iferror(filter(Data!S:S,Data!A:A=A307),"""")"),"")</f>
        <v/>
      </c>
    </row>
    <row r="308" spans="1:15" ht="13.2">
      <c r="A308" s="52">
        <v>332</v>
      </c>
      <c r="B308" s="53" t="s">
        <v>6</v>
      </c>
      <c r="C308" s="53" t="s">
        <v>139</v>
      </c>
      <c r="D308" s="54">
        <v>2</v>
      </c>
      <c r="E308" s="53" t="s">
        <v>174</v>
      </c>
      <c r="F308" s="52">
        <v>1124</v>
      </c>
      <c r="G308" s="53" t="s">
        <v>14</v>
      </c>
      <c r="H308" s="54">
        <v>1</v>
      </c>
      <c r="I308" s="53" t="s">
        <v>268</v>
      </c>
      <c r="J308" s="55" t="str">
        <f t="shared" si="1"/>
        <v>Yes</v>
      </c>
      <c r="K308" s="55" t="str">
        <f ca="1">IFERROR(__xludf.DUMMYFUNCTION("IFERROR(filter(Data!B:B,Data!A:A=A308),"""")"),"")</f>
        <v/>
      </c>
      <c r="L308" s="56"/>
      <c r="M308" s="55">
        <f>COUNTIF(Data!B:B,"="&amp;A308)</f>
        <v>1</v>
      </c>
      <c r="N308" s="55" t="str">
        <f ca="1">IFERROR(__xludf.DUMMYFUNCTION("iferror(filter(Data!A:A,Data!B:B=A308),"""")"),"uuid:5c5923fe-30c5-4cd3-bd63-e3c11fb11da4")</f>
        <v>uuid:5c5923fe-30c5-4cd3-bd63-e3c11fb11da4</v>
      </c>
      <c r="O308" s="57" t="str">
        <f ca="1">IFERROR(__xludf.DUMMYFUNCTION("iferror(filter(Data!S:S,Data!A:A=A308),"""")"),"")</f>
        <v/>
      </c>
    </row>
    <row r="309" spans="1:15" ht="13.2">
      <c r="A309" s="52">
        <v>333</v>
      </c>
      <c r="B309" s="53" t="s">
        <v>6</v>
      </c>
      <c r="C309" s="53" t="s">
        <v>139</v>
      </c>
      <c r="D309" s="54">
        <v>7</v>
      </c>
      <c r="E309" s="53" t="s">
        <v>64</v>
      </c>
      <c r="F309" s="52">
        <v>1099</v>
      </c>
      <c r="G309" s="53" t="s">
        <v>14</v>
      </c>
      <c r="H309" s="54">
        <v>1</v>
      </c>
      <c r="I309" s="53" t="s">
        <v>268</v>
      </c>
      <c r="J309" s="55" t="str">
        <f t="shared" si="1"/>
        <v/>
      </c>
      <c r="K309" s="55" t="str">
        <f ca="1">IFERROR(__xludf.DUMMYFUNCTION("IFERROR(filter(Data!B:B,Data!A:A=A309),"""")"),"")</f>
        <v/>
      </c>
      <c r="L309" s="56"/>
      <c r="M309" s="55">
        <f>COUNTIF(Data!B:B,"="&amp;A309)</f>
        <v>0</v>
      </c>
      <c r="N309" s="55" t="str">
        <f ca="1">IFERROR(__xludf.DUMMYFUNCTION("iferror(filter(Data!A:A,Data!B:B=A309),"""")"),"")</f>
        <v/>
      </c>
      <c r="O309" s="57" t="str">
        <f ca="1">IFERROR(__xludf.DUMMYFUNCTION("iferror(filter(Data!S:S,Data!A:A=A309),"""")"),"")</f>
        <v/>
      </c>
    </row>
    <row r="310" spans="1:15" ht="13.2">
      <c r="A310" s="52">
        <v>334</v>
      </c>
      <c r="B310" s="53" t="s">
        <v>6</v>
      </c>
      <c r="C310" s="53" t="s">
        <v>139</v>
      </c>
      <c r="D310" s="54">
        <v>7</v>
      </c>
      <c r="E310" s="53" t="s">
        <v>182</v>
      </c>
      <c r="F310" s="52">
        <v>1149</v>
      </c>
      <c r="G310" s="53" t="s">
        <v>14</v>
      </c>
      <c r="H310" s="54">
        <v>1</v>
      </c>
      <c r="I310" s="53" t="s">
        <v>275</v>
      </c>
      <c r="J310" s="55" t="str">
        <f t="shared" si="1"/>
        <v/>
      </c>
      <c r="K310" s="55" t="str">
        <f ca="1">IFERROR(__xludf.DUMMYFUNCTION("IFERROR(filter(Data!B:B,Data!A:A=A310),"""")"),"")</f>
        <v/>
      </c>
      <c r="L310" s="56"/>
      <c r="M310" s="55">
        <f>COUNTIF(Data!B:B,"="&amp;A310)</f>
        <v>0</v>
      </c>
      <c r="N310" s="55" t="str">
        <f ca="1">IFERROR(__xludf.DUMMYFUNCTION("iferror(filter(Data!A:A,Data!B:B=A310),"""")"),"")</f>
        <v/>
      </c>
      <c r="O310" s="57" t="str">
        <f ca="1">IFERROR(__xludf.DUMMYFUNCTION("iferror(filter(Data!S:S,Data!A:A=A310),"""")"),"")</f>
        <v/>
      </c>
    </row>
    <row r="311" spans="1:15" ht="13.2">
      <c r="A311" s="52">
        <v>335</v>
      </c>
      <c r="B311" s="53" t="s">
        <v>6</v>
      </c>
      <c r="C311" s="53" t="s">
        <v>139</v>
      </c>
      <c r="D311" s="54">
        <v>7</v>
      </c>
      <c r="E311" s="53" t="s">
        <v>182</v>
      </c>
      <c r="F311" s="52">
        <v>1149</v>
      </c>
      <c r="G311" s="53" t="s">
        <v>14</v>
      </c>
      <c r="H311" s="54">
        <v>2</v>
      </c>
      <c r="I311" s="53" t="s">
        <v>273</v>
      </c>
      <c r="J311" s="55" t="str">
        <f t="shared" si="1"/>
        <v/>
      </c>
      <c r="K311" s="55" t="str">
        <f ca="1">IFERROR(__xludf.DUMMYFUNCTION("IFERROR(filter(Data!B:B,Data!A:A=A311),"""")"),"")</f>
        <v/>
      </c>
      <c r="L311" s="56"/>
      <c r="M311" s="55">
        <f>COUNTIF(Data!B:B,"="&amp;A311)</f>
        <v>0</v>
      </c>
      <c r="N311" s="55" t="str">
        <f ca="1">IFERROR(__xludf.DUMMYFUNCTION("iferror(filter(Data!A:A,Data!B:B=A311),"""")"),"")</f>
        <v/>
      </c>
      <c r="O311" s="57" t="str">
        <f ca="1">IFERROR(__xludf.DUMMYFUNCTION("iferror(filter(Data!S:S,Data!A:A=A311),"""")"),"")</f>
        <v/>
      </c>
    </row>
    <row r="312" spans="1:15" ht="13.2">
      <c r="A312" s="52">
        <v>337</v>
      </c>
      <c r="B312" s="53" t="s">
        <v>6</v>
      </c>
      <c r="C312" s="53" t="s">
        <v>139</v>
      </c>
      <c r="D312" s="54">
        <v>7</v>
      </c>
      <c r="E312" s="53" t="s">
        <v>182</v>
      </c>
      <c r="F312" s="52">
        <v>1149</v>
      </c>
      <c r="G312" s="53" t="s">
        <v>14</v>
      </c>
      <c r="H312" s="54">
        <v>1</v>
      </c>
      <c r="I312" s="53" t="s">
        <v>275</v>
      </c>
      <c r="J312" s="55" t="str">
        <f t="shared" si="1"/>
        <v>Yes</v>
      </c>
      <c r="K312" s="55" t="str">
        <f ca="1">IFERROR(__xludf.DUMMYFUNCTION("IFERROR(filter(Data!B:B,Data!A:A=A312),"""")"),"")</f>
        <v/>
      </c>
      <c r="L312" s="56"/>
      <c r="M312" s="55">
        <f>COUNTIF(Data!B:B,"="&amp;A312)</f>
        <v>1</v>
      </c>
      <c r="N312" s="55" t="str">
        <f ca="1">IFERROR(__xludf.DUMMYFUNCTION("iferror(filter(Data!A:A,Data!B:B=A312),"""")"),"uuid:6a27fcc2-b6c4-442b-9540-d3a7c03f6829")</f>
        <v>uuid:6a27fcc2-b6c4-442b-9540-d3a7c03f6829</v>
      </c>
      <c r="O312" s="57" t="str">
        <f ca="1">IFERROR(__xludf.DUMMYFUNCTION("iferror(filter(Data!S:S,Data!A:A=A312),"""")"),"")</f>
        <v/>
      </c>
    </row>
    <row r="313" spans="1:15" ht="13.2">
      <c r="A313" s="52">
        <v>338</v>
      </c>
      <c r="B313" s="53" t="s">
        <v>6</v>
      </c>
      <c r="C313" s="53" t="s">
        <v>139</v>
      </c>
      <c r="D313" s="54">
        <v>7</v>
      </c>
      <c r="E313" s="53" t="s">
        <v>182</v>
      </c>
      <c r="F313" s="52">
        <v>1149</v>
      </c>
      <c r="G313" s="53" t="s">
        <v>14</v>
      </c>
      <c r="H313" s="54">
        <v>1</v>
      </c>
      <c r="I313" s="53" t="s">
        <v>268</v>
      </c>
      <c r="J313" s="55" t="str">
        <f t="shared" si="1"/>
        <v/>
      </c>
      <c r="K313" s="55" t="str">
        <f ca="1">IFERROR(__xludf.DUMMYFUNCTION("IFERROR(filter(Data!B:B,Data!A:A=A313),"""")"),"")</f>
        <v/>
      </c>
      <c r="L313" s="56"/>
      <c r="M313" s="55">
        <f>COUNTIF(Data!B:B,"="&amp;A313)</f>
        <v>0</v>
      </c>
      <c r="N313" s="55" t="str">
        <f ca="1">IFERROR(__xludf.DUMMYFUNCTION("iferror(filter(Data!A:A,Data!B:B=A313),"""")"),"")</f>
        <v/>
      </c>
      <c r="O313" s="57" t="str">
        <f ca="1">IFERROR(__xludf.DUMMYFUNCTION("iferror(filter(Data!S:S,Data!A:A=A313),"""")"),"")</f>
        <v/>
      </c>
    </row>
    <row r="314" spans="1:15" ht="13.2">
      <c r="A314" s="52">
        <v>339</v>
      </c>
      <c r="B314" s="53" t="s">
        <v>6</v>
      </c>
      <c r="C314" s="53" t="s">
        <v>139</v>
      </c>
      <c r="D314" s="54">
        <v>7</v>
      </c>
      <c r="E314" s="53" t="s">
        <v>182</v>
      </c>
      <c r="F314" s="52">
        <v>1149</v>
      </c>
      <c r="G314" s="53" t="s">
        <v>14</v>
      </c>
      <c r="H314" s="54">
        <v>1</v>
      </c>
      <c r="I314" s="53" t="s">
        <v>275</v>
      </c>
      <c r="J314" s="55" t="str">
        <f t="shared" si="1"/>
        <v>Yes</v>
      </c>
      <c r="K314" s="55" t="str">
        <f ca="1">IFERROR(__xludf.DUMMYFUNCTION("IFERROR(filter(Data!B:B,Data!A:A=A314),"""")"),"")</f>
        <v/>
      </c>
      <c r="L314" s="56"/>
      <c r="M314" s="55">
        <f>COUNTIF(Data!B:B,"="&amp;A314)</f>
        <v>1</v>
      </c>
      <c r="N314" s="55" t="str">
        <f ca="1">IFERROR(__xludf.DUMMYFUNCTION("iferror(filter(Data!A:A,Data!B:B=A314),"""")"),"uuid:54d201bb-fea2-4ae1-abf2-41f06da17e49")</f>
        <v>uuid:54d201bb-fea2-4ae1-abf2-41f06da17e49</v>
      </c>
      <c r="O314" s="57" t="str">
        <f ca="1">IFERROR(__xludf.DUMMYFUNCTION("iferror(filter(Data!S:S,Data!A:A=A314),"""")"),"")</f>
        <v/>
      </c>
    </row>
    <row r="315" spans="1:15" ht="13.2">
      <c r="A315" s="52">
        <v>340</v>
      </c>
      <c r="B315" s="53" t="s">
        <v>6</v>
      </c>
      <c r="C315" s="53" t="s">
        <v>139</v>
      </c>
      <c r="D315" s="54">
        <v>7</v>
      </c>
      <c r="E315" s="53" t="s">
        <v>182</v>
      </c>
      <c r="F315" s="52">
        <v>1149</v>
      </c>
      <c r="G315" s="53" t="s">
        <v>14</v>
      </c>
      <c r="H315" s="54">
        <v>1</v>
      </c>
      <c r="I315" s="53" t="s">
        <v>268</v>
      </c>
      <c r="J315" s="55" t="str">
        <f t="shared" si="1"/>
        <v>Yes</v>
      </c>
      <c r="K315" s="55" t="str">
        <f ca="1">IFERROR(__xludf.DUMMYFUNCTION("IFERROR(filter(Data!B:B,Data!A:A=A315),"""")"),"")</f>
        <v/>
      </c>
      <c r="L315" s="56"/>
      <c r="M315" s="55">
        <f>COUNTIF(Data!B:B,"="&amp;A315)</f>
        <v>1</v>
      </c>
      <c r="N315" s="55" t="str">
        <f ca="1">IFERROR(__xludf.DUMMYFUNCTION("iferror(filter(Data!A:A,Data!B:B=A315),"""")"),"uuid:f6431287-a97d-4dd8-843b-f1dd8eca4a04")</f>
        <v>uuid:f6431287-a97d-4dd8-843b-f1dd8eca4a04</v>
      </c>
      <c r="O315" s="57" t="str">
        <f ca="1">IFERROR(__xludf.DUMMYFUNCTION("iferror(filter(Data!S:S,Data!A:A=A315),"""")"),"")</f>
        <v/>
      </c>
    </row>
    <row r="316" spans="1:15" ht="13.2">
      <c r="A316" s="52">
        <v>341</v>
      </c>
      <c r="B316" s="53" t="s">
        <v>6</v>
      </c>
      <c r="C316" s="53" t="s">
        <v>139</v>
      </c>
      <c r="D316" s="54">
        <v>7</v>
      </c>
      <c r="E316" s="53" t="s">
        <v>182</v>
      </c>
      <c r="F316" s="52">
        <v>1149</v>
      </c>
      <c r="G316" s="53" t="s">
        <v>14</v>
      </c>
      <c r="H316" s="54">
        <v>1</v>
      </c>
      <c r="I316" s="53" t="s">
        <v>268</v>
      </c>
      <c r="J316" s="55" t="str">
        <f t="shared" si="1"/>
        <v>Yes</v>
      </c>
      <c r="K316" s="55" t="str">
        <f ca="1">IFERROR(__xludf.DUMMYFUNCTION("IFERROR(filter(Data!B:B,Data!A:A=A316),"""")"),"")</f>
        <v/>
      </c>
      <c r="L316" s="56"/>
      <c r="M316" s="55">
        <f>COUNTIF(Data!B:B,"="&amp;A316)</f>
        <v>1</v>
      </c>
      <c r="N316" s="55" t="str">
        <f ca="1">IFERROR(__xludf.DUMMYFUNCTION("iferror(filter(Data!A:A,Data!B:B=A316),"""")"),"uuid:843e3fd5-0237-44c3-bf88-ee015899902e")</f>
        <v>uuid:843e3fd5-0237-44c3-bf88-ee015899902e</v>
      </c>
      <c r="O316" s="57" t="str">
        <f ca="1">IFERROR(__xludf.DUMMYFUNCTION("iferror(filter(Data!S:S,Data!A:A=A316),"""")"),"")</f>
        <v/>
      </c>
    </row>
    <row r="317" spans="1:15" ht="13.2">
      <c r="A317" s="52">
        <v>343</v>
      </c>
      <c r="B317" s="53" t="s">
        <v>6</v>
      </c>
      <c r="C317" s="53" t="s">
        <v>139</v>
      </c>
      <c r="D317" s="54">
        <v>7</v>
      </c>
      <c r="E317" s="53" t="s">
        <v>182</v>
      </c>
      <c r="F317" s="52">
        <v>1149</v>
      </c>
      <c r="G317" s="53" t="s">
        <v>14</v>
      </c>
      <c r="H317" s="54">
        <v>1</v>
      </c>
      <c r="I317" s="53" t="s">
        <v>268</v>
      </c>
      <c r="J317" s="55" t="str">
        <f t="shared" si="1"/>
        <v>Yes</v>
      </c>
      <c r="K317" s="55" t="str">
        <f ca="1">IFERROR(__xludf.DUMMYFUNCTION("IFERROR(filter(Data!B:B,Data!A:A=A317),"""")"),"")</f>
        <v/>
      </c>
      <c r="L317" s="56"/>
      <c r="M317" s="55">
        <f>COUNTIF(Data!B:B,"="&amp;A317)</f>
        <v>1</v>
      </c>
      <c r="N317" s="55" t="str">
        <f ca="1">IFERROR(__xludf.DUMMYFUNCTION("iferror(filter(Data!A:A,Data!B:B=A317),"""")"),"uuid:a31417ba-f88d-42c1-a228-a1d437d74602")</f>
        <v>uuid:a31417ba-f88d-42c1-a228-a1d437d74602</v>
      </c>
      <c r="O317" s="57" t="str">
        <f ca="1">IFERROR(__xludf.DUMMYFUNCTION("iferror(filter(Data!S:S,Data!A:A=A317),"""")"),"")</f>
        <v/>
      </c>
    </row>
    <row r="318" spans="1:15" ht="13.2">
      <c r="A318" s="52">
        <v>344</v>
      </c>
      <c r="B318" s="53" t="s">
        <v>6</v>
      </c>
      <c r="C318" s="53" t="s">
        <v>139</v>
      </c>
      <c r="D318" s="54">
        <v>7</v>
      </c>
      <c r="E318" s="53" t="s">
        <v>182</v>
      </c>
      <c r="F318" s="52">
        <v>1149</v>
      </c>
      <c r="G318" s="53" t="s">
        <v>14</v>
      </c>
      <c r="H318" s="54">
        <v>1</v>
      </c>
      <c r="I318" s="53" t="s">
        <v>268</v>
      </c>
      <c r="J318" s="55" t="str">
        <f t="shared" si="1"/>
        <v>Yes</v>
      </c>
      <c r="K318" s="55" t="str">
        <f ca="1">IFERROR(__xludf.DUMMYFUNCTION("IFERROR(filter(Data!B:B,Data!A:A=A318),"""")"),"")</f>
        <v/>
      </c>
      <c r="L318" s="56"/>
      <c r="M318" s="55">
        <f>COUNTIF(Data!B:B,"="&amp;A318)</f>
        <v>1</v>
      </c>
      <c r="N318" s="55" t="str">
        <f ca="1">IFERROR(__xludf.DUMMYFUNCTION("iferror(filter(Data!A:A,Data!B:B=A318),"""")"),"uuid:b1e4ccf1-23d0-4936-ba35-5db3aea70b9a")</f>
        <v>uuid:b1e4ccf1-23d0-4936-ba35-5db3aea70b9a</v>
      </c>
      <c r="O318" s="57" t="str">
        <f ca="1">IFERROR(__xludf.DUMMYFUNCTION("iferror(filter(Data!S:S,Data!A:A=A318),"""")"),"")</f>
        <v/>
      </c>
    </row>
    <row r="319" spans="1:15" ht="13.2">
      <c r="A319" s="52">
        <v>345</v>
      </c>
      <c r="B319" s="53" t="s">
        <v>6</v>
      </c>
      <c r="C319" s="53" t="s">
        <v>139</v>
      </c>
      <c r="D319" s="54">
        <v>7</v>
      </c>
      <c r="E319" s="53" t="s">
        <v>182</v>
      </c>
      <c r="F319" s="52">
        <v>1149</v>
      </c>
      <c r="G319" s="53" t="s">
        <v>14</v>
      </c>
      <c r="H319" s="54">
        <v>1</v>
      </c>
      <c r="I319" s="53" t="s">
        <v>268</v>
      </c>
      <c r="J319" s="55" t="str">
        <f t="shared" si="1"/>
        <v>Yes</v>
      </c>
      <c r="K319" s="55" t="str">
        <f ca="1">IFERROR(__xludf.DUMMYFUNCTION("IFERROR(filter(Data!B:B,Data!A:A=A319),"""")"),"")</f>
        <v/>
      </c>
      <c r="L319" s="56"/>
      <c r="M319" s="55">
        <f>COUNTIF(Data!B:B,"="&amp;A319)</f>
        <v>1</v>
      </c>
      <c r="N319" s="55" t="str">
        <f ca="1">IFERROR(__xludf.DUMMYFUNCTION("iferror(filter(Data!A:A,Data!B:B=A319),"""")"),"uuid:71966f6e-6260-4157-bd03-e7937471fc80")</f>
        <v>uuid:71966f6e-6260-4157-bd03-e7937471fc80</v>
      </c>
      <c r="O319" s="57" t="str">
        <f ca="1">IFERROR(__xludf.DUMMYFUNCTION("iferror(filter(Data!S:S,Data!A:A=A319),"""")"),"")</f>
        <v/>
      </c>
    </row>
    <row r="320" spans="1:15" ht="13.2">
      <c r="A320" s="52">
        <v>346</v>
      </c>
      <c r="B320" s="53" t="s">
        <v>6</v>
      </c>
      <c r="C320" s="53" t="s">
        <v>139</v>
      </c>
      <c r="D320" s="54">
        <v>7</v>
      </c>
      <c r="E320" s="53" t="s">
        <v>182</v>
      </c>
      <c r="F320" s="52">
        <v>1149</v>
      </c>
      <c r="G320" s="53" t="s">
        <v>14</v>
      </c>
      <c r="H320" s="54">
        <v>1</v>
      </c>
      <c r="I320" s="53" t="s">
        <v>272</v>
      </c>
      <c r="J320" s="55" t="str">
        <f t="shared" si="1"/>
        <v>Yes</v>
      </c>
      <c r="K320" s="55" t="str">
        <f ca="1">IFERROR(__xludf.DUMMYFUNCTION("IFERROR(filter(Data!B:B,Data!A:A=A320),"""")"),"")</f>
        <v/>
      </c>
      <c r="L320" s="56"/>
      <c r="M320" s="55">
        <f>COUNTIF(Data!B:B,"="&amp;A320)</f>
        <v>1</v>
      </c>
      <c r="N320" s="55" t="str">
        <f ca="1">IFERROR(__xludf.DUMMYFUNCTION("iferror(filter(Data!A:A,Data!B:B=A320),"""")"),"uuid:7c644a87-9d6f-4a2f-b900-911cf100f47b")</f>
        <v>uuid:7c644a87-9d6f-4a2f-b900-911cf100f47b</v>
      </c>
      <c r="O320" s="57" t="str">
        <f ca="1">IFERROR(__xludf.DUMMYFUNCTION("iferror(filter(Data!S:S,Data!A:A=A320),"""")"),"")</f>
        <v/>
      </c>
    </row>
    <row r="321" spans="1:15" ht="13.2">
      <c r="A321" s="52">
        <v>347</v>
      </c>
      <c r="B321" s="53" t="s">
        <v>6</v>
      </c>
      <c r="C321" s="53" t="s">
        <v>139</v>
      </c>
      <c r="D321" s="54">
        <v>7</v>
      </c>
      <c r="E321" s="53" t="s">
        <v>182</v>
      </c>
      <c r="F321" s="52">
        <v>1149</v>
      </c>
      <c r="G321" s="53" t="s">
        <v>14</v>
      </c>
      <c r="H321" s="54">
        <v>1</v>
      </c>
      <c r="I321" s="53" t="s">
        <v>268</v>
      </c>
      <c r="J321" s="55" t="str">
        <f t="shared" si="1"/>
        <v>Yes</v>
      </c>
      <c r="K321" s="55" t="str">
        <f ca="1">IFERROR(__xludf.DUMMYFUNCTION("IFERROR(filter(Data!B:B,Data!A:A=A321),"""")"),"")</f>
        <v/>
      </c>
      <c r="L321" s="56"/>
      <c r="M321" s="55">
        <f>COUNTIF(Data!B:B,"="&amp;A321)</f>
        <v>1</v>
      </c>
      <c r="N321" s="55" t="str">
        <f ca="1">IFERROR(__xludf.DUMMYFUNCTION("iferror(filter(Data!A:A,Data!B:B=A321),"""")"),"uuid:9bd25009-b2da-4dc1-b38f-524aecdbc98f")</f>
        <v>uuid:9bd25009-b2da-4dc1-b38f-524aecdbc98f</v>
      </c>
      <c r="O321" s="57" t="str">
        <f ca="1">IFERROR(__xludf.DUMMYFUNCTION("iferror(filter(Data!S:S,Data!A:A=A321),"""")"),"")</f>
        <v/>
      </c>
    </row>
    <row r="322" spans="1:15" ht="13.2">
      <c r="A322" s="52">
        <v>348</v>
      </c>
      <c r="B322" s="53" t="s">
        <v>6</v>
      </c>
      <c r="C322" s="53" t="s">
        <v>139</v>
      </c>
      <c r="D322" s="54">
        <v>7</v>
      </c>
      <c r="E322" s="53" t="s">
        <v>182</v>
      </c>
      <c r="F322" s="52">
        <v>1149</v>
      </c>
      <c r="G322" s="53" t="s">
        <v>14</v>
      </c>
      <c r="H322" s="54">
        <v>1</v>
      </c>
      <c r="I322" s="53" t="s">
        <v>268</v>
      </c>
      <c r="J322" s="55" t="str">
        <f t="shared" si="1"/>
        <v/>
      </c>
      <c r="K322" s="55" t="str">
        <f ca="1">IFERROR(__xludf.DUMMYFUNCTION("IFERROR(filter(Data!B:B,Data!A:A=A322),"""")"),"")</f>
        <v/>
      </c>
      <c r="L322" s="56"/>
      <c r="M322" s="55">
        <f>COUNTIF(Data!B:B,"="&amp;A322)</f>
        <v>0</v>
      </c>
      <c r="N322" s="55" t="str">
        <f ca="1">IFERROR(__xludf.DUMMYFUNCTION("iferror(filter(Data!A:A,Data!B:B=A322),"""")"),"")</f>
        <v/>
      </c>
      <c r="O322" s="57" t="str">
        <f ca="1">IFERROR(__xludf.DUMMYFUNCTION("iferror(filter(Data!S:S,Data!A:A=A322),"""")"),"")</f>
        <v/>
      </c>
    </row>
    <row r="323" spans="1:15" ht="13.2">
      <c r="A323" s="52">
        <v>350</v>
      </c>
      <c r="B323" s="53" t="s">
        <v>6</v>
      </c>
      <c r="C323" s="53" t="s">
        <v>139</v>
      </c>
      <c r="D323" s="54">
        <v>7</v>
      </c>
      <c r="E323" s="53" t="s">
        <v>182</v>
      </c>
      <c r="F323" s="52">
        <v>1149</v>
      </c>
      <c r="G323" s="53" t="s">
        <v>14</v>
      </c>
      <c r="H323" s="54">
        <v>1</v>
      </c>
      <c r="I323" s="53" t="s">
        <v>268</v>
      </c>
      <c r="J323" s="55" t="str">
        <f t="shared" si="1"/>
        <v/>
      </c>
      <c r="K323" s="55" t="str">
        <f ca="1">IFERROR(__xludf.DUMMYFUNCTION("IFERROR(filter(Data!B:B,Data!A:A=A323),"""")"),"")</f>
        <v/>
      </c>
      <c r="L323" s="56"/>
      <c r="M323" s="55">
        <f>COUNTIF(Data!B:B,"="&amp;A323)</f>
        <v>0</v>
      </c>
      <c r="N323" s="55" t="str">
        <f ca="1">IFERROR(__xludf.DUMMYFUNCTION("iferror(filter(Data!A:A,Data!B:B=A323),"""")"),"")</f>
        <v/>
      </c>
      <c r="O323" s="57" t="str">
        <f ca="1">IFERROR(__xludf.DUMMYFUNCTION("iferror(filter(Data!S:S,Data!A:A=A323),"""")"),"")</f>
        <v/>
      </c>
    </row>
    <row r="324" spans="1:15" ht="13.2">
      <c r="A324" s="52">
        <v>351</v>
      </c>
      <c r="B324" s="53" t="s">
        <v>6</v>
      </c>
      <c r="C324" s="53" t="s">
        <v>139</v>
      </c>
      <c r="D324" s="54">
        <v>7</v>
      </c>
      <c r="E324" s="53" t="s">
        <v>182</v>
      </c>
      <c r="F324" s="52">
        <v>1149</v>
      </c>
      <c r="G324" s="53" t="s">
        <v>14</v>
      </c>
      <c r="H324" s="54">
        <v>1</v>
      </c>
      <c r="I324" s="53" t="s">
        <v>268</v>
      </c>
      <c r="J324" s="55" t="str">
        <f t="shared" si="1"/>
        <v>Yes</v>
      </c>
      <c r="K324" s="55" t="str">
        <f ca="1">IFERROR(__xludf.DUMMYFUNCTION("IFERROR(filter(Data!B:B,Data!A:A=A324),"""")"),"")</f>
        <v/>
      </c>
      <c r="L324" s="56"/>
      <c r="M324" s="55">
        <f>COUNTIF(Data!B:B,"="&amp;A324)</f>
        <v>1</v>
      </c>
      <c r="N324" s="55" t="str">
        <f ca="1">IFERROR(__xludf.DUMMYFUNCTION("iferror(filter(Data!A:A,Data!B:B=A324),"""")"),"uuid:e2339ae1-3b67-4291-bbec-5a0a3f32c459")</f>
        <v>uuid:e2339ae1-3b67-4291-bbec-5a0a3f32c459</v>
      </c>
      <c r="O324" s="57" t="str">
        <f ca="1">IFERROR(__xludf.DUMMYFUNCTION("iferror(filter(Data!S:S,Data!A:A=A324),"""")"),"")</f>
        <v/>
      </c>
    </row>
    <row r="325" spans="1:15" ht="13.2">
      <c r="A325" s="52">
        <v>352</v>
      </c>
      <c r="B325" s="53" t="s">
        <v>6</v>
      </c>
      <c r="C325" s="53" t="s">
        <v>139</v>
      </c>
      <c r="D325" s="54">
        <v>7</v>
      </c>
      <c r="E325" s="53" t="s">
        <v>280</v>
      </c>
      <c r="F325" s="52">
        <v>1099</v>
      </c>
      <c r="G325" s="53" t="s">
        <v>14</v>
      </c>
      <c r="H325" s="54">
        <v>1</v>
      </c>
      <c r="I325" s="53" t="s">
        <v>268</v>
      </c>
      <c r="J325" s="55" t="str">
        <f t="shared" si="1"/>
        <v>Yes</v>
      </c>
      <c r="K325" s="55" t="str">
        <f ca="1">IFERROR(__xludf.DUMMYFUNCTION("IFERROR(filter(Data!B:B,Data!A:A=A325),"""")"),"")</f>
        <v/>
      </c>
      <c r="L325" s="56"/>
      <c r="M325" s="55">
        <f>COUNTIF(Data!B:B,"="&amp;A325)</f>
        <v>1</v>
      </c>
      <c r="N325" s="55" t="str">
        <f ca="1">IFERROR(__xludf.DUMMYFUNCTION("iferror(filter(Data!A:A,Data!B:B=A325),"""")"),"uuid:8bc80a7b-2310-4b8b-8aad-f0b1d5f0220c")</f>
        <v>uuid:8bc80a7b-2310-4b8b-8aad-f0b1d5f0220c</v>
      </c>
      <c r="O325" s="57" t="str">
        <f ca="1">IFERROR(__xludf.DUMMYFUNCTION("iferror(filter(Data!S:S,Data!A:A=A325),"""")"),"")</f>
        <v/>
      </c>
    </row>
    <row r="326" spans="1:15" ht="13.2">
      <c r="A326" s="52">
        <v>353</v>
      </c>
      <c r="B326" s="53" t="s">
        <v>6</v>
      </c>
      <c r="C326" s="53" t="s">
        <v>139</v>
      </c>
      <c r="D326" s="54">
        <v>7</v>
      </c>
      <c r="E326" s="53" t="s">
        <v>280</v>
      </c>
      <c r="F326" s="52">
        <v>1099</v>
      </c>
      <c r="G326" s="53" t="s">
        <v>14</v>
      </c>
      <c r="H326" s="54">
        <v>1</v>
      </c>
      <c r="I326" s="53" t="s">
        <v>268</v>
      </c>
      <c r="J326" s="55" t="str">
        <f t="shared" si="1"/>
        <v>Yes</v>
      </c>
      <c r="K326" s="55" t="str">
        <f ca="1">IFERROR(__xludf.DUMMYFUNCTION("IFERROR(filter(Data!B:B,Data!A:A=A326),"""")"),"")</f>
        <v/>
      </c>
      <c r="L326" s="56"/>
      <c r="M326" s="55">
        <f>COUNTIF(Data!B:B,"="&amp;A326)</f>
        <v>1</v>
      </c>
      <c r="N326" s="55" t="str">
        <f ca="1">IFERROR(__xludf.DUMMYFUNCTION("iferror(filter(Data!A:A,Data!B:B=A326),"""")"),"uuid:d6361f2e-fefe-4dea-8f7a-01932a32fa38")</f>
        <v>uuid:d6361f2e-fefe-4dea-8f7a-01932a32fa38</v>
      </c>
      <c r="O326" s="57" t="str">
        <f ca="1">IFERROR(__xludf.DUMMYFUNCTION("iferror(filter(Data!S:S,Data!A:A=A326),"""")"),"")</f>
        <v/>
      </c>
    </row>
    <row r="327" spans="1:15" ht="13.2">
      <c r="A327" s="52">
        <v>354</v>
      </c>
      <c r="B327" s="53" t="s">
        <v>6</v>
      </c>
      <c r="C327" s="53" t="s">
        <v>139</v>
      </c>
      <c r="D327" s="54">
        <v>7</v>
      </c>
      <c r="E327" s="53" t="s">
        <v>280</v>
      </c>
      <c r="F327" s="52">
        <v>1099</v>
      </c>
      <c r="G327" s="53" t="s">
        <v>14</v>
      </c>
      <c r="H327" s="54">
        <v>1</v>
      </c>
      <c r="I327" s="53" t="s">
        <v>268</v>
      </c>
      <c r="J327" s="55" t="str">
        <f t="shared" si="1"/>
        <v>Yes</v>
      </c>
      <c r="K327" s="55" t="str">
        <f ca="1">IFERROR(__xludf.DUMMYFUNCTION("IFERROR(filter(Data!B:B,Data!A:A=A327),"""")"),"")</f>
        <v/>
      </c>
      <c r="L327" s="56"/>
      <c r="M327" s="55">
        <f>COUNTIF(Data!B:B,"="&amp;A327)</f>
        <v>1</v>
      </c>
      <c r="N327" s="55" t="str">
        <f ca="1">IFERROR(__xludf.DUMMYFUNCTION("iferror(filter(Data!A:A,Data!B:B=A327),"""")"),"uuid:f754f2b6-5f86-4479-b83a-b5c09ae285e1")</f>
        <v>uuid:f754f2b6-5f86-4479-b83a-b5c09ae285e1</v>
      </c>
      <c r="O327" s="57" t="str">
        <f ca="1">IFERROR(__xludf.DUMMYFUNCTION("iferror(filter(Data!S:S,Data!A:A=A327),"""")"),"")</f>
        <v/>
      </c>
    </row>
    <row r="328" spans="1:15" ht="13.2">
      <c r="A328" s="52">
        <v>355</v>
      </c>
      <c r="B328" s="53" t="s">
        <v>6</v>
      </c>
      <c r="C328" s="53" t="s">
        <v>139</v>
      </c>
      <c r="D328" s="54">
        <v>7</v>
      </c>
      <c r="E328" s="53" t="s">
        <v>280</v>
      </c>
      <c r="F328" s="52">
        <v>1099</v>
      </c>
      <c r="G328" s="53" t="s">
        <v>14</v>
      </c>
      <c r="H328" s="54">
        <v>1</v>
      </c>
      <c r="I328" s="53" t="s">
        <v>268</v>
      </c>
      <c r="J328" s="55" t="str">
        <f t="shared" si="1"/>
        <v>Yes</v>
      </c>
      <c r="K328" s="55" t="str">
        <f ca="1">IFERROR(__xludf.DUMMYFUNCTION("IFERROR(filter(Data!B:B,Data!A:A=A328),"""")"),"")</f>
        <v/>
      </c>
      <c r="L328" s="56"/>
      <c r="M328" s="55">
        <f>COUNTIF(Data!B:B,"="&amp;A328)</f>
        <v>1</v>
      </c>
      <c r="N328" s="55" t="str">
        <f ca="1">IFERROR(__xludf.DUMMYFUNCTION("iferror(filter(Data!A:A,Data!B:B=A328),"""")"),"uuid:273d1a91-d6f1-4a08-9026-7c6057c72ec8")</f>
        <v>uuid:273d1a91-d6f1-4a08-9026-7c6057c72ec8</v>
      </c>
      <c r="O328" s="57" t="str">
        <f ca="1">IFERROR(__xludf.DUMMYFUNCTION("iferror(filter(Data!S:S,Data!A:A=A328),"""")"),"")</f>
        <v/>
      </c>
    </row>
    <row r="329" spans="1:15" ht="13.2">
      <c r="A329" s="52">
        <v>356</v>
      </c>
      <c r="B329" s="53" t="s">
        <v>6</v>
      </c>
      <c r="C329" s="53" t="s">
        <v>139</v>
      </c>
      <c r="D329" s="54">
        <v>7</v>
      </c>
      <c r="E329" s="53" t="s">
        <v>280</v>
      </c>
      <c r="F329" s="52">
        <v>1099</v>
      </c>
      <c r="G329" s="53" t="s">
        <v>14</v>
      </c>
      <c r="H329" s="54">
        <v>1</v>
      </c>
      <c r="I329" s="53" t="s">
        <v>268</v>
      </c>
      <c r="J329" s="55" t="str">
        <f t="shared" si="1"/>
        <v>Yes</v>
      </c>
      <c r="K329" s="55" t="str">
        <f ca="1">IFERROR(__xludf.DUMMYFUNCTION("IFERROR(filter(Data!B:B,Data!A:A=A329),"""")"),"")</f>
        <v/>
      </c>
      <c r="L329" s="56"/>
      <c r="M329" s="55">
        <f>COUNTIF(Data!B:B,"="&amp;A329)</f>
        <v>1</v>
      </c>
      <c r="N329" s="55" t="str">
        <f ca="1">IFERROR(__xludf.DUMMYFUNCTION("iferror(filter(Data!A:A,Data!B:B=A329),"""")"),"uuid:fdf98a54-6a5d-46fb-8430-2c4587e36ea0")</f>
        <v>uuid:fdf98a54-6a5d-46fb-8430-2c4587e36ea0</v>
      </c>
      <c r="O329" s="57" t="str">
        <f ca="1">IFERROR(__xludf.DUMMYFUNCTION("iferror(filter(Data!S:S,Data!A:A=A329),"""")"),"")</f>
        <v/>
      </c>
    </row>
    <row r="330" spans="1:15" ht="13.2">
      <c r="A330" s="52">
        <v>357</v>
      </c>
      <c r="B330" s="53" t="s">
        <v>6</v>
      </c>
      <c r="C330" s="53" t="s">
        <v>139</v>
      </c>
      <c r="D330" s="54">
        <v>7</v>
      </c>
      <c r="E330" s="53" t="s">
        <v>280</v>
      </c>
      <c r="F330" s="52">
        <v>1099</v>
      </c>
      <c r="G330" s="53" t="s">
        <v>14</v>
      </c>
      <c r="H330" s="54">
        <v>1</v>
      </c>
      <c r="I330" s="53" t="s">
        <v>268</v>
      </c>
      <c r="J330" s="55" t="str">
        <f t="shared" si="1"/>
        <v>Yes</v>
      </c>
      <c r="K330" s="55" t="str">
        <f ca="1">IFERROR(__xludf.DUMMYFUNCTION("IFERROR(filter(Data!B:B,Data!A:A=A330),"""")"),"")</f>
        <v/>
      </c>
      <c r="L330" s="56"/>
      <c r="M330" s="55">
        <f>COUNTIF(Data!B:B,"="&amp;A330)</f>
        <v>1</v>
      </c>
      <c r="N330" s="55" t="str">
        <f ca="1">IFERROR(__xludf.DUMMYFUNCTION("iferror(filter(Data!A:A,Data!B:B=A330),"""")"),"uuid:3fa19d76-7a77-45f5-b634-79bed5065ce4")</f>
        <v>uuid:3fa19d76-7a77-45f5-b634-79bed5065ce4</v>
      </c>
      <c r="O330" s="57" t="str">
        <f ca="1">IFERROR(__xludf.DUMMYFUNCTION("iferror(filter(Data!S:S,Data!A:A=A330),"""")"),"")</f>
        <v/>
      </c>
    </row>
    <row r="331" spans="1:15" ht="13.2">
      <c r="A331" s="52">
        <v>358</v>
      </c>
      <c r="B331" s="53" t="s">
        <v>6</v>
      </c>
      <c r="C331" s="53" t="s">
        <v>139</v>
      </c>
      <c r="D331" s="54">
        <v>7</v>
      </c>
      <c r="E331" s="53" t="s">
        <v>280</v>
      </c>
      <c r="F331" s="52">
        <v>1099</v>
      </c>
      <c r="G331" s="53" t="s">
        <v>14</v>
      </c>
      <c r="H331" s="54">
        <v>1</v>
      </c>
      <c r="I331" s="53" t="s">
        <v>268</v>
      </c>
      <c r="J331" s="55" t="str">
        <f t="shared" si="1"/>
        <v>Yes</v>
      </c>
      <c r="K331" s="55" t="str">
        <f ca="1">IFERROR(__xludf.DUMMYFUNCTION("IFERROR(filter(Data!B:B,Data!A:A=A331),"""")"),"")</f>
        <v/>
      </c>
      <c r="L331" s="56"/>
      <c r="M331" s="55">
        <f>COUNTIF(Data!B:B,"="&amp;A331)</f>
        <v>1</v>
      </c>
      <c r="N331" s="55" t="str">
        <f ca="1">IFERROR(__xludf.DUMMYFUNCTION("iferror(filter(Data!A:A,Data!B:B=A331),"""")"),"uuid:2caa42f3-a3ee-4ae6-9cb7-e9f288cac946")</f>
        <v>uuid:2caa42f3-a3ee-4ae6-9cb7-e9f288cac946</v>
      </c>
      <c r="O331" s="57" t="str">
        <f ca="1">IFERROR(__xludf.DUMMYFUNCTION("iferror(filter(Data!S:S,Data!A:A=A331),"""")"),"")</f>
        <v/>
      </c>
    </row>
    <row r="332" spans="1:15" ht="13.2">
      <c r="A332" s="52">
        <v>359</v>
      </c>
      <c r="B332" s="53" t="s">
        <v>6</v>
      </c>
      <c r="C332" s="53" t="s">
        <v>139</v>
      </c>
      <c r="D332" s="54">
        <v>7</v>
      </c>
      <c r="E332" s="53" t="s">
        <v>280</v>
      </c>
      <c r="F332" s="52">
        <v>1099</v>
      </c>
      <c r="G332" s="53" t="s">
        <v>14</v>
      </c>
      <c r="H332" s="54">
        <v>1</v>
      </c>
      <c r="I332" s="53" t="s">
        <v>268</v>
      </c>
      <c r="J332" s="55" t="str">
        <f t="shared" si="1"/>
        <v>Yes</v>
      </c>
      <c r="K332" s="55" t="str">
        <f ca="1">IFERROR(__xludf.DUMMYFUNCTION("IFERROR(filter(Data!B:B,Data!A:A=A332),"""")"),"")</f>
        <v/>
      </c>
      <c r="L332" s="56"/>
      <c r="M332" s="55">
        <f>COUNTIF(Data!B:B,"="&amp;A332)</f>
        <v>1</v>
      </c>
      <c r="N332" s="55" t="str">
        <f ca="1">IFERROR(__xludf.DUMMYFUNCTION("iferror(filter(Data!A:A,Data!B:B=A332),"""")"),"uuid:c41612f9-5ea1-4bf1-bcbb-02f4fd6f6419")</f>
        <v>uuid:c41612f9-5ea1-4bf1-bcbb-02f4fd6f6419</v>
      </c>
      <c r="O332" s="57" t="str">
        <f ca="1">IFERROR(__xludf.DUMMYFUNCTION("iferror(filter(Data!S:S,Data!A:A=A332),"""")"),"")</f>
        <v/>
      </c>
    </row>
    <row r="333" spans="1:15" ht="13.2">
      <c r="A333" s="52">
        <v>360</v>
      </c>
      <c r="B333" s="53" t="s">
        <v>6</v>
      </c>
      <c r="C333" s="53" t="s">
        <v>139</v>
      </c>
      <c r="D333" s="54">
        <v>7</v>
      </c>
      <c r="E333" s="53" t="s">
        <v>280</v>
      </c>
      <c r="F333" s="52">
        <v>1099</v>
      </c>
      <c r="G333" s="53" t="s">
        <v>14</v>
      </c>
      <c r="H333" s="54">
        <v>1</v>
      </c>
      <c r="I333" s="53" t="s">
        <v>275</v>
      </c>
      <c r="J333" s="55" t="str">
        <f t="shared" si="1"/>
        <v>Yes</v>
      </c>
      <c r="K333" s="55" t="str">
        <f ca="1">IFERROR(__xludf.DUMMYFUNCTION("IFERROR(filter(Data!B:B,Data!A:A=A333),"""")"),"")</f>
        <v/>
      </c>
      <c r="L333" s="56"/>
      <c r="M333" s="55">
        <f>COUNTIF(Data!B:B,"="&amp;A333)</f>
        <v>1</v>
      </c>
      <c r="N333" s="55" t="str">
        <f ca="1">IFERROR(__xludf.DUMMYFUNCTION("iferror(filter(Data!A:A,Data!B:B=A333),"""")"),"uuid:ed816c5c-df9d-42a4-a78f-d92a44b89020")</f>
        <v>uuid:ed816c5c-df9d-42a4-a78f-d92a44b89020</v>
      </c>
      <c r="O333" s="57" t="str">
        <f ca="1">IFERROR(__xludf.DUMMYFUNCTION("iferror(filter(Data!S:S,Data!A:A=A333),"""")"),"")</f>
        <v/>
      </c>
    </row>
    <row r="334" spans="1:15" ht="13.2">
      <c r="A334" s="52">
        <v>361</v>
      </c>
      <c r="B334" s="53" t="s">
        <v>6</v>
      </c>
      <c r="C334" s="53" t="s">
        <v>139</v>
      </c>
      <c r="D334" s="54">
        <v>7</v>
      </c>
      <c r="E334" s="53" t="s">
        <v>280</v>
      </c>
      <c r="F334" s="52">
        <v>1099</v>
      </c>
      <c r="G334" s="53" t="s">
        <v>14</v>
      </c>
      <c r="H334" s="54">
        <v>1</v>
      </c>
      <c r="I334" s="53" t="s">
        <v>268</v>
      </c>
      <c r="J334" s="55" t="str">
        <f t="shared" si="1"/>
        <v>Yes</v>
      </c>
      <c r="K334" s="55" t="str">
        <f ca="1">IFERROR(__xludf.DUMMYFUNCTION("IFERROR(filter(Data!B:B,Data!A:A=A334),"""")"),"")</f>
        <v/>
      </c>
      <c r="L334" s="56"/>
      <c r="M334" s="55">
        <f>COUNTIF(Data!B:B,"="&amp;A334)</f>
        <v>1</v>
      </c>
      <c r="N334" s="55" t="str">
        <f ca="1">IFERROR(__xludf.DUMMYFUNCTION("iferror(filter(Data!A:A,Data!B:B=A334),"""")"),"uuid:e12181e9-ba0e-4880-bdd3-6380a7e6cc0b")</f>
        <v>uuid:e12181e9-ba0e-4880-bdd3-6380a7e6cc0b</v>
      </c>
      <c r="O334" s="57" t="str">
        <f ca="1">IFERROR(__xludf.DUMMYFUNCTION("iferror(filter(Data!S:S,Data!A:A=A334),"""")"),"")</f>
        <v/>
      </c>
    </row>
    <row r="335" spans="1:15" ht="13.2">
      <c r="A335" s="52">
        <v>362</v>
      </c>
      <c r="B335" s="53" t="s">
        <v>6</v>
      </c>
      <c r="C335" s="53" t="s">
        <v>139</v>
      </c>
      <c r="D335" s="54">
        <v>7</v>
      </c>
      <c r="E335" s="53" t="s">
        <v>182</v>
      </c>
      <c r="F335" s="52">
        <v>1149</v>
      </c>
      <c r="G335" s="53" t="s">
        <v>14</v>
      </c>
      <c r="H335" s="54">
        <v>1</v>
      </c>
      <c r="I335" s="53" t="s">
        <v>268</v>
      </c>
      <c r="J335" s="55" t="str">
        <f t="shared" si="1"/>
        <v/>
      </c>
      <c r="K335" s="55" t="str">
        <f ca="1">IFERROR(__xludf.DUMMYFUNCTION("IFERROR(filter(Data!B:B,Data!A:A=A335),"""")"),"")</f>
        <v/>
      </c>
      <c r="L335" s="56"/>
      <c r="M335" s="55">
        <f>COUNTIF(Data!B:B,"="&amp;A335)</f>
        <v>0</v>
      </c>
      <c r="N335" s="55" t="str">
        <f ca="1">IFERROR(__xludf.DUMMYFUNCTION("iferror(filter(Data!A:A,Data!B:B=A335),"""")"),"")</f>
        <v/>
      </c>
      <c r="O335" s="57" t="str">
        <f ca="1">IFERROR(__xludf.DUMMYFUNCTION("iferror(filter(Data!S:S,Data!A:A=A335),"""")"),"")</f>
        <v/>
      </c>
    </row>
    <row r="336" spans="1:15" ht="13.2">
      <c r="A336" s="52">
        <v>363</v>
      </c>
      <c r="B336" s="53" t="s">
        <v>6</v>
      </c>
      <c r="C336" s="53" t="s">
        <v>139</v>
      </c>
      <c r="D336" s="54">
        <v>7</v>
      </c>
      <c r="E336" s="53" t="s">
        <v>280</v>
      </c>
      <c r="F336" s="52">
        <v>1099</v>
      </c>
      <c r="G336" s="53" t="s">
        <v>14</v>
      </c>
      <c r="H336" s="54">
        <v>1</v>
      </c>
      <c r="I336" s="53" t="s">
        <v>268</v>
      </c>
      <c r="J336" s="55" t="str">
        <f t="shared" si="1"/>
        <v>Yes</v>
      </c>
      <c r="K336" s="55" t="str">
        <f ca="1">IFERROR(__xludf.DUMMYFUNCTION("IFERROR(filter(Data!B:B,Data!A:A=A336),"""")"),"")</f>
        <v/>
      </c>
      <c r="L336" s="56"/>
      <c r="M336" s="55">
        <f>COUNTIF(Data!B:B,"="&amp;A336)</f>
        <v>1</v>
      </c>
      <c r="N336" s="55" t="str">
        <f ca="1">IFERROR(__xludf.DUMMYFUNCTION("iferror(filter(Data!A:A,Data!B:B=A336),"""")"),"uuid:be2ae06b-179b-4330-88cb-103facd5bdbd")</f>
        <v>uuid:be2ae06b-179b-4330-88cb-103facd5bdbd</v>
      </c>
      <c r="O336" s="57" t="str">
        <f ca="1">IFERROR(__xludf.DUMMYFUNCTION("iferror(filter(Data!S:S,Data!A:A=A336),"""")"),"")</f>
        <v/>
      </c>
    </row>
    <row r="337" spans="1:15" ht="13.2">
      <c r="A337" s="52">
        <v>364</v>
      </c>
      <c r="B337" s="53" t="s">
        <v>6</v>
      </c>
      <c r="C337" s="53" t="s">
        <v>139</v>
      </c>
      <c r="D337" s="54">
        <v>7</v>
      </c>
      <c r="E337" s="53" t="s">
        <v>182</v>
      </c>
      <c r="F337" s="52">
        <v>1149</v>
      </c>
      <c r="G337" s="53" t="s">
        <v>14</v>
      </c>
      <c r="H337" s="54">
        <v>1</v>
      </c>
      <c r="I337" s="53" t="s">
        <v>268</v>
      </c>
      <c r="J337" s="55" t="str">
        <f t="shared" si="1"/>
        <v>Yes</v>
      </c>
      <c r="K337" s="55" t="str">
        <f ca="1">IFERROR(__xludf.DUMMYFUNCTION("IFERROR(filter(Data!B:B,Data!A:A=A337),"""")"),"")</f>
        <v/>
      </c>
      <c r="L337" s="56"/>
      <c r="M337" s="55">
        <f>COUNTIF(Data!B:B,"="&amp;A337)</f>
        <v>1</v>
      </c>
      <c r="N337" s="55" t="str">
        <f ca="1">IFERROR(__xludf.DUMMYFUNCTION("iferror(filter(Data!A:A,Data!B:B=A337),"""")"),"uuid:345449b2-11bf-401b-8dad-117d4ff0a23b")</f>
        <v>uuid:345449b2-11bf-401b-8dad-117d4ff0a23b</v>
      </c>
      <c r="O337" s="57" t="str">
        <f ca="1">IFERROR(__xludf.DUMMYFUNCTION("iferror(filter(Data!S:S,Data!A:A=A337),"""")"),"")</f>
        <v/>
      </c>
    </row>
    <row r="338" spans="1:15" ht="13.2">
      <c r="A338" s="52">
        <v>365</v>
      </c>
      <c r="B338" s="53" t="s">
        <v>6</v>
      </c>
      <c r="C338" s="53" t="s">
        <v>139</v>
      </c>
      <c r="D338" s="54">
        <v>7</v>
      </c>
      <c r="E338" s="53" t="s">
        <v>182</v>
      </c>
      <c r="F338" s="52">
        <v>1149</v>
      </c>
      <c r="G338" s="53" t="s">
        <v>14</v>
      </c>
      <c r="H338" s="54">
        <v>1</v>
      </c>
      <c r="I338" s="53" t="s">
        <v>275</v>
      </c>
      <c r="J338" s="55" t="str">
        <f t="shared" si="1"/>
        <v/>
      </c>
      <c r="K338" s="55" t="str">
        <f ca="1">IFERROR(__xludf.DUMMYFUNCTION("IFERROR(filter(Data!B:B,Data!A:A=A338),"""")"),"")</f>
        <v/>
      </c>
      <c r="L338" s="56"/>
      <c r="M338" s="55">
        <f>COUNTIF(Data!B:B,"="&amp;A338)</f>
        <v>0</v>
      </c>
      <c r="N338" s="55" t="str">
        <f ca="1">IFERROR(__xludf.DUMMYFUNCTION("iferror(filter(Data!A:A,Data!B:B=A338),"""")"),"")</f>
        <v/>
      </c>
      <c r="O338" s="57" t="str">
        <f ca="1">IFERROR(__xludf.DUMMYFUNCTION("iferror(filter(Data!S:S,Data!A:A=A338),"""")"),"")</f>
        <v/>
      </c>
    </row>
    <row r="339" spans="1:15" ht="13.2">
      <c r="A339" s="52">
        <v>366</v>
      </c>
      <c r="B339" s="53" t="s">
        <v>6</v>
      </c>
      <c r="C339" s="53" t="s">
        <v>139</v>
      </c>
      <c r="D339" s="54">
        <v>7</v>
      </c>
      <c r="E339" s="53" t="s">
        <v>182</v>
      </c>
      <c r="F339" s="52">
        <v>1149</v>
      </c>
      <c r="G339" s="53" t="s">
        <v>14</v>
      </c>
      <c r="H339" s="54">
        <v>1</v>
      </c>
      <c r="I339" s="53" t="s">
        <v>272</v>
      </c>
      <c r="J339" s="55" t="str">
        <f t="shared" si="1"/>
        <v>Yes</v>
      </c>
      <c r="K339" s="55" t="str">
        <f ca="1">IFERROR(__xludf.DUMMYFUNCTION("IFERROR(filter(Data!B:B,Data!A:A=A339),"""")"),"")</f>
        <v/>
      </c>
      <c r="L339" s="56"/>
      <c r="M339" s="55">
        <f>COUNTIF(Data!B:B,"="&amp;A339)</f>
        <v>1</v>
      </c>
      <c r="N339" s="55" t="str">
        <f ca="1">IFERROR(__xludf.DUMMYFUNCTION("iferror(filter(Data!A:A,Data!B:B=A339),"""")"),"uuid:600da08c-dad1-4e86-93da-721c358d9b6f")</f>
        <v>uuid:600da08c-dad1-4e86-93da-721c358d9b6f</v>
      </c>
      <c r="O339" s="57" t="str">
        <f ca="1">IFERROR(__xludf.DUMMYFUNCTION("iferror(filter(Data!S:S,Data!A:A=A339),"""")"),"")</f>
        <v/>
      </c>
    </row>
    <row r="340" spans="1:15" ht="13.2">
      <c r="A340" s="52">
        <v>367</v>
      </c>
      <c r="B340" s="53" t="s">
        <v>6</v>
      </c>
      <c r="C340" s="53" t="s">
        <v>139</v>
      </c>
      <c r="D340" s="54">
        <v>7</v>
      </c>
      <c r="E340" s="53" t="s">
        <v>182</v>
      </c>
      <c r="F340" s="52">
        <v>1149</v>
      </c>
      <c r="G340" s="53" t="s">
        <v>14</v>
      </c>
      <c r="H340" s="54">
        <v>1</v>
      </c>
      <c r="I340" s="53" t="s">
        <v>272</v>
      </c>
      <c r="J340" s="55" t="str">
        <f t="shared" si="1"/>
        <v>Yes</v>
      </c>
      <c r="K340" s="55" t="str">
        <f ca="1">IFERROR(__xludf.DUMMYFUNCTION("IFERROR(filter(Data!B:B,Data!A:A=A340),"""")"),"")</f>
        <v/>
      </c>
      <c r="L340" s="56"/>
      <c r="M340" s="55">
        <f>COUNTIF(Data!B:B,"="&amp;A340)</f>
        <v>1</v>
      </c>
      <c r="N340" s="55" t="str">
        <f ca="1">IFERROR(__xludf.DUMMYFUNCTION("iferror(filter(Data!A:A,Data!B:B=A340),"""")"),"uuid:df796cd6-3540-416c-b340-8742f9b64305")</f>
        <v>uuid:df796cd6-3540-416c-b340-8742f9b64305</v>
      </c>
      <c r="O340" s="57" t="str">
        <f ca="1">IFERROR(__xludf.DUMMYFUNCTION("iferror(filter(Data!S:S,Data!A:A=A340),"""")"),"")</f>
        <v/>
      </c>
    </row>
    <row r="341" spans="1:15" ht="13.2">
      <c r="A341" s="52">
        <v>368</v>
      </c>
      <c r="B341" s="53" t="s">
        <v>6</v>
      </c>
      <c r="C341" s="53" t="s">
        <v>139</v>
      </c>
      <c r="D341" s="54">
        <v>7</v>
      </c>
      <c r="E341" s="53" t="s">
        <v>182</v>
      </c>
      <c r="F341" s="52">
        <v>1149</v>
      </c>
      <c r="G341" s="53" t="s">
        <v>14</v>
      </c>
      <c r="H341" s="54">
        <v>1</v>
      </c>
      <c r="I341" s="53" t="s">
        <v>268</v>
      </c>
      <c r="J341" s="55" t="str">
        <f t="shared" si="1"/>
        <v>Yes</v>
      </c>
      <c r="K341" s="55" t="str">
        <f ca="1">IFERROR(__xludf.DUMMYFUNCTION("IFERROR(filter(Data!B:B,Data!A:A=A341),"""")"),"")</f>
        <v/>
      </c>
      <c r="L341" s="56"/>
      <c r="M341" s="55">
        <f>COUNTIF(Data!B:B,"="&amp;A341)</f>
        <v>1</v>
      </c>
      <c r="N341" s="55" t="str">
        <f ca="1">IFERROR(__xludf.DUMMYFUNCTION("iferror(filter(Data!A:A,Data!B:B=A341),"""")"),"uuid:7fb4ba66-4da7-43a5-80ae-6de92d9739b8")</f>
        <v>uuid:7fb4ba66-4da7-43a5-80ae-6de92d9739b8</v>
      </c>
      <c r="O341" s="57" t="str">
        <f ca="1">IFERROR(__xludf.DUMMYFUNCTION("iferror(filter(Data!S:S,Data!A:A=A341),"""")"),"")</f>
        <v/>
      </c>
    </row>
    <row r="342" spans="1:15" ht="13.2">
      <c r="A342" s="52">
        <v>369</v>
      </c>
      <c r="B342" s="53" t="s">
        <v>6</v>
      </c>
      <c r="C342" s="53" t="s">
        <v>139</v>
      </c>
      <c r="D342" s="54">
        <v>7</v>
      </c>
      <c r="E342" s="53" t="s">
        <v>182</v>
      </c>
      <c r="F342" s="52">
        <v>1149</v>
      </c>
      <c r="G342" s="53" t="s">
        <v>14</v>
      </c>
      <c r="H342" s="54">
        <v>1</v>
      </c>
      <c r="I342" s="53" t="s">
        <v>268</v>
      </c>
      <c r="J342" s="55" t="str">
        <f t="shared" si="1"/>
        <v>Yes</v>
      </c>
      <c r="K342" s="55" t="str">
        <f ca="1">IFERROR(__xludf.DUMMYFUNCTION("IFERROR(filter(Data!B:B,Data!A:A=A342),"""")"),"")</f>
        <v/>
      </c>
      <c r="L342" s="56"/>
      <c r="M342" s="55">
        <f>COUNTIF(Data!B:B,"="&amp;A342)</f>
        <v>1</v>
      </c>
      <c r="N342" s="55" t="str">
        <f ca="1">IFERROR(__xludf.DUMMYFUNCTION("iferror(filter(Data!A:A,Data!B:B=A342),"""")"),"uuid:7b537bff-96b6-4fdc-a49a-ff44086c1b70")</f>
        <v>uuid:7b537bff-96b6-4fdc-a49a-ff44086c1b70</v>
      </c>
      <c r="O342" s="57" t="str">
        <f ca="1">IFERROR(__xludf.DUMMYFUNCTION("iferror(filter(Data!S:S,Data!A:A=A342),"""")"),"")</f>
        <v/>
      </c>
    </row>
    <row r="343" spans="1:15" ht="13.2">
      <c r="A343" s="52">
        <v>370</v>
      </c>
      <c r="B343" s="53" t="s">
        <v>6</v>
      </c>
      <c r="C343" s="53" t="s">
        <v>139</v>
      </c>
      <c r="D343" s="54">
        <v>7</v>
      </c>
      <c r="E343" s="53" t="s">
        <v>182</v>
      </c>
      <c r="F343" s="52">
        <v>1149</v>
      </c>
      <c r="G343" s="53" t="s">
        <v>14</v>
      </c>
      <c r="H343" s="54">
        <v>1</v>
      </c>
      <c r="I343" s="53" t="s">
        <v>268</v>
      </c>
      <c r="J343" s="55" t="str">
        <f t="shared" si="1"/>
        <v/>
      </c>
      <c r="K343" s="55" t="str">
        <f ca="1">IFERROR(__xludf.DUMMYFUNCTION("IFERROR(filter(Data!B:B,Data!A:A=A343),"""")"),"")</f>
        <v/>
      </c>
      <c r="L343" s="56"/>
      <c r="M343" s="55">
        <f>COUNTIF(Data!B:B,"="&amp;A343)</f>
        <v>0</v>
      </c>
      <c r="N343" s="55" t="str">
        <f ca="1">IFERROR(__xludf.DUMMYFUNCTION("iferror(filter(Data!A:A,Data!B:B=A343),"""")"),"")</f>
        <v/>
      </c>
      <c r="O343" s="57" t="str">
        <f ca="1">IFERROR(__xludf.DUMMYFUNCTION("iferror(filter(Data!S:S,Data!A:A=A343),"""")"),"")</f>
        <v/>
      </c>
    </row>
    <row r="344" spans="1:15" ht="13.2">
      <c r="A344" s="52">
        <v>371</v>
      </c>
      <c r="B344" s="53" t="s">
        <v>6</v>
      </c>
      <c r="C344" s="53" t="s">
        <v>139</v>
      </c>
      <c r="D344" s="54">
        <v>7</v>
      </c>
      <c r="E344" s="53" t="s">
        <v>182</v>
      </c>
      <c r="F344" s="52">
        <v>1149</v>
      </c>
      <c r="G344" s="53" t="s">
        <v>14</v>
      </c>
      <c r="H344" s="54">
        <v>1</v>
      </c>
      <c r="I344" s="53" t="s">
        <v>272</v>
      </c>
      <c r="J344" s="55" t="str">
        <f t="shared" si="1"/>
        <v>Yes</v>
      </c>
      <c r="K344" s="55" t="str">
        <f ca="1">IFERROR(__xludf.DUMMYFUNCTION("IFERROR(filter(Data!B:B,Data!A:A=A344),"""")"),"")</f>
        <v/>
      </c>
      <c r="L344" s="56"/>
      <c r="M344" s="55">
        <f>COUNTIF(Data!B:B,"="&amp;A344)</f>
        <v>1</v>
      </c>
      <c r="N344" s="55" t="str">
        <f ca="1">IFERROR(__xludf.DUMMYFUNCTION("iferror(filter(Data!A:A,Data!B:B=A344),"""")"),"uuid:39c132c5-e321-482b-98fb-1ea7cfb133e9")</f>
        <v>uuid:39c132c5-e321-482b-98fb-1ea7cfb133e9</v>
      </c>
      <c r="O344" s="57" t="str">
        <f ca="1">IFERROR(__xludf.DUMMYFUNCTION("iferror(filter(Data!S:S,Data!A:A=A344),"""")"),"")</f>
        <v/>
      </c>
    </row>
    <row r="345" spans="1:15" ht="13.2">
      <c r="A345" s="52">
        <v>373</v>
      </c>
      <c r="B345" s="53" t="s">
        <v>6</v>
      </c>
      <c r="C345" s="53" t="s">
        <v>139</v>
      </c>
      <c r="D345" s="54">
        <v>7</v>
      </c>
      <c r="E345" s="53" t="s">
        <v>182</v>
      </c>
      <c r="F345" s="52">
        <v>1149</v>
      </c>
      <c r="G345" s="53" t="s">
        <v>14</v>
      </c>
      <c r="H345" s="54">
        <v>1</v>
      </c>
      <c r="I345" s="53" t="s">
        <v>268</v>
      </c>
      <c r="J345" s="55" t="str">
        <f t="shared" si="1"/>
        <v>Yes</v>
      </c>
      <c r="K345" s="55" t="str">
        <f ca="1">IFERROR(__xludf.DUMMYFUNCTION("IFERROR(filter(Data!B:B,Data!A:A=A345),"""")"),"")</f>
        <v/>
      </c>
      <c r="L345" s="56"/>
      <c r="M345" s="55">
        <f>COUNTIF(Data!B:B,"="&amp;A345)</f>
        <v>1</v>
      </c>
      <c r="N345" s="55" t="str">
        <f ca="1">IFERROR(__xludf.DUMMYFUNCTION("iferror(filter(Data!A:A,Data!B:B=A345),"""")"),"uuid:29f35a16-251c-4bc3-8b82-b9edb28dc154")</f>
        <v>uuid:29f35a16-251c-4bc3-8b82-b9edb28dc154</v>
      </c>
      <c r="O345" s="57" t="str">
        <f ca="1">IFERROR(__xludf.DUMMYFUNCTION("iferror(filter(Data!S:S,Data!A:A=A345),"""")"),"")</f>
        <v/>
      </c>
    </row>
    <row r="346" spans="1:15" ht="13.2">
      <c r="A346" s="52">
        <v>375</v>
      </c>
      <c r="B346" s="53" t="s">
        <v>6</v>
      </c>
      <c r="C346" s="53" t="s">
        <v>139</v>
      </c>
      <c r="D346" s="54">
        <v>2</v>
      </c>
      <c r="E346" s="53" t="s">
        <v>159</v>
      </c>
      <c r="F346" s="52">
        <v>1087</v>
      </c>
      <c r="G346" s="53" t="s">
        <v>14</v>
      </c>
      <c r="H346" s="54">
        <v>1</v>
      </c>
      <c r="I346" s="53" t="s">
        <v>268</v>
      </c>
      <c r="J346" s="55" t="str">
        <f t="shared" si="1"/>
        <v>Yes</v>
      </c>
      <c r="K346" s="55" t="str">
        <f ca="1">IFERROR(__xludf.DUMMYFUNCTION("IFERROR(filter(Data!B:B,Data!A:A=A346),"""")"),"")</f>
        <v/>
      </c>
      <c r="L346" s="56"/>
      <c r="M346" s="55">
        <f>COUNTIF(Data!B:B,"="&amp;A346)</f>
        <v>1</v>
      </c>
      <c r="N346" s="55" t="str">
        <f ca="1">IFERROR(__xludf.DUMMYFUNCTION("iferror(filter(Data!A:A,Data!B:B=A346),"""")"),"uuid:886d01d7-cfec-46c6-906f-02a603c63c42")</f>
        <v>uuid:886d01d7-cfec-46c6-906f-02a603c63c42</v>
      </c>
      <c r="O346" s="57" t="str">
        <f ca="1">IFERROR(__xludf.DUMMYFUNCTION("iferror(filter(Data!S:S,Data!A:A=A346),"""")"),"")</f>
        <v/>
      </c>
    </row>
    <row r="347" spans="1:15" ht="13.2">
      <c r="A347" s="52">
        <v>376</v>
      </c>
      <c r="B347" s="53" t="s">
        <v>6</v>
      </c>
      <c r="C347" s="53" t="s">
        <v>139</v>
      </c>
      <c r="D347" s="54">
        <v>2</v>
      </c>
      <c r="E347" s="53" t="s">
        <v>159</v>
      </c>
      <c r="F347" s="52">
        <v>1087</v>
      </c>
      <c r="G347" s="53" t="s">
        <v>14</v>
      </c>
      <c r="H347" s="54">
        <v>1</v>
      </c>
      <c r="I347" s="53" t="s">
        <v>268</v>
      </c>
      <c r="J347" s="55" t="str">
        <f t="shared" si="1"/>
        <v>Yes</v>
      </c>
      <c r="K347" s="55" t="str">
        <f ca="1">IFERROR(__xludf.DUMMYFUNCTION("IFERROR(filter(Data!B:B,Data!A:A=A347),"""")"),"")</f>
        <v/>
      </c>
      <c r="L347" s="56"/>
      <c r="M347" s="55">
        <f>COUNTIF(Data!B:B,"="&amp;A347)</f>
        <v>1</v>
      </c>
      <c r="N347" s="55" t="str">
        <f ca="1">IFERROR(__xludf.DUMMYFUNCTION("iferror(filter(Data!A:A,Data!B:B=A347),"""")"),"uuid:c9fb9503-5a01-4a18-9957-fa3addf7cf89")</f>
        <v>uuid:c9fb9503-5a01-4a18-9957-fa3addf7cf89</v>
      </c>
      <c r="O347" s="57" t="str">
        <f ca="1">IFERROR(__xludf.DUMMYFUNCTION("iferror(filter(Data!S:S,Data!A:A=A347),"""")"),"")</f>
        <v/>
      </c>
    </row>
    <row r="348" spans="1:15" ht="13.2">
      <c r="A348" s="52">
        <v>377</v>
      </c>
      <c r="B348" s="53" t="s">
        <v>6</v>
      </c>
      <c r="C348" s="53" t="s">
        <v>139</v>
      </c>
      <c r="D348" s="54">
        <v>2</v>
      </c>
      <c r="E348" s="53" t="s">
        <v>159</v>
      </c>
      <c r="F348" s="52">
        <v>1087</v>
      </c>
      <c r="G348" s="53" t="s">
        <v>14</v>
      </c>
      <c r="H348" s="54">
        <v>1</v>
      </c>
      <c r="I348" s="53" t="s">
        <v>268</v>
      </c>
      <c r="J348" s="55" t="str">
        <f t="shared" si="1"/>
        <v>Yes</v>
      </c>
      <c r="K348" s="55" t="str">
        <f ca="1">IFERROR(__xludf.DUMMYFUNCTION("IFERROR(filter(Data!B:B,Data!A:A=A348),"""")"),"")</f>
        <v/>
      </c>
      <c r="L348" s="56"/>
      <c r="M348" s="55">
        <f>COUNTIF(Data!B:B,"="&amp;A348)</f>
        <v>1</v>
      </c>
      <c r="N348" s="55" t="str">
        <f ca="1">IFERROR(__xludf.DUMMYFUNCTION("iferror(filter(Data!A:A,Data!B:B=A348),"""")"),"uuid:7fb398e0-1ba2-441d-8231-3e365b165a18")</f>
        <v>uuid:7fb398e0-1ba2-441d-8231-3e365b165a18</v>
      </c>
      <c r="O348" s="57" t="str">
        <f ca="1">IFERROR(__xludf.DUMMYFUNCTION("iferror(filter(Data!S:S,Data!A:A=A348),"""")"),"")</f>
        <v/>
      </c>
    </row>
    <row r="349" spans="1:15" ht="13.2">
      <c r="A349" s="52">
        <v>378</v>
      </c>
      <c r="B349" s="53" t="s">
        <v>6</v>
      </c>
      <c r="C349" s="53" t="s">
        <v>139</v>
      </c>
      <c r="D349" s="54">
        <v>2</v>
      </c>
      <c r="E349" s="53" t="s">
        <v>159</v>
      </c>
      <c r="F349" s="52">
        <v>1087</v>
      </c>
      <c r="G349" s="53" t="s">
        <v>14</v>
      </c>
      <c r="H349" s="54">
        <v>1</v>
      </c>
      <c r="I349" s="53" t="s">
        <v>268</v>
      </c>
      <c r="J349" s="55" t="str">
        <f t="shared" si="1"/>
        <v>Yes</v>
      </c>
      <c r="K349" s="55" t="str">
        <f ca="1">IFERROR(__xludf.DUMMYFUNCTION("IFERROR(filter(Data!B:B,Data!A:A=A349),"""")"),"")</f>
        <v/>
      </c>
      <c r="L349" s="56"/>
      <c r="M349" s="55">
        <f>COUNTIF(Data!B:B,"="&amp;A349)</f>
        <v>1</v>
      </c>
      <c r="N349" s="55" t="str">
        <f ca="1">IFERROR(__xludf.DUMMYFUNCTION("iferror(filter(Data!A:A,Data!B:B=A349),"""")"),"uuid:40055382-a603-4e6f-a2f4-783f0849a6bf")</f>
        <v>uuid:40055382-a603-4e6f-a2f4-783f0849a6bf</v>
      </c>
      <c r="O349" s="57" t="str">
        <f ca="1">IFERROR(__xludf.DUMMYFUNCTION("iferror(filter(Data!S:S,Data!A:A=A349),"""")"),"")</f>
        <v/>
      </c>
    </row>
    <row r="350" spans="1:15" ht="13.2">
      <c r="A350" s="52">
        <v>379</v>
      </c>
      <c r="B350" s="53" t="s">
        <v>6</v>
      </c>
      <c r="C350" s="53" t="s">
        <v>139</v>
      </c>
      <c r="D350" s="54">
        <v>2</v>
      </c>
      <c r="E350" s="53" t="s">
        <v>159</v>
      </c>
      <c r="F350" s="52">
        <v>1087</v>
      </c>
      <c r="G350" s="53" t="s">
        <v>14</v>
      </c>
      <c r="H350" s="54">
        <v>1</v>
      </c>
      <c r="I350" s="53" t="s">
        <v>268</v>
      </c>
      <c r="J350" s="55" t="str">
        <f t="shared" si="1"/>
        <v>Yes</v>
      </c>
      <c r="K350" s="55" t="str">
        <f ca="1">IFERROR(__xludf.DUMMYFUNCTION("IFERROR(filter(Data!B:B,Data!A:A=A350),"""")"),"")</f>
        <v/>
      </c>
      <c r="L350" s="56"/>
      <c r="M350" s="55">
        <f>COUNTIF(Data!B:B,"="&amp;A350)</f>
        <v>1</v>
      </c>
      <c r="N350" s="55" t="str">
        <f ca="1">IFERROR(__xludf.DUMMYFUNCTION("iferror(filter(Data!A:A,Data!B:B=A350),"""")"),"uuid:68c4bda5-928d-469a-b109-ff6270139917")</f>
        <v>uuid:68c4bda5-928d-469a-b109-ff6270139917</v>
      </c>
      <c r="O350" s="57" t="str">
        <f ca="1">IFERROR(__xludf.DUMMYFUNCTION("iferror(filter(Data!S:S,Data!A:A=A350),"""")"),"")</f>
        <v/>
      </c>
    </row>
    <row r="351" spans="1:15" ht="13.2">
      <c r="A351" s="52">
        <v>380</v>
      </c>
      <c r="B351" s="53" t="s">
        <v>6</v>
      </c>
      <c r="C351" s="53" t="s">
        <v>139</v>
      </c>
      <c r="D351" s="54">
        <v>2</v>
      </c>
      <c r="E351" s="53" t="s">
        <v>159</v>
      </c>
      <c r="F351" s="52">
        <v>1087</v>
      </c>
      <c r="G351" s="53" t="s">
        <v>14</v>
      </c>
      <c r="H351" s="54">
        <v>1</v>
      </c>
      <c r="I351" s="53" t="s">
        <v>268</v>
      </c>
      <c r="J351" s="55" t="str">
        <f t="shared" si="1"/>
        <v>Yes</v>
      </c>
      <c r="K351" s="55" t="str">
        <f ca="1">IFERROR(__xludf.DUMMYFUNCTION("IFERROR(filter(Data!B:B,Data!A:A=A351),"""")"),"")</f>
        <v/>
      </c>
      <c r="L351" s="56"/>
      <c r="M351" s="55">
        <f>COUNTIF(Data!B:B,"="&amp;A351)</f>
        <v>1</v>
      </c>
      <c r="N351" s="55" t="str">
        <f ca="1">IFERROR(__xludf.DUMMYFUNCTION("iferror(filter(Data!A:A,Data!B:B=A351),"""")"),"uuid:6ed4129d-931d-4047-aad2-b176b07dcdfd")</f>
        <v>uuid:6ed4129d-931d-4047-aad2-b176b07dcdfd</v>
      </c>
      <c r="O351" s="57" t="str">
        <f ca="1">IFERROR(__xludf.DUMMYFUNCTION("iferror(filter(Data!S:S,Data!A:A=A351),"""")"),"")</f>
        <v/>
      </c>
    </row>
    <row r="352" spans="1:15" ht="13.2">
      <c r="A352" s="52">
        <v>381</v>
      </c>
      <c r="B352" s="53" t="s">
        <v>6</v>
      </c>
      <c r="C352" s="53" t="s">
        <v>139</v>
      </c>
      <c r="D352" s="54">
        <v>2</v>
      </c>
      <c r="E352" s="53" t="s">
        <v>174</v>
      </c>
      <c r="F352" s="52">
        <v>1124</v>
      </c>
      <c r="G352" s="53" t="s">
        <v>14</v>
      </c>
      <c r="H352" s="54">
        <v>1</v>
      </c>
      <c r="I352" s="53" t="s">
        <v>268</v>
      </c>
      <c r="J352" s="55" t="str">
        <f t="shared" si="1"/>
        <v>Yes</v>
      </c>
      <c r="K352" s="55" t="str">
        <f ca="1">IFERROR(__xludf.DUMMYFUNCTION("IFERROR(filter(Data!B:B,Data!A:A=A352),"""")"),"")</f>
        <v/>
      </c>
      <c r="L352" s="56"/>
      <c r="M352" s="55">
        <f>COUNTIF(Data!B:B,"="&amp;A352)</f>
        <v>1</v>
      </c>
      <c r="N352" s="55" t="str">
        <f ca="1">IFERROR(__xludf.DUMMYFUNCTION("iferror(filter(Data!A:A,Data!B:B=A352),"""")"),"uuid:93d34eca-43ca-445f-85b4-bede8cf95cd1")</f>
        <v>uuid:93d34eca-43ca-445f-85b4-bede8cf95cd1</v>
      </c>
      <c r="O352" s="57" t="str">
        <f ca="1">IFERROR(__xludf.DUMMYFUNCTION("iferror(filter(Data!S:S,Data!A:A=A352),"""")"),"")</f>
        <v/>
      </c>
    </row>
    <row r="353" spans="1:15" ht="13.2">
      <c r="A353" s="52">
        <v>382</v>
      </c>
      <c r="B353" s="53" t="s">
        <v>6</v>
      </c>
      <c r="C353" s="53" t="s">
        <v>139</v>
      </c>
      <c r="D353" s="54">
        <v>2</v>
      </c>
      <c r="E353" s="53" t="s">
        <v>174</v>
      </c>
      <c r="F353" s="52">
        <v>1124</v>
      </c>
      <c r="G353" s="53" t="s">
        <v>14</v>
      </c>
      <c r="H353" s="54">
        <v>1</v>
      </c>
      <c r="I353" s="53" t="s">
        <v>268</v>
      </c>
      <c r="J353" s="55" t="str">
        <f t="shared" si="1"/>
        <v>Yes</v>
      </c>
      <c r="K353" s="55" t="str">
        <f ca="1">IFERROR(__xludf.DUMMYFUNCTION("IFERROR(filter(Data!B:B,Data!A:A=A353),"""")"),"")</f>
        <v/>
      </c>
      <c r="L353" s="56"/>
      <c r="M353" s="55">
        <f>COUNTIF(Data!B:B,"="&amp;A353)</f>
        <v>1</v>
      </c>
      <c r="N353" s="55" t="str">
        <f ca="1">IFERROR(__xludf.DUMMYFUNCTION("iferror(filter(Data!A:A,Data!B:B=A353),"""")"),"uuid:46d792a1-ad5d-4e40-b42b-7e9d5142c2e8")</f>
        <v>uuid:46d792a1-ad5d-4e40-b42b-7e9d5142c2e8</v>
      </c>
      <c r="O353" s="57" t="str">
        <f ca="1">IFERROR(__xludf.DUMMYFUNCTION("iferror(filter(Data!S:S,Data!A:A=A353),"""")"),"")</f>
        <v/>
      </c>
    </row>
    <row r="354" spans="1:15" ht="13.2">
      <c r="A354" s="52">
        <v>383</v>
      </c>
      <c r="B354" s="53" t="s">
        <v>6</v>
      </c>
      <c r="C354" s="53" t="s">
        <v>139</v>
      </c>
      <c r="D354" s="54">
        <v>2</v>
      </c>
      <c r="E354" s="53" t="s">
        <v>174</v>
      </c>
      <c r="F354" s="52">
        <v>1124</v>
      </c>
      <c r="G354" s="53" t="s">
        <v>14</v>
      </c>
      <c r="H354" s="54">
        <v>1</v>
      </c>
      <c r="I354" s="53" t="s">
        <v>268</v>
      </c>
      <c r="J354" s="55" t="str">
        <f t="shared" si="1"/>
        <v>Yes</v>
      </c>
      <c r="K354" s="55" t="str">
        <f ca="1">IFERROR(__xludf.DUMMYFUNCTION("IFERROR(filter(Data!B:B,Data!A:A=A354),"""")"),"")</f>
        <v/>
      </c>
      <c r="L354" s="56"/>
      <c r="M354" s="55">
        <f>COUNTIF(Data!B:B,"="&amp;A354)</f>
        <v>1</v>
      </c>
      <c r="N354" s="55" t="str">
        <f ca="1">IFERROR(__xludf.DUMMYFUNCTION("iferror(filter(Data!A:A,Data!B:B=A354),"""")"),"uuid:452d83f0-391f-46e3-af7c-528abde7e028")</f>
        <v>uuid:452d83f0-391f-46e3-af7c-528abde7e028</v>
      </c>
      <c r="O354" s="57" t="str">
        <f ca="1">IFERROR(__xludf.DUMMYFUNCTION("iferror(filter(Data!S:S,Data!A:A=A354),"""")"),"")</f>
        <v/>
      </c>
    </row>
    <row r="355" spans="1:15" ht="13.2">
      <c r="A355" s="52">
        <v>384</v>
      </c>
      <c r="B355" s="53" t="s">
        <v>6</v>
      </c>
      <c r="C355" s="53" t="s">
        <v>139</v>
      </c>
      <c r="D355" s="54">
        <v>2</v>
      </c>
      <c r="E355" s="53" t="s">
        <v>159</v>
      </c>
      <c r="F355" s="52">
        <v>1087</v>
      </c>
      <c r="G355" s="53" t="s">
        <v>14</v>
      </c>
      <c r="H355" s="54">
        <v>1</v>
      </c>
      <c r="I355" s="53" t="s">
        <v>268</v>
      </c>
      <c r="J355" s="55" t="str">
        <f t="shared" si="1"/>
        <v>Yes</v>
      </c>
      <c r="K355" s="55" t="str">
        <f ca="1">IFERROR(__xludf.DUMMYFUNCTION("IFERROR(filter(Data!B:B,Data!A:A=A355),"""")"),"")</f>
        <v/>
      </c>
      <c r="L355" s="56"/>
      <c r="M355" s="55">
        <f>COUNTIF(Data!B:B,"="&amp;A355)</f>
        <v>1</v>
      </c>
      <c r="N355" s="55" t="str">
        <f ca="1">IFERROR(__xludf.DUMMYFUNCTION("iferror(filter(Data!A:A,Data!B:B=A355),"""")"),"uuid:f4ab9f8d-93d1-4136-88c3-d749187646be")</f>
        <v>uuid:f4ab9f8d-93d1-4136-88c3-d749187646be</v>
      </c>
      <c r="O355" s="57" t="str">
        <f ca="1">IFERROR(__xludf.DUMMYFUNCTION("iferror(filter(Data!S:S,Data!A:A=A355),"""")"),"")</f>
        <v/>
      </c>
    </row>
    <row r="356" spans="1:15" ht="13.2">
      <c r="A356" s="52">
        <v>385</v>
      </c>
      <c r="B356" s="53" t="s">
        <v>6</v>
      </c>
      <c r="C356" s="53" t="s">
        <v>139</v>
      </c>
      <c r="D356" s="54">
        <v>2</v>
      </c>
      <c r="E356" s="53" t="s">
        <v>174</v>
      </c>
      <c r="F356" s="52">
        <v>1124</v>
      </c>
      <c r="G356" s="53" t="s">
        <v>14</v>
      </c>
      <c r="H356" s="54">
        <v>2</v>
      </c>
      <c r="I356" s="53" t="s">
        <v>273</v>
      </c>
      <c r="J356" s="55" t="str">
        <f t="shared" si="1"/>
        <v/>
      </c>
      <c r="K356" s="55" t="str">
        <f ca="1">IFERROR(__xludf.DUMMYFUNCTION("IFERROR(filter(Data!B:B,Data!A:A=A356),"""")"),"")</f>
        <v/>
      </c>
      <c r="L356" s="56"/>
      <c r="M356" s="55">
        <f>COUNTIF(Data!B:B,"="&amp;A356)</f>
        <v>0</v>
      </c>
      <c r="N356" s="55" t="str">
        <f ca="1">IFERROR(__xludf.DUMMYFUNCTION("iferror(filter(Data!A:A,Data!B:B=A356),"""")"),"")</f>
        <v/>
      </c>
      <c r="O356" s="57" t="str">
        <f ca="1">IFERROR(__xludf.DUMMYFUNCTION("iferror(filter(Data!S:S,Data!A:A=A356),"""")"),"")</f>
        <v/>
      </c>
    </row>
    <row r="357" spans="1:15" ht="13.2">
      <c r="A357" s="52">
        <v>386</v>
      </c>
      <c r="B357" s="53" t="s">
        <v>6</v>
      </c>
      <c r="C357" s="53" t="s">
        <v>139</v>
      </c>
      <c r="D357" s="54">
        <v>2</v>
      </c>
      <c r="E357" s="53" t="s">
        <v>174</v>
      </c>
      <c r="F357" s="52">
        <v>1124</v>
      </c>
      <c r="G357" s="53" t="s">
        <v>14</v>
      </c>
      <c r="H357" s="54">
        <v>1</v>
      </c>
      <c r="I357" s="53" t="s">
        <v>268</v>
      </c>
      <c r="J357" s="55" t="str">
        <f t="shared" si="1"/>
        <v>Yes</v>
      </c>
      <c r="K357" s="55" t="str">
        <f ca="1">IFERROR(__xludf.DUMMYFUNCTION("IFERROR(filter(Data!B:B,Data!A:A=A357),"""")"),"")</f>
        <v/>
      </c>
      <c r="L357" s="56"/>
      <c r="M357" s="55">
        <f>COUNTIF(Data!B:B,"="&amp;A357)</f>
        <v>1</v>
      </c>
      <c r="N357" s="55" t="str">
        <f ca="1">IFERROR(__xludf.DUMMYFUNCTION("iferror(filter(Data!A:A,Data!B:B=A357),"""")"),"uuid:245e360b-ea24-465d-a4e5-6e0a38d46dde")</f>
        <v>uuid:245e360b-ea24-465d-a4e5-6e0a38d46dde</v>
      </c>
      <c r="O357" s="57" t="str">
        <f ca="1">IFERROR(__xludf.DUMMYFUNCTION("iferror(filter(Data!S:S,Data!A:A=A357),"""")"),"")</f>
        <v/>
      </c>
    </row>
    <row r="358" spans="1:15" ht="13.2">
      <c r="A358" s="52">
        <v>387</v>
      </c>
      <c r="B358" s="53" t="s">
        <v>6</v>
      </c>
      <c r="C358" s="53" t="s">
        <v>139</v>
      </c>
      <c r="D358" s="54">
        <v>2</v>
      </c>
      <c r="E358" s="53" t="s">
        <v>159</v>
      </c>
      <c r="F358" s="52">
        <v>1087</v>
      </c>
      <c r="G358" s="53" t="s">
        <v>14</v>
      </c>
      <c r="H358" s="54">
        <v>1</v>
      </c>
      <c r="I358" s="53" t="s">
        <v>268</v>
      </c>
      <c r="J358" s="55" t="str">
        <f t="shared" si="1"/>
        <v/>
      </c>
      <c r="K358" s="55" t="str">
        <f ca="1">IFERROR(__xludf.DUMMYFUNCTION("IFERROR(filter(Data!B:B,Data!A:A=A358),"""")"),"")</f>
        <v/>
      </c>
      <c r="L358" s="56"/>
      <c r="M358" s="55">
        <f>COUNTIF(Data!B:B,"="&amp;A358)</f>
        <v>0</v>
      </c>
      <c r="N358" s="55" t="str">
        <f ca="1">IFERROR(__xludf.DUMMYFUNCTION("iferror(filter(Data!A:A,Data!B:B=A358),"""")"),"")</f>
        <v/>
      </c>
      <c r="O358" s="57" t="str">
        <f ca="1">IFERROR(__xludf.DUMMYFUNCTION("iferror(filter(Data!S:S,Data!A:A=A358),"""")"),"")</f>
        <v/>
      </c>
    </row>
    <row r="359" spans="1:15" ht="13.2">
      <c r="A359" s="52">
        <v>388</v>
      </c>
      <c r="B359" s="53" t="s">
        <v>6</v>
      </c>
      <c r="C359" s="53" t="s">
        <v>139</v>
      </c>
      <c r="D359" s="54">
        <v>2</v>
      </c>
      <c r="E359" s="53" t="s">
        <v>174</v>
      </c>
      <c r="F359" s="52">
        <v>1124</v>
      </c>
      <c r="G359" s="53" t="s">
        <v>14</v>
      </c>
      <c r="H359" s="54">
        <v>1</v>
      </c>
      <c r="I359" s="53" t="s">
        <v>268</v>
      </c>
      <c r="J359" s="55" t="str">
        <f t="shared" si="1"/>
        <v>Yes</v>
      </c>
      <c r="K359" s="55" t="str">
        <f ca="1">IFERROR(__xludf.DUMMYFUNCTION("IFERROR(filter(Data!B:B,Data!A:A=A359),"""")"),"")</f>
        <v/>
      </c>
      <c r="L359" s="56"/>
      <c r="M359" s="55">
        <f>COUNTIF(Data!B:B,"="&amp;A359)</f>
        <v>1</v>
      </c>
      <c r="N359" s="55" t="str">
        <f ca="1">IFERROR(__xludf.DUMMYFUNCTION("iferror(filter(Data!A:A,Data!B:B=A359),"""")"),"uuid:e01224d8-78e4-4b2d-b0df-d70bc70bbbcc")</f>
        <v>uuid:e01224d8-78e4-4b2d-b0df-d70bc70bbbcc</v>
      </c>
      <c r="O359" s="57" t="str">
        <f ca="1">IFERROR(__xludf.DUMMYFUNCTION("iferror(filter(Data!S:S,Data!A:A=A359),"""")"),"")</f>
        <v/>
      </c>
    </row>
    <row r="360" spans="1:15" ht="13.2">
      <c r="A360" s="52">
        <v>389</v>
      </c>
      <c r="B360" s="53" t="s">
        <v>6</v>
      </c>
      <c r="C360" s="53" t="s">
        <v>139</v>
      </c>
      <c r="D360" s="54">
        <v>2</v>
      </c>
      <c r="E360" s="53" t="s">
        <v>174</v>
      </c>
      <c r="F360" s="52">
        <v>1124</v>
      </c>
      <c r="G360" s="53" t="s">
        <v>14</v>
      </c>
      <c r="H360" s="54">
        <v>1</v>
      </c>
      <c r="I360" s="53" t="s">
        <v>268</v>
      </c>
      <c r="J360" s="55" t="str">
        <f t="shared" si="1"/>
        <v>Yes</v>
      </c>
      <c r="K360" s="55" t="str">
        <f ca="1">IFERROR(__xludf.DUMMYFUNCTION("IFERROR(filter(Data!B:B,Data!A:A=A360),"""")"),"")</f>
        <v/>
      </c>
      <c r="L360" s="56"/>
      <c r="M360" s="55">
        <f>COUNTIF(Data!B:B,"="&amp;A360)</f>
        <v>1</v>
      </c>
      <c r="N360" s="55" t="str">
        <f ca="1">IFERROR(__xludf.DUMMYFUNCTION("iferror(filter(Data!A:A,Data!B:B=A360),"""")"),"uuid:5edce0bf-ecac-42cf-8d7b-153bfbf32aa9")</f>
        <v>uuid:5edce0bf-ecac-42cf-8d7b-153bfbf32aa9</v>
      </c>
      <c r="O360" s="57" t="str">
        <f ca="1">IFERROR(__xludf.DUMMYFUNCTION("iferror(filter(Data!S:S,Data!A:A=A360),"""")"),"")</f>
        <v/>
      </c>
    </row>
    <row r="361" spans="1:15" ht="13.2">
      <c r="A361" s="52">
        <v>390</v>
      </c>
      <c r="B361" s="53" t="s">
        <v>6</v>
      </c>
      <c r="C361" s="53" t="s">
        <v>139</v>
      </c>
      <c r="D361" s="54">
        <v>7</v>
      </c>
      <c r="E361" s="53" t="s">
        <v>182</v>
      </c>
      <c r="F361" s="52">
        <v>1149</v>
      </c>
      <c r="G361" s="53" t="s">
        <v>14</v>
      </c>
      <c r="H361" s="54">
        <v>1</v>
      </c>
      <c r="I361" s="53" t="s">
        <v>275</v>
      </c>
      <c r="J361" s="55" t="str">
        <f t="shared" si="1"/>
        <v/>
      </c>
      <c r="K361" s="55" t="str">
        <f ca="1">IFERROR(__xludf.DUMMYFUNCTION("IFERROR(filter(Data!B:B,Data!A:A=A361),"""")"),"")</f>
        <v/>
      </c>
      <c r="L361" s="56"/>
      <c r="M361" s="55">
        <f>COUNTIF(Data!B:B,"="&amp;A361)</f>
        <v>0</v>
      </c>
      <c r="N361" s="55" t="str">
        <f ca="1">IFERROR(__xludf.DUMMYFUNCTION("iferror(filter(Data!A:A,Data!B:B=A361),"""")"),"")</f>
        <v/>
      </c>
      <c r="O361" s="57" t="str">
        <f ca="1">IFERROR(__xludf.DUMMYFUNCTION("iferror(filter(Data!S:S,Data!A:A=A361),"""")"),"")</f>
        <v/>
      </c>
    </row>
    <row r="362" spans="1:15" ht="13.2">
      <c r="A362" s="52">
        <v>391</v>
      </c>
      <c r="B362" s="53" t="s">
        <v>6</v>
      </c>
      <c r="C362" s="53" t="s">
        <v>141</v>
      </c>
      <c r="D362" s="54">
        <v>5</v>
      </c>
      <c r="E362" s="53" t="s">
        <v>185</v>
      </c>
      <c r="F362" s="52">
        <v>1158</v>
      </c>
      <c r="G362" s="53" t="s">
        <v>14</v>
      </c>
      <c r="H362" s="54">
        <v>1</v>
      </c>
      <c r="I362" s="53" t="s">
        <v>268</v>
      </c>
      <c r="J362" s="55" t="str">
        <f t="shared" si="1"/>
        <v>Yes</v>
      </c>
      <c r="K362" s="55" t="str">
        <f ca="1">IFERROR(__xludf.DUMMYFUNCTION("IFERROR(filter(Data!B:B,Data!A:A=A362),"""")"),"")</f>
        <v/>
      </c>
      <c r="L362" s="56"/>
      <c r="M362" s="55">
        <f>COUNTIF(Data!B:B,"="&amp;A362)</f>
        <v>1</v>
      </c>
      <c r="N362" s="55" t="str">
        <f ca="1">IFERROR(__xludf.DUMMYFUNCTION("iferror(filter(Data!A:A,Data!B:B=A362),"""")"),"uuid:f68a70d2-3621-41b0-ae3a-dd90c84b26dc")</f>
        <v>uuid:f68a70d2-3621-41b0-ae3a-dd90c84b26dc</v>
      </c>
      <c r="O362" s="57" t="str">
        <f ca="1">IFERROR(__xludf.DUMMYFUNCTION("iferror(filter(Data!S:S,Data!A:A=A362),"""")"),"")</f>
        <v/>
      </c>
    </row>
    <row r="363" spans="1:15" ht="13.2">
      <c r="A363" s="52">
        <v>392</v>
      </c>
      <c r="B363" s="53" t="s">
        <v>6</v>
      </c>
      <c r="C363" s="53" t="s">
        <v>139</v>
      </c>
      <c r="D363" s="54">
        <v>7</v>
      </c>
      <c r="E363" s="53" t="s">
        <v>168</v>
      </c>
      <c r="F363" s="52">
        <v>1110</v>
      </c>
      <c r="G363" s="53" t="s">
        <v>14</v>
      </c>
      <c r="H363" s="54">
        <v>1</v>
      </c>
      <c r="I363" s="53" t="s">
        <v>275</v>
      </c>
      <c r="J363" s="55" t="str">
        <f t="shared" si="1"/>
        <v>Yes</v>
      </c>
      <c r="K363" s="55" t="str">
        <f ca="1">IFERROR(__xludf.DUMMYFUNCTION("IFERROR(filter(Data!B:B,Data!A:A=A363),"""")"),"")</f>
        <v/>
      </c>
      <c r="L363" s="56"/>
      <c r="M363" s="55">
        <f>COUNTIF(Data!B:B,"="&amp;A363)</f>
        <v>1</v>
      </c>
      <c r="N363" s="55" t="str">
        <f ca="1">IFERROR(__xludf.DUMMYFUNCTION("iferror(filter(Data!A:A,Data!B:B=A363),"""")"),"uuid:9fdeedbd-4558-476e-afde-aca4df4f1de6")</f>
        <v>uuid:9fdeedbd-4558-476e-afde-aca4df4f1de6</v>
      </c>
      <c r="O363" s="57" t="str">
        <f ca="1">IFERROR(__xludf.DUMMYFUNCTION("iferror(filter(Data!S:S,Data!A:A=A363),"""")"),"")</f>
        <v/>
      </c>
    </row>
    <row r="364" spans="1:15" ht="13.2">
      <c r="A364" s="52">
        <v>393</v>
      </c>
      <c r="B364" s="53" t="s">
        <v>6</v>
      </c>
      <c r="C364" s="53" t="s">
        <v>139</v>
      </c>
      <c r="D364" s="54">
        <v>7</v>
      </c>
      <c r="E364" s="53" t="s">
        <v>168</v>
      </c>
      <c r="F364" s="52">
        <v>1110</v>
      </c>
      <c r="G364" s="53" t="s">
        <v>14</v>
      </c>
      <c r="H364" s="54">
        <v>1</v>
      </c>
      <c r="I364" s="53" t="s">
        <v>275</v>
      </c>
      <c r="J364" s="55" t="str">
        <f t="shared" si="1"/>
        <v>Yes</v>
      </c>
      <c r="K364" s="55" t="str">
        <f ca="1">IFERROR(__xludf.DUMMYFUNCTION("IFERROR(filter(Data!B:B,Data!A:A=A364),"""")"),"")</f>
        <v/>
      </c>
      <c r="L364" s="56"/>
      <c r="M364" s="55">
        <f>COUNTIF(Data!B:B,"="&amp;A364)</f>
        <v>1</v>
      </c>
      <c r="N364" s="55" t="str">
        <f ca="1">IFERROR(__xludf.DUMMYFUNCTION("iferror(filter(Data!A:A,Data!B:B=A364),"""")"),"uuid:72840a10-9b31-45ae-bec4-c4576301e7bf")</f>
        <v>uuid:72840a10-9b31-45ae-bec4-c4576301e7bf</v>
      </c>
      <c r="O364" s="57" t="str">
        <f ca="1">IFERROR(__xludf.DUMMYFUNCTION("iferror(filter(Data!S:S,Data!A:A=A364),"""")"),"")</f>
        <v/>
      </c>
    </row>
    <row r="365" spans="1:15" ht="13.2">
      <c r="A365" s="52">
        <v>394</v>
      </c>
      <c r="B365" s="53" t="s">
        <v>6</v>
      </c>
      <c r="C365" s="53" t="s">
        <v>139</v>
      </c>
      <c r="D365" s="54">
        <v>7</v>
      </c>
      <c r="E365" s="53" t="s">
        <v>182</v>
      </c>
      <c r="F365" s="52">
        <v>1149</v>
      </c>
      <c r="G365" s="53" t="s">
        <v>14</v>
      </c>
      <c r="H365" s="54">
        <v>1</v>
      </c>
      <c r="I365" s="53" t="s">
        <v>268</v>
      </c>
      <c r="J365" s="55" t="str">
        <f t="shared" si="1"/>
        <v/>
      </c>
      <c r="K365" s="55" t="str">
        <f ca="1">IFERROR(__xludf.DUMMYFUNCTION("IFERROR(filter(Data!B:B,Data!A:A=A365),"""")"),"")</f>
        <v/>
      </c>
      <c r="L365" s="56"/>
      <c r="M365" s="55">
        <f>COUNTIF(Data!B:B,"="&amp;A365)</f>
        <v>0</v>
      </c>
      <c r="N365" s="55" t="str">
        <f ca="1">IFERROR(__xludf.DUMMYFUNCTION("iferror(filter(Data!A:A,Data!B:B=A365),"""")"),"")</f>
        <v/>
      </c>
      <c r="O365" s="57" t="str">
        <f ca="1">IFERROR(__xludf.DUMMYFUNCTION("iferror(filter(Data!S:S,Data!A:A=A365),"""")"),"")</f>
        <v/>
      </c>
    </row>
    <row r="366" spans="1:15" ht="13.2">
      <c r="A366" s="52">
        <v>395</v>
      </c>
      <c r="B366" s="53" t="s">
        <v>6</v>
      </c>
      <c r="C366" s="53" t="s">
        <v>139</v>
      </c>
      <c r="D366" s="54">
        <v>7</v>
      </c>
      <c r="E366" s="53" t="s">
        <v>168</v>
      </c>
      <c r="F366" s="52">
        <v>1110</v>
      </c>
      <c r="G366" s="53" t="s">
        <v>14</v>
      </c>
      <c r="H366" s="54">
        <v>1</v>
      </c>
      <c r="I366" s="53" t="s">
        <v>268</v>
      </c>
      <c r="J366" s="55" t="str">
        <f t="shared" si="1"/>
        <v>Yes</v>
      </c>
      <c r="K366" s="55" t="str">
        <f ca="1">IFERROR(__xludf.DUMMYFUNCTION("IFERROR(filter(Data!B:B,Data!A:A=A366),"""")"),"")</f>
        <v/>
      </c>
      <c r="L366" s="56"/>
      <c r="M366" s="55">
        <f>COUNTIF(Data!B:B,"="&amp;A366)</f>
        <v>1</v>
      </c>
      <c r="N366" s="55" t="str">
        <f ca="1">IFERROR(__xludf.DUMMYFUNCTION("iferror(filter(Data!A:A,Data!B:B=A366),"""")"),"uuid:77ec941c-dbcc-481a-94f7-68b47f4801fc")</f>
        <v>uuid:77ec941c-dbcc-481a-94f7-68b47f4801fc</v>
      </c>
      <c r="O366" s="57" t="str">
        <f ca="1">IFERROR(__xludf.DUMMYFUNCTION("iferror(filter(Data!S:S,Data!A:A=A366),"""")"),"")</f>
        <v/>
      </c>
    </row>
    <row r="367" spans="1:15" ht="13.2">
      <c r="A367" s="52">
        <v>396</v>
      </c>
      <c r="B367" s="53" t="s">
        <v>6</v>
      </c>
      <c r="C367" s="53" t="s">
        <v>139</v>
      </c>
      <c r="D367" s="54">
        <v>7</v>
      </c>
      <c r="E367" s="53" t="s">
        <v>168</v>
      </c>
      <c r="F367" s="52">
        <v>1110</v>
      </c>
      <c r="G367" s="53" t="s">
        <v>14</v>
      </c>
      <c r="H367" s="54">
        <v>1</v>
      </c>
      <c r="I367" s="53" t="s">
        <v>268</v>
      </c>
      <c r="J367" s="55" t="str">
        <f t="shared" si="1"/>
        <v>Yes</v>
      </c>
      <c r="K367" s="55" t="str">
        <f ca="1">IFERROR(__xludf.DUMMYFUNCTION("IFERROR(filter(Data!B:B,Data!A:A=A367),"""")"),"")</f>
        <v/>
      </c>
      <c r="L367" s="56"/>
      <c r="M367" s="55">
        <f>COUNTIF(Data!B:B,"="&amp;A367)</f>
        <v>1</v>
      </c>
      <c r="N367" s="55" t="str">
        <f ca="1">IFERROR(__xludf.DUMMYFUNCTION("iferror(filter(Data!A:A,Data!B:B=A367),"""")"),"uuid:64d94817-80ef-4447-8f61-94be5b403740")</f>
        <v>uuid:64d94817-80ef-4447-8f61-94be5b403740</v>
      </c>
      <c r="O367" s="57" t="str">
        <f ca="1">IFERROR(__xludf.DUMMYFUNCTION("iferror(filter(Data!S:S,Data!A:A=A367),"""")"),"")</f>
        <v/>
      </c>
    </row>
    <row r="368" spans="1:15" ht="13.2">
      <c r="A368" s="52">
        <v>397</v>
      </c>
      <c r="B368" s="53" t="s">
        <v>6</v>
      </c>
      <c r="C368" s="53" t="s">
        <v>139</v>
      </c>
      <c r="D368" s="54">
        <v>7</v>
      </c>
      <c r="E368" s="53" t="s">
        <v>168</v>
      </c>
      <c r="F368" s="52">
        <v>1110</v>
      </c>
      <c r="G368" s="53" t="s">
        <v>14</v>
      </c>
      <c r="H368" s="54">
        <v>1</v>
      </c>
      <c r="I368" s="53" t="s">
        <v>268</v>
      </c>
      <c r="J368" s="55" t="str">
        <f t="shared" si="1"/>
        <v>Yes</v>
      </c>
      <c r="K368" s="55" t="str">
        <f ca="1">IFERROR(__xludf.DUMMYFUNCTION("IFERROR(filter(Data!B:B,Data!A:A=A368),"""")"),"")</f>
        <v/>
      </c>
      <c r="L368" s="56"/>
      <c r="M368" s="55">
        <f>COUNTIF(Data!B:B,"="&amp;A368)</f>
        <v>1</v>
      </c>
      <c r="N368" s="55" t="str">
        <f ca="1">IFERROR(__xludf.DUMMYFUNCTION("iferror(filter(Data!A:A,Data!B:B=A368),"""")"),"uuid:27b36849-78e2-4df9-8757-6b3031148222")</f>
        <v>uuid:27b36849-78e2-4df9-8757-6b3031148222</v>
      </c>
      <c r="O368" s="57" t="str">
        <f ca="1">IFERROR(__xludf.DUMMYFUNCTION("iferror(filter(Data!S:S,Data!A:A=A368),"""")"),"")</f>
        <v/>
      </c>
    </row>
    <row r="369" spans="1:15" ht="13.2">
      <c r="A369" s="52">
        <v>398</v>
      </c>
      <c r="B369" s="53" t="s">
        <v>6</v>
      </c>
      <c r="C369" s="53" t="s">
        <v>139</v>
      </c>
      <c r="D369" s="54">
        <v>7</v>
      </c>
      <c r="E369" s="53" t="s">
        <v>168</v>
      </c>
      <c r="F369" s="52">
        <v>1110</v>
      </c>
      <c r="G369" s="53" t="s">
        <v>14</v>
      </c>
      <c r="H369" s="54">
        <v>1</v>
      </c>
      <c r="I369" s="53" t="s">
        <v>268</v>
      </c>
      <c r="J369" s="55" t="str">
        <f t="shared" si="1"/>
        <v>Yes</v>
      </c>
      <c r="K369" s="55" t="str">
        <f ca="1">IFERROR(__xludf.DUMMYFUNCTION("IFERROR(filter(Data!B:B,Data!A:A=A369),"""")"),"")</f>
        <v/>
      </c>
      <c r="L369" s="56"/>
      <c r="M369" s="55">
        <f>COUNTIF(Data!B:B,"="&amp;A369)</f>
        <v>1</v>
      </c>
      <c r="N369" s="55" t="str">
        <f ca="1">IFERROR(__xludf.DUMMYFUNCTION("iferror(filter(Data!A:A,Data!B:B=A369),"""")"),"uuid:b570bc02-f3e5-4e5f-8d3f-d7d0b1954b15")</f>
        <v>uuid:b570bc02-f3e5-4e5f-8d3f-d7d0b1954b15</v>
      </c>
      <c r="O369" s="57" t="str">
        <f ca="1">IFERROR(__xludf.DUMMYFUNCTION("iferror(filter(Data!S:S,Data!A:A=A369),"""")"),"")</f>
        <v/>
      </c>
    </row>
    <row r="370" spans="1:15" ht="13.2">
      <c r="A370" s="52">
        <v>399</v>
      </c>
      <c r="B370" s="53" t="s">
        <v>6</v>
      </c>
      <c r="C370" s="53" t="s">
        <v>139</v>
      </c>
      <c r="D370" s="54">
        <v>7</v>
      </c>
      <c r="E370" s="53" t="s">
        <v>168</v>
      </c>
      <c r="F370" s="52">
        <v>1110</v>
      </c>
      <c r="G370" s="53" t="s">
        <v>14</v>
      </c>
      <c r="H370" s="54">
        <v>1</v>
      </c>
      <c r="I370" s="53" t="s">
        <v>268</v>
      </c>
      <c r="J370" s="55" t="str">
        <f t="shared" si="1"/>
        <v>Yes</v>
      </c>
      <c r="K370" s="55" t="str">
        <f ca="1">IFERROR(__xludf.DUMMYFUNCTION("IFERROR(filter(Data!B:B,Data!A:A=A370),"""")"),"")</f>
        <v/>
      </c>
      <c r="L370" s="56"/>
      <c r="M370" s="55">
        <f>COUNTIF(Data!B:B,"="&amp;A370)</f>
        <v>1</v>
      </c>
      <c r="N370" s="55" t="str">
        <f ca="1">IFERROR(__xludf.DUMMYFUNCTION("iferror(filter(Data!A:A,Data!B:B=A370),"""")"),"uuid:2934001c-038d-442a-b654-67ac3ee4e017")</f>
        <v>uuid:2934001c-038d-442a-b654-67ac3ee4e017</v>
      </c>
      <c r="O370" s="57" t="str">
        <f ca="1">IFERROR(__xludf.DUMMYFUNCTION("iferror(filter(Data!S:S,Data!A:A=A370),"""")"),"")</f>
        <v/>
      </c>
    </row>
    <row r="371" spans="1:15" ht="13.2">
      <c r="A371" s="52">
        <v>400</v>
      </c>
      <c r="B371" s="53" t="s">
        <v>6</v>
      </c>
      <c r="C371" s="53" t="s">
        <v>139</v>
      </c>
      <c r="D371" s="54">
        <v>7</v>
      </c>
      <c r="E371" s="53" t="s">
        <v>168</v>
      </c>
      <c r="F371" s="52">
        <v>1110</v>
      </c>
      <c r="G371" s="53" t="s">
        <v>14</v>
      </c>
      <c r="H371" s="54">
        <v>1</v>
      </c>
      <c r="I371" s="53" t="s">
        <v>268</v>
      </c>
      <c r="J371" s="55" t="str">
        <f t="shared" si="1"/>
        <v>Yes</v>
      </c>
      <c r="K371" s="55" t="str">
        <f ca="1">IFERROR(__xludf.DUMMYFUNCTION("IFERROR(filter(Data!B:B,Data!A:A=A371),"""")"),"")</f>
        <v/>
      </c>
      <c r="L371" s="56"/>
      <c r="M371" s="55">
        <f>COUNTIF(Data!B:B,"="&amp;A371)</f>
        <v>1</v>
      </c>
      <c r="N371" s="55" t="str">
        <f ca="1">IFERROR(__xludf.DUMMYFUNCTION("iferror(filter(Data!A:A,Data!B:B=A371),"""")"),"uuid:b33a151b-f65d-476c-8b5f-ad14a6a3fb1e")</f>
        <v>uuid:b33a151b-f65d-476c-8b5f-ad14a6a3fb1e</v>
      </c>
      <c r="O371" s="57" t="str">
        <f ca="1">IFERROR(__xludf.DUMMYFUNCTION("iferror(filter(Data!S:S,Data!A:A=A371),"""")"),"")</f>
        <v/>
      </c>
    </row>
    <row r="372" spans="1:15" ht="13.2">
      <c r="A372" s="52">
        <v>401</v>
      </c>
      <c r="B372" s="53" t="s">
        <v>6</v>
      </c>
      <c r="C372" s="53" t="s">
        <v>139</v>
      </c>
      <c r="D372" s="54">
        <v>7</v>
      </c>
      <c r="E372" s="53" t="s">
        <v>168</v>
      </c>
      <c r="F372" s="52">
        <v>1110</v>
      </c>
      <c r="G372" s="53" t="s">
        <v>14</v>
      </c>
      <c r="H372" s="54">
        <v>1</v>
      </c>
      <c r="I372" s="53" t="s">
        <v>272</v>
      </c>
      <c r="J372" s="55" t="str">
        <f t="shared" si="1"/>
        <v>Yes</v>
      </c>
      <c r="K372" s="55" t="str">
        <f ca="1">IFERROR(__xludf.DUMMYFUNCTION("IFERROR(filter(Data!B:B,Data!A:A=A372),"""")"),"")</f>
        <v/>
      </c>
      <c r="L372" s="56"/>
      <c r="M372" s="55">
        <f>COUNTIF(Data!B:B,"="&amp;A372)</f>
        <v>1</v>
      </c>
      <c r="N372" s="55" t="str">
        <f ca="1">IFERROR(__xludf.DUMMYFUNCTION("iferror(filter(Data!A:A,Data!B:B=A372),"""")"),"uuid:8026f3b6-5367-436f-90f6-ec32628042d1")</f>
        <v>uuid:8026f3b6-5367-436f-90f6-ec32628042d1</v>
      </c>
      <c r="O372" s="57" t="str">
        <f ca="1">IFERROR(__xludf.DUMMYFUNCTION("iferror(filter(Data!S:S,Data!A:A=A372),"""")"),"")</f>
        <v/>
      </c>
    </row>
    <row r="373" spans="1:15" ht="13.2">
      <c r="A373" s="52">
        <v>402</v>
      </c>
      <c r="B373" s="53" t="s">
        <v>6</v>
      </c>
      <c r="C373" s="53" t="s">
        <v>139</v>
      </c>
      <c r="D373" s="54">
        <v>7</v>
      </c>
      <c r="E373" s="53" t="s">
        <v>168</v>
      </c>
      <c r="F373" s="52">
        <v>1110</v>
      </c>
      <c r="G373" s="53" t="s">
        <v>14</v>
      </c>
      <c r="H373" s="54">
        <v>1</v>
      </c>
      <c r="I373" s="53" t="s">
        <v>268</v>
      </c>
      <c r="J373" s="55" t="str">
        <f t="shared" si="1"/>
        <v>Yes</v>
      </c>
      <c r="K373" s="55" t="str">
        <f ca="1">IFERROR(__xludf.DUMMYFUNCTION("IFERROR(filter(Data!B:B,Data!A:A=A373),"""")"),"")</f>
        <v/>
      </c>
      <c r="L373" s="56"/>
      <c r="M373" s="55">
        <f>COUNTIF(Data!B:B,"="&amp;A373)</f>
        <v>1</v>
      </c>
      <c r="N373" s="55" t="str">
        <f ca="1">IFERROR(__xludf.DUMMYFUNCTION("iferror(filter(Data!A:A,Data!B:B=A373),"""")"),"uuid:588a73d3-eb8e-45a8-849b-364935167cb6")</f>
        <v>uuid:588a73d3-eb8e-45a8-849b-364935167cb6</v>
      </c>
      <c r="O373" s="57" t="str">
        <f ca="1">IFERROR(__xludf.DUMMYFUNCTION("iferror(filter(Data!S:S,Data!A:A=A373),"""")"),"")</f>
        <v/>
      </c>
    </row>
    <row r="374" spans="1:15" ht="13.2">
      <c r="A374" s="52">
        <v>403</v>
      </c>
      <c r="B374" s="53" t="s">
        <v>6</v>
      </c>
      <c r="C374" s="53" t="s">
        <v>139</v>
      </c>
      <c r="D374" s="54">
        <v>7</v>
      </c>
      <c r="E374" s="53" t="s">
        <v>168</v>
      </c>
      <c r="F374" s="52">
        <v>1110</v>
      </c>
      <c r="G374" s="53" t="s">
        <v>14</v>
      </c>
      <c r="H374" s="54">
        <v>1</v>
      </c>
      <c r="I374" s="53" t="s">
        <v>268</v>
      </c>
      <c r="J374" s="55" t="str">
        <f t="shared" si="1"/>
        <v>Yes</v>
      </c>
      <c r="K374" s="55" t="str">
        <f ca="1">IFERROR(__xludf.DUMMYFUNCTION("IFERROR(filter(Data!B:B,Data!A:A=A374),"""")"),"")</f>
        <v/>
      </c>
      <c r="L374" s="56"/>
      <c r="M374" s="55">
        <f>COUNTIF(Data!B:B,"="&amp;A374)</f>
        <v>1</v>
      </c>
      <c r="N374" s="55" t="str">
        <f ca="1">IFERROR(__xludf.DUMMYFUNCTION("iferror(filter(Data!A:A,Data!B:B=A374),"""")"),"uuid:b95f3d0d-166a-4cbb-b3d2-81ddc89128a1")</f>
        <v>uuid:b95f3d0d-166a-4cbb-b3d2-81ddc89128a1</v>
      </c>
      <c r="O374" s="57" t="str">
        <f ca="1">IFERROR(__xludf.DUMMYFUNCTION("iferror(filter(Data!S:S,Data!A:A=A374),"""")"),"")</f>
        <v/>
      </c>
    </row>
    <row r="375" spans="1:15" ht="13.2">
      <c r="A375" s="52">
        <v>404</v>
      </c>
      <c r="B375" s="53" t="s">
        <v>6</v>
      </c>
      <c r="C375" s="53" t="s">
        <v>139</v>
      </c>
      <c r="D375" s="54">
        <v>7</v>
      </c>
      <c r="E375" s="53" t="s">
        <v>168</v>
      </c>
      <c r="F375" s="52">
        <v>1110</v>
      </c>
      <c r="G375" s="53" t="s">
        <v>14</v>
      </c>
      <c r="H375" s="54">
        <v>1</v>
      </c>
      <c r="I375" s="53" t="s">
        <v>268</v>
      </c>
      <c r="J375" s="55" t="str">
        <f t="shared" si="1"/>
        <v>Yes</v>
      </c>
      <c r="K375" s="55" t="str">
        <f ca="1">IFERROR(__xludf.DUMMYFUNCTION("IFERROR(filter(Data!B:B,Data!A:A=A375),"""")"),"")</f>
        <v/>
      </c>
      <c r="L375" s="56"/>
      <c r="M375" s="55">
        <f>COUNTIF(Data!B:B,"="&amp;A375)</f>
        <v>1</v>
      </c>
      <c r="N375" s="55" t="str">
        <f ca="1">IFERROR(__xludf.DUMMYFUNCTION("iferror(filter(Data!A:A,Data!B:B=A375),"""")"),"uuid:a88724ac-b7e8-4b04-a3f3-ac37d480cbb4")</f>
        <v>uuid:a88724ac-b7e8-4b04-a3f3-ac37d480cbb4</v>
      </c>
      <c r="O375" s="57" t="str">
        <f ca="1">IFERROR(__xludf.DUMMYFUNCTION("iferror(filter(Data!S:S,Data!A:A=A375),"""")"),"")</f>
        <v/>
      </c>
    </row>
    <row r="376" spans="1:15" ht="13.2">
      <c r="A376" s="52">
        <v>406</v>
      </c>
      <c r="B376" s="53" t="s">
        <v>6</v>
      </c>
      <c r="C376" s="53" t="s">
        <v>141</v>
      </c>
      <c r="D376" s="54">
        <v>3</v>
      </c>
      <c r="E376" s="53" t="s">
        <v>177</v>
      </c>
      <c r="F376" s="52">
        <v>1132</v>
      </c>
      <c r="G376" s="53" t="s">
        <v>14</v>
      </c>
      <c r="H376" s="54">
        <v>1</v>
      </c>
      <c r="I376" s="53" t="s">
        <v>268</v>
      </c>
      <c r="J376" s="55" t="str">
        <f t="shared" si="1"/>
        <v>Yes</v>
      </c>
      <c r="K376" s="55" t="str">
        <f ca="1">IFERROR(__xludf.DUMMYFUNCTION("IFERROR(filter(Data!B:B,Data!A:A=A376),"""")"),"")</f>
        <v/>
      </c>
      <c r="L376" s="56"/>
      <c r="M376" s="55">
        <f>COUNTIF(Data!B:B,"="&amp;A376)</f>
        <v>1</v>
      </c>
      <c r="N376" s="55" t="str">
        <f ca="1">IFERROR(__xludf.DUMMYFUNCTION("iferror(filter(Data!A:A,Data!B:B=A376),"""")"),"uuid:bac531e8-abb9-4a74-bebf-8851d97768f2")</f>
        <v>uuid:bac531e8-abb9-4a74-bebf-8851d97768f2</v>
      </c>
      <c r="O376" s="57" t="str">
        <f ca="1">IFERROR(__xludf.DUMMYFUNCTION("iferror(filter(Data!S:S,Data!A:A=A376),"""")"),"")</f>
        <v/>
      </c>
    </row>
    <row r="377" spans="1:15" ht="13.2">
      <c r="A377" s="52">
        <v>407</v>
      </c>
      <c r="B377" s="53" t="s">
        <v>6</v>
      </c>
      <c r="C377" s="53" t="s">
        <v>141</v>
      </c>
      <c r="D377" s="54">
        <v>3</v>
      </c>
      <c r="E377" s="53" t="s">
        <v>158</v>
      </c>
      <c r="F377" s="52">
        <v>1086</v>
      </c>
      <c r="G377" s="53" t="s">
        <v>14</v>
      </c>
      <c r="H377" s="54">
        <v>1</v>
      </c>
      <c r="I377" s="53" t="s">
        <v>268</v>
      </c>
      <c r="J377" s="55" t="str">
        <f t="shared" si="1"/>
        <v>Yes</v>
      </c>
      <c r="K377" s="55" t="str">
        <f ca="1">IFERROR(__xludf.DUMMYFUNCTION("IFERROR(filter(Data!B:B,Data!A:A=A377),"""")"),"")</f>
        <v/>
      </c>
      <c r="L377" s="56"/>
      <c r="M377" s="55">
        <f>COUNTIF(Data!B:B,"="&amp;A377)</f>
        <v>1</v>
      </c>
      <c r="N377" s="55" t="str">
        <f ca="1">IFERROR(__xludf.DUMMYFUNCTION("iferror(filter(Data!A:A,Data!B:B=A377),"""")"),"uuid:32b2b03b-b8aa-4286-8229-7de0ec8a7f31")</f>
        <v>uuid:32b2b03b-b8aa-4286-8229-7de0ec8a7f31</v>
      </c>
      <c r="O377" s="57" t="str">
        <f ca="1">IFERROR(__xludf.DUMMYFUNCTION("iferror(filter(Data!S:S,Data!A:A=A377),"""")"),"")</f>
        <v/>
      </c>
    </row>
    <row r="378" spans="1:15" ht="13.2">
      <c r="A378" s="52">
        <v>408</v>
      </c>
      <c r="B378" s="53" t="s">
        <v>6</v>
      </c>
      <c r="C378" s="53" t="s">
        <v>141</v>
      </c>
      <c r="D378" s="54">
        <v>3</v>
      </c>
      <c r="E378" s="53" t="s">
        <v>177</v>
      </c>
      <c r="F378" s="52">
        <v>1132</v>
      </c>
      <c r="G378" s="53" t="s">
        <v>14</v>
      </c>
      <c r="H378" s="54">
        <v>1</v>
      </c>
      <c r="I378" s="53" t="s">
        <v>268</v>
      </c>
      <c r="J378" s="55" t="str">
        <f t="shared" si="1"/>
        <v>Yes</v>
      </c>
      <c r="K378" s="55" t="str">
        <f ca="1">IFERROR(__xludf.DUMMYFUNCTION("IFERROR(filter(Data!B:B,Data!A:A=A378),"""")"),"")</f>
        <v/>
      </c>
      <c r="L378" s="56"/>
      <c r="M378" s="55">
        <f>COUNTIF(Data!B:B,"="&amp;A378)</f>
        <v>1</v>
      </c>
      <c r="N378" s="55" t="str">
        <f ca="1">IFERROR(__xludf.DUMMYFUNCTION("iferror(filter(Data!A:A,Data!B:B=A378),"""")"),"uuid:6190a7ea-9672-41f3-98e3-a968fa41a2bc")</f>
        <v>uuid:6190a7ea-9672-41f3-98e3-a968fa41a2bc</v>
      </c>
      <c r="O378" s="57" t="str">
        <f ca="1">IFERROR(__xludf.DUMMYFUNCTION("iferror(filter(Data!S:S,Data!A:A=A378),"""")"),"")</f>
        <v/>
      </c>
    </row>
    <row r="379" spans="1:15" ht="13.2">
      <c r="A379" s="52">
        <v>409</v>
      </c>
      <c r="B379" s="53" t="s">
        <v>6</v>
      </c>
      <c r="C379" s="53" t="s">
        <v>141</v>
      </c>
      <c r="D379" s="54">
        <v>3</v>
      </c>
      <c r="E379" s="53" t="s">
        <v>177</v>
      </c>
      <c r="F379" s="52">
        <v>1132</v>
      </c>
      <c r="G379" s="53" t="s">
        <v>14</v>
      </c>
      <c r="H379" s="54">
        <v>1</v>
      </c>
      <c r="I379" s="53" t="s">
        <v>268</v>
      </c>
      <c r="J379" s="55" t="str">
        <f t="shared" si="1"/>
        <v>Yes</v>
      </c>
      <c r="K379" s="55" t="str">
        <f ca="1">IFERROR(__xludf.DUMMYFUNCTION("IFERROR(filter(Data!B:B,Data!A:A=A379),"""")"),"")</f>
        <v/>
      </c>
      <c r="L379" s="56"/>
      <c r="M379" s="55">
        <f>COUNTIF(Data!B:B,"="&amp;A379)</f>
        <v>1</v>
      </c>
      <c r="N379" s="55" t="str">
        <f ca="1">IFERROR(__xludf.DUMMYFUNCTION("iferror(filter(Data!A:A,Data!B:B=A379),"""")"),"uuid:f73ac2d3-b51d-4480-b54a-59efec84cb0a")</f>
        <v>uuid:f73ac2d3-b51d-4480-b54a-59efec84cb0a</v>
      </c>
      <c r="O379" s="57" t="str">
        <f ca="1">IFERROR(__xludf.DUMMYFUNCTION("iferror(filter(Data!S:S,Data!A:A=A379),"""")"),"")</f>
        <v/>
      </c>
    </row>
    <row r="380" spans="1:15" ht="13.2">
      <c r="A380" s="52">
        <v>410</v>
      </c>
      <c r="B380" s="53" t="s">
        <v>6</v>
      </c>
      <c r="C380" s="53" t="s">
        <v>141</v>
      </c>
      <c r="D380" s="54">
        <v>3</v>
      </c>
      <c r="E380" s="53" t="s">
        <v>158</v>
      </c>
      <c r="F380" s="52">
        <v>1086</v>
      </c>
      <c r="G380" s="53" t="s">
        <v>14</v>
      </c>
      <c r="H380" s="54">
        <v>1</v>
      </c>
      <c r="I380" s="53" t="s">
        <v>275</v>
      </c>
      <c r="J380" s="55" t="str">
        <f t="shared" si="1"/>
        <v/>
      </c>
      <c r="K380" s="55" t="str">
        <f ca="1">IFERROR(__xludf.DUMMYFUNCTION("IFERROR(filter(Data!B:B,Data!A:A=A380),"""")"),"")</f>
        <v/>
      </c>
      <c r="L380" s="56"/>
      <c r="M380" s="55">
        <f>COUNTIF(Data!B:B,"="&amp;A380)</f>
        <v>0</v>
      </c>
      <c r="N380" s="55" t="str">
        <f ca="1">IFERROR(__xludf.DUMMYFUNCTION("iferror(filter(Data!A:A,Data!B:B=A380),"""")"),"")</f>
        <v/>
      </c>
      <c r="O380" s="57" t="str">
        <f ca="1">IFERROR(__xludf.DUMMYFUNCTION("iferror(filter(Data!S:S,Data!A:A=A380),"""")"),"")</f>
        <v/>
      </c>
    </row>
    <row r="381" spans="1:15" ht="13.2">
      <c r="A381" s="52">
        <v>411</v>
      </c>
      <c r="B381" s="53" t="s">
        <v>6</v>
      </c>
      <c r="C381" s="53" t="s">
        <v>141</v>
      </c>
      <c r="D381" s="54">
        <v>3</v>
      </c>
      <c r="E381" s="53" t="s">
        <v>128</v>
      </c>
      <c r="F381" s="52">
        <v>1139</v>
      </c>
      <c r="G381" s="53" t="s">
        <v>14</v>
      </c>
      <c r="H381" s="54">
        <v>1</v>
      </c>
      <c r="I381" s="53" t="s">
        <v>272</v>
      </c>
      <c r="J381" s="55" t="str">
        <f t="shared" si="1"/>
        <v>Yes</v>
      </c>
      <c r="K381" s="55" t="str">
        <f ca="1">IFERROR(__xludf.DUMMYFUNCTION("IFERROR(filter(Data!B:B,Data!A:A=A381),"""")"),"")</f>
        <v/>
      </c>
      <c r="L381" s="56"/>
      <c r="M381" s="55">
        <f>COUNTIF(Data!B:B,"="&amp;A381)</f>
        <v>1</v>
      </c>
      <c r="N381" s="55" t="str">
        <f ca="1">IFERROR(__xludf.DUMMYFUNCTION("iferror(filter(Data!A:A,Data!B:B=A381),"""")"),"uuid:4dec0436-8f14-42a8-9f23-06effad5110a")</f>
        <v>uuid:4dec0436-8f14-42a8-9f23-06effad5110a</v>
      </c>
      <c r="O381" s="57" t="str">
        <f ca="1">IFERROR(__xludf.DUMMYFUNCTION("iferror(filter(Data!S:S,Data!A:A=A381),"""")"),"")</f>
        <v/>
      </c>
    </row>
    <row r="382" spans="1:15" ht="13.2">
      <c r="A382" s="52">
        <v>412</v>
      </c>
      <c r="B382" s="53" t="s">
        <v>6</v>
      </c>
      <c r="C382" s="53" t="s">
        <v>141</v>
      </c>
      <c r="D382" s="54">
        <v>3</v>
      </c>
      <c r="E382" s="53" t="s">
        <v>128</v>
      </c>
      <c r="F382" s="52">
        <v>1139</v>
      </c>
      <c r="G382" s="53" t="s">
        <v>14</v>
      </c>
      <c r="H382" s="54">
        <v>1</v>
      </c>
      <c r="I382" s="53" t="s">
        <v>272</v>
      </c>
      <c r="J382" s="55" t="str">
        <f t="shared" si="1"/>
        <v>Yes</v>
      </c>
      <c r="K382" s="55" t="str">
        <f ca="1">IFERROR(__xludf.DUMMYFUNCTION("IFERROR(filter(Data!B:B,Data!A:A=A382),"""")"),"")</f>
        <v/>
      </c>
      <c r="L382" s="56"/>
      <c r="M382" s="55">
        <f>COUNTIF(Data!B:B,"="&amp;A382)</f>
        <v>1</v>
      </c>
      <c r="N382" s="55" t="str">
        <f ca="1">IFERROR(__xludf.DUMMYFUNCTION("iferror(filter(Data!A:A,Data!B:B=A382),"""")"),"uuid:a9ec8563-6341-439a-97c7-380783637fa8")</f>
        <v>uuid:a9ec8563-6341-439a-97c7-380783637fa8</v>
      </c>
      <c r="O382" s="57" t="str">
        <f ca="1">IFERROR(__xludf.DUMMYFUNCTION("iferror(filter(Data!S:S,Data!A:A=A382),"""")"),"")</f>
        <v/>
      </c>
    </row>
    <row r="383" spans="1:15" ht="13.2">
      <c r="A383" s="52">
        <v>413</v>
      </c>
      <c r="B383" s="53" t="s">
        <v>6</v>
      </c>
      <c r="C383" s="53" t="s">
        <v>141</v>
      </c>
      <c r="D383" s="54">
        <v>3</v>
      </c>
      <c r="E383" s="53" t="s">
        <v>128</v>
      </c>
      <c r="F383" s="52">
        <v>1139</v>
      </c>
      <c r="G383" s="53" t="s">
        <v>14</v>
      </c>
      <c r="H383" s="54">
        <v>1</v>
      </c>
      <c r="I383" s="53" t="s">
        <v>268</v>
      </c>
      <c r="J383" s="55" t="str">
        <f t="shared" si="1"/>
        <v>Yes</v>
      </c>
      <c r="K383" s="55" t="str">
        <f ca="1">IFERROR(__xludf.DUMMYFUNCTION("IFERROR(filter(Data!B:B,Data!A:A=A383),"""")"),"")</f>
        <v/>
      </c>
      <c r="L383" s="56"/>
      <c r="M383" s="55">
        <f>COUNTIF(Data!B:B,"="&amp;A383)</f>
        <v>1</v>
      </c>
      <c r="N383" s="55" t="str">
        <f ca="1">IFERROR(__xludf.DUMMYFUNCTION("iferror(filter(Data!A:A,Data!B:B=A383),"""")"),"uuid:53412758-35be-451e-8d5b-4956a1dbc0a0")</f>
        <v>uuid:53412758-35be-451e-8d5b-4956a1dbc0a0</v>
      </c>
      <c r="O383" s="57" t="str">
        <f ca="1">IFERROR(__xludf.DUMMYFUNCTION("iferror(filter(Data!S:S,Data!A:A=A383),"""")"),"")</f>
        <v/>
      </c>
    </row>
    <row r="384" spans="1:15" ht="13.2">
      <c r="A384" s="52">
        <v>414</v>
      </c>
      <c r="B384" s="53" t="s">
        <v>6</v>
      </c>
      <c r="C384" s="53" t="s">
        <v>141</v>
      </c>
      <c r="D384" s="54">
        <v>3</v>
      </c>
      <c r="E384" s="53" t="s">
        <v>158</v>
      </c>
      <c r="F384" s="52">
        <v>1086</v>
      </c>
      <c r="G384" s="53" t="s">
        <v>14</v>
      </c>
      <c r="H384" s="54">
        <v>1</v>
      </c>
      <c r="I384" s="53" t="s">
        <v>268</v>
      </c>
      <c r="J384" s="55" t="str">
        <f t="shared" si="1"/>
        <v>Yes</v>
      </c>
      <c r="K384" s="55" t="str">
        <f ca="1">IFERROR(__xludf.DUMMYFUNCTION("IFERROR(filter(Data!B:B,Data!A:A=A384),"""")"),"")</f>
        <v/>
      </c>
      <c r="L384" s="56"/>
      <c r="M384" s="55">
        <f>COUNTIF(Data!B:B,"="&amp;A384)</f>
        <v>1</v>
      </c>
      <c r="N384" s="55" t="str">
        <f ca="1">IFERROR(__xludf.DUMMYFUNCTION("iferror(filter(Data!A:A,Data!B:B=A384),"""")"),"uuid:b852fce5-9ab2-455a-b5cd-1b4b30c9cf8b")</f>
        <v>uuid:b852fce5-9ab2-455a-b5cd-1b4b30c9cf8b</v>
      </c>
      <c r="O384" s="57" t="str">
        <f ca="1">IFERROR(__xludf.DUMMYFUNCTION("iferror(filter(Data!S:S,Data!A:A=A384),"""")"),"")</f>
        <v/>
      </c>
    </row>
    <row r="385" spans="1:15" ht="13.2">
      <c r="A385" s="52">
        <v>415</v>
      </c>
      <c r="B385" s="58" t="s">
        <v>6</v>
      </c>
      <c r="C385" s="58" t="s">
        <v>141</v>
      </c>
      <c r="D385" s="59" t="s">
        <v>269</v>
      </c>
      <c r="E385" s="58" t="s">
        <v>128</v>
      </c>
      <c r="F385" s="52">
        <v>1139</v>
      </c>
      <c r="G385" s="58" t="s">
        <v>14</v>
      </c>
      <c r="H385" s="59" t="s">
        <v>270</v>
      </c>
      <c r="I385" s="58" t="s">
        <v>268</v>
      </c>
      <c r="J385" s="55" t="str">
        <f t="shared" si="1"/>
        <v>Yes</v>
      </c>
      <c r="K385" s="55" t="str">
        <f ca="1">IFERROR(__xludf.DUMMYFUNCTION("IFERROR(filter(Data!B:B,Data!A:A=A385),"""")"),"")</f>
        <v/>
      </c>
      <c r="L385" s="56"/>
      <c r="M385" s="55">
        <f>COUNTIF(Data!B:B,"="&amp;A385)</f>
        <v>1</v>
      </c>
      <c r="N385" s="55" t="str">
        <f ca="1">IFERROR(__xludf.DUMMYFUNCTION("iferror(filter(Data!A:A,Data!B:B=A385),"""")"),"uuid:9e21e1ec-63e6-43e6-ad80-58cba999d013")</f>
        <v>uuid:9e21e1ec-63e6-43e6-ad80-58cba999d013</v>
      </c>
      <c r="O385" s="57" t="str">
        <f ca="1">IFERROR(__xludf.DUMMYFUNCTION("iferror(filter(Data!S:S,Data!A:A=A385),"""")"),"")</f>
        <v/>
      </c>
    </row>
    <row r="386" spans="1:15" ht="13.2">
      <c r="A386" s="52">
        <v>416</v>
      </c>
      <c r="B386" s="53" t="s">
        <v>6</v>
      </c>
      <c r="C386" s="53" t="s">
        <v>141</v>
      </c>
      <c r="D386" s="54">
        <v>3</v>
      </c>
      <c r="E386" s="53" t="s">
        <v>128</v>
      </c>
      <c r="F386" s="52">
        <v>1139</v>
      </c>
      <c r="G386" s="53" t="s">
        <v>14</v>
      </c>
      <c r="H386" s="54">
        <v>1</v>
      </c>
      <c r="I386" s="53" t="s">
        <v>268</v>
      </c>
      <c r="J386" s="55" t="str">
        <f t="shared" si="1"/>
        <v>Yes</v>
      </c>
      <c r="K386" s="55" t="str">
        <f ca="1">IFERROR(__xludf.DUMMYFUNCTION("IFERROR(filter(Data!B:B,Data!A:A=A386),"""")"),"")</f>
        <v/>
      </c>
      <c r="L386" s="56"/>
      <c r="M386" s="55">
        <f>COUNTIF(Data!B:B,"="&amp;A386)</f>
        <v>1</v>
      </c>
      <c r="N386" s="55" t="str">
        <f ca="1">IFERROR(__xludf.DUMMYFUNCTION("iferror(filter(Data!A:A,Data!B:B=A386),"""")"),"uuid:d96a28bb-9fa2-4dcf-81e0-1f199fa15c5b")</f>
        <v>uuid:d96a28bb-9fa2-4dcf-81e0-1f199fa15c5b</v>
      </c>
      <c r="O386" s="57" t="str">
        <f ca="1">IFERROR(__xludf.DUMMYFUNCTION("iferror(filter(Data!S:S,Data!A:A=A386),"""")"),"")</f>
        <v/>
      </c>
    </row>
    <row r="387" spans="1:15" ht="13.2">
      <c r="A387" s="52">
        <v>417</v>
      </c>
      <c r="B387" s="53" t="s">
        <v>6</v>
      </c>
      <c r="C387" s="53" t="s">
        <v>141</v>
      </c>
      <c r="D387" s="54">
        <v>3</v>
      </c>
      <c r="E387" s="53" t="s">
        <v>128</v>
      </c>
      <c r="F387" s="52">
        <v>1139</v>
      </c>
      <c r="G387" s="53" t="s">
        <v>14</v>
      </c>
      <c r="H387" s="54">
        <v>1</v>
      </c>
      <c r="I387" s="53" t="s">
        <v>268</v>
      </c>
      <c r="J387" s="55" t="str">
        <f t="shared" si="1"/>
        <v>Yes</v>
      </c>
      <c r="K387" s="55" t="str">
        <f ca="1">IFERROR(__xludf.DUMMYFUNCTION("IFERROR(filter(Data!B:B,Data!A:A=A387),"""")"),"")</f>
        <v/>
      </c>
      <c r="L387" s="56"/>
      <c r="M387" s="55">
        <f>COUNTIF(Data!B:B,"="&amp;A387)</f>
        <v>1</v>
      </c>
      <c r="N387" s="55" t="str">
        <f ca="1">IFERROR(__xludf.DUMMYFUNCTION("iferror(filter(Data!A:A,Data!B:B=A387),"""")"),"uuid:7739cd59-dcb4-4231-9adc-d71794f7e9b8")</f>
        <v>uuid:7739cd59-dcb4-4231-9adc-d71794f7e9b8</v>
      </c>
      <c r="O387" s="57" t="str">
        <f ca="1">IFERROR(__xludf.DUMMYFUNCTION("iferror(filter(Data!S:S,Data!A:A=A387),"""")"),"")</f>
        <v/>
      </c>
    </row>
    <row r="388" spans="1:15" ht="13.2">
      <c r="A388" s="52">
        <v>418</v>
      </c>
      <c r="B388" s="53" t="s">
        <v>6</v>
      </c>
      <c r="C388" s="53" t="s">
        <v>141</v>
      </c>
      <c r="D388" s="54">
        <v>3</v>
      </c>
      <c r="E388" s="53" t="s">
        <v>158</v>
      </c>
      <c r="F388" s="52">
        <v>1086</v>
      </c>
      <c r="G388" s="53" t="s">
        <v>14</v>
      </c>
      <c r="H388" s="54">
        <v>1</v>
      </c>
      <c r="I388" s="53" t="s">
        <v>268</v>
      </c>
      <c r="J388" s="55" t="str">
        <f t="shared" si="1"/>
        <v>Yes</v>
      </c>
      <c r="K388" s="55" t="str">
        <f ca="1">IFERROR(__xludf.DUMMYFUNCTION("IFERROR(filter(Data!B:B,Data!A:A=A388),"""")"),"")</f>
        <v/>
      </c>
      <c r="L388" s="56"/>
      <c r="M388" s="55">
        <f>COUNTIF(Data!B:B,"="&amp;A388)</f>
        <v>1</v>
      </c>
      <c r="N388" s="55" t="str">
        <f ca="1">IFERROR(__xludf.DUMMYFUNCTION("iferror(filter(Data!A:A,Data!B:B=A388),"""")"),"uuid:32d3fbb0-7ba1-4273-baed-88b19a706666")</f>
        <v>uuid:32d3fbb0-7ba1-4273-baed-88b19a706666</v>
      </c>
      <c r="O388" s="57" t="str">
        <f ca="1">IFERROR(__xludf.DUMMYFUNCTION("iferror(filter(Data!S:S,Data!A:A=A388),"""")"),"")</f>
        <v/>
      </c>
    </row>
    <row r="389" spans="1:15" ht="13.2">
      <c r="A389" s="52">
        <v>419</v>
      </c>
      <c r="B389" s="53" t="s">
        <v>6</v>
      </c>
      <c r="C389" s="53" t="s">
        <v>141</v>
      </c>
      <c r="D389" s="54">
        <v>3</v>
      </c>
      <c r="E389" s="53" t="s">
        <v>158</v>
      </c>
      <c r="F389" s="52">
        <v>1086</v>
      </c>
      <c r="G389" s="53" t="s">
        <v>14</v>
      </c>
      <c r="H389" s="54">
        <v>1</v>
      </c>
      <c r="I389" s="53" t="s">
        <v>268</v>
      </c>
      <c r="J389" s="55" t="str">
        <f t="shared" si="1"/>
        <v>Yes</v>
      </c>
      <c r="K389" s="55" t="str">
        <f ca="1">IFERROR(__xludf.DUMMYFUNCTION("IFERROR(filter(Data!B:B,Data!A:A=A389),"""")"),"")</f>
        <v/>
      </c>
      <c r="L389" s="56"/>
      <c r="M389" s="55">
        <f>COUNTIF(Data!B:B,"="&amp;A389)</f>
        <v>1</v>
      </c>
      <c r="N389" s="55" t="str">
        <f ca="1">IFERROR(__xludf.DUMMYFUNCTION("iferror(filter(Data!A:A,Data!B:B=A389),"""")"),"uuid:fd5756e7-c6d5-42df-9d93-3683e65f64ff")</f>
        <v>uuid:fd5756e7-c6d5-42df-9d93-3683e65f64ff</v>
      </c>
      <c r="O389" s="57" t="str">
        <f ca="1">IFERROR(__xludf.DUMMYFUNCTION("iferror(filter(Data!S:S,Data!A:A=A389),"""")"),"")</f>
        <v/>
      </c>
    </row>
    <row r="390" spans="1:15" ht="13.2">
      <c r="A390" s="52">
        <v>420</v>
      </c>
      <c r="B390" s="53" t="s">
        <v>6</v>
      </c>
      <c r="C390" s="53" t="s">
        <v>141</v>
      </c>
      <c r="D390" s="54">
        <v>6</v>
      </c>
      <c r="E390" s="53" t="s">
        <v>144</v>
      </c>
      <c r="F390" s="52">
        <v>1032</v>
      </c>
      <c r="G390" s="53" t="s">
        <v>14</v>
      </c>
      <c r="H390" s="54">
        <v>1</v>
      </c>
      <c r="I390" s="53" t="s">
        <v>268</v>
      </c>
      <c r="J390" s="55" t="str">
        <f t="shared" si="1"/>
        <v>Yes</v>
      </c>
      <c r="K390" s="55" t="str">
        <f ca="1">IFERROR(__xludf.DUMMYFUNCTION("IFERROR(filter(Data!B:B,Data!A:A=A390),"""")"),"")</f>
        <v/>
      </c>
      <c r="L390" s="56"/>
      <c r="M390" s="55">
        <f>COUNTIF(Data!B:B,"="&amp;A390)</f>
        <v>1</v>
      </c>
      <c r="N390" s="55" t="str">
        <f ca="1">IFERROR(__xludf.DUMMYFUNCTION("iferror(filter(Data!A:A,Data!B:B=A390),"""")"),"uuid:b6f197bc-1267-4ae0-93a5-0624f888dab9")</f>
        <v>uuid:b6f197bc-1267-4ae0-93a5-0624f888dab9</v>
      </c>
      <c r="O390" s="57" t="str">
        <f ca="1">IFERROR(__xludf.DUMMYFUNCTION("iferror(filter(Data!S:S,Data!A:A=A390),"""")"),"")</f>
        <v/>
      </c>
    </row>
    <row r="391" spans="1:15" ht="13.2">
      <c r="A391" s="52">
        <v>421</v>
      </c>
      <c r="B391" s="53" t="s">
        <v>6</v>
      </c>
      <c r="C391" s="53" t="s">
        <v>141</v>
      </c>
      <c r="D391" s="54">
        <v>6</v>
      </c>
      <c r="E391" s="53" t="s">
        <v>144</v>
      </c>
      <c r="F391" s="52">
        <v>1032</v>
      </c>
      <c r="G391" s="53" t="s">
        <v>14</v>
      </c>
      <c r="H391" s="54">
        <v>1</v>
      </c>
      <c r="I391" s="53" t="s">
        <v>268</v>
      </c>
      <c r="J391" s="55" t="str">
        <f t="shared" si="1"/>
        <v>Yes</v>
      </c>
      <c r="K391" s="55" t="str">
        <f ca="1">IFERROR(__xludf.DUMMYFUNCTION("IFERROR(filter(Data!B:B,Data!A:A=A391),"""")"),"")</f>
        <v/>
      </c>
      <c r="L391" s="56"/>
      <c r="M391" s="55">
        <f>COUNTIF(Data!B:B,"="&amp;A391)</f>
        <v>1</v>
      </c>
      <c r="N391" s="55" t="str">
        <f ca="1">IFERROR(__xludf.DUMMYFUNCTION("iferror(filter(Data!A:A,Data!B:B=A391),"""")"),"uuid:ce3c64d6-b760-4478-aee9-2a035776b084")</f>
        <v>uuid:ce3c64d6-b760-4478-aee9-2a035776b084</v>
      </c>
      <c r="O391" s="57" t="str">
        <f ca="1">IFERROR(__xludf.DUMMYFUNCTION("iferror(filter(Data!S:S,Data!A:A=A391),"""")"),"")</f>
        <v/>
      </c>
    </row>
    <row r="392" spans="1:15" ht="13.2">
      <c r="A392" s="52">
        <v>422</v>
      </c>
      <c r="B392" s="53" t="s">
        <v>6</v>
      </c>
      <c r="C392" s="53" t="s">
        <v>141</v>
      </c>
      <c r="D392" s="54">
        <v>6</v>
      </c>
      <c r="E392" s="53" t="s">
        <v>144</v>
      </c>
      <c r="F392" s="52">
        <v>1032</v>
      </c>
      <c r="G392" s="53" t="s">
        <v>14</v>
      </c>
      <c r="H392" s="54">
        <v>1</v>
      </c>
      <c r="I392" s="53" t="s">
        <v>272</v>
      </c>
      <c r="J392" s="55" t="str">
        <f t="shared" si="1"/>
        <v>Yes</v>
      </c>
      <c r="K392" s="55" t="str">
        <f ca="1">IFERROR(__xludf.DUMMYFUNCTION("IFERROR(filter(Data!B:B,Data!A:A=A392),"""")"),"")</f>
        <v/>
      </c>
      <c r="L392" s="56"/>
      <c r="M392" s="55">
        <f>COUNTIF(Data!B:B,"="&amp;A392)</f>
        <v>1</v>
      </c>
      <c r="N392" s="55" t="str">
        <f ca="1">IFERROR(__xludf.DUMMYFUNCTION("iferror(filter(Data!A:A,Data!B:B=A392),"""")"),"uuid:b7644df1-c879-4098-9eb0-4235ec8fe2d5")</f>
        <v>uuid:b7644df1-c879-4098-9eb0-4235ec8fe2d5</v>
      </c>
      <c r="O392" s="57" t="str">
        <f ca="1">IFERROR(__xludf.DUMMYFUNCTION("iferror(filter(Data!S:S,Data!A:A=A392),"""")"),"")</f>
        <v/>
      </c>
    </row>
    <row r="393" spans="1:15" ht="13.2">
      <c r="A393" s="52">
        <v>424</v>
      </c>
      <c r="B393" s="53" t="s">
        <v>6</v>
      </c>
      <c r="C393" s="53" t="s">
        <v>141</v>
      </c>
      <c r="D393" s="54">
        <v>6</v>
      </c>
      <c r="E393" s="53" t="s">
        <v>144</v>
      </c>
      <c r="F393" s="52">
        <v>1032</v>
      </c>
      <c r="G393" s="53" t="s">
        <v>14</v>
      </c>
      <c r="H393" s="54">
        <v>1</v>
      </c>
      <c r="I393" s="53" t="s">
        <v>268</v>
      </c>
      <c r="J393" s="55" t="str">
        <f t="shared" si="1"/>
        <v>Yes</v>
      </c>
      <c r="K393" s="55" t="str">
        <f ca="1">IFERROR(__xludf.DUMMYFUNCTION("IFERROR(filter(Data!B:B,Data!A:A=A393),"""")"),"")</f>
        <v/>
      </c>
      <c r="L393" s="56"/>
      <c r="M393" s="55">
        <f>COUNTIF(Data!B:B,"="&amp;A393)</f>
        <v>1</v>
      </c>
      <c r="N393" s="55" t="str">
        <f ca="1">IFERROR(__xludf.DUMMYFUNCTION("iferror(filter(Data!A:A,Data!B:B=A393),"""")"),"uuid:2b3478db-e402-4dd3-9b00-c517adb8a90c")</f>
        <v>uuid:2b3478db-e402-4dd3-9b00-c517adb8a90c</v>
      </c>
      <c r="O393" s="57" t="str">
        <f ca="1">IFERROR(__xludf.DUMMYFUNCTION("iferror(filter(Data!S:S,Data!A:A=A393),"""")"),"")</f>
        <v/>
      </c>
    </row>
    <row r="394" spans="1:15" ht="13.2">
      <c r="A394" s="52">
        <v>425</v>
      </c>
      <c r="B394" s="53" t="s">
        <v>6</v>
      </c>
      <c r="C394" s="53" t="s">
        <v>141</v>
      </c>
      <c r="D394" s="54">
        <v>6</v>
      </c>
      <c r="E394" s="53" t="s">
        <v>144</v>
      </c>
      <c r="F394" s="52">
        <v>1032</v>
      </c>
      <c r="G394" s="53" t="s">
        <v>14</v>
      </c>
      <c r="H394" s="54">
        <v>2</v>
      </c>
      <c r="I394" s="53" t="s">
        <v>273</v>
      </c>
      <c r="J394" s="55" t="str">
        <f t="shared" si="1"/>
        <v>Yes</v>
      </c>
      <c r="K394" s="55" t="str">
        <f ca="1">IFERROR(__xludf.DUMMYFUNCTION("IFERROR(filter(Data!B:B,Data!A:A=A394),"""")"),"")</f>
        <v/>
      </c>
      <c r="L394" s="56"/>
      <c r="M394" s="55">
        <f>COUNTIF(Data!B:B,"="&amp;A394)</f>
        <v>1</v>
      </c>
      <c r="N394" s="55" t="str">
        <f ca="1">IFERROR(__xludf.DUMMYFUNCTION("iferror(filter(Data!A:A,Data!B:B=A394),"""")"),"uuid:48151905-5866-4c2a-abde-8ba49b81beef")</f>
        <v>uuid:48151905-5866-4c2a-abde-8ba49b81beef</v>
      </c>
      <c r="O394" s="57" t="str">
        <f ca="1">IFERROR(__xludf.DUMMYFUNCTION("iferror(filter(Data!S:S,Data!A:A=A394),"""")"),"")</f>
        <v/>
      </c>
    </row>
    <row r="395" spans="1:15" ht="13.2">
      <c r="A395" s="52">
        <v>426</v>
      </c>
      <c r="B395" s="53" t="s">
        <v>6</v>
      </c>
      <c r="C395" s="53" t="s">
        <v>141</v>
      </c>
      <c r="D395" s="54">
        <v>6</v>
      </c>
      <c r="E395" s="53" t="s">
        <v>144</v>
      </c>
      <c r="F395" s="52">
        <v>1032</v>
      </c>
      <c r="G395" s="53" t="s">
        <v>14</v>
      </c>
      <c r="H395" s="54">
        <v>1</v>
      </c>
      <c r="I395" s="53" t="s">
        <v>268</v>
      </c>
      <c r="J395" s="55" t="str">
        <f t="shared" si="1"/>
        <v>Yes</v>
      </c>
      <c r="K395" s="55" t="str">
        <f ca="1">IFERROR(__xludf.DUMMYFUNCTION("IFERROR(filter(Data!B:B,Data!A:A=A395),"""")"),"")</f>
        <v/>
      </c>
      <c r="L395" s="56"/>
      <c r="M395" s="55">
        <f>COUNTIF(Data!B:B,"="&amp;A395)</f>
        <v>1</v>
      </c>
      <c r="N395" s="55" t="str">
        <f ca="1">IFERROR(__xludf.DUMMYFUNCTION("iferror(filter(Data!A:A,Data!B:B=A395),"""")"),"uuid:774223ec-7cb8-480a-a774-8e9989fd270e")</f>
        <v>uuid:774223ec-7cb8-480a-a774-8e9989fd270e</v>
      </c>
      <c r="O395" s="57" t="str">
        <f ca="1">IFERROR(__xludf.DUMMYFUNCTION("iferror(filter(Data!S:S,Data!A:A=A395),"""")"),"")</f>
        <v/>
      </c>
    </row>
    <row r="396" spans="1:15" ht="13.2">
      <c r="A396" s="52">
        <v>427</v>
      </c>
      <c r="B396" s="53" t="s">
        <v>6</v>
      </c>
      <c r="C396" s="53" t="s">
        <v>141</v>
      </c>
      <c r="D396" s="54">
        <v>6</v>
      </c>
      <c r="E396" s="53" t="s">
        <v>144</v>
      </c>
      <c r="F396" s="52">
        <v>1032</v>
      </c>
      <c r="G396" s="53" t="s">
        <v>14</v>
      </c>
      <c r="H396" s="54">
        <v>1</v>
      </c>
      <c r="I396" s="53" t="s">
        <v>268</v>
      </c>
      <c r="J396" s="55" t="str">
        <f t="shared" si="1"/>
        <v>Yes</v>
      </c>
      <c r="K396" s="55" t="str">
        <f ca="1">IFERROR(__xludf.DUMMYFUNCTION("IFERROR(filter(Data!B:B,Data!A:A=A396),"""")"),"")</f>
        <v/>
      </c>
      <c r="L396" s="56"/>
      <c r="M396" s="55">
        <f>COUNTIF(Data!B:B,"="&amp;A396)</f>
        <v>1</v>
      </c>
      <c r="N396" s="55" t="str">
        <f ca="1">IFERROR(__xludf.DUMMYFUNCTION("iferror(filter(Data!A:A,Data!B:B=A396),"""")"),"uuid:9bc0f0cb-9599-456d-a309-e135019e2142")</f>
        <v>uuid:9bc0f0cb-9599-456d-a309-e135019e2142</v>
      </c>
      <c r="O396" s="57" t="str">
        <f ca="1">IFERROR(__xludf.DUMMYFUNCTION("iferror(filter(Data!S:S,Data!A:A=A396),"""")"),"")</f>
        <v/>
      </c>
    </row>
    <row r="397" spans="1:15" ht="13.2">
      <c r="A397" s="52">
        <v>428</v>
      </c>
      <c r="B397" s="53" t="s">
        <v>6</v>
      </c>
      <c r="C397" s="53" t="s">
        <v>141</v>
      </c>
      <c r="D397" s="54">
        <v>6</v>
      </c>
      <c r="E397" s="53" t="s">
        <v>144</v>
      </c>
      <c r="F397" s="52">
        <v>1032</v>
      </c>
      <c r="G397" s="53" t="s">
        <v>14</v>
      </c>
      <c r="H397" s="54">
        <v>2</v>
      </c>
      <c r="I397" s="53" t="s">
        <v>273</v>
      </c>
      <c r="J397" s="55" t="str">
        <f t="shared" si="1"/>
        <v/>
      </c>
      <c r="K397" s="55" t="str">
        <f ca="1">IFERROR(__xludf.DUMMYFUNCTION("IFERROR(filter(Data!B:B,Data!A:A=A397),"""")"),"")</f>
        <v/>
      </c>
      <c r="L397" s="56"/>
      <c r="M397" s="55">
        <f>COUNTIF(Data!B:B,"="&amp;A397)</f>
        <v>0</v>
      </c>
      <c r="N397" s="55" t="str">
        <f ca="1">IFERROR(__xludf.DUMMYFUNCTION("iferror(filter(Data!A:A,Data!B:B=A397),"""")"),"")</f>
        <v/>
      </c>
      <c r="O397" s="57" t="str">
        <f ca="1">IFERROR(__xludf.DUMMYFUNCTION("iferror(filter(Data!S:S,Data!A:A=A397),"""")"),"")</f>
        <v/>
      </c>
    </row>
    <row r="398" spans="1:15" ht="13.2">
      <c r="A398" s="52">
        <v>429</v>
      </c>
      <c r="B398" s="53" t="s">
        <v>6</v>
      </c>
      <c r="C398" s="53" t="s">
        <v>141</v>
      </c>
      <c r="D398" s="54">
        <v>6</v>
      </c>
      <c r="E398" s="53" t="s">
        <v>144</v>
      </c>
      <c r="F398" s="52">
        <v>1032</v>
      </c>
      <c r="G398" s="53" t="s">
        <v>14</v>
      </c>
      <c r="H398" s="54">
        <v>2</v>
      </c>
      <c r="I398" s="53" t="s">
        <v>273</v>
      </c>
      <c r="J398" s="55" t="str">
        <f t="shared" si="1"/>
        <v/>
      </c>
      <c r="K398" s="55" t="str">
        <f ca="1">IFERROR(__xludf.DUMMYFUNCTION("IFERROR(filter(Data!B:B,Data!A:A=A398),"""")"),"")</f>
        <v/>
      </c>
      <c r="L398" s="56"/>
      <c r="M398" s="55">
        <f>COUNTIF(Data!B:B,"="&amp;A398)</f>
        <v>0</v>
      </c>
      <c r="N398" s="55" t="str">
        <f ca="1">IFERROR(__xludf.DUMMYFUNCTION("iferror(filter(Data!A:A,Data!B:B=A398),"""")"),"")</f>
        <v/>
      </c>
      <c r="O398" s="57" t="str">
        <f ca="1">IFERROR(__xludf.DUMMYFUNCTION("iferror(filter(Data!S:S,Data!A:A=A398),"""")"),"")</f>
        <v/>
      </c>
    </row>
    <row r="399" spans="1:15" ht="13.2">
      <c r="A399" s="52">
        <v>432</v>
      </c>
      <c r="B399" s="53" t="s">
        <v>6</v>
      </c>
      <c r="C399" s="53" t="s">
        <v>141</v>
      </c>
      <c r="D399" s="54">
        <v>6</v>
      </c>
      <c r="E399" s="53" t="s">
        <v>144</v>
      </c>
      <c r="F399" s="52">
        <v>1032</v>
      </c>
      <c r="G399" s="53" t="s">
        <v>14</v>
      </c>
      <c r="H399" s="54">
        <v>1</v>
      </c>
      <c r="I399" s="53" t="s">
        <v>268</v>
      </c>
      <c r="J399" s="55" t="str">
        <f t="shared" si="1"/>
        <v>Yes</v>
      </c>
      <c r="K399" s="55" t="str">
        <f ca="1">IFERROR(__xludf.DUMMYFUNCTION("IFERROR(filter(Data!B:B,Data!A:A=A399),"""")"),"")</f>
        <v/>
      </c>
      <c r="L399" s="56"/>
      <c r="M399" s="55">
        <f>COUNTIF(Data!B:B,"="&amp;A399)</f>
        <v>1</v>
      </c>
      <c r="N399" s="55" t="str">
        <f ca="1">IFERROR(__xludf.DUMMYFUNCTION("iferror(filter(Data!A:A,Data!B:B=A399),"""")"),"uuid:b1f8791a-3f8a-4419-a87c-84fac374fcac")</f>
        <v>uuid:b1f8791a-3f8a-4419-a87c-84fac374fcac</v>
      </c>
      <c r="O399" s="57" t="str">
        <f ca="1">IFERROR(__xludf.DUMMYFUNCTION("iferror(filter(Data!S:S,Data!A:A=A399),"""")"),"")</f>
        <v/>
      </c>
    </row>
    <row r="400" spans="1:15" ht="13.2">
      <c r="A400" s="52">
        <v>434</v>
      </c>
      <c r="B400" s="53" t="s">
        <v>6</v>
      </c>
      <c r="C400" s="53" t="s">
        <v>141</v>
      </c>
      <c r="D400" s="54">
        <v>6</v>
      </c>
      <c r="E400" s="53" t="s">
        <v>144</v>
      </c>
      <c r="F400" s="52">
        <v>1032</v>
      </c>
      <c r="G400" s="53" t="s">
        <v>14</v>
      </c>
      <c r="H400" s="54">
        <v>1</v>
      </c>
      <c r="I400" s="53" t="s">
        <v>268</v>
      </c>
      <c r="J400" s="55" t="str">
        <f t="shared" si="1"/>
        <v>Yes</v>
      </c>
      <c r="K400" s="55" t="str">
        <f ca="1">IFERROR(__xludf.DUMMYFUNCTION("IFERROR(filter(Data!B:B,Data!A:A=A400),"""")"),"")</f>
        <v/>
      </c>
      <c r="L400" s="56"/>
      <c r="M400" s="55">
        <f>COUNTIF(Data!B:B,"="&amp;A400)</f>
        <v>1</v>
      </c>
      <c r="N400" s="55" t="str">
        <f ca="1">IFERROR(__xludf.DUMMYFUNCTION("iferror(filter(Data!A:A,Data!B:B=A400),"""")"),"uuid:0b950f24-2e2c-47ea-89ef-346af4f67e76")</f>
        <v>uuid:0b950f24-2e2c-47ea-89ef-346af4f67e76</v>
      </c>
      <c r="O400" s="57" t="str">
        <f ca="1">IFERROR(__xludf.DUMMYFUNCTION("iferror(filter(Data!S:S,Data!A:A=A400),"""")"),"")</f>
        <v/>
      </c>
    </row>
    <row r="401" spans="1:15" ht="13.2">
      <c r="A401" s="52">
        <v>435</v>
      </c>
      <c r="B401" s="53" t="s">
        <v>6</v>
      </c>
      <c r="C401" s="53" t="s">
        <v>141</v>
      </c>
      <c r="D401" s="54">
        <v>6</v>
      </c>
      <c r="E401" s="53" t="s">
        <v>144</v>
      </c>
      <c r="F401" s="52">
        <v>1032</v>
      </c>
      <c r="G401" s="53" t="s">
        <v>14</v>
      </c>
      <c r="H401" s="54">
        <v>1</v>
      </c>
      <c r="I401" s="53" t="s">
        <v>268</v>
      </c>
      <c r="J401" s="55" t="str">
        <f t="shared" si="1"/>
        <v>Yes</v>
      </c>
      <c r="K401" s="55" t="str">
        <f ca="1">IFERROR(__xludf.DUMMYFUNCTION("IFERROR(filter(Data!B:B,Data!A:A=A401),"""")"),"")</f>
        <v/>
      </c>
      <c r="L401" s="56"/>
      <c r="M401" s="55">
        <f>COUNTIF(Data!B:B,"="&amp;A401)</f>
        <v>1</v>
      </c>
      <c r="N401" s="55" t="str">
        <f ca="1">IFERROR(__xludf.DUMMYFUNCTION("iferror(filter(Data!A:A,Data!B:B=A401),"""")"),"uuid:700dff30-5903-4132-a7b7-9b119d827327")</f>
        <v>uuid:700dff30-5903-4132-a7b7-9b119d827327</v>
      </c>
      <c r="O401" s="57" t="str">
        <f ca="1">IFERROR(__xludf.DUMMYFUNCTION("iferror(filter(Data!S:S,Data!A:A=A401),"""")"),"")</f>
        <v/>
      </c>
    </row>
    <row r="402" spans="1:15" ht="13.2">
      <c r="A402" s="52">
        <v>436</v>
      </c>
      <c r="B402" s="53" t="s">
        <v>6</v>
      </c>
      <c r="C402" s="53" t="s">
        <v>141</v>
      </c>
      <c r="D402" s="54">
        <v>6</v>
      </c>
      <c r="E402" s="53" t="s">
        <v>144</v>
      </c>
      <c r="F402" s="52">
        <v>1032</v>
      </c>
      <c r="G402" s="53" t="s">
        <v>14</v>
      </c>
      <c r="H402" s="54">
        <v>1</v>
      </c>
      <c r="I402" s="53" t="s">
        <v>268</v>
      </c>
      <c r="J402" s="55" t="str">
        <f t="shared" si="1"/>
        <v>Yes</v>
      </c>
      <c r="K402" s="55" t="str">
        <f ca="1">IFERROR(__xludf.DUMMYFUNCTION("IFERROR(filter(Data!B:B,Data!A:A=A402),"""")"),"")</f>
        <v/>
      </c>
      <c r="L402" s="56"/>
      <c r="M402" s="55">
        <f>COUNTIF(Data!B:B,"="&amp;A402)</f>
        <v>1</v>
      </c>
      <c r="N402" s="55" t="str">
        <f ca="1">IFERROR(__xludf.DUMMYFUNCTION("iferror(filter(Data!A:A,Data!B:B=A402),"""")"),"uuid:e401eb7c-63d2-46b4-840c-dc292e517bee")</f>
        <v>uuid:e401eb7c-63d2-46b4-840c-dc292e517bee</v>
      </c>
      <c r="O402" s="57" t="str">
        <f ca="1">IFERROR(__xludf.DUMMYFUNCTION("iferror(filter(Data!S:S,Data!A:A=A402),"""")"),"")</f>
        <v/>
      </c>
    </row>
    <row r="403" spans="1:15" ht="13.2">
      <c r="A403" s="52">
        <v>437</v>
      </c>
      <c r="B403" s="53" t="s">
        <v>6</v>
      </c>
      <c r="C403" s="53" t="s">
        <v>141</v>
      </c>
      <c r="D403" s="54">
        <v>6</v>
      </c>
      <c r="E403" s="53" t="s">
        <v>144</v>
      </c>
      <c r="F403" s="52">
        <v>1032</v>
      </c>
      <c r="G403" s="53" t="s">
        <v>14</v>
      </c>
      <c r="H403" s="54">
        <v>1</v>
      </c>
      <c r="I403" s="53" t="s">
        <v>268</v>
      </c>
      <c r="J403" s="55" t="str">
        <f t="shared" si="1"/>
        <v>Yes</v>
      </c>
      <c r="K403" s="55" t="str">
        <f ca="1">IFERROR(__xludf.DUMMYFUNCTION("IFERROR(filter(Data!B:B,Data!A:A=A403),"""")"),"")</f>
        <v/>
      </c>
      <c r="L403" s="56"/>
      <c r="M403" s="55">
        <f>COUNTIF(Data!B:B,"="&amp;A403)</f>
        <v>1</v>
      </c>
      <c r="N403" s="55" t="str">
        <f ca="1">IFERROR(__xludf.DUMMYFUNCTION("iferror(filter(Data!A:A,Data!B:B=A403),"""")"),"uuid:9e149d9c-ca61-4aed-8be8-7b8f1fe921cb")</f>
        <v>uuid:9e149d9c-ca61-4aed-8be8-7b8f1fe921cb</v>
      </c>
      <c r="O403" s="57" t="str">
        <f ca="1">IFERROR(__xludf.DUMMYFUNCTION("iferror(filter(Data!S:S,Data!A:A=A403),"""")"),"")</f>
        <v/>
      </c>
    </row>
    <row r="404" spans="1:15" ht="13.2">
      <c r="A404" s="52">
        <v>438</v>
      </c>
      <c r="B404" s="53" t="s">
        <v>6</v>
      </c>
      <c r="C404" s="53" t="s">
        <v>141</v>
      </c>
      <c r="D404" s="54">
        <v>6</v>
      </c>
      <c r="E404" s="53" t="s">
        <v>144</v>
      </c>
      <c r="F404" s="52">
        <v>1032</v>
      </c>
      <c r="G404" s="53" t="s">
        <v>14</v>
      </c>
      <c r="H404" s="54">
        <v>1</v>
      </c>
      <c r="I404" s="53" t="s">
        <v>268</v>
      </c>
      <c r="J404" s="55" t="str">
        <f t="shared" si="1"/>
        <v>Yes</v>
      </c>
      <c r="K404" s="55" t="str">
        <f ca="1">IFERROR(__xludf.DUMMYFUNCTION("IFERROR(filter(Data!B:B,Data!A:A=A404),"""")"),"")</f>
        <v/>
      </c>
      <c r="L404" s="56"/>
      <c r="M404" s="55">
        <f>COUNTIF(Data!B:B,"="&amp;A404)</f>
        <v>1</v>
      </c>
      <c r="N404" s="55" t="str">
        <f ca="1">IFERROR(__xludf.DUMMYFUNCTION("iferror(filter(Data!A:A,Data!B:B=A404),"""")"),"uuid:0d576212-4de7-4ae4-871d-ecbe488eafac")</f>
        <v>uuid:0d576212-4de7-4ae4-871d-ecbe488eafac</v>
      </c>
      <c r="O404" s="57" t="str">
        <f ca="1">IFERROR(__xludf.DUMMYFUNCTION("iferror(filter(Data!S:S,Data!A:A=A404),"""")"),"")</f>
        <v/>
      </c>
    </row>
    <row r="405" spans="1:15" ht="13.2">
      <c r="A405" s="52">
        <v>440</v>
      </c>
      <c r="B405" s="53" t="s">
        <v>6</v>
      </c>
      <c r="C405" s="53" t="s">
        <v>141</v>
      </c>
      <c r="D405" s="54">
        <v>6</v>
      </c>
      <c r="E405" s="53" t="s">
        <v>144</v>
      </c>
      <c r="F405" s="52">
        <v>1032</v>
      </c>
      <c r="G405" s="53" t="s">
        <v>14</v>
      </c>
      <c r="H405" s="54">
        <v>1</v>
      </c>
      <c r="I405" s="53" t="s">
        <v>268</v>
      </c>
      <c r="J405" s="55" t="str">
        <f t="shared" si="1"/>
        <v/>
      </c>
      <c r="K405" s="55" t="str">
        <f ca="1">IFERROR(__xludf.DUMMYFUNCTION("IFERROR(filter(Data!B:B,Data!A:A=A405),"""")"),"")</f>
        <v/>
      </c>
      <c r="L405" s="56"/>
      <c r="M405" s="55">
        <f>COUNTIF(Data!B:B,"="&amp;A405)</f>
        <v>0</v>
      </c>
      <c r="N405" s="55" t="str">
        <f ca="1">IFERROR(__xludf.DUMMYFUNCTION("iferror(filter(Data!A:A,Data!B:B=A405),"""")"),"")</f>
        <v/>
      </c>
      <c r="O405" s="57" t="str">
        <f ca="1">IFERROR(__xludf.DUMMYFUNCTION("iferror(filter(Data!S:S,Data!A:A=A405),"""")"),"")</f>
        <v/>
      </c>
    </row>
    <row r="406" spans="1:15" ht="13.2">
      <c r="A406" s="52">
        <v>442</v>
      </c>
      <c r="B406" s="53" t="s">
        <v>6</v>
      </c>
      <c r="C406" s="53" t="s">
        <v>141</v>
      </c>
      <c r="D406" s="54">
        <v>6</v>
      </c>
      <c r="E406" s="53" t="s">
        <v>144</v>
      </c>
      <c r="F406" s="52">
        <v>1032</v>
      </c>
      <c r="G406" s="53" t="s">
        <v>14</v>
      </c>
      <c r="H406" s="54">
        <v>1</v>
      </c>
      <c r="I406" s="53" t="s">
        <v>268</v>
      </c>
      <c r="J406" s="55" t="str">
        <f t="shared" si="1"/>
        <v>Yes</v>
      </c>
      <c r="K406" s="55" t="str">
        <f ca="1">IFERROR(__xludf.DUMMYFUNCTION("IFERROR(filter(Data!B:B,Data!A:A=A406),"""")"),"")</f>
        <v/>
      </c>
      <c r="L406" s="56"/>
      <c r="M406" s="55">
        <f>COUNTIF(Data!B:B,"="&amp;A406)</f>
        <v>1</v>
      </c>
      <c r="N406" s="55" t="str">
        <f ca="1">IFERROR(__xludf.DUMMYFUNCTION("iferror(filter(Data!A:A,Data!B:B=A406),"""")"),"uuid:072ebfed-14ad-4106-9b21-62b97fb9a940")</f>
        <v>uuid:072ebfed-14ad-4106-9b21-62b97fb9a940</v>
      </c>
      <c r="O406" s="57" t="str">
        <f ca="1">IFERROR(__xludf.DUMMYFUNCTION("iferror(filter(Data!S:S,Data!A:A=A406),"""")"),"")</f>
        <v/>
      </c>
    </row>
    <row r="407" spans="1:15" ht="13.2">
      <c r="A407" s="52">
        <v>443</v>
      </c>
      <c r="B407" s="53" t="s">
        <v>6</v>
      </c>
      <c r="C407" s="53" t="s">
        <v>141</v>
      </c>
      <c r="D407" s="54">
        <v>6</v>
      </c>
      <c r="E407" s="53" t="s">
        <v>144</v>
      </c>
      <c r="F407" s="52">
        <v>1032</v>
      </c>
      <c r="G407" s="53" t="s">
        <v>14</v>
      </c>
      <c r="H407" s="54">
        <v>2</v>
      </c>
      <c r="I407" s="53" t="s">
        <v>273</v>
      </c>
      <c r="J407" s="55" t="str">
        <f t="shared" si="1"/>
        <v/>
      </c>
      <c r="K407" s="55" t="str">
        <f ca="1">IFERROR(__xludf.DUMMYFUNCTION("IFERROR(filter(Data!B:B,Data!A:A=A407),"""")"),"")</f>
        <v/>
      </c>
      <c r="L407" s="56"/>
      <c r="M407" s="55">
        <f>COUNTIF(Data!B:B,"="&amp;A407)</f>
        <v>0</v>
      </c>
      <c r="N407" s="55" t="str">
        <f ca="1">IFERROR(__xludf.DUMMYFUNCTION("iferror(filter(Data!A:A,Data!B:B=A407),"""")"),"")</f>
        <v/>
      </c>
      <c r="O407" s="57" t="str">
        <f ca="1">IFERROR(__xludf.DUMMYFUNCTION("iferror(filter(Data!S:S,Data!A:A=A407),"""")"),"")</f>
        <v/>
      </c>
    </row>
    <row r="408" spans="1:15" ht="13.2">
      <c r="A408" s="52">
        <v>447</v>
      </c>
      <c r="B408" s="53" t="s">
        <v>6</v>
      </c>
      <c r="C408" s="53" t="s">
        <v>141</v>
      </c>
      <c r="D408" s="54">
        <v>6</v>
      </c>
      <c r="E408" s="53" t="s">
        <v>144</v>
      </c>
      <c r="F408" s="52">
        <v>1032</v>
      </c>
      <c r="G408" s="53" t="s">
        <v>14</v>
      </c>
      <c r="H408" s="54">
        <v>1</v>
      </c>
      <c r="I408" s="53" t="s">
        <v>268</v>
      </c>
      <c r="J408" s="55" t="str">
        <f t="shared" si="1"/>
        <v>Yes</v>
      </c>
      <c r="K408" s="55" t="str">
        <f ca="1">IFERROR(__xludf.DUMMYFUNCTION("IFERROR(filter(Data!B:B,Data!A:A=A408),"""")"),"")</f>
        <v/>
      </c>
      <c r="L408" s="56"/>
      <c r="M408" s="55">
        <f>COUNTIF(Data!B:B,"="&amp;A408)</f>
        <v>1</v>
      </c>
      <c r="N408" s="55" t="str">
        <f ca="1">IFERROR(__xludf.DUMMYFUNCTION("iferror(filter(Data!A:A,Data!B:B=A408),"""")"),"uuid:d14af426-d514-4c19-9693-5a5546384562")</f>
        <v>uuid:d14af426-d514-4c19-9693-5a5546384562</v>
      </c>
      <c r="O408" s="57" t="str">
        <f ca="1">IFERROR(__xludf.DUMMYFUNCTION("iferror(filter(Data!S:S,Data!A:A=A408),"""")"),"")</f>
        <v/>
      </c>
    </row>
    <row r="409" spans="1:15" ht="13.2">
      <c r="A409" s="52">
        <v>449</v>
      </c>
      <c r="B409" s="53" t="s">
        <v>6</v>
      </c>
      <c r="C409" s="53" t="s">
        <v>141</v>
      </c>
      <c r="D409" s="54">
        <v>6</v>
      </c>
      <c r="E409" s="53" t="s">
        <v>144</v>
      </c>
      <c r="F409" s="52">
        <v>1032</v>
      </c>
      <c r="G409" s="53" t="s">
        <v>14</v>
      </c>
      <c r="H409" s="54">
        <v>1</v>
      </c>
      <c r="I409" s="53" t="s">
        <v>268</v>
      </c>
      <c r="J409" s="55" t="str">
        <f t="shared" si="1"/>
        <v>Yes</v>
      </c>
      <c r="K409" s="55" t="str">
        <f ca="1">IFERROR(__xludf.DUMMYFUNCTION("IFERROR(filter(Data!B:B,Data!A:A=A409),"""")"),"")</f>
        <v/>
      </c>
      <c r="L409" s="56"/>
      <c r="M409" s="55">
        <f>COUNTIF(Data!B:B,"="&amp;A409)</f>
        <v>1</v>
      </c>
      <c r="N409" s="55" t="str">
        <f ca="1">IFERROR(__xludf.DUMMYFUNCTION("iferror(filter(Data!A:A,Data!B:B=A409),"""")"),"uuid:7d498f13-8846-42d0-b8bd-c423ebbf07a6")</f>
        <v>uuid:7d498f13-8846-42d0-b8bd-c423ebbf07a6</v>
      </c>
      <c r="O409" s="57" t="str">
        <f ca="1">IFERROR(__xludf.DUMMYFUNCTION("iferror(filter(Data!S:S,Data!A:A=A409),"""")"),"")</f>
        <v/>
      </c>
    </row>
    <row r="410" spans="1:15" ht="13.2">
      <c r="A410" s="52">
        <v>450</v>
      </c>
      <c r="B410" s="53" t="s">
        <v>6</v>
      </c>
      <c r="C410" s="53" t="s">
        <v>141</v>
      </c>
      <c r="D410" s="54">
        <v>6</v>
      </c>
      <c r="E410" s="53" t="s">
        <v>144</v>
      </c>
      <c r="F410" s="52">
        <v>1032</v>
      </c>
      <c r="G410" s="53" t="s">
        <v>14</v>
      </c>
      <c r="H410" s="54">
        <v>1</v>
      </c>
      <c r="I410" s="53" t="s">
        <v>268</v>
      </c>
      <c r="J410" s="55" t="str">
        <f t="shared" si="1"/>
        <v>Yes</v>
      </c>
      <c r="K410" s="55" t="str">
        <f ca="1">IFERROR(__xludf.DUMMYFUNCTION("IFERROR(filter(Data!B:B,Data!A:A=A410),"""")"),"")</f>
        <v/>
      </c>
      <c r="L410" s="56"/>
      <c r="M410" s="55">
        <f>COUNTIF(Data!B:B,"="&amp;A410)</f>
        <v>1</v>
      </c>
      <c r="N410" s="55" t="str">
        <f ca="1">IFERROR(__xludf.DUMMYFUNCTION("iferror(filter(Data!A:A,Data!B:B=A410),"""")"),"uuid:12c31947-4486-42c7-81d3-d838e464889b")</f>
        <v>uuid:12c31947-4486-42c7-81d3-d838e464889b</v>
      </c>
      <c r="O410" s="57" t="str">
        <f ca="1">IFERROR(__xludf.DUMMYFUNCTION("iferror(filter(Data!S:S,Data!A:A=A410),"""")"),"")</f>
        <v/>
      </c>
    </row>
    <row r="411" spans="1:15" ht="13.2">
      <c r="A411" s="52">
        <v>453</v>
      </c>
      <c r="B411" s="53" t="s">
        <v>6</v>
      </c>
      <c r="C411" s="53" t="s">
        <v>141</v>
      </c>
      <c r="D411" s="54">
        <v>6</v>
      </c>
      <c r="E411" s="53" t="s">
        <v>144</v>
      </c>
      <c r="F411" s="52">
        <v>1032</v>
      </c>
      <c r="G411" s="53" t="s">
        <v>14</v>
      </c>
      <c r="H411" s="54">
        <v>1</v>
      </c>
      <c r="I411" s="53" t="s">
        <v>268</v>
      </c>
      <c r="J411" s="55" t="str">
        <f t="shared" si="1"/>
        <v>Yes</v>
      </c>
      <c r="K411" s="55" t="str">
        <f ca="1">IFERROR(__xludf.DUMMYFUNCTION("IFERROR(filter(Data!B:B,Data!A:A=A411),"""")"),"")</f>
        <v/>
      </c>
      <c r="L411" s="56"/>
      <c r="M411" s="55">
        <f>COUNTIF(Data!B:B,"="&amp;A411)</f>
        <v>1</v>
      </c>
      <c r="N411" s="55" t="str">
        <f ca="1">IFERROR(__xludf.DUMMYFUNCTION("iferror(filter(Data!A:A,Data!B:B=A411),"""")"),"uuid:2eb12855-31fd-4c56-a444-e360256891f2")</f>
        <v>uuid:2eb12855-31fd-4c56-a444-e360256891f2</v>
      </c>
      <c r="O411" s="57" t="str">
        <f ca="1">IFERROR(__xludf.DUMMYFUNCTION("iferror(filter(Data!S:S,Data!A:A=A411),"""")"),"")</f>
        <v/>
      </c>
    </row>
    <row r="412" spans="1:15" ht="13.2">
      <c r="A412" s="52">
        <v>454</v>
      </c>
      <c r="B412" s="53" t="s">
        <v>6</v>
      </c>
      <c r="C412" s="53" t="s">
        <v>141</v>
      </c>
      <c r="D412" s="54">
        <v>6</v>
      </c>
      <c r="E412" s="53" t="s">
        <v>144</v>
      </c>
      <c r="F412" s="52">
        <v>1032</v>
      </c>
      <c r="G412" s="53" t="s">
        <v>14</v>
      </c>
      <c r="H412" s="54">
        <v>1</v>
      </c>
      <c r="I412" s="53" t="s">
        <v>268</v>
      </c>
      <c r="J412" s="55" t="str">
        <f t="shared" si="1"/>
        <v>Yes</v>
      </c>
      <c r="K412" s="55" t="str">
        <f ca="1">IFERROR(__xludf.DUMMYFUNCTION("IFERROR(filter(Data!B:B,Data!A:A=A412),"""")"),"")</f>
        <v/>
      </c>
      <c r="L412" s="56"/>
      <c r="M412" s="55">
        <f>COUNTIF(Data!B:B,"="&amp;A412)</f>
        <v>1</v>
      </c>
      <c r="N412" s="55" t="str">
        <f ca="1">IFERROR(__xludf.DUMMYFUNCTION("iferror(filter(Data!A:A,Data!B:B=A412),"""")"),"uuid:96e0aad2-9e6a-462b-88a3-70e434dc5067")</f>
        <v>uuid:96e0aad2-9e6a-462b-88a3-70e434dc5067</v>
      </c>
      <c r="O412" s="57" t="str">
        <f ca="1">IFERROR(__xludf.DUMMYFUNCTION("iferror(filter(Data!S:S,Data!A:A=A412),"""")"),"")</f>
        <v/>
      </c>
    </row>
    <row r="413" spans="1:15" ht="13.2">
      <c r="A413" s="52">
        <v>456</v>
      </c>
      <c r="B413" s="53" t="s">
        <v>6</v>
      </c>
      <c r="C413" s="53" t="s">
        <v>141</v>
      </c>
      <c r="D413" s="54">
        <v>6</v>
      </c>
      <c r="E413" s="53" t="s">
        <v>144</v>
      </c>
      <c r="F413" s="52">
        <v>1032</v>
      </c>
      <c r="G413" s="53" t="s">
        <v>14</v>
      </c>
      <c r="H413" s="54">
        <v>1</v>
      </c>
      <c r="I413" s="53" t="s">
        <v>268</v>
      </c>
      <c r="J413" s="55" t="str">
        <f t="shared" si="1"/>
        <v>Yes</v>
      </c>
      <c r="K413" s="55" t="str">
        <f ca="1">IFERROR(__xludf.DUMMYFUNCTION("IFERROR(filter(Data!B:B,Data!A:A=A413),"""")"),"")</f>
        <v/>
      </c>
      <c r="L413" s="56"/>
      <c r="M413" s="55">
        <f>COUNTIF(Data!B:B,"="&amp;A413)</f>
        <v>1</v>
      </c>
      <c r="N413" s="55" t="str">
        <f ca="1">IFERROR(__xludf.DUMMYFUNCTION("iferror(filter(Data!A:A,Data!B:B=A413),"""")"),"uuid:4746d17d-0633-42c4-a503-a7ba4b276712")</f>
        <v>uuid:4746d17d-0633-42c4-a503-a7ba4b276712</v>
      </c>
      <c r="O413" s="57" t="str">
        <f ca="1">IFERROR(__xludf.DUMMYFUNCTION("iferror(filter(Data!S:S,Data!A:A=A413),"""")"),"")</f>
        <v/>
      </c>
    </row>
    <row r="414" spans="1:15" ht="13.2">
      <c r="A414" s="52">
        <v>457</v>
      </c>
      <c r="B414" s="53" t="s">
        <v>6</v>
      </c>
      <c r="C414" s="53" t="s">
        <v>141</v>
      </c>
      <c r="D414" s="54">
        <v>6</v>
      </c>
      <c r="E414" s="53" t="s">
        <v>144</v>
      </c>
      <c r="F414" s="52">
        <v>1032</v>
      </c>
      <c r="G414" s="53" t="s">
        <v>14</v>
      </c>
      <c r="H414" s="54">
        <v>1</v>
      </c>
      <c r="I414" s="53" t="s">
        <v>268</v>
      </c>
      <c r="J414" s="55" t="str">
        <f t="shared" si="1"/>
        <v>Yes</v>
      </c>
      <c r="K414" s="55" t="str">
        <f ca="1">IFERROR(__xludf.DUMMYFUNCTION("IFERROR(filter(Data!B:B,Data!A:A=A414),"""")"),"")</f>
        <v/>
      </c>
      <c r="L414" s="56"/>
      <c r="M414" s="55">
        <f>COUNTIF(Data!B:B,"="&amp;A414)</f>
        <v>1</v>
      </c>
      <c r="N414" s="55" t="str">
        <f ca="1">IFERROR(__xludf.DUMMYFUNCTION("iferror(filter(Data!A:A,Data!B:B=A414),"""")"),"uuid:f75a50c0-ae06-469e-8769-f94d4e4306cf")</f>
        <v>uuid:f75a50c0-ae06-469e-8769-f94d4e4306cf</v>
      </c>
      <c r="O414" s="57" t="str">
        <f ca="1">IFERROR(__xludf.DUMMYFUNCTION("iferror(filter(Data!S:S,Data!A:A=A414),"""")"),"")</f>
        <v/>
      </c>
    </row>
    <row r="415" spans="1:15" ht="13.2">
      <c r="A415" s="52">
        <v>460</v>
      </c>
      <c r="B415" s="53" t="s">
        <v>6</v>
      </c>
      <c r="C415" s="53" t="s">
        <v>141</v>
      </c>
      <c r="D415" s="54">
        <v>6</v>
      </c>
      <c r="E415" s="53" t="s">
        <v>144</v>
      </c>
      <c r="F415" s="52">
        <v>1032</v>
      </c>
      <c r="G415" s="53" t="s">
        <v>14</v>
      </c>
      <c r="H415" s="54">
        <v>1</v>
      </c>
      <c r="I415" s="53" t="s">
        <v>268</v>
      </c>
      <c r="J415" s="55" t="str">
        <f t="shared" si="1"/>
        <v>Yes</v>
      </c>
      <c r="K415" s="55" t="str">
        <f ca="1">IFERROR(__xludf.DUMMYFUNCTION("IFERROR(filter(Data!B:B,Data!A:A=A415),"""")"),"")</f>
        <v/>
      </c>
      <c r="L415" s="56"/>
      <c r="M415" s="55">
        <f>COUNTIF(Data!B:B,"="&amp;A415)</f>
        <v>1</v>
      </c>
      <c r="N415" s="55" t="str">
        <f ca="1">IFERROR(__xludf.DUMMYFUNCTION("iferror(filter(Data!A:A,Data!B:B=A415),"""")"),"uuid:d6f36062-d582-409c-be92-d025739efa0a")</f>
        <v>uuid:d6f36062-d582-409c-be92-d025739efa0a</v>
      </c>
      <c r="O415" s="57" t="str">
        <f ca="1">IFERROR(__xludf.DUMMYFUNCTION("iferror(filter(Data!S:S,Data!A:A=A415),"""")"),"")</f>
        <v/>
      </c>
    </row>
    <row r="416" spans="1:15" ht="13.2">
      <c r="A416" s="52">
        <v>462</v>
      </c>
      <c r="B416" s="53" t="s">
        <v>6</v>
      </c>
      <c r="C416" s="53" t="s">
        <v>141</v>
      </c>
      <c r="D416" s="54">
        <v>2</v>
      </c>
      <c r="E416" s="53" t="s">
        <v>186</v>
      </c>
      <c r="F416" s="52">
        <v>1159</v>
      </c>
      <c r="G416" s="53" t="s">
        <v>14</v>
      </c>
      <c r="H416" s="54">
        <v>1</v>
      </c>
      <c r="I416" s="53" t="s">
        <v>268</v>
      </c>
      <c r="J416" s="55" t="str">
        <f t="shared" si="1"/>
        <v>Yes</v>
      </c>
      <c r="K416" s="55" t="str">
        <f ca="1">IFERROR(__xludf.DUMMYFUNCTION("IFERROR(filter(Data!B:B,Data!A:A=A416),"""")"),"")</f>
        <v/>
      </c>
      <c r="L416" s="56"/>
      <c r="M416" s="55">
        <f>COUNTIF(Data!B:B,"="&amp;A416)</f>
        <v>1</v>
      </c>
      <c r="N416" s="55" t="str">
        <f ca="1">IFERROR(__xludf.DUMMYFUNCTION("iferror(filter(Data!A:A,Data!B:B=A416),"""")"),"uuid:b859ad78-4761-4cdf-8389-59b4beaa2628")</f>
        <v>uuid:b859ad78-4761-4cdf-8389-59b4beaa2628</v>
      </c>
      <c r="O416" s="57" t="str">
        <f ca="1">IFERROR(__xludf.DUMMYFUNCTION("iferror(filter(Data!S:S,Data!A:A=A416),"""")"),"")</f>
        <v/>
      </c>
    </row>
    <row r="417" spans="1:15" ht="13.2">
      <c r="A417" s="52">
        <v>463</v>
      </c>
      <c r="B417" s="53" t="s">
        <v>6</v>
      </c>
      <c r="C417" s="53" t="s">
        <v>141</v>
      </c>
      <c r="D417" s="54">
        <v>2</v>
      </c>
      <c r="E417" s="53" t="s">
        <v>186</v>
      </c>
      <c r="F417" s="52">
        <v>1159</v>
      </c>
      <c r="G417" s="53" t="s">
        <v>14</v>
      </c>
      <c r="H417" s="54">
        <v>1</v>
      </c>
      <c r="I417" s="53" t="s">
        <v>268</v>
      </c>
      <c r="J417" s="55" t="str">
        <f t="shared" si="1"/>
        <v>Yes</v>
      </c>
      <c r="K417" s="55" t="str">
        <f ca="1">IFERROR(__xludf.DUMMYFUNCTION("IFERROR(filter(Data!B:B,Data!A:A=A417),"""")"),"")</f>
        <v/>
      </c>
      <c r="L417" s="56"/>
      <c r="M417" s="55">
        <f>COUNTIF(Data!B:B,"="&amp;A417)</f>
        <v>1</v>
      </c>
      <c r="N417" s="55" t="str">
        <f ca="1">IFERROR(__xludf.DUMMYFUNCTION("iferror(filter(Data!A:A,Data!B:B=A417),"""")"),"uuid:ff897232-dad5-40a6-a4dd-107b423c141a")</f>
        <v>uuid:ff897232-dad5-40a6-a4dd-107b423c141a</v>
      </c>
      <c r="O417" s="57" t="str">
        <f ca="1">IFERROR(__xludf.DUMMYFUNCTION("iferror(filter(Data!S:S,Data!A:A=A417),"""")"),"")</f>
        <v/>
      </c>
    </row>
    <row r="418" spans="1:15" ht="13.2">
      <c r="A418" s="52">
        <v>464</v>
      </c>
      <c r="B418" s="53" t="s">
        <v>6</v>
      </c>
      <c r="C418" s="53" t="s">
        <v>141</v>
      </c>
      <c r="D418" s="54">
        <v>2</v>
      </c>
      <c r="E418" s="53" t="s">
        <v>186</v>
      </c>
      <c r="F418" s="52">
        <v>1159</v>
      </c>
      <c r="G418" s="53" t="s">
        <v>14</v>
      </c>
      <c r="H418" s="54">
        <v>1</v>
      </c>
      <c r="I418" s="53" t="s">
        <v>268</v>
      </c>
      <c r="J418" s="55" t="str">
        <f t="shared" si="1"/>
        <v>Yes</v>
      </c>
      <c r="K418" s="55" t="str">
        <f ca="1">IFERROR(__xludf.DUMMYFUNCTION("IFERROR(filter(Data!B:B,Data!A:A=A418),"""")"),"")</f>
        <v/>
      </c>
      <c r="L418" s="56"/>
      <c r="M418" s="55">
        <f>COUNTIF(Data!B:B,"="&amp;A418)</f>
        <v>1</v>
      </c>
      <c r="N418" s="55" t="str">
        <f ca="1">IFERROR(__xludf.DUMMYFUNCTION("iferror(filter(Data!A:A,Data!B:B=A418),"""")"),"uuid:c8515ad6-66fe-4cea-95d2-6c97edea00bb")</f>
        <v>uuid:c8515ad6-66fe-4cea-95d2-6c97edea00bb</v>
      </c>
      <c r="O418" s="57" t="str">
        <f ca="1">IFERROR(__xludf.DUMMYFUNCTION("iferror(filter(Data!S:S,Data!A:A=A418),"""")"),"")</f>
        <v/>
      </c>
    </row>
    <row r="419" spans="1:15" ht="13.2">
      <c r="A419" s="52">
        <v>465</v>
      </c>
      <c r="B419" s="53" t="s">
        <v>6</v>
      </c>
      <c r="C419" s="53" t="s">
        <v>141</v>
      </c>
      <c r="D419" s="54">
        <v>2</v>
      </c>
      <c r="E419" s="53" t="s">
        <v>186</v>
      </c>
      <c r="F419" s="52">
        <v>1159</v>
      </c>
      <c r="G419" s="53" t="s">
        <v>14</v>
      </c>
      <c r="H419" s="54">
        <v>1</v>
      </c>
      <c r="I419" s="53" t="s">
        <v>268</v>
      </c>
      <c r="J419" s="55" t="str">
        <f t="shared" si="1"/>
        <v>Yes</v>
      </c>
      <c r="K419" s="55" t="str">
        <f ca="1">IFERROR(__xludf.DUMMYFUNCTION("IFERROR(filter(Data!B:B,Data!A:A=A419),"""")"),"")</f>
        <v/>
      </c>
      <c r="L419" s="56"/>
      <c r="M419" s="55">
        <f>COUNTIF(Data!B:B,"="&amp;A419)</f>
        <v>1</v>
      </c>
      <c r="N419" s="55" t="str">
        <f ca="1">IFERROR(__xludf.DUMMYFUNCTION("iferror(filter(Data!A:A,Data!B:B=A419),"""")"),"uuid:d59b024e-0631-4296-baff-5ca6fd1dae67")</f>
        <v>uuid:d59b024e-0631-4296-baff-5ca6fd1dae67</v>
      </c>
      <c r="O419" s="57" t="str">
        <f ca="1">IFERROR(__xludf.DUMMYFUNCTION("iferror(filter(Data!S:S,Data!A:A=A419),"""")"),"")</f>
        <v/>
      </c>
    </row>
    <row r="420" spans="1:15" ht="13.2">
      <c r="A420" s="52">
        <v>466</v>
      </c>
      <c r="B420" s="53" t="s">
        <v>6</v>
      </c>
      <c r="C420" s="53" t="s">
        <v>141</v>
      </c>
      <c r="D420" s="54">
        <v>2</v>
      </c>
      <c r="E420" s="53" t="s">
        <v>186</v>
      </c>
      <c r="F420" s="52">
        <v>1159</v>
      </c>
      <c r="G420" s="53" t="s">
        <v>14</v>
      </c>
      <c r="H420" s="54">
        <v>1</v>
      </c>
      <c r="I420" s="53" t="s">
        <v>268</v>
      </c>
      <c r="J420" s="55" t="str">
        <f t="shared" si="1"/>
        <v>Yes</v>
      </c>
      <c r="K420" s="55" t="str">
        <f ca="1">IFERROR(__xludf.DUMMYFUNCTION("IFERROR(filter(Data!B:B,Data!A:A=A420),"""")"),"")</f>
        <v/>
      </c>
      <c r="L420" s="56"/>
      <c r="M420" s="55">
        <f>COUNTIF(Data!B:B,"="&amp;A420)</f>
        <v>1</v>
      </c>
      <c r="N420" s="55" t="str">
        <f ca="1">IFERROR(__xludf.DUMMYFUNCTION("iferror(filter(Data!A:A,Data!B:B=A420),"""")"),"uuid:41ef97a0-ff89-4ba9-9e3d-44f81b669c52")</f>
        <v>uuid:41ef97a0-ff89-4ba9-9e3d-44f81b669c52</v>
      </c>
      <c r="O420" s="57" t="str">
        <f ca="1">IFERROR(__xludf.DUMMYFUNCTION("iferror(filter(Data!S:S,Data!A:A=A420),"""")"),"")</f>
        <v/>
      </c>
    </row>
    <row r="421" spans="1:15" ht="13.2">
      <c r="A421" s="52">
        <v>467</v>
      </c>
      <c r="B421" s="53" t="s">
        <v>6</v>
      </c>
      <c r="C421" s="53" t="s">
        <v>141</v>
      </c>
      <c r="D421" s="54">
        <v>2</v>
      </c>
      <c r="E421" s="53" t="s">
        <v>186</v>
      </c>
      <c r="F421" s="52">
        <v>1159</v>
      </c>
      <c r="G421" s="53" t="s">
        <v>14</v>
      </c>
      <c r="H421" s="54">
        <v>1</v>
      </c>
      <c r="I421" s="53" t="s">
        <v>268</v>
      </c>
      <c r="J421" s="55" t="str">
        <f t="shared" si="1"/>
        <v>Yes</v>
      </c>
      <c r="K421" s="55" t="str">
        <f ca="1">IFERROR(__xludf.DUMMYFUNCTION("IFERROR(filter(Data!B:B,Data!A:A=A421),"""")"),"")</f>
        <v/>
      </c>
      <c r="L421" s="56"/>
      <c r="M421" s="55">
        <f>COUNTIF(Data!B:B,"="&amp;A421)</f>
        <v>1</v>
      </c>
      <c r="N421" s="55" t="str">
        <f ca="1">IFERROR(__xludf.DUMMYFUNCTION("iferror(filter(Data!A:A,Data!B:B=A421),"""")"),"uuid:91250cf3-d1b0-40b9-a8c2-bdbfc3794512")</f>
        <v>uuid:91250cf3-d1b0-40b9-a8c2-bdbfc3794512</v>
      </c>
      <c r="O421" s="57" t="str">
        <f ca="1">IFERROR(__xludf.DUMMYFUNCTION("iferror(filter(Data!S:S,Data!A:A=A421),"""")"),"")</f>
        <v/>
      </c>
    </row>
    <row r="422" spans="1:15" ht="13.2">
      <c r="A422" s="52">
        <v>468</v>
      </c>
      <c r="B422" s="53" t="s">
        <v>6</v>
      </c>
      <c r="C422" s="53" t="s">
        <v>141</v>
      </c>
      <c r="D422" s="54">
        <v>2</v>
      </c>
      <c r="E422" s="53" t="s">
        <v>145</v>
      </c>
      <c r="F422" s="52">
        <v>1036</v>
      </c>
      <c r="G422" s="53" t="s">
        <v>14</v>
      </c>
      <c r="H422" s="54">
        <v>1</v>
      </c>
      <c r="I422" s="53" t="s">
        <v>268</v>
      </c>
      <c r="J422" s="55" t="str">
        <f t="shared" si="1"/>
        <v>Yes</v>
      </c>
      <c r="K422" s="55" t="str">
        <f ca="1">IFERROR(__xludf.DUMMYFUNCTION("IFERROR(filter(Data!B:B,Data!A:A=A422),"""")"),"")</f>
        <v/>
      </c>
      <c r="L422" s="56"/>
      <c r="M422" s="55">
        <f>COUNTIF(Data!B:B,"="&amp;A422)</f>
        <v>1</v>
      </c>
      <c r="N422" s="55" t="str">
        <f ca="1">IFERROR(__xludf.DUMMYFUNCTION("iferror(filter(Data!A:A,Data!B:B=A422),"""")"),"uuid:c0a11fa0-9b93-48ae-8b57-0b81e8e28da3")</f>
        <v>uuid:c0a11fa0-9b93-48ae-8b57-0b81e8e28da3</v>
      </c>
      <c r="O422" s="57" t="str">
        <f ca="1">IFERROR(__xludf.DUMMYFUNCTION("iferror(filter(Data!S:S,Data!A:A=A422),"""")"),"")</f>
        <v/>
      </c>
    </row>
    <row r="423" spans="1:15" ht="13.2">
      <c r="A423" s="52">
        <v>469</v>
      </c>
      <c r="B423" s="53" t="s">
        <v>6</v>
      </c>
      <c r="C423" s="53" t="s">
        <v>141</v>
      </c>
      <c r="D423" s="54">
        <v>2</v>
      </c>
      <c r="E423" s="53" t="s">
        <v>145</v>
      </c>
      <c r="F423" s="52">
        <v>1036</v>
      </c>
      <c r="G423" s="53" t="s">
        <v>14</v>
      </c>
      <c r="H423" s="54">
        <v>1</v>
      </c>
      <c r="I423" s="53" t="s">
        <v>268</v>
      </c>
      <c r="J423" s="55" t="str">
        <f t="shared" si="1"/>
        <v>Yes</v>
      </c>
      <c r="K423" s="55" t="str">
        <f ca="1">IFERROR(__xludf.DUMMYFUNCTION("IFERROR(filter(Data!B:B,Data!A:A=A423),"""")"),"")</f>
        <v/>
      </c>
      <c r="L423" s="56"/>
      <c r="M423" s="55">
        <f>COUNTIF(Data!B:B,"="&amp;A423)</f>
        <v>1</v>
      </c>
      <c r="N423" s="55" t="str">
        <f ca="1">IFERROR(__xludf.DUMMYFUNCTION("iferror(filter(Data!A:A,Data!B:B=A423),"""")"),"uuid:b0798faf-de8b-465e-8880-e669bba0b40e")</f>
        <v>uuid:b0798faf-de8b-465e-8880-e669bba0b40e</v>
      </c>
      <c r="O423" s="57" t="str">
        <f ca="1">IFERROR(__xludf.DUMMYFUNCTION("iferror(filter(Data!S:S,Data!A:A=A423),"""")"),"")</f>
        <v/>
      </c>
    </row>
    <row r="424" spans="1:15" ht="13.2">
      <c r="A424" s="52">
        <v>470</v>
      </c>
      <c r="B424" s="53" t="s">
        <v>6</v>
      </c>
      <c r="C424" s="53" t="s">
        <v>141</v>
      </c>
      <c r="D424" s="54">
        <v>2</v>
      </c>
      <c r="E424" s="53" t="s">
        <v>145</v>
      </c>
      <c r="F424" s="52">
        <v>1036</v>
      </c>
      <c r="G424" s="53" t="s">
        <v>14</v>
      </c>
      <c r="H424" s="54">
        <v>1</v>
      </c>
      <c r="I424" s="53" t="s">
        <v>268</v>
      </c>
      <c r="J424" s="55" t="str">
        <f t="shared" si="1"/>
        <v>Yes</v>
      </c>
      <c r="K424" s="55" t="str">
        <f ca="1">IFERROR(__xludf.DUMMYFUNCTION("IFERROR(filter(Data!B:B,Data!A:A=A424),"""")"),"")</f>
        <v/>
      </c>
      <c r="L424" s="56"/>
      <c r="M424" s="55">
        <f>COUNTIF(Data!B:B,"="&amp;A424)</f>
        <v>1</v>
      </c>
      <c r="N424" s="55" t="str">
        <f ca="1">IFERROR(__xludf.DUMMYFUNCTION("iferror(filter(Data!A:A,Data!B:B=A424),"""")"),"uuid:5ef7f5e5-3c74-418a-9a7e-955098a2491e")</f>
        <v>uuid:5ef7f5e5-3c74-418a-9a7e-955098a2491e</v>
      </c>
      <c r="O424" s="57" t="str">
        <f ca="1">IFERROR(__xludf.DUMMYFUNCTION("iferror(filter(Data!S:S,Data!A:A=A424),"""")"),"")</f>
        <v/>
      </c>
    </row>
    <row r="425" spans="1:15" ht="13.2">
      <c r="A425" s="52">
        <v>471</v>
      </c>
      <c r="B425" s="53" t="s">
        <v>6</v>
      </c>
      <c r="C425" s="53" t="s">
        <v>141</v>
      </c>
      <c r="D425" s="54">
        <v>2</v>
      </c>
      <c r="E425" s="53" t="s">
        <v>145</v>
      </c>
      <c r="F425" s="52">
        <v>1036</v>
      </c>
      <c r="G425" s="53" t="s">
        <v>14</v>
      </c>
      <c r="H425" s="54">
        <v>1</v>
      </c>
      <c r="I425" s="53" t="s">
        <v>268</v>
      </c>
      <c r="J425" s="55" t="str">
        <f t="shared" si="1"/>
        <v>Yes</v>
      </c>
      <c r="K425" s="55" t="str">
        <f ca="1">IFERROR(__xludf.DUMMYFUNCTION("IFERROR(filter(Data!B:B,Data!A:A=A425),"""")"),"")</f>
        <v/>
      </c>
      <c r="L425" s="56"/>
      <c r="M425" s="55">
        <f>COUNTIF(Data!B:B,"="&amp;A425)</f>
        <v>1</v>
      </c>
      <c r="N425" s="55" t="str">
        <f ca="1">IFERROR(__xludf.DUMMYFUNCTION("iferror(filter(Data!A:A,Data!B:B=A425),"""")"),"uuid:a3bbb210-0dba-4015-9ce6-bc0c4c6e1d95")</f>
        <v>uuid:a3bbb210-0dba-4015-9ce6-bc0c4c6e1d95</v>
      </c>
      <c r="O425" s="57" t="str">
        <f ca="1">IFERROR(__xludf.DUMMYFUNCTION("iferror(filter(Data!S:S,Data!A:A=A425),"""")"),"")</f>
        <v/>
      </c>
    </row>
    <row r="426" spans="1:15" ht="13.2">
      <c r="A426" s="52">
        <v>472</v>
      </c>
      <c r="B426" s="53" t="s">
        <v>6</v>
      </c>
      <c r="C426" s="53" t="s">
        <v>141</v>
      </c>
      <c r="D426" s="54">
        <v>2</v>
      </c>
      <c r="E426" s="53" t="s">
        <v>145</v>
      </c>
      <c r="F426" s="52">
        <v>1036</v>
      </c>
      <c r="G426" s="53" t="s">
        <v>14</v>
      </c>
      <c r="H426" s="54">
        <v>1</v>
      </c>
      <c r="I426" s="53" t="s">
        <v>268</v>
      </c>
      <c r="J426" s="55" t="str">
        <f t="shared" si="1"/>
        <v>Yes</v>
      </c>
      <c r="K426" s="55" t="str">
        <f ca="1">IFERROR(__xludf.DUMMYFUNCTION("IFERROR(filter(Data!B:B,Data!A:A=A426),"""")"),"")</f>
        <v/>
      </c>
      <c r="L426" s="56"/>
      <c r="M426" s="55">
        <f>COUNTIF(Data!B:B,"="&amp;A426)</f>
        <v>1</v>
      </c>
      <c r="N426" s="55" t="str">
        <f ca="1">IFERROR(__xludf.DUMMYFUNCTION("iferror(filter(Data!A:A,Data!B:B=A426),"""")"),"uuid:4a1dc5e8-f64a-416c-9971-502b71cfdbb1")</f>
        <v>uuid:4a1dc5e8-f64a-416c-9971-502b71cfdbb1</v>
      </c>
      <c r="O426" s="57" t="str">
        <f ca="1">IFERROR(__xludf.DUMMYFUNCTION("iferror(filter(Data!S:S,Data!A:A=A426),"""")"),"")</f>
        <v/>
      </c>
    </row>
    <row r="427" spans="1:15" ht="13.2">
      <c r="A427" s="52">
        <v>473</v>
      </c>
      <c r="B427" s="58" t="s">
        <v>6</v>
      </c>
      <c r="C427" s="58" t="s">
        <v>141</v>
      </c>
      <c r="D427" s="59" t="s">
        <v>281</v>
      </c>
      <c r="E427" s="58" t="s">
        <v>145</v>
      </c>
      <c r="F427" s="52">
        <v>1036</v>
      </c>
      <c r="G427" s="58" t="s">
        <v>14</v>
      </c>
      <c r="H427" s="59" t="s">
        <v>270</v>
      </c>
      <c r="I427" s="58" t="s">
        <v>268</v>
      </c>
      <c r="J427" s="55" t="str">
        <f t="shared" si="1"/>
        <v>Yes</v>
      </c>
      <c r="K427" s="55" t="str">
        <f ca="1">IFERROR(__xludf.DUMMYFUNCTION("IFERROR(filter(Data!B:B,Data!A:A=A427),"""")"),"")</f>
        <v/>
      </c>
      <c r="L427" s="56"/>
      <c r="M427" s="55">
        <f>COUNTIF(Data!B:B,"="&amp;A427)</f>
        <v>1</v>
      </c>
      <c r="N427" s="55" t="str">
        <f ca="1">IFERROR(__xludf.DUMMYFUNCTION("iferror(filter(Data!A:A,Data!B:B=A427),"""")"),"uuid:fe30e3d0-2214-415c-9627-d55c8888cbc3")</f>
        <v>uuid:fe30e3d0-2214-415c-9627-d55c8888cbc3</v>
      </c>
      <c r="O427" s="57" t="str">
        <f ca="1">IFERROR(__xludf.DUMMYFUNCTION("iferror(filter(Data!S:S,Data!A:A=A427),"""")"),"")</f>
        <v/>
      </c>
    </row>
    <row r="428" spans="1:15" ht="13.2">
      <c r="A428" s="52">
        <v>474</v>
      </c>
      <c r="B428" s="58" t="s">
        <v>6</v>
      </c>
      <c r="C428" s="58" t="s">
        <v>141</v>
      </c>
      <c r="D428" s="59" t="s">
        <v>281</v>
      </c>
      <c r="E428" s="58" t="s">
        <v>145</v>
      </c>
      <c r="F428" s="52">
        <v>1036</v>
      </c>
      <c r="G428" s="58" t="s">
        <v>14</v>
      </c>
      <c r="H428" s="59" t="s">
        <v>270</v>
      </c>
      <c r="I428" s="58" t="s">
        <v>268</v>
      </c>
      <c r="J428" s="55" t="str">
        <f t="shared" si="1"/>
        <v>Yes</v>
      </c>
      <c r="K428" s="55" t="str">
        <f ca="1">IFERROR(__xludf.DUMMYFUNCTION("IFERROR(filter(Data!B:B,Data!A:A=A428),"""")"),"")</f>
        <v/>
      </c>
      <c r="L428" s="56"/>
      <c r="M428" s="55">
        <f>COUNTIF(Data!B:B,"="&amp;A428)</f>
        <v>1</v>
      </c>
      <c r="N428" s="55" t="str">
        <f ca="1">IFERROR(__xludf.DUMMYFUNCTION("iferror(filter(Data!A:A,Data!B:B=A428),"""")"),"uuid:f96591d4-18d5-4356-9544-82b43dc59353")</f>
        <v>uuid:f96591d4-18d5-4356-9544-82b43dc59353</v>
      </c>
      <c r="O428" s="57" t="str">
        <f ca="1">IFERROR(__xludf.DUMMYFUNCTION("iferror(filter(Data!S:S,Data!A:A=A428),"""")"),"")</f>
        <v/>
      </c>
    </row>
    <row r="429" spans="1:15" ht="13.2">
      <c r="A429" s="52">
        <v>475</v>
      </c>
      <c r="B429" s="58" t="s">
        <v>6</v>
      </c>
      <c r="C429" s="58" t="s">
        <v>141</v>
      </c>
      <c r="D429" s="59" t="s">
        <v>281</v>
      </c>
      <c r="E429" s="58" t="s">
        <v>145</v>
      </c>
      <c r="F429" s="52">
        <v>1036</v>
      </c>
      <c r="G429" s="58" t="s">
        <v>14</v>
      </c>
      <c r="H429" s="59" t="s">
        <v>270</v>
      </c>
      <c r="I429" s="58" t="s">
        <v>268</v>
      </c>
      <c r="J429" s="55" t="str">
        <f t="shared" si="1"/>
        <v>Yes</v>
      </c>
      <c r="K429" s="55" t="str">
        <f ca="1">IFERROR(__xludf.DUMMYFUNCTION("IFERROR(filter(Data!B:B,Data!A:A=A429),"""")"),"")</f>
        <v/>
      </c>
      <c r="L429" s="56"/>
      <c r="M429" s="55">
        <f>COUNTIF(Data!B:B,"="&amp;A429)</f>
        <v>1</v>
      </c>
      <c r="N429" s="55" t="str">
        <f ca="1">IFERROR(__xludf.DUMMYFUNCTION("iferror(filter(Data!A:A,Data!B:B=A429),"""")"),"uuid:706f8110-bf07-4da3-a254-ce3bf15b54ca")</f>
        <v>uuid:706f8110-bf07-4da3-a254-ce3bf15b54ca</v>
      </c>
      <c r="O429" s="57" t="str">
        <f ca="1">IFERROR(__xludf.DUMMYFUNCTION("iferror(filter(Data!S:S,Data!A:A=A429),"""")"),"")</f>
        <v/>
      </c>
    </row>
    <row r="430" spans="1:15" ht="13.2">
      <c r="A430" s="52">
        <v>476</v>
      </c>
      <c r="B430" s="58" t="s">
        <v>6</v>
      </c>
      <c r="C430" s="58" t="s">
        <v>141</v>
      </c>
      <c r="D430" s="59" t="s">
        <v>282</v>
      </c>
      <c r="E430" s="58" t="s">
        <v>153</v>
      </c>
      <c r="F430" s="52">
        <v>1064</v>
      </c>
      <c r="G430" s="58" t="s">
        <v>14</v>
      </c>
      <c r="H430" s="59" t="s">
        <v>270</v>
      </c>
      <c r="I430" s="58" t="s">
        <v>268</v>
      </c>
      <c r="J430" s="55" t="str">
        <f t="shared" si="1"/>
        <v>Yes</v>
      </c>
      <c r="K430" s="55" t="str">
        <f ca="1">IFERROR(__xludf.DUMMYFUNCTION("IFERROR(filter(Data!B:B,Data!A:A=A430),"""")"),"")</f>
        <v/>
      </c>
      <c r="L430" s="56"/>
      <c r="M430" s="55">
        <f>COUNTIF(Data!B:B,"="&amp;A430)</f>
        <v>1</v>
      </c>
      <c r="N430" s="55" t="str">
        <f ca="1">IFERROR(__xludf.DUMMYFUNCTION("iferror(filter(Data!A:A,Data!B:B=A430),"""")"),"uuid:902156b3-d85f-4a14-90f6-520432cf0918")</f>
        <v>uuid:902156b3-d85f-4a14-90f6-520432cf0918</v>
      </c>
      <c r="O430" s="57" t="str">
        <f ca="1">IFERROR(__xludf.DUMMYFUNCTION("iferror(filter(Data!S:S,Data!A:A=A430),"""")"),"")</f>
        <v/>
      </c>
    </row>
    <row r="431" spans="1:15" ht="13.2">
      <c r="A431" s="52">
        <v>477</v>
      </c>
      <c r="B431" s="58" t="s">
        <v>6</v>
      </c>
      <c r="C431" s="58" t="s">
        <v>141</v>
      </c>
      <c r="D431" s="59" t="s">
        <v>282</v>
      </c>
      <c r="E431" s="58" t="s">
        <v>153</v>
      </c>
      <c r="F431" s="52">
        <v>1064</v>
      </c>
      <c r="G431" s="58" t="s">
        <v>14</v>
      </c>
      <c r="H431" s="59" t="s">
        <v>270</v>
      </c>
      <c r="I431" s="58" t="s">
        <v>275</v>
      </c>
      <c r="J431" s="55" t="str">
        <f t="shared" si="1"/>
        <v>Yes</v>
      </c>
      <c r="K431" s="55" t="str">
        <f ca="1">IFERROR(__xludf.DUMMYFUNCTION("IFERROR(filter(Data!B:B,Data!A:A=A431),"""")"),"")</f>
        <v/>
      </c>
      <c r="L431" s="56"/>
      <c r="M431" s="55">
        <f>COUNTIF(Data!B:B,"="&amp;A431)</f>
        <v>1</v>
      </c>
      <c r="N431" s="55" t="str">
        <f ca="1">IFERROR(__xludf.DUMMYFUNCTION("iferror(filter(Data!A:A,Data!B:B=A431),"""")"),"uuid:0a5d7d41-726f-4262-b82c-ebb2b67bbda8")</f>
        <v>uuid:0a5d7d41-726f-4262-b82c-ebb2b67bbda8</v>
      </c>
      <c r="O431" s="57" t="str">
        <f ca="1">IFERROR(__xludf.DUMMYFUNCTION("iferror(filter(Data!S:S,Data!A:A=A431),"""")"),"")</f>
        <v/>
      </c>
    </row>
    <row r="432" spans="1:15" ht="13.2">
      <c r="A432" s="52">
        <v>478</v>
      </c>
      <c r="B432" s="58" t="s">
        <v>6</v>
      </c>
      <c r="C432" s="58" t="s">
        <v>141</v>
      </c>
      <c r="D432" s="59" t="s">
        <v>282</v>
      </c>
      <c r="E432" s="58" t="s">
        <v>153</v>
      </c>
      <c r="F432" s="52">
        <v>1064</v>
      </c>
      <c r="G432" s="58" t="s">
        <v>14</v>
      </c>
      <c r="H432" s="59" t="s">
        <v>270</v>
      </c>
      <c r="I432" s="58" t="s">
        <v>268</v>
      </c>
      <c r="J432" s="55" t="str">
        <f t="shared" si="1"/>
        <v>Yes</v>
      </c>
      <c r="K432" s="55" t="str">
        <f ca="1">IFERROR(__xludf.DUMMYFUNCTION("IFERROR(filter(Data!B:B,Data!A:A=A432),"""")"),"")</f>
        <v/>
      </c>
      <c r="L432" s="56"/>
      <c r="M432" s="55">
        <f>COUNTIF(Data!B:B,"="&amp;A432)</f>
        <v>1</v>
      </c>
      <c r="N432" s="55" t="str">
        <f ca="1">IFERROR(__xludf.DUMMYFUNCTION("iferror(filter(Data!A:A,Data!B:B=A432),"""")"),"uuid:31be2356-9298-411b-ab94-c5d9ff19d9a5")</f>
        <v>uuid:31be2356-9298-411b-ab94-c5d9ff19d9a5</v>
      </c>
      <c r="O432" s="57" t="str">
        <f ca="1">IFERROR(__xludf.DUMMYFUNCTION("iferror(filter(Data!S:S,Data!A:A=A432),"""")"),"")</f>
        <v/>
      </c>
    </row>
    <row r="433" spans="1:15" ht="13.2">
      <c r="A433" s="52">
        <v>479</v>
      </c>
      <c r="B433" s="58" t="s">
        <v>6</v>
      </c>
      <c r="C433" s="58" t="s">
        <v>141</v>
      </c>
      <c r="D433" s="59" t="s">
        <v>282</v>
      </c>
      <c r="E433" s="58" t="s">
        <v>153</v>
      </c>
      <c r="F433" s="52">
        <v>1064</v>
      </c>
      <c r="G433" s="58" t="s">
        <v>14</v>
      </c>
      <c r="H433" s="59" t="s">
        <v>270</v>
      </c>
      <c r="I433" s="58" t="s">
        <v>268</v>
      </c>
      <c r="J433" s="55" t="str">
        <f t="shared" si="1"/>
        <v>Yes</v>
      </c>
      <c r="K433" s="55" t="str">
        <f ca="1">IFERROR(__xludf.DUMMYFUNCTION("IFERROR(filter(Data!B:B,Data!A:A=A433),"""")"),"")</f>
        <v/>
      </c>
      <c r="L433" s="56"/>
      <c r="M433" s="55">
        <f>COUNTIF(Data!B:B,"="&amp;A433)</f>
        <v>1</v>
      </c>
      <c r="N433" s="55" t="str">
        <f ca="1">IFERROR(__xludf.DUMMYFUNCTION("iferror(filter(Data!A:A,Data!B:B=A433),"""")"),"uuid:decec664-00f2-4c73-ae89-d374f249dba1")</f>
        <v>uuid:decec664-00f2-4c73-ae89-d374f249dba1</v>
      </c>
      <c r="O433" s="57" t="str">
        <f ca="1">IFERROR(__xludf.DUMMYFUNCTION("iferror(filter(Data!S:S,Data!A:A=A433),"""")"),"")</f>
        <v/>
      </c>
    </row>
    <row r="434" spans="1:15" ht="13.2">
      <c r="A434" s="52">
        <v>480</v>
      </c>
      <c r="B434" s="58" t="s">
        <v>6</v>
      </c>
      <c r="C434" s="58" t="s">
        <v>141</v>
      </c>
      <c r="D434" s="59" t="s">
        <v>282</v>
      </c>
      <c r="E434" s="58" t="s">
        <v>153</v>
      </c>
      <c r="F434" s="52">
        <v>1064</v>
      </c>
      <c r="G434" s="58" t="s">
        <v>14</v>
      </c>
      <c r="H434" s="59" t="s">
        <v>270</v>
      </c>
      <c r="I434" s="58" t="s">
        <v>268</v>
      </c>
      <c r="J434" s="55" t="str">
        <f t="shared" si="1"/>
        <v>Yes</v>
      </c>
      <c r="K434" s="55" t="str">
        <f ca="1">IFERROR(__xludf.DUMMYFUNCTION("IFERROR(filter(Data!B:B,Data!A:A=A434),"""")"),"")</f>
        <v/>
      </c>
      <c r="L434" s="56"/>
      <c r="M434" s="55">
        <f>COUNTIF(Data!B:B,"="&amp;A434)</f>
        <v>1</v>
      </c>
      <c r="N434" s="55" t="str">
        <f ca="1">IFERROR(__xludf.DUMMYFUNCTION("iferror(filter(Data!A:A,Data!B:B=A434),"""")"),"uuid:dc16951d-618d-456a-9de3-ddb4725e7393")</f>
        <v>uuid:dc16951d-618d-456a-9de3-ddb4725e7393</v>
      </c>
      <c r="O434" s="57" t="str">
        <f ca="1">IFERROR(__xludf.DUMMYFUNCTION("iferror(filter(Data!S:S,Data!A:A=A434),"""")"),"")</f>
        <v/>
      </c>
    </row>
    <row r="435" spans="1:15" ht="13.2">
      <c r="A435" s="52">
        <v>481</v>
      </c>
      <c r="B435" s="58" t="s">
        <v>6</v>
      </c>
      <c r="C435" s="58" t="s">
        <v>141</v>
      </c>
      <c r="D435" s="59" t="s">
        <v>282</v>
      </c>
      <c r="E435" s="58" t="s">
        <v>153</v>
      </c>
      <c r="F435" s="52">
        <v>1064</v>
      </c>
      <c r="G435" s="58" t="s">
        <v>14</v>
      </c>
      <c r="H435" s="59" t="s">
        <v>270</v>
      </c>
      <c r="I435" s="58" t="s">
        <v>268</v>
      </c>
      <c r="J435" s="55" t="str">
        <f t="shared" si="1"/>
        <v>Yes</v>
      </c>
      <c r="K435" s="55" t="str">
        <f ca="1">IFERROR(__xludf.DUMMYFUNCTION("IFERROR(filter(Data!B:B,Data!A:A=A435),"""")"),"")</f>
        <v/>
      </c>
      <c r="L435" s="56"/>
      <c r="M435" s="55">
        <f>COUNTIF(Data!B:B,"="&amp;A435)</f>
        <v>1</v>
      </c>
      <c r="N435" s="55" t="str">
        <f ca="1">IFERROR(__xludf.DUMMYFUNCTION("iferror(filter(Data!A:A,Data!B:B=A435),"""")"),"uuid:d55ef636-d919-4e8a-8810-b105dbfa592e")</f>
        <v>uuid:d55ef636-d919-4e8a-8810-b105dbfa592e</v>
      </c>
      <c r="O435" s="57" t="str">
        <f ca="1">IFERROR(__xludf.DUMMYFUNCTION("iferror(filter(Data!S:S,Data!A:A=A435),"""")"),"")</f>
        <v/>
      </c>
    </row>
    <row r="436" spans="1:15" ht="13.2">
      <c r="A436" s="52">
        <v>482</v>
      </c>
      <c r="B436" s="58" t="s">
        <v>6</v>
      </c>
      <c r="C436" s="58" t="s">
        <v>141</v>
      </c>
      <c r="D436" s="59" t="s">
        <v>282</v>
      </c>
      <c r="E436" s="58" t="s">
        <v>153</v>
      </c>
      <c r="F436" s="52">
        <v>1064</v>
      </c>
      <c r="G436" s="58" t="s">
        <v>14</v>
      </c>
      <c r="H436" s="59" t="s">
        <v>270</v>
      </c>
      <c r="I436" s="58" t="s">
        <v>268</v>
      </c>
      <c r="J436" s="55" t="str">
        <f t="shared" si="1"/>
        <v>Yes</v>
      </c>
      <c r="K436" s="55" t="str">
        <f ca="1">IFERROR(__xludf.DUMMYFUNCTION("IFERROR(filter(Data!B:B,Data!A:A=A436),"""")"),"")</f>
        <v/>
      </c>
      <c r="L436" s="56"/>
      <c r="M436" s="55">
        <f>COUNTIF(Data!B:B,"="&amp;A436)</f>
        <v>1</v>
      </c>
      <c r="N436" s="55" t="str">
        <f ca="1">IFERROR(__xludf.DUMMYFUNCTION("iferror(filter(Data!A:A,Data!B:B=A436),"""")"),"uuid:903b4fc4-374f-4f4b-a7cc-aedfa6282f45")</f>
        <v>uuid:903b4fc4-374f-4f4b-a7cc-aedfa6282f45</v>
      </c>
      <c r="O436" s="57" t="str">
        <f ca="1">IFERROR(__xludf.DUMMYFUNCTION("iferror(filter(Data!S:S,Data!A:A=A436),"""")"),"")</f>
        <v/>
      </c>
    </row>
    <row r="437" spans="1:15" ht="13.2">
      <c r="A437" s="52">
        <v>483</v>
      </c>
      <c r="B437" s="58" t="s">
        <v>6</v>
      </c>
      <c r="C437" s="58" t="s">
        <v>141</v>
      </c>
      <c r="D437" s="59" t="s">
        <v>282</v>
      </c>
      <c r="E437" s="58" t="s">
        <v>153</v>
      </c>
      <c r="F437" s="52">
        <v>1064</v>
      </c>
      <c r="G437" s="58" t="s">
        <v>14</v>
      </c>
      <c r="H437" s="59" t="s">
        <v>270</v>
      </c>
      <c r="I437" s="58" t="s">
        <v>268</v>
      </c>
      <c r="J437" s="55" t="str">
        <f t="shared" si="1"/>
        <v>Yes</v>
      </c>
      <c r="K437" s="55" t="str">
        <f ca="1">IFERROR(__xludf.DUMMYFUNCTION("IFERROR(filter(Data!B:B,Data!A:A=A437),"""")"),"")</f>
        <v/>
      </c>
      <c r="L437" s="56"/>
      <c r="M437" s="55">
        <f>COUNTIF(Data!B:B,"="&amp;A437)</f>
        <v>1</v>
      </c>
      <c r="N437" s="55" t="str">
        <f ca="1">IFERROR(__xludf.DUMMYFUNCTION("iferror(filter(Data!A:A,Data!B:B=A437),"""")"),"uuid:bfbd0a88-e799-4330-9627-3d1e498bc104")</f>
        <v>uuid:bfbd0a88-e799-4330-9627-3d1e498bc104</v>
      </c>
      <c r="O437" s="57" t="str">
        <f ca="1">IFERROR(__xludf.DUMMYFUNCTION("iferror(filter(Data!S:S,Data!A:A=A437),"""")"),"")</f>
        <v/>
      </c>
    </row>
    <row r="438" spans="1:15" ht="13.2">
      <c r="A438" s="52">
        <v>484</v>
      </c>
      <c r="B438" s="58" t="s">
        <v>6</v>
      </c>
      <c r="C438" s="58" t="s">
        <v>141</v>
      </c>
      <c r="D438" s="59" t="s">
        <v>282</v>
      </c>
      <c r="E438" s="58" t="s">
        <v>153</v>
      </c>
      <c r="F438" s="52">
        <v>1064</v>
      </c>
      <c r="G438" s="58" t="s">
        <v>14</v>
      </c>
      <c r="H438" s="59" t="s">
        <v>270</v>
      </c>
      <c r="I438" s="58" t="s">
        <v>268</v>
      </c>
      <c r="J438" s="55" t="str">
        <f t="shared" si="1"/>
        <v>Yes</v>
      </c>
      <c r="K438" s="55" t="str">
        <f ca="1">IFERROR(__xludf.DUMMYFUNCTION("IFERROR(filter(Data!B:B,Data!A:A=A438),"""")"),"")</f>
        <v/>
      </c>
      <c r="L438" s="56"/>
      <c r="M438" s="55">
        <f>COUNTIF(Data!B:B,"="&amp;A438)</f>
        <v>1</v>
      </c>
      <c r="N438" s="55" t="str">
        <f ca="1">IFERROR(__xludf.DUMMYFUNCTION("iferror(filter(Data!A:A,Data!B:B=A438),"""")"),"uuid:dabfcd7e-5ac7-4ac0-a793-f78df858b03a")</f>
        <v>uuid:dabfcd7e-5ac7-4ac0-a793-f78df858b03a</v>
      </c>
      <c r="O438" s="57" t="str">
        <f ca="1">IFERROR(__xludf.DUMMYFUNCTION("iferror(filter(Data!S:S,Data!A:A=A438),"""")"),"")</f>
        <v/>
      </c>
    </row>
    <row r="439" spans="1:15" ht="13.2">
      <c r="A439" s="52">
        <v>485</v>
      </c>
      <c r="B439" s="58" t="s">
        <v>6</v>
      </c>
      <c r="C439" s="58" t="s">
        <v>141</v>
      </c>
      <c r="D439" s="59" t="s">
        <v>282</v>
      </c>
      <c r="E439" s="58" t="s">
        <v>153</v>
      </c>
      <c r="F439" s="52">
        <v>1064</v>
      </c>
      <c r="G439" s="58" t="s">
        <v>14</v>
      </c>
      <c r="H439" s="59" t="s">
        <v>270</v>
      </c>
      <c r="I439" s="58" t="s">
        <v>268</v>
      </c>
      <c r="J439" s="55" t="str">
        <f t="shared" si="1"/>
        <v>Yes</v>
      </c>
      <c r="K439" s="55" t="str">
        <f ca="1">IFERROR(__xludf.DUMMYFUNCTION("IFERROR(filter(Data!B:B,Data!A:A=A439),"""")"),"")</f>
        <v/>
      </c>
      <c r="L439" s="56"/>
      <c r="M439" s="55">
        <f>COUNTIF(Data!B:B,"="&amp;A439)</f>
        <v>1</v>
      </c>
      <c r="N439" s="55" t="str">
        <f ca="1">IFERROR(__xludf.DUMMYFUNCTION("iferror(filter(Data!A:A,Data!B:B=A439),"""")"),"uuid:2719b3e3-7ed1-4a8a-9e96-5e5e1c9b0a36")</f>
        <v>uuid:2719b3e3-7ed1-4a8a-9e96-5e5e1c9b0a36</v>
      </c>
      <c r="O439" s="57" t="str">
        <f ca="1">IFERROR(__xludf.DUMMYFUNCTION("iferror(filter(Data!S:S,Data!A:A=A439),"""")"),"")</f>
        <v/>
      </c>
    </row>
    <row r="440" spans="1:15" ht="13.2">
      <c r="A440" s="52">
        <v>486</v>
      </c>
      <c r="B440" s="58" t="s">
        <v>6</v>
      </c>
      <c r="C440" s="58" t="s">
        <v>141</v>
      </c>
      <c r="D440" s="59" t="s">
        <v>282</v>
      </c>
      <c r="E440" s="58" t="s">
        <v>153</v>
      </c>
      <c r="F440" s="52">
        <v>1064</v>
      </c>
      <c r="G440" s="58" t="s">
        <v>14</v>
      </c>
      <c r="H440" s="59" t="s">
        <v>270</v>
      </c>
      <c r="I440" s="58" t="s">
        <v>268</v>
      </c>
      <c r="J440" s="55" t="str">
        <f t="shared" si="1"/>
        <v>Yes</v>
      </c>
      <c r="K440" s="55" t="str">
        <f ca="1">IFERROR(__xludf.DUMMYFUNCTION("IFERROR(filter(Data!B:B,Data!A:A=A440),"""")"),"")</f>
        <v/>
      </c>
      <c r="L440" s="56"/>
      <c r="M440" s="55">
        <f>COUNTIF(Data!B:B,"="&amp;A440)</f>
        <v>1</v>
      </c>
      <c r="N440" s="55" t="str">
        <f ca="1">IFERROR(__xludf.DUMMYFUNCTION("iferror(filter(Data!A:A,Data!B:B=A440),"""")"),"uuid:51fd69dc-1928-4eac-b702-f8b1606a3d48")</f>
        <v>uuid:51fd69dc-1928-4eac-b702-f8b1606a3d48</v>
      </c>
      <c r="O440" s="57" t="str">
        <f ca="1">IFERROR(__xludf.DUMMYFUNCTION("iferror(filter(Data!S:S,Data!A:A=A440),"""")"),"")</f>
        <v/>
      </c>
    </row>
    <row r="441" spans="1:15" ht="13.2">
      <c r="A441" s="52">
        <v>487</v>
      </c>
      <c r="B441" s="58" t="s">
        <v>6</v>
      </c>
      <c r="C441" s="58" t="s">
        <v>141</v>
      </c>
      <c r="D441" s="59" t="s">
        <v>281</v>
      </c>
      <c r="E441" s="58" t="s">
        <v>145</v>
      </c>
      <c r="F441" s="52">
        <v>1036</v>
      </c>
      <c r="G441" s="58" t="s">
        <v>14</v>
      </c>
      <c r="H441" s="59" t="s">
        <v>270</v>
      </c>
      <c r="I441" s="58" t="s">
        <v>268</v>
      </c>
      <c r="J441" s="55" t="str">
        <f t="shared" si="1"/>
        <v>Yes</v>
      </c>
      <c r="K441" s="55" t="str">
        <f ca="1">IFERROR(__xludf.DUMMYFUNCTION("IFERROR(filter(Data!B:B,Data!A:A=A441),"""")"),"")</f>
        <v/>
      </c>
      <c r="L441" s="56"/>
      <c r="M441" s="55">
        <f>COUNTIF(Data!B:B,"="&amp;A441)</f>
        <v>1</v>
      </c>
      <c r="N441" s="55" t="str">
        <f ca="1">IFERROR(__xludf.DUMMYFUNCTION("iferror(filter(Data!A:A,Data!B:B=A441),"""")"),"uuid:50d00f3f-931d-4b70-a9d6-265ede52a33d")</f>
        <v>uuid:50d00f3f-931d-4b70-a9d6-265ede52a33d</v>
      </c>
      <c r="O441" s="57" t="str">
        <f ca="1">IFERROR(__xludf.DUMMYFUNCTION("iferror(filter(Data!S:S,Data!A:A=A441),"""")"),"")</f>
        <v/>
      </c>
    </row>
    <row r="442" spans="1:15" ht="13.2">
      <c r="A442" s="52">
        <v>488</v>
      </c>
      <c r="B442" s="58" t="s">
        <v>6</v>
      </c>
      <c r="C442" s="58" t="s">
        <v>141</v>
      </c>
      <c r="D442" s="59" t="s">
        <v>281</v>
      </c>
      <c r="E442" s="58" t="s">
        <v>145</v>
      </c>
      <c r="F442" s="52">
        <v>1036</v>
      </c>
      <c r="G442" s="58" t="s">
        <v>14</v>
      </c>
      <c r="H442" s="59" t="s">
        <v>270</v>
      </c>
      <c r="I442" s="58" t="s">
        <v>268</v>
      </c>
      <c r="J442" s="55" t="str">
        <f t="shared" si="1"/>
        <v>Yes</v>
      </c>
      <c r="K442" s="55" t="str">
        <f ca="1">IFERROR(__xludf.DUMMYFUNCTION("IFERROR(filter(Data!B:B,Data!A:A=A442),"""")"),"")</f>
        <v/>
      </c>
      <c r="L442" s="56"/>
      <c r="M442" s="55">
        <f>COUNTIF(Data!B:B,"="&amp;A442)</f>
        <v>1</v>
      </c>
      <c r="N442" s="55" t="str">
        <f ca="1">IFERROR(__xludf.DUMMYFUNCTION("iferror(filter(Data!A:A,Data!B:B=A442),"""")"),"uuid:5c58456b-9495-47cb-9b89-414be1188721")</f>
        <v>uuid:5c58456b-9495-47cb-9b89-414be1188721</v>
      </c>
      <c r="O442" s="57" t="str">
        <f ca="1">IFERROR(__xludf.DUMMYFUNCTION("iferror(filter(Data!S:S,Data!A:A=A442),"""")"),"")</f>
        <v/>
      </c>
    </row>
    <row r="443" spans="1:15" ht="13.2">
      <c r="A443" s="52">
        <v>489</v>
      </c>
      <c r="B443" s="58" t="s">
        <v>6</v>
      </c>
      <c r="C443" s="58" t="s">
        <v>141</v>
      </c>
      <c r="D443" s="59" t="s">
        <v>281</v>
      </c>
      <c r="E443" s="58" t="s">
        <v>186</v>
      </c>
      <c r="F443" s="52">
        <v>1159</v>
      </c>
      <c r="G443" s="58" t="s">
        <v>14</v>
      </c>
      <c r="H443" s="59" t="s">
        <v>270</v>
      </c>
      <c r="I443" s="58" t="s">
        <v>268</v>
      </c>
      <c r="J443" s="55" t="str">
        <f t="shared" si="1"/>
        <v>Yes</v>
      </c>
      <c r="K443" s="55" t="str">
        <f ca="1">IFERROR(__xludf.DUMMYFUNCTION("IFERROR(filter(Data!B:B,Data!A:A=A443),"""")"),"")</f>
        <v/>
      </c>
      <c r="L443" s="56"/>
      <c r="M443" s="55">
        <f>COUNTIF(Data!B:B,"="&amp;A443)</f>
        <v>1</v>
      </c>
      <c r="N443" s="55" t="str">
        <f ca="1">IFERROR(__xludf.DUMMYFUNCTION("iferror(filter(Data!A:A,Data!B:B=A443),"""")"),"uuid:46c2e860-095b-44ff-83d4-ea85d8271eae")</f>
        <v>uuid:46c2e860-095b-44ff-83d4-ea85d8271eae</v>
      </c>
      <c r="O443" s="57" t="str">
        <f ca="1">IFERROR(__xludf.DUMMYFUNCTION("iferror(filter(Data!S:S,Data!A:A=A443),"""")"),"")</f>
        <v/>
      </c>
    </row>
    <row r="444" spans="1:15" ht="13.2">
      <c r="A444" s="52">
        <v>490</v>
      </c>
      <c r="B444" s="58" t="s">
        <v>6</v>
      </c>
      <c r="C444" s="58" t="s">
        <v>141</v>
      </c>
      <c r="D444" s="59" t="s">
        <v>281</v>
      </c>
      <c r="E444" s="58" t="s">
        <v>145</v>
      </c>
      <c r="F444" s="52">
        <v>1036</v>
      </c>
      <c r="G444" s="58" t="s">
        <v>14</v>
      </c>
      <c r="H444" s="59" t="s">
        <v>270</v>
      </c>
      <c r="I444" s="58" t="s">
        <v>272</v>
      </c>
      <c r="J444" s="55" t="str">
        <f t="shared" si="1"/>
        <v>Yes</v>
      </c>
      <c r="K444" s="55" t="str">
        <f ca="1">IFERROR(__xludf.DUMMYFUNCTION("IFERROR(filter(Data!B:B,Data!A:A=A444),"""")"),"")</f>
        <v/>
      </c>
      <c r="L444" s="56"/>
      <c r="M444" s="55">
        <f>COUNTIF(Data!B:B,"="&amp;A444)</f>
        <v>1</v>
      </c>
      <c r="N444" s="55" t="str">
        <f ca="1">IFERROR(__xludf.DUMMYFUNCTION("iferror(filter(Data!A:A,Data!B:B=A444),"""")"),"uuid:6bff9a20-54bf-4084-82df-4be5e38916a0")</f>
        <v>uuid:6bff9a20-54bf-4084-82df-4be5e38916a0</v>
      </c>
      <c r="O444" s="57" t="str">
        <f ca="1">IFERROR(__xludf.DUMMYFUNCTION("iferror(filter(Data!S:S,Data!A:A=A444),"""")"),"")</f>
        <v/>
      </c>
    </row>
    <row r="445" spans="1:15" ht="13.2">
      <c r="A445" s="52">
        <v>491</v>
      </c>
      <c r="B445" s="58" t="s">
        <v>6</v>
      </c>
      <c r="C445" s="58" t="s">
        <v>141</v>
      </c>
      <c r="D445" s="59" t="s">
        <v>281</v>
      </c>
      <c r="E445" s="58" t="s">
        <v>145</v>
      </c>
      <c r="F445" s="52">
        <v>1036</v>
      </c>
      <c r="G445" s="58" t="s">
        <v>14</v>
      </c>
      <c r="H445" s="59" t="s">
        <v>270</v>
      </c>
      <c r="I445" s="58" t="s">
        <v>268</v>
      </c>
      <c r="J445" s="55" t="str">
        <f t="shared" si="1"/>
        <v>Yes</v>
      </c>
      <c r="K445" s="55" t="str">
        <f ca="1">IFERROR(__xludf.DUMMYFUNCTION("IFERROR(filter(Data!B:B,Data!A:A=A445),"""")"),"")</f>
        <v/>
      </c>
      <c r="L445" s="56"/>
      <c r="M445" s="55">
        <f>COUNTIF(Data!B:B,"="&amp;A445)</f>
        <v>1</v>
      </c>
      <c r="N445" s="55" t="str">
        <f ca="1">IFERROR(__xludf.DUMMYFUNCTION("iferror(filter(Data!A:A,Data!B:B=A445),"""")"),"uuid:f7230d5e-886a-43a4-8d4e-ffd4b7386286")</f>
        <v>uuid:f7230d5e-886a-43a4-8d4e-ffd4b7386286</v>
      </c>
      <c r="O445" s="57" t="str">
        <f ca="1">IFERROR(__xludf.DUMMYFUNCTION("iferror(filter(Data!S:S,Data!A:A=A445),"""")"),"")</f>
        <v/>
      </c>
    </row>
    <row r="446" spans="1:15" ht="13.2">
      <c r="A446" s="52">
        <v>492</v>
      </c>
      <c r="B446" s="58" t="s">
        <v>6</v>
      </c>
      <c r="C446" s="58" t="s">
        <v>141</v>
      </c>
      <c r="D446" s="59" t="s">
        <v>281</v>
      </c>
      <c r="E446" s="58" t="s">
        <v>145</v>
      </c>
      <c r="F446" s="52">
        <v>1036</v>
      </c>
      <c r="G446" s="58" t="s">
        <v>14</v>
      </c>
      <c r="H446" s="59" t="s">
        <v>270</v>
      </c>
      <c r="I446" s="58" t="s">
        <v>268</v>
      </c>
      <c r="J446" s="55" t="str">
        <f t="shared" si="1"/>
        <v>Yes</v>
      </c>
      <c r="K446" s="55" t="str">
        <f ca="1">IFERROR(__xludf.DUMMYFUNCTION("IFERROR(filter(Data!B:B,Data!A:A=A446),"""")"),"")</f>
        <v/>
      </c>
      <c r="L446" s="56"/>
      <c r="M446" s="55">
        <f>COUNTIF(Data!B:B,"="&amp;A446)</f>
        <v>1</v>
      </c>
      <c r="N446" s="55" t="str">
        <f ca="1">IFERROR(__xludf.DUMMYFUNCTION("iferror(filter(Data!A:A,Data!B:B=A446),"""")"),"uuid:8f2f66ea-f105-4d7b-af4f-8c3389ceb688")</f>
        <v>uuid:8f2f66ea-f105-4d7b-af4f-8c3389ceb688</v>
      </c>
      <c r="O446" s="57" t="str">
        <f ca="1">IFERROR(__xludf.DUMMYFUNCTION("iferror(filter(Data!S:S,Data!A:A=A446),"""")"),"")</f>
        <v/>
      </c>
    </row>
    <row r="447" spans="1:15" ht="13.2">
      <c r="A447" s="52">
        <v>493</v>
      </c>
      <c r="B447" s="58" t="s">
        <v>6</v>
      </c>
      <c r="C447" s="58" t="s">
        <v>141</v>
      </c>
      <c r="D447" s="59" t="s">
        <v>281</v>
      </c>
      <c r="E447" s="58" t="s">
        <v>145</v>
      </c>
      <c r="F447" s="52">
        <v>1036</v>
      </c>
      <c r="G447" s="58" t="s">
        <v>14</v>
      </c>
      <c r="H447" s="59" t="s">
        <v>270</v>
      </c>
      <c r="I447" s="58" t="s">
        <v>268</v>
      </c>
      <c r="J447" s="55" t="str">
        <f t="shared" si="1"/>
        <v>Yes</v>
      </c>
      <c r="K447" s="55" t="str">
        <f ca="1">IFERROR(__xludf.DUMMYFUNCTION("IFERROR(filter(Data!B:B,Data!A:A=A447),"""")"),"")</f>
        <v/>
      </c>
      <c r="L447" s="56"/>
      <c r="M447" s="55">
        <f>COUNTIF(Data!B:B,"="&amp;A447)</f>
        <v>1</v>
      </c>
      <c r="N447" s="55" t="str">
        <f ca="1">IFERROR(__xludf.DUMMYFUNCTION("iferror(filter(Data!A:A,Data!B:B=A447),"""")"),"uuid:5bccb180-f72b-401f-ba3f-e87fb2d8dc6d")</f>
        <v>uuid:5bccb180-f72b-401f-ba3f-e87fb2d8dc6d</v>
      </c>
      <c r="O447" s="57" t="str">
        <f ca="1">IFERROR(__xludf.DUMMYFUNCTION("iferror(filter(Data!S:S,Data!A:A=A447),"""")"),"")</f>
        <v/>
      </c>
    </row>
    <row r="448" spans="1:15" ht="13.2">
      <c r="A448" s="52">
        <v>494</v>
      </c>
      <c r="B448" s="58" t="s">
        <v>6</v>
      </c>
      <c r="C448" s="58" t="s">
        <v>141</v>
      </c>
      <c r="D448" s="59" t="s">
        <v>281</v>
      </c>
      <c r="E448" s="58" t="s">
        <v>145</v>
      </c>
      <c r="F448" s="52">
        <v>1036</v>
      </c>
      <c r="G448" s="58" t="s">
        <v>14</v>
      </c>
      <c r="H448" s="59" t="s">
        <v>270</v>
      </c>
      <c r="I448" s="58" t="s">
        <v>268</v>
      </c>
      <c r="J448" s="55" t="str">
        <f t="shared" si="1"/>
        <v>Yes</v>
      </c>
      <c r="K448" s="55" t="str">
        <f ca="1">IFERROR(__xludf.DUMMYFUNCTION("IFERROR(filter(Data!B:B,Data!A:A=A448),"""")"),"")</f>
        <v/>
      </c>
      <c r="L448" s="56"/>
      <c r="M448" s="55">
        <f>COUNTIF(Data!B:B,"="&amp;A448)</f>
        <v>1</v>
      </c>
      <c r="N448" s="55" t="str">
        <f ca="1">IFERROR(__xludf.DUMMYFUNCTION("iferror(filter(Data!A:A,Data!B:B=A448),"""")"),"uuid:f9db1e84-9b24-4cb9-966a-88bcc51ac73f")</f>
        <v>uuid:f9db1e84-9b24-4cb9-966a-88bcc51ac73f</v>
      </c>
      <c r="O448" s="57" t="str">
        <f ca="1">IFERROR(__xludf.DUMMYFUNCTION("iferror(filter(Data!S:S,Data!A:A=A448),"""")"),"")</f>
        <v/>
      </c>
    </row>
    <row r="449" spans="1:15" ht="13.2">
      <c r="A449" s="52">
        <v>495</v>
      </c>
      <c r="B449" s="58" t="s">
        <v>6</v>
      </c>
      <c r="C449" s="58" t="s">
        <v>141</v>
      </c>
      <c r="D449" s="59" t="s">
        <v>281</v>
      </c>
      <c r="E449" s="58" t="s">
        <v>145</v>
      </c>
      <c r="F449" s="52">
        <v>1036</v>
      </c>
      <c r="G449" s="58" t="s">
        <v>14</v>
      </c>
      <c r="H449" s="59" t="s">
        <v>270</v>
      </c>
      <c r="I449" s="58" t="s">
        <v>268</v>
      </c>
      <c r="J449" s="55" t="str">
        <f t="shared" si="1"/>
        <v>Yes</v>
      </c>
      <c r="K449" s="55" t="str">
        <f ca="1">IFERROR(__xludf.DUMMYFUNCTION("IFERROR(filter(Data!B:B,Data!A:A=A449),"""")"),"")</f>
        <v/>
      </c>
      <c r="L449" s="56"/>
      <c r="M449" s="55">
        <f>COUNTIF(Data!B:B,"="&amp;A449)</f>
        <v>1</v>
      </c>
      <c r="N449" s="55" t="str">
        <f ca="1">IFERROR(__xludf.DUMMYFUNCTION("iferror(filter(Data!A:A,Data!B:B=A449),"""")"),"uuid:57355ba1-2069-4d76-8b42-654a04b4bb4f")</f>
        <v>uuid:57355ba1-2069-4d76-8b42-654a04b4bb4f</v>
      </c>
      <c r="O449" s="57" t="str">
        <f ca="1">IFERROR(__xludf.DUMMYFUNCTION("iferror(filter(Data!S:S,Data!A:A=A449),"""")"),"")</f>
        <v/>
      </c>
    </row>
    <row r="450" spans="1:15" ht="13.2">
      <c r="A450" s="52">
        <v>496</v>
      </c>
      <c r="B450" s="58" t="s">
        <v>6</v>
      </c>
      <c r="C450" s="58" t="s">
        <v>141</v>
      </c>
      <c r="D450" s="59" t="s">
        <v>281</v>
      </c>
      <c r="E450" s="58" t="s">
        <v>145</v>
      </c>
      <c r="F450" s="52">
        <v>1036</v>
      </c>
      <c r="G450" s="58" t="s">
        <v>14</v>
      </c>
      <c r="H450" s="59" t="s">
        <v>270</v>
      </c>
      <c r="I450" s="58" t="s">
        <v>268</v>
      </c>
      <c r="J450" s="55" t="str">
        <f t="shared" si="1"/>
        <v>Yes</v>
      </c>
      <c r="K450" s="55" t="str">
        <f ca="1">IFERROR(__xludf.DUMMYFUNCTION("IFERROR(filter(Data!B:B,Data!A:A=A450),"""")"),"")</f>
        <v/>
      </c>
      <c r="L450" s="56"/>
      <c r="M450" s="55">
        <f>COUNTIF(Data!B:B,"="&amp;A450)</f>
        <v>1</v>
      </c>
      <c r="N450" s="55" t="str">
        <f ca="1">IFERROR(__xludf.DUMMYFUNCTION("iferror(filter(Data!A:A,Data!B:B=A450),"""")"),"uuid:629726c8-8d28-49eb-bb0f-0f82c658c446")</f>
        <v>uuid:629726c8-8d28-49eb-bb0f-0f82c658c446</v>
      </c>
      <c r="O450" s="57" t="str">
        <f ca="1">IFERROR(__xludf.DUMMYFUNCTION("iferror(filter(Data!S:S,Data!A:A=A450),"""")"),"")</f>
        <v/>
      </c>
    </row>
    <row r="451" spans="1:15" ht="13.2">
      <c r="A451" s="52">
        <v>497</v>
      </c>
      <c r="B451" s="58" t="s">
        <v>6</v>
      </c>
      <c r="C451" s="58" t="s">
        <v>141</v>
      </c>
      <c r="D451" s="59" t="s">
        <v>281</v>
      </c>
      <c r="E451" s="58" t="s">
        <v>145</v>
      </c>
      <c r="F451" s="52">
        <v>1036</v>
      </c>
      <c r="G451" s="58" t="s">
        <v>14</v>
      </c>
      <c r="H451" s="59" t="s">
        <v>270</v>
      </c>
      <c r="I451" s="58" t="s">
        <v>268</v>
      </c>
      <c r="J451" s="55" t="str">
        <f t="shared" si="1"/>
        <v>Yes</v>
      </c>
      <c r="K451" s="55" t="str">
        <f ca="1">IFERROR(__xludf.DUMMYFUNCTION("IFERROR(filter(Data!B:B,Data!A:A=A451),"""")"),"")</f>
        <v/>
      </c>
      <c r="L451" s="56"/>
      <c r="M451" s="55">
        <f>COUNTIF(Data!B:B,"="&amp;A451)</f>
        <v>1</v>
      </c>
      <c r="N451" s="55" t="str">
        <f ca="1">IFERROR(__xludf.DUMMYFUNCTION("iferror(filter(Data!A:A,Data!B:B=A451),"""")"),"uuid:9f5440a0-edde-42ad-b0c6-1e3853b1cfbf")</f>
        <v>uuid:9f5440a0-edde-42ad-b0c6-1e3853b1cfbf</v>
      </c>
      <c r="O451" s="57" t="str">
        <f ca="1">IFERROR(__xludf.DUMMYFUNCTION("iferror(filter(Data!S:S,Data!A:A=A451),"""")"),"")</f>
        <v/>
      </c>
    </row>
    <row r="452" spans="1:15" ht="13.2">
      <c r="A452" s="52">
        <v>498</v>
      </c>
      <c r="B452" s="58" t="s">
        <v>6</v>
      </c>
      <c r="C452" s="58" t="s">
        <v>141</v>
      </c>
      <c r="D452" s="59" t="s">
        <v>281</v>
      </c>
      <c r="E452" s="58" t="s">
        <v>145</v>
      </c>
      <c r="F452" s="52">
        <v>1036</v>
      </c>
      <c r="G452" s="58" t="s">
        <v>14</v>
      </c>
      <c r="H452" s="59" t="s">
        <v>270</v>
      </c>
      <c r="I452" s="58" t="s">
        <v>268</v>
      </c>
      <c r="J452" s="55" t="str">
        <f t="shared" si="1"/>
        <v>Yes</v>
      </c>
      <c r="K452" s="55" t="str">
        <f ca="1">IFERROR(__xludf.DUMMYFUNCTION("IFERROR(filter(Data!B:B,Data!A:A=A452),"""")"),"")</f>
        <v/>
      </c>
      <c r="L452" s="56"/>
      <c r="M452" s="55">
        <f>COUNTIF(Data!B:B,"="&amp;A452)</f>
        <v>1</v>
      </c>
      <c r="N452" s="55" t="str">
        <f ca="1">IFERROR(__xludf.DUMMYFUNCTION("iferror(filter(Data!A:A,Data!B:B=A452),"""")"),"uuid:bef89df2-52ca-4986-ab92-e70a4f553b85")</f>
        <v>uuid:bef89df2-52ca-4986-ab92-e70a4f553b85</v>
      </c>
      <c r="O452" s="57" t="str">
        <f ca="1">IFERROR(__xludf.DUMMYFUNCTION("iferror(filter(Data!S:S,Data!A:A=A452),"""")"),"")</f>
        <v/>
      </c>
    </row>
    <row r="453" spans="1:15" ht="13.2">
      <c r="A453" s="52">
        <v>499</v>
      </c>
      <c r="B453" s="58" t="s">
        <v>6</v>
      </c>
      <c r="C453" s="58" t="s">
        <v>141</v>
      </c>
      <c r="D453" s="59" t="s">
        <v>281</v>
      </c>
      <c r="E453" s="58" t="s">
        <v>145</v>
      </c>
      <c r="F453" s="52">
        <v>1036</v>
      </c>
      <c r="G453" s="58" t="s">
        <v>14</v>
      </c>
      <c r="H453" s="59" t="s">
        <v>270</v>
      </c>
      <c r="I453" s="58" t="s">
        <v>268</v>
      </c>
      <c r="J453" s="55" t="str">
        <f t="shared" si="1"/>
        <v>Yes</v>
      </c>
      <c r="K453" s="55" t="str">
        <f ca="1">IFERROR(__xludf.DUMMYFUNCTION("IFERROR(filter(Data!B:B,Data!A:A=A453),"""")"),"")</f>
        <v/>
      </c>
      <c r="L453" s="56"/>
      <c r="M453" s="55">
        <f>COUNTIF(Data!B:B,"="&amp;A453)</f>
        <v>1</v>
      </c>
      <c r="N453" s="55" t="str">
        <f ca="1">IFERROR(__xludf.DUMMYFUNCTION("iferror(filter(Data!A:A,Data!B:B=A453),"""")"),"uuid:218bc4f1-59d8-4b32-a3b8-754b4f6fd502")</f>
        <v>uuid:218bc4f1-59d8-4b32-a3b8-754b4f6fd502</v>
      </c>
      <c r="O453" s="57" t="str">
        <f ca="1">IFERROR(__xludf.DUMMYFUNCTION("iferror(filter(Data!S:S,Data!A:A=A453),"""")"),"")</f>
        <v/>
      </c>
    </row>
    <row r="454" spans="1:15" ht="13.2">
      <c r="A454" s="52">
        <v>500</v>
      </c>
      <c r="B454" s="58" t="s">
        <v>6</v>
      </c>
      <c r="C454" s="58" t="s">
        <v>141</v>
      </c>
      <c r="D454" s="59" t="s">
        <v>281</v>
      </c>
      <c r="E454" s="58" t="s">
        <v>145</v>
      </c>
      <c r="F454" s="52">
        <v>1036</v>
      </c>
      <c r="G454" s="58" t="s">
        <v>14</v>
      </c>
      <c r="H454" s="59" t="s">
        <v>270</v>
      </c>
      <c r="I454" s="58" t="s">
        <v>272</v>
      </c>
      <c r="J454" s="55" t="str">
        <f t="shared" si="1"/>
        <v>Yes</v>
      </c>
      <c r="K454" s="55" t="str">
        <f ca="1">IFERROR(__xludf.DUMMYFUNCTION("IFERROR(filter(Data!B:B,Data!A:A=A454),"""")"),"")</f>
        <v/>
      </c>
      <c r="L454" s="56"/>
      <c r="M454" s="55">
        <f>COUNTIF(Data!B:B,"="&amp;A454)</f>
        <v>1</v>
      </c>
      <c r="N454" s="55" t="str">
        <f ca="1">IFERROR(__xludf.DUMMYFUNCTION("iferror(filter(Data!A:A,Data!B:B=A454),"""")"),"uuid:9a588c4c-2ded-4926-aae5-38cd058f2fa9")</f>
        <v>uuid:9a588c4c-2ded-4926-aae5-38cd058f2fa9</v>
      </c>
      <c r="O454" s="57" t="str">
        <f ca="1">IFERROR(__xludf.DUMMYFUNCTION("iferror(filter(Data!S:S,Data!A:A=A454),"""")"),"")</f>
        <v/>
      </c>
    </row>
    <row r="455" spans="1:15" ht="13.2">
      <c r="A455" s="52">
        <v>501</v>
      </c>
      <c r="B455" s="58" t="s">
        <v>6</v>
      </c>
      <c r="C455" s="58" t="s">
        <v>141</v>
      </c>
      <c r="D455" s="59" t="s">
        <v>281</v>
      </c>
      <c r="E455" s="58" t="s">
        <v>145</v>
      </c>
      <c r="F455" s="52">
        <v>1036</v>
      </c>
      <c r="G455" s="58" t="s">
        <v>14</v>
      </c>
      <c r="H455" s="59" t="s">
        <v>270</v>
      </c>
      <c r="I455" s="58" t="s">
        <v>268</v>
      </c>
      <c r="J455" s="55" t="str">
        <f t="shared" si="1"/>
        <v>Yes</v>
      </c>
      <c r="K455" s="55" t="str">
        <f ca="1">IFERROR(__xludf.DUMMYFUNCTION("IFERROR(filter(Data!B:B,Data!A:A=A455),"""")"),"")</f>
        <v/>
      </c>
      <c r="L455" s="56"/>
      <c r="M455" s="55">
        <f>COUNTIF(Data!B:B,"="&amp;A455)</f>
        <v>1</v>
      </c>
      <c r="N455" s="55" t="str">
        <f ca="1">IFERROR(__xludf.DUMMYFUNCTION("iferror(filter(Data!A:A,Data!B:B=A455),"""")"),"uuid:2dbc9008-f3e3-4ee5-8fe3-8ede926a3da1")</f>
        <v>uuid:2dbc9008-f3e3-4ee5-8fe3-8ede926a3da1</v>
      </c>
      <c r="O455" s="57" t="str">
        <f ca="1">IFERROR(__xludf.DUMMYFUNCTION("iferror(filter(Data!S:S,Data!A:A=A455),"""")"),"")</f>
        <v/>
      </c>
    </row>
    <row r="456" spans="1:15" ht="13.2">
      <c r="A456" s="52">
        <v>502</v>
      </c>
      <c r="B456" s="58" t="s">
        <v>6</v>
      </c>
      <c r="C456" s="58" t="s">
        <v>141</v>
      </c>
      <c r="D456" s="59" t="s">
        <v>281</v>
      </c>
      <c r="E456" s="58" t="s">
        <v>145</v>
      </c>
      <c r="F456" s="52">
        <v>1036</v>
      </c>
      <c r="G456" s="58" t="s">
        <v>14</v>
      </c>
      <c r="H456" s="59" t="s">
        <v>270</v>
      </c>
      <c r="I456" s="58" t="s">
        <v>272</v>
      </c>
      <c r="J456" s="55" t="str">
        <f t="shared" si="1"/>
        <v>Yes</v>
      </c>
      <c r="K456" s="55" t="str">
        <f ca="1">IFERROR(__xludf.DUMMYFUNCTION("IFERROR(filter(Data!B:B,Data!A:A=A456),"""")"),"")</f>
        <v/>
      </c>
      <c r="L456" s="56"/>
      <c r="M456" s="55">
        <f>COUNTIF(Data!B:B,"="&amp;A456)</f>
        <v>1</v>
      </c>
      <c r="N456" s="55" t="str">
        <f ca="1">IFERROR(__xludf.DUMMYFUNCTION("iferror(filter(Data!A:A,Data!B:B=A456),"""")"),"uuid:5379f1e4-0fce-42a0-8588-6fc41bb8a2ed")</f>
        <v>uuid:5379f1e4-0fce-42a0-8588-6fc41bb8a2ed</v>
      </c>
      <c r="O456" s="57" t="str">
        <f ca="1">IFERROR(__xludf.DUMMYFUNCTION("iferror(filter(Data!S:S,Data!A:A=A456),"""")"),"")</f>
        <v/>
      </c>
    </row>
    <row r="457" spans="1:15" ht="13.2">
      <c r="A457" s="52">
        <v>503</v>
      </c>
      <c r="B457" s="58" t="s">
        <v>6</v>
      </c>
      <c r="C457" s="58" t="s">
        <v>139</v>
      </c>
      <c r="D457" s="59" t="s">
        <v>278</v>
      </c>
      <c r="E457" s="58" t="s">
        <v>188</v>
      </c>
      <c r="F457" s="52">
        <v>1167</v>
      </c>
      <c r="G457" s="58" t="s">
        <v>14</v>
      </c>
      <c r="H457" s="59" t="s">
        <v>270</v>
      </c>
      <c r="I457" s="58" t="s">
        <v>268</v>
      </c>
      <c r="J457" s="55" t="str">
        <f t="shared" si="1"/>
        <v>Yes</v>
      </c>
      <c r="K457" s="55" t="str">
        <f ca="1">IFERROR(__xludf.DUMMYFUNCTION("IFERROR(filter(Data!B:B,Data!A:A=A457),"""")"),"")</f>
        <v/>
      </c>
      <c r="L457" s="56"/>
      <c r="M457" s="55">
        <f>COUNTIF(Data!B:B,"="&amp;A457)</f>
        <v>1</v>
      </c>
      <c r="N457" s="55" t="str">
        <f ca="1">IFERROR(__xludf.DUMMYFUNCTION("iferror(filter(Data!A:A,Data!B:B=A457),"""")"),"uuid:49c59b13-73f3-444f-9272-15d477712f7b")</f>
        <v>uuid:49c59b13-73f3-444f-9272-15d477712f7b</v>
      </c>
      <c r="O457" s="57" t="str">
        <f ca="1">IFERROR(__xludf.DUMMYFUNCTION("iferror(filter(Data!S:S,Data!A:A=A457),"""")"),"")</f>
        <v/>
      </c>
    </row>
    <row r="458" spans="1:15" ht="13.2">
      <c r="A458" s="52">
        <v>504</v>
      </c>
      <c r="B458" s="58" t="s">
        <v>6</v>
      </c>
      <c r="C458" s="58" t="s">
        <v>139</v>
      </c>
      <c r="D458" s="59" t="s">
        <v>278</v>
      </c>
      <c r="E458" s="58" t="s">
        <v>188</v>
      </c>
      <c r="F458" s="52">
        <v>1167</v>
      </c>
      <c r="G458" s="58" t="s">
        <v>14</v>
      </c>
      <c r="H458" s="59" t="s">
        <v>270</v>
      </c>
      <c r="I458" s="58" t="s">
        <v>268</v>
      </c>
      <c r="J458" s="55" t="str">
        <f t="shared" si="1"/>
        <v>Yes</v>
      </c>
      <c r="K458" s="55" t="str">
        <f ca="1">IFERROR(__xludf.DUMMYFUNCTION("IFERROR(filter(Data!B:B,Data!A:A=A458),"""")"),"")</f>
        <v/>
      </c>
      <c r="L458" s="56"/>
      <c r="M458" s="55">
        <f>COUNTIF(Data!B:B,"="&amp;A458)</f>
        <v>1</v>
      </c>
      <c r="N458" s="55" t="str">
        <f ca="1">IFERROR(__xludf.DUMMYFUNCTION("iferror(filter(Data!A:A,Data!B:B=A458),"""")"),"uuid:1cb78f85-8f9d-4e84-95ef-1e5f3ec7ad25")</f>
        <v>uuid:1cb78f85-8f9d-4e84-95ef-1e5f3ec7ad25</v>
      </c>
      <c r="O458" s="57" t="str">
        <f ca="1">IFERROR(__xludf.DUMMYFUNCTION("iferror(filter(Data!S:S,Data!A:A=A458),"""")"),"")</f>
        <v/>
      </c>
    </row>
    <row r="459" spans="1:15" ht="13.2">
      <c r="A459" s="52">
        <v>505</v>
      </c>
      <c r="B459" s="58" t="s">
        <v>6</v>
      </c>
      <c r="C459" s="58" t="s">
        <v>139</v>
      </c>
      <c r="D459" s="59" t="s">
        <v>278</v>
      </c>
      <c r="E459" s="58" t="s">
        <v>155</v>
      </c>
      <c r="F459" s="52">
        <v>1070</v>
      </c>
      <c r="G459" s="58" t="s">
        <v>14</v>
      </c>
      <c r="H459" s="59" t="s">
        <v>270</v>
      </c>
      <c r="I459" s="58" t="s">
        <v>268</v>
      </c>
      <c r="J459" s="55" t="str">
        <f t="shared" si="1"/>
        <v>Yes</v>
      </c>
      <c r="K459" s="55" t="str">
        <f ca="1">IFERROR(__xludf.DUMMYFUNCTION("IFERROR(filter(Data!B:B,Data!A:A=A459),"""")"),"")</f>
        <v/>
      </c>
      <c r="L459" s="56"/>
      <c r="M459" s="55">
        <f>COUNTIF(Data!B:B,"="&amp;A459)</f>
        <v>1</v>
      </c>
      <c r="N459" s="55" t="str">
        <f ca="1">IFERROR(__xludf.DUMMYFUNCTION("iferror(filter(Data!A:A,Data!B:B=A459),"""")"),"uuid:3340a7da-23c4-4251-9471-5a34d34897d6")</f>
        <v>uuid:3340a7da-23c4-4251-9471-5a34d34897d6</v>
      </c>
      <c r="O459" s="57" t="str">
        <f ca="1">IFERROR(__xludf.DUMMYFUNCTION("iferror(filter(Data!S:S,Data!A:A=A459),"""")"),"")</f>
        <v/>
      </c>
    </row>
    <row r="460" spans="1:15" ht="13.2">
      <c r="A460" s="52">
        <v>506</v>
      </c>
      <c r="B460" s="58" t="s">
        <v>6</v>
      </c>
      <c r="C460" s="58" t="s">
        <v>139</v>
      </c>
      <c r="D460" s="59" t="s">
        <v>278</v>
      </c>
      <c r="E460" s="58" t="s">
        <v>155</v>
      </c>
      <c r="F460" s="52">
        <v>1070</v>
      </c>
      <c r="G460" s="58" t="s">
        <v>14</v>
      </c>
      <c r="H460" s="59" t="s">
        <v>270</v>
      </c>
      <c r="I460" s="58" t="s">
        <v>268</v>
      </c>
      <c r="J460" s="55" t="str">
        <f t="shared" si="1"/>
        <v>Yes</v>
      </c>
      <c r="K460" s="55" t="str">
        <f ca="1">IFERROR(__xludf.DUMMYFUNCTION("IFERROR(filter(Data!B:B,Data!A:A=A460),"""")"),"")</f>
        <v/>
      </c>
      <c r="L460" s="56"/>
      <c r="M460" s="55">
        <f>COUNTIF(Data!B:B,"="&amp;A460)</f>
        <v>1</v>
      </c>
      <c r="N460" s="55" t="str">
        <f ca="1">IFERROR(__xludf.DUMMYFUNCTION("iferror(filter(Data!A:A,Data!B:B=A460),"""")"),"uuid:baf1eaf8-ad84-45fc-9de8-9179813471c6")</f>
        <v>uuid:baf1eaf8-ad84-45fc-9de8-9179813471c6</v>
      </c>
      <c r="O460" s="57" t="str">
        <f ca="1">IFERROR(__xludf.DUMMYFUNCTION("iferror(filter(Data!S:S,Data!A:A=A460),"""")"),"")</f>
        <v/>
      </c>
    </row>
    <row r="461" spans="1:15" ht="13.2">
      <c r="A461" s="52">
        <v>507</v>
      </c>
      <c r="B461" s="58" t="s">
        <v>6</v>
      </c>
      <c r="C461" s="58" t="s">
        <v>139</v>
      </c>
      <c r="D461" s="59" t="s">
        <v>278</v>
      </c>
      <c r="E461" s="58" t="s">
        <v>155</v>
      </c>
      <c r="F461" s="52">
        <v>1070</v>
      </c>
      <c r="G461" s="58" t="s">
        <v>14</v>
      </c>
      <c r="H461" s="59" t="s">
        <v>270</v>
      </c>
      <c r="I461" s="58" t="s">
        <v>268</v>
      </c>
      <c r="J461" s="55" t="str">
        <f t="shared" si="1"/>
        <v>Yes</v>
      </c>
      <c r="K461" s="55" t="str">
        <f ca="1">IFERROR(__xludf.DUMMYFUNCTION("IFERROR(filter(Data!B:B,Data!A:A=A461),"""")"),"")</f>
        <v/>
      </c>
      <c r="L461" s="56"/>
      <c r="M461" s="55">
        <f>COUNTIF(Data!B:B,"="&amp;A461)</f>
        <v>1</v>
      </c>
      <c r="N461" s="55" t="str">
        <f ca="1">IFERROR(__xludf.DUMMYFUNCTION("iferror(filter(Data!A:A,Data!B:B=A461),"""")"),"uuid:51bd5959-a845-400e-b906-13f04fb5079e")</f>
        <v>uuid:51bd5959-a845-400e-b906-13f04fb5079e</v>
      </c>
      <c r="O461" s="57" t="str">
        <f ca="1">IFERROR(__xludf.DUMMYFUNCTION("iferror(filter(Data!S:S,Data!A:A=A461),"""")"),"")</f>
        <v/>
      </c>
    </row>
    <row r="462" spans="1:15" ht="13.2">
      <c r="A462" s="52">
        <v>508</v>
      </c>
      <c r="B462" s="58" t="s">
        <v>6</v>
      </c>
      <c r="C462" s="58" t="s">
        <v>139</v>
      </c>
      <c r="D462" s="59" t="s">
        <v>278</v>
      </c>
      <c r="E462" s="58" t="s">
        <v>155</v>
      </c>
      <c r="F462" s="52">
        <v>1070</v>
      </c>
      <c r="G462" s="58" t="s">
        <v>14</v>
      </c>
      <c r="H462" s="59" t="s">
        <v>270</v>
      </c>
      <c r="I462" s="58" t="s">
        <v>268</v>
      </c>
      <c r="J462" s="55" t="str">
        <f t="shared" si="1"/>
        <v>Yes</v>
      </c>
      <c r="K462" s="55" t="str">
        <f ca="1">IFERROR(__xludf.DUMMYFUNCTION("IFERROR(filter(Data!B:B,Data!A:A=A462),"""")"),"")</f>
        <v/>
      </c>
      <c r="L462" s="56"/>
      <c r="M462" s="55">
        <f>COUNTIF(Data!B:B,"="&amp;A462)</f>
        <v>1</v>
      </c>
      <c r="N462" s="55" t="str">
        <f ca="1">IFERROR(__xludf.DUMMYFUNCTION("iferror(filter(Data!A:A,Data!B:B=A462),"""")"),"uuid:643d19b5-17e2-415e-9135-78b837c399c5")</f>
        <v>uuid:643d19b5-17e2-415e-9135-78b837c399c5</v>
      </c>
      <c r="O462" s="57" t="str">
        <f ca="1">IFERROR(__xludf.DUMMYFUNCTION("iferror(filter(Data!S:S,Data!A:A=A462),"""")"),"")</f>
        <v/>
      </c>
    </row>
    <row r="463" spans="1:15" ht="13.2">
      <c r="A463" s="52">
        <v>509</v>
      </c>
      <c r="B463" s="58" t="s">
        <v>6</v>
      </c>
      <c r="C463" s="58" t="s">
        <v>139</v>
      </c>
      <c r="D463" s="59" t="s">
        <v>278</v>
      </c>
      <c r="E463" s="58" t="s">
        <v>155</v>
      </c>
      <c r="F463" s="52">
        <v>1070</v>
      </c>
      <c r="G463" s="58" t="s">
        <v>14</v>
      </c>
      <c r="H463" s="59" t="s">
        <v>270</v>
      </c>
      <c r="I463" s="58" t="s">
        <v>268</v>
      </c>
      <c r="J463" s="55" t="str">
        <f t="shared" si="1"/>
        <v>Yes</v>
      </c>
      <c r="K463" s="55" t="str">
        <f ca="1">IFERROR(__xludf.DUMMYFUNCTION("IFERROR(filter(Data!B:B,Data!A:A=A463),"""")"),"")</f>
        <v/>
      </c>
      <c r="L463" s="56"/>
      <c r="M463" s="55">
        <f>COUNTIF(Data!B:B,"="&amp;A463)</f>
        <v>1</v>
      </c>
      <c r="N463" s="55" t="str">
        <f ca="1">IFERROR(__xludf.DUMMYFUNCTION("iferror(filter(Data!A:A,Data!B:B=A463),"""")"),"uuid:84348798-7889-4afb-8d9c-53d56e3635af")</f>
        <v>uuid:84348798-7889-4afb-8d9c-53d56e3635af</v>
      </c>
      <c r="O463" s="57" t="str">
        <f ca="1">IFERROR(__xludf.DUMMYFUNCTION("iferror(filter(Data!S:S,Data!A:A=A463),"""")"),"")</f>
        <v/>
      </c>
    </row>
    <row r="464" spans="1:15" ht="13.2">
      <c r="A464" s="52">
        <v>510</v>
      </c>
      <c r="B464" s="58" t="s">
        <v>6</v>
      </c>
      <c r="C464" s="58" t="s">
        <v>139</v>
      </c>
      <c r="D464" s="59" t="s">
        <v>278</v>
      </c>
      <c r="E464" s="58" t="s">
        <v>155</v>
      </c>
      <c r="F464" s="52">
        <v>1070</v>
      </c>
      <c r="G464" s="58" t="s">
        <v>14</v>
      </c>
      <c r="H464" s="59" t="s">
        <v>270</v>
      </c>
      <c r="I464" s="58" t="s">
        <v>268</v>
      </c>
      <c r="J464" s="55" t="str">
        <f t="shared" si="1"/>
        <v>Yes</v>
      </c>
      <c r="K464" s="55" t="str">
        <f ca="1">IFERROR(__xludf.DUMMYFUNCTION("IFERROR(filter(Data!B:B,Data!A:A=A464),"""")"),"")</f>
        <v/>
      </c>
      <c r="L464" s="56"/>
      <c r="M464" s="55">
        <f>COUNTIF(Data!B:B,"="&amp;A464)</f>
        <v>1</v>
      </c>
      <c r="N464" s="55" t="str">
        <f ca="1">IFERROR(__xludf.DUMMYFUNCTION("iferror(filter(Data!A:A,Data!B:B=A464),"""")"),"uuid:01e1985a-0cd1-4df7-b9e7-18980d94f79c")</f>
        <v>uuid:01e1985a-0cd1-4df7-b9e7-18980d94f79c</v>
      </c>
      <c r="O464" s="57" t="str">
        <f ca="1">IFERROR(__xludf.DUMMYFUNCTION("iferror(filter(Data!S:S,Data!A:A=A464),"""")"),"")</f>
        <v/>
      </c>
    </row>
    <row r="465" spans="1:15" ht="13.2">
      <c r="A465" s="52">
        <v>511</v>
      </c>
      <c r="B465" s="58" t="s">
        <v>6</v>
      </c>
      <c r="C465" s="58" t="s">
        <v>139</v>
      </c>
      <c r="D465" s="59" t="s">
        <v>278</v>
      </c>
      <c r="E465" s="58" t="s">
        <v>188</v>
      </c>
      <c r="F465" s="52">
        <v>1167</v>
      </c>
      <c r="G465" s="58" t="s">
        <v>14</v>
      </c>
      <c r="H465" s="59" t="s">
        <v>270</v>
      </c>
      <c r="I465" s="58" t="s">
        <v>268</v>
      </c>
      <c r="J465" s="55" t="str">
        <f t="shared" si="1"/>
        <v>Yes</v>
      </c>
      <c r="K465" s="55" t="str">
        <f ca="1">IFERROR(__xludf.DUMMYFUNCTION("IFERROR(filter(Data!B:B,Data!A:A=A465),"""")"),"")</f>
        <v/>
      </c>
      <c r="L465" s="56"/>
      <c r="M465" s="55">
        <f>COUNTIF(Data!B:B,"="&amp;A465)</f>
        <v>1</v>
      </c>
      <c r="N465" s="55" t="str">
        <f ca="1">IFERROR(__xludf.DUMMYFUNCTION("iferror(filter(Data!A:A,Data!B:B=A465),"""")"),"uuid:c3e1cee3-289a-49f4-b87e-738c9d28a197")</f>
        <v>uuid:c3e1cee3-289a-49f4-b87e-738c9d28a197</v>
      </c>
      <c r="O465" s="57" t="str">
        <f ca="1">IFERROR(__xludf.DUMMYFUNCTION("iferror(filter(Data!S:S,Data!A:A=A465),"""")"),"")</f>
        <v/>
      </c>
    </row>
    <row r="466" spans="1:15" ht="13.2">
      <c r="A466" s="52">
        <v>512</v>
      </c>
      <c r="B466" s="58" t="s">
        <v>6</v>
      </c>
      <c r="C466" s="58" t="s">
        <v>139</v>
      </c>
      <c r="D466" s="59" t="s">
        <v>278</v>
      </c>
      <c r="E466" s="58" t="s">
        <v>155</v>
      </c>
      <c r="F466" s="52">
        <v>1070</v>
      </c>
      <c r="G466" s="58" t="s">
        <v>14</v>
      </c>
      <c r="H466" s="59" t="s">
        <v>270</v>
      </c>
      <c r="I466" s="58" t="s">
        <v>268</v>
      </c>
      <c r="J466" s="55" t="str">
        <f t="shared" si="1"/>
        <v>Yes</v>
      </c>
      <c r="K466" s="55" t="str">
        <f ca="1">IFERROR(__xludf.DUMMYFUNCTION("IFERROR(filter(Data!B:B,Data!A:A=A466),"""")"),"")</f>
        <v/>
      </c>
      <c r="L466" s="56"/>
      <c r="M466" s="55">
        <f>COUNTIF(Data!B:B,"="&amp;A466)</f>
        <v>1</v>
      </c>
      <c r="N466" s="55" t="str">
        <f ca="1">IFERROR(__xludf.DUMMYFUNCTION("iferror(filter(Data!A:A,Data!B:B=A466),"""")"),"uuid:f1dc27a2-644e-45c8-9f4a-f64a2d4e1b71")</f>
        <v>uuid:f1dc27a2-644e-45c8-9f4a-f64a2d4e1b71</v>
      </c>
      <c r="O466" s="57" t="str">
        <f ca="1">IFERROR(__xludf.DUMMYFUNCTION("iferror(filter(Data!S:S,Data!A:A=A466),"""")"),"")</f>
        <v/>
      </c>
    </row>
    <row r="467" spans="1:15" ht="13.2">
      <c r="A467" s="52">
        <v>513</v>
      </c>
      <c r="B467" s="58" t="s">
        <v>6</v>
      </c>
      <c r="C467" s="58" t="s">
        <v>139</v>
      </c>
      <c r="D467" s="59" t="s">
        <v>278</v>
      </c>
      <c r="E467" s="58" t="s">
        <v>155</v>
      </c>
      <c r="F467" s="52">
        <v>1070</v>
      </c>
      <c r="G467" s="58" t="s">
        <v>14</v>
      </c>
      <c r="H467" s="59" t="s">
        <v>270</v>
      </c>
      <c r="I467" s="58" t="s">
        <v>268</v>
      </c>
      <c r="J467" s="55" t="str">
        <f t="shared" si="1"/>
        <v>Yes</v>
      </c>
      <c r="K467" s="55" t="str">
        <f ca="1">IFERROR(__xludf.DUMMYFUNCTION("IFERROR(filter(Data!B:B,Data!A:A=A467),"""")"),"")</f>
        <v/>
      </c>
      <c r="L467" s="56"/>
      <c r="M467" s="55">
        <f>COUNTIF(Data!B:B,"="&amp;A467)</f>
        <v>1</v>
      </c>
      <c r="N467" s="55" t="str">
        <f ca="1">IFERROR(__xludf.DUMMYFUNCTION("iferror(filter(Data!A:A,Data!B:B=A467),"""")"),"uuid:f8aa1ec5-a80e-4377-9a19-49e974ef162b")</f>
        <v>uuid:f8aa1ec5-a80e-4377-9a19-49e974ef162b</v>
      </c>
      <c r="O467" s="57" t="str">
        <f ca="1">IFERROR(__xludf.DUMMYFUNCTION("iferror(filter(Data!S:S,Data!A:A=A467),"""")"),"")</f>
        <v/>
      </c>
    </row>
    <row r="468" spans="1:15" ht="13.2">
      <c r="A468" s="52">
        <v>514</v>
      </c>
      <c r="B468" s="58" t="s">
        <v>6</v>
      </c>
      <c r="C468" s="58" t="s">
        <v>139</v>
      </c>
      <c r="D468" s="59" t="s">
        <v>278</v>
      </c>
      <c r="E468" s="58" t="s">
        <v>188</v>
      </c>
      <c r="F468" s="52">
        <v>1167</v>
      </c>
      <c r="G468" s="58" t="s">
        <v>14</v>
      </c>
      <c r="H468" s="59" t="s">
        <v>270</v>
      </c>
      <c r="I468" s="58" t="s">
        <v>268</v>
      </c>
      <c r="J468" s="55" t="str">
        <f t="shared" si="1"/>
        <v>Yes</v>
      </c>
      <c r="K468" s="55" t="str">
        <f ca="1">IFERROR(__xludf.DUMMYFUNCTION("IFERROR(filter(Data!B:B,Data!A:A=A468),"""")"),"")</f>
        <v/>
      </c>
      <c r="L468" s="56"/>
      <c r="M468" s="55">
        <f>COUNTIF(Data!B:B,"="&amp;A468)</f>
        <v>1</v>
      </c>
      <c r="N468" s="55" t="str">
        <f ca="1">IFERROR(__xludf.DUMMYFUNCTION("iferror(filter(Data!A:A,Data!B:B=A468),"""")"),"uuid:19c64dfb-e335-47fa-8b20-b35a68f779db")</f>
        <v>uuid:19c64dfb-e335-47fa-8b20-b35a68f779db</v>
      </c>
      <c r="O468" s="57" t="str">
        <f ca="1">IFERROR(__xludf.DUMMYFUNCTION("iferror(filter(Data!S:S,Data!A:A=A468),"""")"),"")</f>
        <v/>
      </c>
    </row>
    <row r="469" spans="1:15" ht="13.2">
      <c r="A469" s="52">
        <v>515</v>
      </c>
      <c r="B469" s="58" t="s">
        <v>6</v>
      </c>
      <c r="C469" s="58" t="s">
        <v>139</v>
      </c>
      <c r="D469" s="59" t="s">
        <v>278</v>
      </c>
      <c r="E469" s="58" t="s">
        <v>188</v>
      </c>
      <c r="F469" s="52">
        <v>1167</v>
      </c>
      <c r="G469" s="58" t="s">
        <v>14</v>
      </c>
      <c r="H469" s="59" t="s">
        <v>270</v>
      </c>
      <c r="I469" s="58" t="s">
        <v>268</v>
      </c>
      <c r="J469" s="55" t="str">
        <f t="shared" si="1"/>
        <v>Yes</v>
      </c>
      <c r="K469" s="55" t="str">
        <f ca="1">IFERROR(__xludf.DUMMYFUNCTION("IFERROR(filter(Data!B:B,Data!A:A=A469),"""")"),"")</f>
        <v/>
      </c>
      <c r="L469" s="56"/>
      <c r="M469" s="55">
        <f>COUNTIF(Data!B:B,"="&amp;A469)</f>
        <v>1</v>
      </c>
      <c r="N469" s="55" t="str">
        <f ca="1">IFERROR(__xludf.DUMMYFUNCTION("iferror(filter(Data!A:A,Data!B:B=A469),"""")"),"uuid:6d885afa-aa54-4deb-87d3-f4c248ca0175")</f>
        <v>uuid:6d885afa-aa54-4deb-87d3-f4c248ca0175</v>
      </c>
      <c r="O469" s="57" t="str">
        <f ca="1">IFERROR(__xludf.DUMMYFUNCTION("iferror(filter(Data!S:S,Data!A:A=A469),"""")"),"")</f>
        <v/>
      </c>
    </row>
    <row r="470" spans="1:15" ht="13.2">
      <c r="A470" s="52">
        <v>516</v>
      </c>
      <c r="B470" s="58" t="s">
        <v>6</v>
      </c>
      <c r="C470" s="58" t="s">
        <v>139</v>
      </c>
      <c r="D470" s="59" t="s">
        <v>278</v>
      </c>
      <c r="E470" s="58" t="s">
        <v>188</v>
      </c>
      <c r="F470" s="52">
        <v>1167</v>
      </c>
      <c r="G470" s="58" t="s">
        <v>14</v>
      </c>
      <c r="H470" s="59" t="s">
        <v>270</v>
      </c>
      <c r="I470" s="58" t="s">
        <v>268</v>
      </c>
      <c r="J470" s="55" t="str">
        <f t="shared" si="1"/>
        <v>Yes</v>
      </c>
      <c r="K470" s="55" t="str">
        <f ca="1">IFERROR(__xludf.DUMMYFUNCTION("IFERROR(filter(Data!B:B,Data!A:A=A470),"""")"),"")</f>
        <v/>
      </c>
      <c r="L470" s="56"/>
      <c r="M470" s="55">
        <f>COUNTIF(Data!B:B,"="&amp;A470)</f>
        <v>1</v>
      </c>
      <c r="N470" s="55" t="str">
        <f ca="1">IFERROR(__xludf.DUMMYFUNCTION("iferror(filter(Data!A:A,Data!B:B=A470),"""")"),"uuid:a1ed135b-4a13-4f25-aff3-6df99acda670")</f>
        <v>uuid:a1ed135b-4a13-4f25-aff3-6df99acda670</v>
      </c>
      <c r="O470" s="57" t="str">
        <f ca="1">IFERROR(__xludf.DUMMYFUNCTION("iferror(filter(Data!S:S,Data!A:A=A470),"""")"),"")</f>
        <v/>
      </c>
    </row>
    <row r="471" spans="1:15" ht="13.2">
      <c r="A471" s="52">
        <v>517</v>
      </c>
      <c r="B471" s="58" t="s">
        <v>6</v>
      </c>
      <c r="C471" s="58" t="s">
        <v>139</v>
      </c>
      <c r="D471" s="59" t="s">
        <v>282</v>
      </c>
      <c r="E471" s="58" t="s">
        <v>143</v>
      </c>
      <c r="F471" s="52">
        <v>1028</v>
      </c>
      <c r="G471" s="58" t="s">
        <v>14</v>
      </c>
      <c r="H471" s="59" t="s">
        <v>270</v>
      </c>
      <c r="I471" s="58" t="s">
        <v>268</v>
      </c>
      <c r="J471" s="55" t="str">
        <f t="shared" si="1"/>
        <v>Yes</v>
      </c>
      <c r="K471" s="55" t="str">
        <f ca="1">IFERROR(__xludf.DUMMYFUNCTION("IFERROR(filter(Data!B:B,Data!A:A=A471),"""")"),"")</f>
        <v/>
      </c>
      <c r="L471" s="56"/>
      <c r="M471" s="55">
        <f>COUNTIF(Data!B:B,"="&amp;A471)</f>
        <v>1</v>
      </c>
      <c r="N471" s="55" t="str">
        <f ca="1">IFERROR(__xludf.DUMMYFUNCTION("iferror(filter(Data!A:A,Data!B:B=A471),"""")"),"uuid:06a2c665-9744-4947-8ac2-d7e70ff77ace")</f>
        <v>uuid:06a2c665-9744-4947-8ac2-d7e70ff77ace</v>
      </c>
      <c r="O471" s="57" t="str">
        <f ca="1">IFERROR(__xludf.DUMMYFUNCTION("iferror(filter(Data!S:S,Data!A:A=A471),"""")"),"")</f>
        <v/>
      </c>
    </row>
    <row r="472" spans="1:15" ht="13.2">
      <c r="A472" s="52">
        <v>518</v>
      </c>
      <c r="B472" s="58" t="s">
        <v>6</v>
      </c>
      <c r="C472" s="58" t="s">
        <v>139</v>
      </c>
      <c r="D472" s="59" t="s">
        <v>282</v>
      </c>
      <c r="E472" s="58" t="s">
        <v>143</v>
      </c>
      <c r="F472" s="52">
        <v>1028</v>
      </c>
      <c r="G472" s="58" t="s">
        <v>14</v>
      </c>
      <c r="H472" s="59" t="s">
        <v>270</v>
      </c>
      <c r="I472" s="58" t="s">
        <v>268</v>
      </c>
      <c r="J472" s="55" t="str">
        <f t="shared" si="1"/>
        <v>Yes</v>
      </c>
      <c r="K472" s="55" t="str">
        <f ca="1">IFERROR(__xludf.DUMMYFUNCTION("IFERROR(filter(Data!B:B,Data!A:A=A472),"""")"),"")</f>
        <v/>
      </c>
      <c r="L472" s="56"/>
      <c r="M472" s="55">
        <f>COUNTIF(Data!B:B,"="&amp;A472)</f>
        <v>1</v>
      </c>
      <c r="N472" s="55" t="str">
        <f ca="1">IFERROR(__xludf.DUMMYFUNCTION("iferror(filter(Data!A:A,Data!B:B=A472),"""")"),"uuid:81c92f19-d142-44fe-8cf6-aff444fc999d")</f>
        <v>uuid:81c92f19-d142-44fe-8cf6-aff444fc999d</v>
      </c>
      <c r="O472" s="57" t="str">
        <f ca="1">IFERROR(__xludf.DUMMYFUNCTION("iferror(filter(Data!S:S,Data!A:A=A472),"""")"),"")</f>
        <v/>
      </c>
    </row>
    <row r="473" spans="1:15" ht="13.2">
      <c r="A473" s="52">
        <v>519</v>
      </c>
      <c r="B473" s="58" t="s">
        <v>6</v>
      </c>
      <c r="C473" s="58" t="s">
        <v>139</v>
      </c>
      <c r="D473" s="59" t="s">
        <v>282</v>
      </c>
      <c r="E473" s="58" t="s">
        <v>143</v>
      </c>
      <c r="F473" s="52">
        <v>1028</v>
      </c>
      <c r="G473" s="58" t="s">
        <v>14</v>
      </c>
      <c r="H473" s="59" t="s">
        <v>270</v>
      </c>
      <c r="I473" s="58" t="s">
        <v>268</v>
      </c>
      <c r="J473" s="55" t="str">
        <f t="shared" si="1"/>
        <v>Yes</v>
      </c>
      <c r="K473" s="55" t="str">
        <f ca="1">IFERROR(__xludf.DUMMYFUNCTION("IFERROR(filter(Data!B:B,Data!A:A=A473),"""")"),"")</f>
        <v/>
      </c>
      <c r="L473" s="56"/>
      <c r="M473" s="55">
        <f>COUNTIF(Data!B:B,"="&amp;A473)</f>
        <v>1</v>
      </c>
      <c r="N473" s="55" t="str">
        <f ca="1">IFERROR(__xludf.DUMMYFUNCTION("iferror(filter(Data!A:A,Data!B:B=A473),"""")"),"uuid:67a864de-5d74-43cb-b771-85ce8880dabb")</f>
        <v>uuid:67a864de-5d74-43cb-b771-85ce8880dabb</v>
      </c>
      <c r="O473" s="57" t="str">
        <f ca="1">IFERROR(__xludf.DUMMYFUNCTION("iferror(filter(Data!S:S,Data!A:A=A473),"""")"),"")</f>
        <v/>
      </c>
    </row>
    <row r="474" spans="1:15" ht="13.2">
      <c r="A474" s="52">
        <v>520</v>
      </c>
      <c r="B474" s="58" t="s">
        <v>6</v>
      </c>
      <c r="C474" s="58" t="s">
        <v>139</v>
      </c>
      <c r="D474" s="59" t="s">
        <v>282</v>
      </c>
      <c r="E474" s="58" t="s">
        <v>143</v>
      </c>
      <c r="F474" s="52">
        <v>1028</v>
      </c>
      <c r="G474" s="58" t="s">
        <v>14</v>
      </c>
      <c r="H474" s="59" t="s">
        <v>270</v>
      </c>
      <c r="I474" s="58" t="s">
        <v>268</v>
      </c>
      <c r="J474" s="55" t="str">
        <f t="shared" si="1"/>
        <v>Yes</v>
      </c>
      <c r="K474" s="55" t="str">
        <f ca="1">IFERROR(__xludf.DUMMYFUNCTION("IFERROR(filter(Data!B:B,Data!A:A=A474),"""")"),"")</f>
        <v/>
      </c>
      <c r="L474" s="56"/>
      <c r="M474" s="55">
        <f>COUNTIF(Data!B:B,"="&amp;A474)</f>
        <v>1</v>
      </c>
      <c r="N474" s="55" t="str">
        <f ca="1">IFERROR(__xludf.DUMMYFUNCTION("iferror(filter(Data!A:A,Data!B:B=A474),"""")"),"uuid:640170cc-403c-4260-be60-853cf0d50b79")</f>
        <v>uuid:640170cc-403c-4260-be60-853cf0d50b79</v>
      </c>
      <c r="O474" s="57" t="str">
        <f ca="1">IFERROR(__xludf.DUMMYFUNCTION("iferror(filter(Data!S:S,Data!A:A=A474),"""")"),"")</f>
        <v/>
      </c>
    </row>
    <row r="475" spans="1:15" ht="13.2">
      <c r="A475" s="52">
        <v>521</v>
      </c>
      <c r="B475" s="58" t="s">
        <v>6</v>
      </c>
      <c r="C475" s="58" t="s">
        <v>139</v>
      </c>
      <c r="D475" s="59" t="s">
        <v>282</v>
      </c>
      <c r="E475" s="58" t="s">
        <v>143</v>
      </c>
      <c r="F475" s="52">
        <v>1028</v>
      </c>
      <c r="G475" s="58" t="s">
        <v>14</v>
      </c>
      <c r="H475" s="59" t="s">
        <v>270</v>
      </c>
      <c r="I475" s="58" t="s">
        <v>268</v>
      </c>
      <c r="J475" s="55" t="str">
        <f t="shared" si="1"/>
        <v>Yes</v>
      </c>
      <c r="K475" s="55" t="str">
        <f ca="1">IFERROR(__xludf.DUMMYFUNCTION("IFERROR(filter(Data!B:B,Data!A:A=A475),"""")"),"")</f>
        <v/>
      </c>
      <c r="L475" s="56"/>
      <c r="M475" s="55">
        <f>COUNTIF(Data!B:B,"="&amp;A475)</f>
        <v>1</v>
      </c>
      <c r="N475" s="55" t="str">
        <f ca="1">IFERROR(__xludf.DUMMYFUNCTION("iferror(filter(Data!A:A,Data!B:B=A475),"""")"),"uuid:0386ae05-b99c-46ed-aeb1-714a42034ca4")</f>
        <v>uuid:0386ae05-b99c-46ed-aeb1-714a42034ca4</v>
      </c>
      <c r="O475" s="57" t="str">
        <f ca="1">IFERROR(__xludf.DUMMYFUNCTION("iferror(filter(Data!S:S,Data!A:A=A475),"""")"),"")</f>
        <v/>
      </c>
    </row>
    <row r="476" spans="1:15" ht="13.2">
      <c r="A476" s="52">
        <v>522</v>
      </c>
      <c r="B476" s="53" t="s">
        <v>6</v>
      </c>
      <c r="C476" s="53" t="s">
        <v>139</v>
      </c>
      <c r="D476" s="54">
        <v>4</v>
      </c>
      <c r="E476" s="53" t="s">
        <v>143</v>
      </c>
      <c r="F476" s="52">
        <v>1028</v>
      </c>
      <c r="G476" s="53" t="s">
        <v>14</v>
      </c>
      <c r="H476" s="54">
        <v>1</v>
      </c>
      <c r="I476" s="53" t="s">
        <v>268</v>
      </c>
      <c r="J476" s="55" t="str">
        <f t="shared" si="1"/>
        <v>Yes</v>
      </c>
      <c r="K476" s="55" t="str">
        <f ca="1">IFERROR(__xludf.DUMMYFUNCTION("IFERROR(filter(Data!B:B,Data!A:A=A476),"""")"),"")</f>
        <v/>
      </c>
      <c r="L476" s="56"/>
      <c r="M476" s="55">
        <f>COUNTIF(Data!B:B,"="&amp;A476)</f>
        <v>1</v>
      </c>
      <c r="N476" s="55" t="str">
        <f ca="1">IFERROR(__xludf.DUMMYFUNCTION("iferror(filter(Data!A:A,Data!B:B=A476),"""")"),"uuid:d69c5e00-7f0d-46d8-aba3-4cf2e70a4233")</f>
        <v>uuid:d69c5e00-7f0d-46d8-aba3-4cf2e70a4233</v>
      </c>
      <c r="O476" s="57" t="str">
        <f ca="1">IFERROR(__xludf.DUMMYFUNCTION("iferror(filter(Data!S:S,Data!A:A=A476),"""")"),"")</f>
        <v/>
      </c>
    </row>
    <row r="477" spans="1:15" ht="13.2">
      <c r="A477" s="52">
        <v>523</v>
      </c>
      <c r="B477" s="53" t="s">
        <v>6</v>
      </c>
      <c r="C477" s="53" t="s">
        <v>139</v>
      </c>
      <c r="D477" s="54">
        <v>4</v>
      </c>
      <c r="E477" s="53" t="s">
        <v>143</v>
      </c>
      <c r="F477" s="52">
        <v>1028</v>
      </c>
      <c r="G477" s="53" t="s">
        <v>14</v>
      </c>
      <c r="H477" s="54">
        <v>1</v>
      </c>
      <c r="I477" s="53" t="s">
        <v>268</v>
      </c>
      <c r="J477" s="55" t="str">
        <f t="shared" si="1"/>
        <v>Yes</v>
      </c>
      <c r="K477" s="55" t="str">
        <f ca="1">IFERROR(__xludf.DUMMYFUNCTION("IFERROR(filter(Data!B:B,Data!A:A=A477),"""")"),"")</f>
        <v/>
      </c>
      <c r="L477" s="56"/>
      <c r="M477" s="55">
        <f>COUNTIF(Data!B:B,"="&amp;A477)</f>
        <v>1</v>
      </c>
      <c r="N477" s="55" t="str">
        <f ca="1">IFERROR(__xludf.DUMMYFUNCTION("iferror(filter(Data!A:A,Data!B:B=A477),"""")"),"uuid:8212a4f2-13ea-4c90-9cb5-00678ab258e2")</f>
        <v>uuid:8212a4f2-13ea-4c90-9cb5-00678ab258e2</v>
      </c>
      <c r="O477" s="57" t="str">
        <f ca="1">IFERROR(__xludf.DUMMYFUNCTION("iferror(filter(Data!S:S,Data!A:A=A477),"""")"),"")</f>
        <v/>
      </c>
    </row>
    <row r="478" spans="1:15" ht="13.2">
      <c r="A478" s="52">
        <v>524</v>
      </c>
      <c r="B478" s="53" t="s">
        <v>6</v>
      </c>
      <c r="C478" s="53" t="s">
        <v>139</v>
      </c>
      <c r="D478" s="54">
        <v>4</v>
      </c>
      <c r="E478" s="53" t="s">
        <v>143</v>
      </c>
      <c r="F478" s="52">
        <v>1028</v>
      </c>
      <c r="G478" s="53" t="s">
        <v>14</v>
      </c>
      <c r="H478" s="54">
        <v>1</v>
      </c>
      <c r="I478" s="53" t="s">
        <v>268</v>
      </c>
      <c r="J478" s="55" t="str">
        <f t="shared" si="1"/>
        <v>Yes</v>
      </c>
      <c r="K478" s="55" t="str">
        <f ca="1">IFERROR(__xludf.DUMMYFUNCTION("IFERROR(filter(Data!B:B,Data!A:A=A478),"""")"),"")</f>
        <v/>
      </c>
      <c r="L478" s="56"/>
      <c r="M478" s="55">
        <f>COUNTIF(Data!B:B,"="&amp;A478)</f>
        <v>1</v>
      </c>
      <c r="N478" s="55" t="str">
        <f ca="1">IFERROR(__xludf.DUMMYFUNCTION("iferror(filter(Data!A:A,Data!B:B=A478),"""")"),"uuid:81f24839-442d-4077-96aa-66a9f6669445")</f>
        <v>uuid:81f24839-442d-4077-96aa-66a9f6669445</v>
      </c>
      <c r="O478" s="57" t="str">
        <f ca="1">IFERROR(__xludf.DUMMYFUNCTION("iferror(filter(Data!S:S,Data!A:A=A478),"""")"),"")</f>
        <v/>
      </c>
    </row>
    <row r="479" spans="1:15" ht="13.2">
      <c r="A479" s="52">
        <v>525</v>
      </c>
      <c r="B479" s="53" t="s">
        <v>6</v>
      </c>
      <c r="C479" s="53" t="s">
        <v>139</v>
      </c>
      <c r="D479" s="54">
        <v>4</v>
      </c>
      <c r="E479" s="53" t="s">
        <v>143</v>
      </c>
      <c r="F479" s="52">
        <v>1028</v>
      </c>
      <c r="G479" s="53" t="s">
        <v>14</v>
      </c>
      <c r="H479" s="54">
        <v>1</v>
      </c>
      <c r="I479" s="53" t="s">
        <v>268</v>
      </c>
      <c r="J479" s="55" t="str">
        <f t="shared" si="1"/>
        <v>Yes</v>
      </c>
      <c r="K479" s="55" t="str">
        <f ca="1">IFERROR(__xludf.DUMMYFUNCTION("IFERROR(filter(Data!B:B,Data!A:A=A479),"""")"),"")</f>
        <v/>
      </c>
      <c r="L479" s="56"/>
      <c r="M479" s="55">
        <f>COUNTIF(Data!B:B,"="&amp;A479)</f>
        <v>1</v>
      </c>
      <c r="N479" s="55" t="str">
        <f ca="1">IFERROR(__xludf.DUMMYFUNCTION("iferror(filter(Data!A:A,Data!B:B=A479),"""")"),"uuid:be1bba30-b929-4cdb-ba7d-d357a2471d2a")</f>
        <v>uuid:be1bba30-b929-4cdb-ba7d-d357a2471d2a</v>
      </c>
      <c r="O479" s="57" t="str">
        <f ca="1">IFERROR(__xludf.DUMMYFUNCTION("iferror(filter(Data!S:S,Data!A:A=A479),"""")"),"")</f>
        <v/>
      </c>
    </row>
    <row r="480" spans="1:15" ht="13.2">
      <c r="A480" s="52">
        <v>526</v>
      </c>
      <c r="B480" s="53" t="s">
        <v>6</v>
      </c>
      <c r="C480" s="53" t="s">
        <v>139</v>
      </c>
      <c r="D480" s="54">
        <v>4</v>
      </c>
      <c r="E480" s="53" t="s">
        <v>143</v>
      </c>
      <c r="F480" s="52">
        <v>1028</v>
      </c>
      <c r="G480" s="53" t="s">
        <v>14</v>
      </c>
      <c r="H480" s="54">
        <v>1</v>
      </c>
      <c r="I480" s="53" t="s">
        <v>268</v>
      </c>
      <c r="J480" s="55" t="str">
        <f t="shared" si="1"/>
        <v>Yes</v>
      </c>
      <c r="K480" s="55" t="str">
        <f ca="1">IFERROR(__xludf.DUMMYFUNCTION("IFERROR(filter(Data!B:B,Data!A:A=A480),"""")"),"")</f>
        <v/>
      </c>
      <c r="L480" s="56"/>
      <c r="M480" s="55">
        <f>COUNTIF(Data!B:B,"="&amp;A480)</f>
        <v>1</v>
      </c>
      <c r="N480" s="55" t="str">
        <f ca="1">IFERROR(__xludf.DUMMYFUNCTION("iferror(filter(Data!A:A,Data!B:B=A480),"""")"),"uuid:c276a8a0-5195-4d7e-a46a-6b98284c518f")</f>
        <v>uuid:c276a8a0-5195-4d7e-a46a-6b98284c518f</v>
      </c>
      <c r="O480" s="57" t="str">
        <f ca="1">IFERROR(__xludf.DUMMYFUNCTION("iferror(filter(Data!S:S,Data!A:A=A480),"""")"),"")</f>
        <v/>
      </c>
    </row>
    <row r="481" spans="1:15" ht="13.2">
      <c r="A481" s="52">
        <v>528</v>
      </c>
      <c r="B481" s="53" t="s">
        <v>6</v>
      </c>
      <c r="C481" s="53" t="s">
        <v>139</v>
      </c>
      <c r="D481" s="54">
        <v>4</v>
      </c>
      <c r="E481" s="53" t="s">
        <v>156</v>
      </c>
      <c r="F481" s="52">
        <v>1082</v>
      </c>
      <c r="G481" s="53" t="s">
        <v>14</v>
      </c>
      <c r="H481" s="54">
        <v>1</v>
      </c>
      <c r="I481" s="53" t="s">
        <v>268</v>
      </c>
      <c r="J481" s="55" t="str">
        <f t="shared" si="1"/>
        <v>Yes</v>
      </c>
      <c r="K481" s="55" t="str">
        <f ca="1">IFERROR(__xludf.DUMMYFUNCTION("IFERROR(filter(Data!B:B,Data!A:A=A481),"""")"),"")</f>
        <v/>
      </c>
      <c r="L481" s="56"/>
      <c r="M481" s="55">
        <f>COUNTIF(Data!B:B,"="&amp;A481)</f>
        <v>1</v>
      </c>
      <c r="N481" s="55" t="str">
        <f ca="1">IFERROR(__xludf.DUMMYFUNCTION("iferror(filter(Data!A:A,Data!B:B=A481),"""")"),"uuid:1c6063e5-69a3-4a5d-865a-cf47edb577af")</f>
        <v>uuid:1c6063e5-69a3-4a5d-865a-cf47edb577af</v>
      </c>
      <c r="O481" s="57" t="str">
        <f ca="1">IFERROR(__xludf.DUMMYFUNCTION("iferror(filter(Data!S:S,Data!A:A=A481),"""")"),"")</f>
        <v/>
      </c>
    </row>
    <row r="482" spans="1:15" ht="13.2">
      <c r="A482" s="52">
        <v>529</v>
      </c>
      <c r="B482" s="53" t="s">
        <v>6</v>
      </c>
      <c r="C482" s="53" t="s">
        <v>139</v>
      </c>
      <c r="D482" s="54">
        <v>4</v>
      </c>
      <c r="E482" s="53" t="s">
        <v>156</v>
      </c>
      <c r="F482" s="52">
        <v>1082</v>
      </c>
      <c r="G482" s="53" t="s">
        <v>14</v>
      </c>
      <c r="H482" s="54">
        <v>1</v>
      </c>
      <c r="I482" s="53" t="s">
        <v>268</v>
      </c>
      <c r="J482" s="55" t="str">
        <f t="shared" si="1"/>
        <v>Yes</v>
      </c>
      <c r="K482" s="55" t="str">
        <f ca="1">IFERROR(__xludf.DUMMYFUNCTION("IFERROR(filter(Data!B:B,Data!A:A=A482),"""")"),"")</f>
        <v/>
      </c>
      <c r="L482" s="56"/>
      <c r="M482" s="55">
        <f>COUNTIF(Data!B:B,"="&amp;A482)</f>
        <v>1</v>
      </c>
      <c r="N482" s="55" t="str">
        <f ca="1">IFERROR(__xludf.DUMMYFUNCTION("iferror(filter(Data!A:A,Data!B:B=A482),"""")"),"uuid:aa777034-3b85-494b-ac77-aa47b0a02029")</f>
        <v>uuid:aa777034-3b85-494b-ac77-aa47b0a02029</v>
      </c>
      <c r="O482" s="57" t="str">
        <f ca="1">IFERROR(__xludf.DUMMYFUNCTION("iferror(filter(Data!S:S,Data!A:A=A482),"""")"),"")</f>
        <v/>
      </c>
    </row>
    <row r="483" spans="1:15" ht="13.2">
      <c r="A483" s="52">
        <v>531</v>
      </c>
      <c r="B483" s="53" t="s">
        <v>6</v>
      </c>
      <c r="C483" s="53" t="s">
        <v>139</v>
      </c>
      <c r="D483" s="54">
        <v>4</v>
      </c>
      <c r="E483" s="53" t="s">
        <v>156</v>
      </c>
      <c r="F483" s="52">
        <v>1082</v>
      </c>
      <c r="G483" s="53" t="s">
        <v>14</v>
      </c>
      <c r="H483" s="54">
        <v>1</v>
      </c>
      <c r="I483" s="53" t="s">
        <v>268</v>
      </c>
      <c r="J483" s="55" t="str">
        <f t="shared" si="1"/>
        <v>Yes</v>
      </c>
      <c r="K483" s="55" t="str">
        <f ca="1">IFERROR(__xludf.DUMMYFUNCTION("IFERROR(filter(Data!B:B,Data!A:A=A483),"""")"),"")</f>
        <v/>
      </c>
      <c r="L483" s="56"/>
      <c r="M483" s="55">
        <f>COUNTIF(Data!B:B,"="&amp;A483)</f>
        <v>1</v>
      </c>
      <c r="N483" s="55" t="str">
        <f ca="1">IFERROR(__xludf.DUMMYFUNCTION("iferror(filter(Data!A:A,Data!B:B=A483),"""")"),"uuid:2558decc-dceb-4b62-84f5-a1f6b61ca44c")</f>
        <v>uuid:2558decc-dceb-4b62-84f5-a1f6b61ca44c</v>
      </c>
      <c r="O483" s="57" t="str">
        <f ca="1">IFERROR(__xludf.DUMMYFUNCTION("iferror(filter(Data!S:S,Data!A:A=A483),"""")"),"")</f>
        <v/>
      </c>
    </row>
    <row r="484" spans="1:15" ht="13.2">
      <c r="A484" s="52">
        <v>533</v>
      </c>
      <c r="B484" s="53" t="s">
        <v>6</v>
      </c>
      <c r="C484" s="53" t="s">
        <v>139</v>
      </c>
      <c r="D484" s="54">
        <v>4</v>
      </c>
      <c r="E484" s="53" t="s">
        <v>156</v>
      </c>
      <c r="F484" s="52">
        <v>1082</v>
      </c>
      <c r="G484" s="53" t="s">
        <v>14</v>
      </c>
      <c r="H484" s="54">
        <v>1</v>
      </c>
      <c r="I484" s="53" t="s">
        <v>268</v>
      </c>
      <c r="J484" s="55" t="str">
        <f t="shared" si="1"/>
        <v>Yes</v>
      </c>
      <c r="K484" s="55" t="str">
        <f ca="1">IFERROR(__xludf.DUMMYFUNCTION("IFERROR(filter(Data!B:B,Data!A:A=A484),"""")"),"")</f>
        <v/>
      </c>
      <c r="L484" s="56"/>
      <c r="M484" s="55">
        <f>COUNTIF(Data!B:B,"="&amp;A484)</f>
        <v>1</v>
      </c>
      <c r="N484" s="55" t="str">
        <f ca="1">IFERROR(__xludf.DUMMYFUNCTION("iferror(filter(Data!A:A,Data!B:B=A484),"""")"),"uuid:ad2506b6-87cb-4f5e-9929-6be21b6250c2")</f>
        <v>uuid:ad2506b6-87cb-4f5e-9929-6be21b6250c2</v>
      </c>
      <c r="O484" s="57" t="str">
        <f ca="1">IFERROR(__xludf.DUMMYFUNCTION("iferror(filter(Data!S:S,Data!A:A=A484),"""")"),"")</f>
        <v/>
      </c>
    </row>
    <row r="485" spans="1:15" ht="13.2">
      <c r="A485" s="52">
        <v>537</v>
      </c>
      <c r="B485" s="53" t="s">
        <v>6</v>
      </c>
      <c r="C485" s="53" t="s">
        <v>139</v>
      </c>
      <c r="D485" s="54">
        <v>4</v>
      </c>
      <c r="E485" s="53" t="s">
        <v>156</v>
      </c>
      <c r="F485" s="52">
        <v>1082</v>
      </c>
      <c r="G485" s="53" t="s">
        <v>14</v>
      </c>
      <c r="H485" s="54">
        <v>2</v>
      </c>
      <c r="I485" s="53" t="s">
        <v>273</v>
      </c>
      <c r="J485" s="55" t="str">
        <f t="shared" si="1"/>
        <v/>
      </c>
      <c r="K485" s="55" t="str">
        <f ca="1">IFERROR(__xludf.DUMMYFUNCTION("IFERROR(filter(Data!B:B,Data!A:A=A485),"""")"),"")</f>
        <v/>
      </c>
      <c r="L485" s="56"/>
      <c r="M485" s="55">
        <f>COUNTIF(Data!B:B,"="&amp;A485)</f>
        <v>0</v>
      </c>
      <c r="N485" s="55" t="str">
        <f ca="1">IFERROR(__xludf.DUMMYFUNCTION("iferror(filter(Data!A:A,Data!B:B=A485),"""")"),"")</f>
        <v/>
      </c>
      <c r="O485" s="57" t="str">
        <f ca="1">IFERROR(__xludf.DUMMYFUNCTION("iferror(filter(Data!S:S,Data!A:A=A485),"""")"),"")</f>
        <v/>
      </c>
    </row>
    <row r="486" spans="1:15" ht="13.2">
      <c r="A486" s="52">
        <v>538</v>
      </c>
      <c r="B486" s="53" t="s">
        <v>6</v>
      </c>
      <c r="C486" s="53" t="s">
        <v>139</v>
      </c>
      <c r="D486" s="54">
        <v>4</v>
      </c>
      <c r="E486" s="53" t="s">
        <v>156</v>
      </c>
      <c r="F486" s="52">
        <v>1082</v>
      </c>
      <c r="G486" s="53" t="s">
        <v>14</v>
      </c>
      <c r="H486" s="54">
        <v>1</v>
      </c>
      <c r="I486" s="53" t="s">
        <v>268</v>
      </c>
      <c r="J486" s="55" t="str">
        <f t="shared" si="1"/>
        <v>Yes</v>
      </c>
      <c r="K486" s="55" t="str">
        <f ca="1">IFERROR(__xludf.DUMMYFUNCTION("IFERROR(filter(Data!B:B,Data!A:A=A486),"""")"),"")</f>
        <v/>
      </c>
      <c r="L486" s="56"/>
      <c r="M486" s="55">
        <f>COUNTIF(Data!B:B,"="&amp;A486)</f>
        <v>1</v>
      </c>
      <c r="N486" s="55" t="str">
        <f ca="1">IFERROR(__xludf.DUMMYFUNCTION("iferror(filter(Data!A:A,Data!B:B=A486),"""")"),"uuid:7236f78b-06ea-4c54-818e-91e6d0a81aec")</f>
        <v>uuid:7236f78b-06ea-4c54-818e-91e6d0a81aec</v>
      </c>
      <c r="O486" s="57" t="str">
        <f ca="1">IFERROR(__xludf.DUMMYFUNCTION("iferror(filter(Data!S:S,Data!A:A=A486),"""")"),"")</f>
        <v/>
      </c>
    </row>
    <row r="487" spans="1:15" ht="13.2">
      <c r="A487" s="52">
        <v>539</v>
      </c>
      <c r="B487" s="53" t="s">
        <v>6</v>
      </c>
      <c r="C487" s="53" t="s">
        <v>139</v>
      </c>
      <c r="D487" s="54">
        <v>4</v>
      </c>
      <c r="E487" s="53" t="s">
        <v>156</v>
      </c>
      <c r="F487" s="52">
        <v>1082</v>
      </c>
      <c r="G487" s="53" t="s">
        <v>14</v>
      </c>
      <c r="H487" s="54">
        <v>1</v>
      </c>
      <c r="I487" s="53" t="s">
        <v>268</v>
      </c>
      <c r="J487" s="55" t="str">
        <f t="shared" si="1"/>
        <v>Yes</v>
      </c>
      <c r="K487" s="55" t="str">
        <f ca="1">IFERROR(__xludf.DUMMYFUNCTION("IFERROR(filter(Data!B:B,Data!A:A=A487),"""")"),"")</f>
        <v/>
      </c>
      <c r="L487" s="56"/>
      <c r="M487" s="55">
        <f>COUNTIF(Data!B:B,"="&amp;A487)</f>
        <v>1</v>
      </c>
      <c r="N487" s="55" t="str">
        <f ca="1">IFERROR(__xludf.DUMMYFUNCTION("iferror(filter(Data!A:A,Data!B:B=A487),"""")"),"uuid:cef9f821-e288-4870-99c9-aaa1ae906561")</f>
        <v>uuid:cef9f821-e288-4870-99c9-aaa1ae906561</v>
      </c>
      <c r="O487" s="57" t="str">
        <f ca="1">IFERROR(__xludf.DUMMYFUNCTION("iferror(filter(Data!S:S,Data!A:A=A487),"""")"),"")</f>
        <v/>
      </c>
    </row>
    <row r="488" spans="1:15" ht="13.2">
      <c r="A488" s="52">
        <v>542</v>
      </c>
      <c r="B488" s="53" t="s">
        <v>6</v>
      </c>
      <c r="C488" s="53" t="s">
        <v>139</v>
      </c>
      <c r="D488" s="54">
        <v>4</v>
      </c>
      <c r="E488" s="53" t="s">
        <v>156</v>
      </c>
      <c r="F488" s="52">
        <v>1082</v>
      </c>
      <c r="G488" s="53" t="s">
        <v>14</v>
      </c>
      <c r="H488" s="54">
        <v>2</v>
      </c>
      <c r="I488" s="53" t="s">
        <v>273</v>
      </c>
      <c r="J488" s="55" t="str">
        <f t="shared" si="1"/>
        <v/>
      </c>
      <c r="K488" s="55" t="str">
        <f ca="1">IFERROR(__xludf.DUMMYFUNCTION("IFERROR(filter(Data!B:B,Data!A:A=A488),"""")"),"")</f>
        <v/>
      </c>
      <c r="L488" s="56"/>
      <c r="M488" s="55">
        <f>COUNTIF(Data!B:B,"="&amp;A488)</f>
        <v>0</v>
      </c>
      <c r="N488" s="55" t="str">
        <f ca="1">IFERROR(__xludf.DUMMYFUNCTION("iferror(filter(Data!A:A,Data!B:B=A488),"""")"),"")</f>
        <v/>
      </c>
      <c r="O488" s="57" t="str">
        <f ca="1">IFERROR(__xludf.DUMMYFUNCTION("iferror(filter(Data!S:S,Data!A:A=A488),"""")"),"")</f>
        <v/>
      </c>
    </row>
    <row r="489" spans="1:15" ht="13.2">
      <c r="A489" s="52">
        <v>543</v>
      </c>
      <c r="B489" s="53" t="s">
        <v>6</v>
      </c>
      <c r="C489" s="53" t="s">
        <v>139</v>
      </c>
      <c r="D489" s="54">
        <v>4</v>
      </c>
      <c r="E489" s="53" t="s">
        <v>156</v>
      </c>
      <c r="F489" s="52">
        <v>1082</v>
      </c>
      <c r="G489" s="53" t="s">
        <v>14</v>
      </c>
      <c r="H489" s="54">
        <v>1</v>
      </c>
      <c r="I489" s="53" t="s">
        <v>268</v>
      </c>
      <c r="J489" s="55" t="str">
        <f t="shared" si="1"/>
        <v>Yes</v>
      </c>
      <c r="K489" s="55" t="str">
        <f ca="1">IFERROR(__xludf.DUMMYFUNCTION("IFERROR(filter(Data!B:B,Data!A:A=A489),"""")"),"")</f>
        <v/>
      </c>
      <c r="L489" s="56"/>
      <c r="M489" s="55">
        <f>COUNTIF(Data!B:B,"="&amp;A489)</f>
        <v>1</v>
      </c>
      <c r="N489" s="55" t="str">
        <f ca="1">IFERROR(__xludf.DUMMYFUNCTION("iferror(filter(Data!A:A,Data!B:B=A489),"""")"),"uuid:fe3fe9ca-5daa-4388-bb66-c04b2af2100f")</f>
        <v>uuid:fe3fe9ca-5daa-4388-bb66-c04b2af2100f</v>
      </c>
      <c r="O489" s="57" t="str">
        <f ca="1">IFERROR(__xludf.DUMMYFUNCTION("iferror(filter(Data!S:S,Data!A:A=A489),"""")"),"")</f>
        <v/>
      </c>
    </row>
    <row r="490" spans="1:15" ht="13.2">
      <c r="A490" s="52">
        <v>544</v>
      </c>
      <c r="B490" s="53" t="s">
        <v>6</v>
      </c>
      <c r="C490" s="53" t="s">
        <v>139</v>
      </c>
      <c r="D490" s="54">
        <v>4</v>
      </c>
      <c r="E490" s="53" t="s">
        <v>156</v>
      </c>
      <c r="F490" s="52">
        <v>1082</v>
      </c>
      <c r="G490" s="53" t="s">
        <v>14</v>
      </c>
      <c r="H490" s="54">
        <v>1</v>
      </c>
      <c r="I490" s="53" t="s">
        <v>268</v>
      </c>
      <c r="J490" s="55" t="str">
        <f t="shared" si="1"/>
        <v>Yes</v>
      </c>
      <c r="K490" s="55" t="str">
        <f ca="1">IFERROR(__xludf.DUMMYFUNCTION("IFERROR(filter(Data!B:B,Data!A:A=A490),"""")"),"")</f>
        <v/>
      </c>
      <c r="L490" s="56"/>
      <c r="M490" s="55">
        <f>COUNTIF(Data!B:B,"="&amp;A490)</f>
        <v>1</v>
      </c>
      <c r="N490" s="55" t="str">
        <f ca="1">IFERROR(__xludf.DUMMYFUNCTION("iferror(filter(Data!A:A,Data!B:B=A490),"""")"),"uuid:fbdcca81-633c-4b92-87c1-a6d3949b56b3")</f>
        <v>uuid:fbdcca81-633c-4b92-87c1-a6d3949b56b3</v>
      </c>
      <c r="O490" s="57" t="str">
        <f ca="1">IFERROR(__xludf.DUMMYFUNCTION("iferror(filter(Data!S:S,Data!A:A=A490),"""")"),"")</f>
        <v/>
      </c>
    </row>
    <row r="491" spans="1:15" ht="13.2">
      <c r="A491" s="52">
        <v>545</v>
      </c>
      <c r="B491" s="53" t="s">
        <v>6</v>
      </c>
      <c r="C491" s="53" t="s">
        <v>139</v>
      </c>
      <c r="D491" s="54">
        <v>4</v>
      </c>
      <c r="E491" s="53" t="s">
        <v>156</v>
      </c>
      <c r="F491" s="52">
        <v>1082</v>
      </c>
      <c r="G491" s="53" t="s">
        <v>14</v>
      </c>
      <c r="H491" s="54">
        <v>1</v>
      </c>
      <c r="I491" s="53" t="s">
        <v>268</v>
      </c>
      <c r="J491" s="55" t="str">
        <f t="shared" si="1"/>
        <v>Yes</v>
      </c>
      <c r="K491" s="55" t="str">
        <f ca="1">IFERROR(__xludf.DUMMYFUNCTION("IFERROR(filter(Data!B:B,Data!A:A=A491),"""")"),"")</f>
        <v/>
      </c>
      <c r="L491" s="56"/>
      <c r="M491" s="55">
        <f>COUNTIF(Data!B:B,"="&amp;A491)</f>
        <v>1</v>
      </c>
      <c r="N491" s="55" t="str">
        <f ca="1">IFERROR(__xludf.DUMMYFUNCTION("iferror(filter(Data!A:A,Data!B:B=A491),"""")"),"uuid:c67f001c-6c21-40e9-b665-b9a8f2b7bc7c")</f>
        <v>uuid:c67f001c-6c21-40e9-b665-b9a8f2b7bc7c</v>
      </c>
      <c r="O491" s="57" t="str">
        <f ca="1">IFERROR(__xludf.DUMMYFUNCTION("iferror(filter(Data!S:S,Data!A:A=A491),"""")"),"")</f>
        <v/>
      </c>
    </row>
    <row r="492" spans="1:15" ht="13.2">
      <c r="A492" s="52">
        <v>546</v>
      </c>
      <c r="B492" s="53" t="s">
        <v>6</v>
      </c>
      <c r="C492" s="53" t="s">
        <v>139</v>
      </c>
      <c r="D492" s="54">
        <v>4</v>
      </c>
      <c r="E492" s="53" t="s">
        <v>156</v>
      </c>
      <c r="F492" s="52">
        <v>1082</v>
      </c>
      <c r="G492" s="53" t="s">
        <v>14</v>
      </c>
      <c r="H492" s="54">
        <v>1</v>
      </c>
      <c r="I492" s="53" t="s">
        <v>268</v>
      </c>
      <c r="J492" s="55" t="str">
        <f t="shared" si="1"/>
        <v>Yes</v>
      </c>
      <c r="K492" s="55" t="str">
        <f ca="1">IFERROR(__xludf.DUMMYFUNCTION("IFERROR(filter(Data!B:B,Data!A:A=A492),"""")"),"")</f>
        <v/>
      </c>
      <c r="L492" s="56"/>
      <c r="M492" s="55">
        <f>COUNTIF(Data!B:B,"="&amp;A492)</f>
        <v>1</v>
      </c>
      <c r="N492" s="55" t="str">
        <f ca="1">IFERROR(__xludf.DUMMYFUNCTION("iferror(filter(Data!A:A,Data!B:B=A492),"""")"),"uuid:1ede05c8-9aa1-4647-8c9e-d17a0809ac04")</f>
        <v>uuid:1ede05c8-9aa1-4647-8c9e-d17a0809ac04</v>
      </c>
      <c r="O492" s="57" t="str">
        <f ca="1">IFERROR(__xludf.DUMMYFUNCTION("iferror(filter(Data!S:S,Data!A:A=A492),"""")"),"")</f>
        <v/>
      </c>
    </row>
    <row r="493" spans="1:15" ht="13.2">
      <c r="A493" s="52">
        <v>548</v>
      </c>
      <c r="B493" s="53" t="s">
        <v>6</v>
      </c>
      <c r="C493" s="53" t="s">
        <v>139</v>
      </c>
      <c r="D493" s="54">
        <v>4</v>
      </c>
      <c r="E493" s="53" t="s">
        <v>156</v>
      </c>
      <c r="F493" s="52">
        <v>1082</v>
      </c>
      <c r="G493" s="53" t="s">
        <v>14</v>
      </c>
      <c r="H493" s="54">
        <v>1</v>
      </c>
      <c r="I493" s="53" t="s">
        <v>268</v>
      </c>
      <c r="J493" s="55" t="str">
        <f t="shared" si="1"/>
        <v>Yes</v>
      </c>
      <c r="K493" s="55" t="str">
        <f ca="1">IFERROR(__xludf.DUMMYFUNCTION("IFERROR(filter(Data!B:B,Data!A:A=A493),"""")"),"")</f>
        <v/>
      </c>
      <c r="L493" s="56"/>
      <c r="M493" s="55">
        <f>COUNTIF(Data!B:B,"="&amp;A493)</f>
        <v>1</v>
      </c>
      <c r="N493" s="55" t="str">
        <f ca="1">IFERROR(__xludf.DUMMYFUNCTION("iferror(filter(Data!A:A,Data!B:B=A493),"""")"),"uuid:2ab1ecf6-061c-43eb-a60e-0211a2e6c593")</f>
        <v>uuid:2ab1ecf6-061c-43eb-a60e-0211a2e6c593</v>
      </c>
      <c r="O493" s="57" t="str">
        <f ca="1">IFERROR(__xludf.DUMMYFUNCTION("iferror(filter(Data!S:S,Data!A:A=A493),"""")"),"")</f>
        <v/>
      </c>
    </row>
    <row r="494" spans="1:15" ht="13.2">
      <c r="A494" s="52">
        <v>549</v>
      </c>
      <c r="B494" s="53" t="s">
        <v>6</v>
      </c>
      <c r="C494" s="53" t="s">
        <v>139</v>
      </c>
      <c r="D494" s="54">
        <v>4</v>
      </c>
      <c r="E494" s="53" t="s">
        <v>156</v>
      </c>
      <c r="F494" s="52">
        <v>1082</v>
      </c>
      <c r="G494" s="53" t="s">
        <v>14</v>
      </c>
      <c r="H494" s="54">
        <v>1</v>
      </c>
      <c r="I494" s="53" t="s">
        <v>268</v>
      </c>
      <c r="J494" s="55" t="str">
        <f t="shared" si="1"/>
        <v>Yes</v>
      </c>
      <c r="K494" s="55" t="str">
        <f ca="1">IFERROR(__xludf.DUMMYFUNCTION("IFERROR(filter(Data!B:B,Data!A:A=A494),"""")"),"")</f>
        <v/>
      </c>
      <c r="L494" s="56"/>
      <c r="M494" s="55">
        <f>COUNTIF(Data!B:B,"="&amp;A494)</f>
        <v>1</v>
      </c>
      <c r="N494" s="55" t="str">
        <f ca="1">IFERROR(__xludf.DUMMYFUNCTION("iferror(filter(Data!A:A,Data!B:B=A494),"""")"),"uuid:aa82cef0-656c-459b-a8be-61b73dbf080b")</f>
        <v>uuid:aa82cef0-656c-459b-a8be-61b73dbf080b</v>
      </c>
      <c r="O494" s="57" t="str">
        <f ca="1">IFERROR(__xludf.DUMMYFUNCTION("iferror(filter(Data!S:S,Data!A:A=A494),"""")"),"")</f>
        <v/>
      </c>
    </row>
    <row r="495" spans="1:15" ht="13.2">
      <c r="A495" s="52">
        <v>551</v>
      </c>
      <c r="B495" s="53" t="s">
        <v>6</v>
      </c>
      <c r="C495" s="53" t="s">
        <v>139</v>
      </c>
      <c r="D495" s="54">
        <v>4</v>
      </c>
      <c r="E495" s="53" t="s">
        <v>156</v>
      </c>
      <c r="F495" s="52">
        <v>1082</v>
      </c>
      <c r="G495" s="53" t="s">
        <v>14</v>
      </c>
      <c r="H495" s="54">
        <v>2</v>
      </c>
      <c r="I495" s="53" t="s">
        <v>273</v>
      </c>
      <c r="J495" s="55" t="str">
        <f t="shared" si="1"/>
        <v/>
      </c>
      <c r="K495" s="55" t="str">
        <f ca="1">IFERROR(__xludf.DUMMYFUNCTION("IFERROR(filter(Data!B:B,Data!A:A=A495),"""")"),"")</f>
        <v/>
      </c>
      <c r="L495" s="56"/>
      <c r="M495" s="55">
        <f>COUNTIF(Data!B:B,"="&amp;A495)</f>
        <v>0</v>
      </c>
      <c r="N495" s="55" t="str">
        <f ca="1">IFERROR(__xludf.DUMMYFUNCTION("iferror(filter(Data!A:A,Data!B:B=A495),"""")"),"")</f>
        <v/>
      </c>
      <c r="O495" s="57" t="str">
        <f ca="1">IFERROR(__xludf.DUMMYFUNCTION("iferror(filter(Data!S:S,Data!A:A=A495),"""")"),"")</f>
        <v/>
      </c>
    </row>
    <row r="496" spans="1:15" ht="13.2">
      <c r="A496" s="52">
        <v>552</v>
      </c>
      <c r="B496" s="53" t="s">
        <v>6</v>
      </c>
      <c r="C496" s="53" t="s">
        <v>139</v>
      </c>
      <c r="D496" s="54">
        <v>4</v>
      </c>
      <c r="E496" s="53" t="s">
        <v>156</v>
      </c>
      <c r="F496" s="52">
        <v>1082</v>
      </c>
      <c r="G496" s="53" t="s">
        <v>14</v>
      </c>
      <c r="H496" s="54">
        <v>1</v>
      </c>
      <c r="I496" s="53" t="s">
        <v>268</v>
      </c>
      <c r="J496" s="55" t="str">
        <f t="shared" si="1"/>
        <v>Yes</v>
      </c>
      <c r="K496" s="55" t="str">
        <f ca="1">IFERROR(__xludf.DUMMYFUNCTION("IFERROR(filter(Data!B:B,Data!A:A=A496),"""")"),"")</f>
        <v/>
      </c>
      <c r="L496" s="56"/>
      <c r="M496" s="55">
        <f>COUNTIF(Data!B:B,"="&amp;A496)</f>
        <v>1</v>
      </c>
      <c r="N496" s="55" t="str">
        <f ca="1">IFERROR(__xludf.DUMMYFUNCTION("iferror(filter(Data!A:A,Data!B:B=A496),"""")"),"uuid:cc274d49-ffb2-4cd1-bf11-adc495752649")</f>
        <v>uuid:cc274d49-ffb2-4cd1-bf11-adc495752649</v>
      </c>
      <c r="O496" s="57" t="str">
        <f ca="1">IFERROR(__xludf.DUMMYFUNCTION("iferror(filter(Data!S:S,Data!A:A=A496),"""")"),"")</f>
        <v/>
      </c>
    </row>
    <row r="497" spans="1:15" ht="13.2">
      <c r="A497" s="52">
        <v>554</v>
      </c>
      <c r="B497" s="53" t="s">
        <v>6</v>
      </c>
      <c r="C497" s="53" t="s">
        <v>139</v>
      </c>
      <c r="D497" s="54">
        <v>4</v>
      </c>
      <c r="E497" s="53" t="s">
        <v>156</v>
      </c>
      <c r="F497" s="52">
        <v>1082</v>
      </c>
      <c r="G497" s="53" t="s">
        <v>14</v>
      </c>
      <c r="H497" s="54">
        <v>1</v>
      </c>
      <c r="I497" s="53" t="s">
        <v>268</v>
      </c>
      <c r="J497" s="55" t="str">
        <f t="shared" si="1"/>
        <v>Yes</v>
      </c>
      <c r="K497" s="55" t="str">
        <f ca="1">IFERROR(__xludf.DUMMYFUNCTION("IFERROR(filter(Data!B:B,Data!A:A=A497),"""")"),"")</f>
        <v/>
      </c>
      <c r="L497" s="56"/>
      <c r="M497" s="55">
        <f>COUNTIF(Data!B:B,"="&amp;A497)</f>
        <v>1</v>
      </c>
      <c r="N497" s="55" t="str">
        <f ca="1">IFERROR(__xludf.DUMMYFUNCTION("iferror(filter(Data!A:A,Data!B:B=A497),"""")"),"uuid:4cb32444-06ef-4df5-ac53-dff5937f32d6")</f>
        <v>uuid:4cb32444-06ef-4df5-ac53-dff5937f32d6</v>
      </c>
      <c r="O497" s="57" t="str">
        <f ca="1">IFERROR(__xludf.DUMMYFUNCTION("iferror(filter(Data!S:S,Data!A:A=A497),"""")"),"")</f>
        <v/>
      </c>
    </row>
    <row r="498" spans="1:15" ht="13.2">
      <c r="A498" s="52">
        <v>555</v>
      </c>
      <c r="B498" s="53" t="s">
        <v>6</v>
      </c>
      <c r="C498" s="53" t="s">
        <v>139</v>
      </c>
      <c r="D498" s="54">
        <v>4</v>
      </c>
      <c r="E498" s="53" t="s">
        <v>156</v>
      </c>
      <c r="F498" s="52">
        <v>1082</v>
      </c>
      <c r="G498" s="53" t="s">
        <v>14</v>
      </c>
      <c r="H498" s="54">
        <v>2</v>
      </c>
      <c r="I498" s="53" t="s">
        <v>273</v>
      </c>
      <c r="J498" s="55" t="str">
        <f t="shared" si="1"/>
        <v>Yes</v>
      </c>
      <c r="K498" s="55" t="str">
        <f ca="1">IFERROR(__xludf.DUMMYFUNCTION("IFERROR(filter(Data!B:B,Data!A:A=A498),"""")"),"")</f>
        <v/>
      </c>
      <c r="L498" s="56"/>
      <c r="M498" s="55">
        <f>COUNTIF(Data!B:B,"="&amp;A498)</f>
        <v>1</v>
      </c>
      <c r="N498" s="55" t="str">
        <f ca="1">IFERROR(__xludf.DUMMYFUNCTION("iferror(filter(Data!A:A,Data!B:B=A498),"""")"),"uuid:9b3e4c05-5818-4d1b-9155-981c35919c64")</f>
        <v>uuid:9b3e4c05-5818-4d1b-9155-981c35919c64</v>
      </c>
      <c r="O498" s="57" t="str">
        <f ca="1">IFERROR(__xludf.DUMMYFUNCTION("iferror(filter(Data!S:S,Data!A:A=A498),"""")"),"")</f>
        <v/>
      </c>
    </row>
    <row r="499" spans="1:15" ht="13.2">
      <c r="A499" s="52">
        <v>556</v>
      </c>
      <c r="B499" s="53" t="s">
        <v>6</v>
      </c>
      <c r="C499" s="53" t="s">
        <v>139</v>
      </c>
      <c r="D499" s="54">
        <v>4</v>
      </c>
      <c r="E499" s="53" t="s">
        <v>156</v>
      </c>
      <c r="F499" s="52">
        <v>1082</v>
      </c>
      <c r="G499" s="53" t="s">
        <v>14</v>
      </c>
      <c r="H499" s="54">
        <v>1</v>
      </c>
      <c r="I499" s="53" t="s">
        <v>268</v>
      </c>
      <c r="J499" s="55" t="str">
        <f t="shared" si="1"/>
        <v>Yes</v>
      </c>
      <c r="K499" s="55" t="str">
        <f ca="1">IFERROR(__xludf.DUMMYFUNCTION("IFERROR(filter(Data!B:B,Data!A:A=A499),"""")"),"")</f>
        <v/>
      </c>
      <c r="L499" s="56"/>
      <c r="M499" s="55">
        <f>COUNTIF(Data!B:B,"="&amp;A499)</f>
        <v>1</v>
      </c>
      <c r="N499" s="55" t="str">
        <f ca="1">IFERROR(__xludf.DUMMYFUNCTION("iferror(filter(Data!A:A,Data!B:B=A499),"""")"),"uuid:06be9a95-73b6-46e6-977c-5b73d4bb72a1")</f>
        <v>uuid:06be9a95-73b6-46e6-977c-5b73d4bb72a1</v>
      </c>
      <c r="O499" s="57" t="str">
        <f ca="1">IFERROR(__xludf.DUMMYFUNCTION("iferror(filter(Data!S:S,Data!A:A=A499),"""")"),"")</f>
        <v/>
      </c>
    </row>
    <row r="500" spans="1:15" ht="13.2">
      <c r="A500" s="52">
        <v>557</v>
      </c>
      <c r="B500" s="53" t="s">
        <v>6</v>
      </c>
      <c r="C500" s="53" t="s">
        <v>139</v>
      </c>
      <c r="D500" s="54">
        <v>4</v>
      </c>
      <c r="E500" s="53" t="s">
        <v>156</v>
      </c>
      <c r="F500" s="52">
        <v>1082</v>
      </c>
      <c r="G500" s="53" t="s">
        <v>14</v>
      </c>
      <c r="H500" s="54">
        <v>1</v>
      </c>
      <c r="I500" s="53" t="s">
        <v>268</v>
      </c>
      <c r="J500" s="55" t="str">
        <f t="shared" si="1"/>
        <v>Yes</v>
      </c>
      <c r="K500" s="55" t="str">
        <f ca="1">IFERROR(__xludf.DUMMYFUNCTION("IFERROR(filter(Data!B:B,Data!A:A=A500),"""")"),"")</f>
        <v/>
      </c>
      <c r="L500" s="56"/>
      <c r="M500" s="55">
        <f>COUNTIF(Data!B:B,"="&amp;A500)</f>
        <v>1</v>
      </c>
      <c r="N500" s="55" t="str">
        <f ca="1">IFERROR(__xludf.DUMMYFUNCTION("iferror(filter(Data!A:A,Data!B:B=A500),"""")"),"uuid:fee1c147-4acf-4abb-8152-0a7412f60171")</f>
        <v>uuid:fee1c147-4acf-4abb-8152-0a7412f60171</v>
      </c>
      <c r="O500" s="57" t="str">
        <f ca="1">IFERROR(__xludf.DUMMYFUNCTION("iferror(filter(Data!S:S,Data!A:A=A500),"""")"),"")</f>
        <v/>
      </c>
    </row>
    <row r="501" spans="1:15" ht="13.2">
      <c r="A501" s="52">
        <v>559</v>
      </c>
      <c r="B501" s="53" t="s">
        <v>6</v>
      </c>
      <c r="C501" s="53" t="s">
        <v>139</v>
      </c>
      <c r="D501" s="54">
        <v>4</v>
      </c>
      <c r="E501" s="53" t="s">
        <v>156</v>
      </c>
      <c r="F501" s="52">
        <v>1082</v>
      </c>
      <c r="G501" s="53" t="s">
        <v>14</v>
      </c>
      <c r="H501" s="54">
        <v>1</v>
      </c>
      <c r="I501" s="53" t="s">
        <v>268</v>
      </c>
      <c r="J501" s="55" t="str">
        <f t="shared" si="1"/>
        <v>Yes</v>
      </c>
      <c r="K501" s="55" t="str">
        <f ca="1">IFERROR(__xludf.DUMMYFUNCTION("IFERROR(filter(Data!B:B,Data!A:A=A501),"""")"),"")</f>
        <v/>
      </c>
      <c r="L501" s="56"/>
      <c r="M501" s="55">
        <f>COUNTIF(Data!B:B,"="&amp;A501)</f>
        <v>1</v>
      </c>
      <c r="N501" s="55" t="str">
        <f ca="1">IFERROR(__xludf.DUMMYFUNCTION("iferror(filter(Data!A:A,Data!B:B=A501),"""")"),"uuid:79e06321-299d-4cbb-9bd4-3d6baff506f4")</f>
        <v>uuid:79e06321-299d-4cbb-9bd4-3d6baff506f4</v>
      </c>
      <c r="O501" s="57" t="str">
        <f ca="1">IFERROR(__xludf.DUMMYFUNCTION("iferror(filter(Data!S:S,Data!A:A=A501),"""")"),"")</f>
        <v/>
      </c>
    </row>
    <row r="502" spans="1:15" ht="13.2">
      <c r="A502" s="52">
        <v>560</v>
      </c>
      <c r="B502" s="53" t="s">
        <v>6</v>
      </c>
      <c r="C502" s="53" t="s">
        <v>139</v>
      </c>
      <c r="D502" s="54">
        <v>4</v>
      </c>
      <c r="E502" s="53" t="s">
        <v>156</v>
      </c>
      <c r="F502" s="52">
        <v>1082</v>
      </c>
      <c r="G502" s="53" t="s">
        <v>14</v>
      </c>
      <c r="H502" s="54">
        <v>1</v>
      </c>
      <c r="I502" s="53" t="s">
        <v>268</v>
      </c>
      <c r="J502" s="55" t="str">
        <f t="shared" si="1"/>
        <v>Yes</v>
      </c>
      <c r="K502" s="55" t="str">
        <f ca="1">IFERROR(__xludf.DUMMYFUNCTION("IFERROR(filter(Data!B:B,Data!A:A=A502),"""")"),"")</f>
        <v/>
      </c>
      <c r="L502" s="56"/>
      <c r="M502" s="55">
        <f>COUNTIF(Data!B:B,"="&amp;A502)</f>
        <v>1</v>
      </c>
      <c r="N502" s="55" t="str">
        <f ca="1">IFERROR(__xludf.DUMMYFUNCTION("iferror(filter(Data!A:A,Data!B:B=A502),"""")"),"uuid:3e7ad067-3769-4dab-b846-4aab23e61c98")</f>
        <v>uuid:3e7ad067-3769-4dab-b846-4aab23e61c98</v>
      </c>
      <c r="O502" s="57" t="str">
        <f ca="1">IFERROR(__xludf.DUMMYFUNCTION("iferror(filter(Data!S:S,Data!A:A=A502),"""")"),"")</f>
        <v/>
      </c>
    </row>
    <row r="503" spans="1:15" ht="13.2">
      <c r="A503" s="52">
        <v>561</v>
      </c>
      <c r="B503" s="53" t="s">
        <v>6</v>
      </c>
      <c r="C503" s="53" t="s">
        <v>139</v>
      </c>
      <c r="D503" s="54">
        <v>4</v>
      </c>
      <c r="E503" s="53" t="s">
        <v>156</v>
      </c>
      <c r="F503" s="52">
        <v>1082</v>
      </c>
      <c r="G503" s="53" t="s">
        <v>14</v>
      </c>
      <c r="H503" s="54">
        <v>2</v>
      </c>
      <c r="I503" s="53" t="s">
        <v>273</v>
      </c>
      <c r="J503" s="55" t="str">
        <f t="shared" si="1"/>
        <v/>
      </c>
      <c r="K503" s="55" t="str">
        <f ca="1">IFERROR(__xludf.DUMMYFUNCTION("IFERROR(filter(Data!B:B,Data!A:A=A503),"""")"),"")</f>
        <v/>
      </c>
      <c r="L503" s="56"/>
      <c r="M503" s="55">
        <f>COUNTIF(Data!B:B,"="&amp;A503)</f>
        <v>0</v>
      </c>
      <c r="N503" s="55" t="str">
        <f ca="1">IFERROR(__xludf.DUMMYFUNCTION("iferror(filter(Data!A:A,Data!B:B=A503),"""")"),"")</f>
        <v/>
      </c>
      <c r="O503" s="57" t="str">
        <f ca="1">IFERROR(__xludf.DUMMYFUNCTION("iferror(filter(Data!S:S,Data!A:A=A503),"""")"),"")</f>
        <v/>
      </c>
    </row>
    <row r="504" spans="1:15" ht="13.2">
      <c r="A504" s="52">
        <v>562</v>
      </c>
      <c r="B504" s="53" t="s">
        <v>6</v>
      </c>
      <c r="C504" s="53" t="s">
        <v>139</v>
      </c>
      <c r="D504" s="54">
        <v>4</v>
      </c>
      <c r="E504" s="53" t="s">
        <v>156</v>
      </c>
      <c r="F504" s="52">
        <v>1082</v>
      </c>
      <c r="G504" s="53" t="s">
        <v>14</v>
      </c>
      <c r="H504" s="54">
        <v>1</v>
      </c>
      <c r="I504" s="53" t="s">
        <v>268</v>
      </c>
      <c r="J504" s="55" t="str">
        <f t="shared" si="1"/>
        <v>Yes</v>
      </c>
      <c r="K504" s="55" t="str">
        <f ca="1">IFERROR(__xludf.DUMMYFUNCTION("IFERROR(filter(Data!B:B,Data!A:A=A504),"""")"),"")</f>
        <v/>
      </c>
      <c r="L504" s="56"/>
      <c r="M504" s="55">
        <f>COUNTIF(Data!B:B,"="&amp;A504)</f>
        <v>1</v>
      </c>
      <c r="N504" s="55" t="str">
        <f ca="1">IFERROR(__xludf.DUMMYFUNCTION("iferror(filter(Data!A:A,Data!B:B=A504),"""")"),"uuid:27b58efe-8b9b-44c1-8a2c-9ea91bbaedec")</f>
        <v>uuid:27b58efe-8b9b-44c1-8a2c-9ea91bbaedec</v>
      </c>
      <c r="O504" s="57" t="str">
        <f ca="1">IFERROR(__xludf.DUMMYFUNCTION("iferror(filter(Data!S:S,Data!A:A=A504),"""")"),"")</f>
        <v/>
      </c>
    </row>
    <row r="505" spans="1:15" ht="13.2">
      <c r="A505" s="52">
        <v>563</v>
      </c>
      <c r="B505" s="53" t="s">
        <v>6</v>
      </c>
      <c r="C505" s="53" t="s">
        <v>139</v>
      </c>
      <c r="D505" s="54">
        <v>4</v>
      </c>
      <c r="E505" s="53" t="s">
        <v>156</v>
      </c>
      <c r="F505" s="52">
        <v>1082</v>
      </c>
      <c r="G505" s="53" t="s">
        <v>14</v>
      </c>
      <c r="H505" s="54">
        <v>1</v>
      </c>
      <c r="I505" s="53" t="s">
        <v>268</v>
      </c>
      <c r="J505" s="55" t="str">
        <f t="shared" si="1"/>
        <v>Yes</v>
      </c>
      <c r="K505" s="55" t="str">
        <f ca="1">IFERROR(__xludf.DUMMYFUNCTION("IFERROR(filter(Data!B:B,Data!A:A=A505),"""")"),"")</f>
        <v/>
      </c>
      <c r="L505" s="56"/>
      <c r="M505" s="55">
        <f>COUNTIF(Data!B:B,"="&amp;A505)</f>
        <v>1</v>
      </c>
      <c r="N505" s="55" t="str">
        <f ca="1">IFERROR(__xludf.DUMMYFUNCTION("iferror(filter(Data!A:A,Data!B:B=A505),"""")"),"uuid:0fa7fa1f-fe50-47ff-a395-e95274f8d5e7")</f>
        <v>uuid:0fa7fa1f-fe50-47ff-a395-e95274f8d5e7</v>
      </c>
      <c r="O505" s="57" t="str">
        <f ca="1">IFERROR(__xludf.DUMMYFUNCTION("iferror(filter(Data!S:S,Data!A:A=A505),"""")"),"")</f>
        <v/>
      </c>
    </row>
    <row r="506" spans="1:15" ht="13.2">
      <c r="A506" s="52">
        <v>564</v>
      </c>
      <c r="B506" s="53" t="s">
        <v>6</v>
      </c>
      <c r="C506" s="53" t="s">
        <v>139</v>
      </c>
      <c r="D506" s="54">
        <v>4</v>
      </c>
      <c r="E506" s="53" t="s">
        <v>156</v>
      </c>
      <c r="F506" s="52">
        <v>1082</v>
      </c>
      <c r="G506" s="53" t="s">
        <v>14</v>
      </c>
      <c r="H506" s="54">
        <v>1</v>
      </c>
      <c r="I506" s="53" t="s">
        <v>268</v>
      </c>
      <c r="J506" s="55" t="str">
        <f t="shared" si="1"/>
        <v>Yes</v>
      </c>
      <c r="K506" s="55" t="str">
        <f ca="1">IFERROR(__xludf.DUMMYFUNCTION("IFERROR(filter(Data!B:B,Data!A:A=A506),"""")"),"")</f>
        <v/>
      </c>
      <c r="L506" s="56"/>
      <c r="M506" s="55">
        <f>COUNTIF(Data!B:B,"="&amp;A506)</f>
        <v>1</v>
      </c>
      <c r="N506" s="55" t="str">
        <f ca="1">IFERROR(__xludf.DUMMYFUNCTION("iferror(filter(Data!A:A,Data!B:B=A506),"""")"),"uuid:32c2b4ad-03e5-4376-baf8-17a2c0efb3e8")</f>
        <v>uuid:32c2b4ad-03e5-4376-baf8-17a2c0efb3e8</v>
      </c>
      <c r="O506" s="57" t="str">
        <f ca="1">IFERROR(__xludf.DUMMYFUNCTION("iferror(filter(Data!S:S,Data!A:A=A506),"""")"),"")</f>
        <v/>
      </c>
    </row>
    <row r="507" spans="1:15" ht="13.2">
      <c r="A507" s="52">
        <v>565</v>
      </c>
      <c r="B507" s="53" t="s">
        <v>6</v>
      </c>
      <c r="C507" s="53" t="s">
        <v>139</v>
      </c>
      <c r="D507" s="54">
        <v>4</v>
      </c>
      <c r="E507" s="53" t="s">
        <v>156</v>
      </c>
      <c r="F507" s="52">
        <v>1082</v>
      </c>
      <c r="G507" s="53" t="s">
        <v>14</v>
      </c>
      <c r="H507" s="54">
        <v>1</v>
      </c>
      <c r="I507" s="53" t="s">
        <v>268</v>
      </c>
      <c r="J507" s="55" t="str">
        <f t="shared" si="1"/>
        <v>Yes</v>
      </c>
      <c r="K507" s="55" t="str">
        <f ca="1">IFERROR(__xludf.DUMMYFUNCTION("IFERROR(filter(Data!B:B,Data!A:A=A507),"""")"),"")</f>
        <v/>
      </c>
      <c r="L507" s="56"/>
      <c r="M507" s="55">
        <f>COUNTIF(Data!B:B,"="&amp;A507)</f>
        <v>1</v>
      </c>
      <c r="N507" s="55" t="str">
        <f ca="1">IFERROR(__xludf.DUMMYFUNCTION("iferror(filter(Data!A:A,Data!B:B=A507),"""")"),"uuid:6649ab3f-b13c-4ec5-8f06-b2bec0548982")</f>
        <v>uuid:6649ab3f-b13c-4ec5-8f06-b2bec0548982</v>
      </c>
      <c r="O507" s="57" t="str">
        <f ca="1">IFERROR(__xludf.DUMMYFUNCTION("iferror(filter(Data!S:S,Data!A:A=A507),"""")"),"")</f>
        <v/>
      </c>
    </row>
    <row r="508" spans="1:15" ht="13.2">
      <c r="A508" s="52">
        <v>566</v>
      </c>
      <c r="B508" s="53" t="s">
        <v>6</v>
      </c>
      <c r="C508" s="53" t="s">
        <v>141</v>
      </c>
      <c r="D508" s="54">
        <v>6</v>
      </c>
      <c r="E508" s="53" t="s">
        <v>144</v>
      </c>
      <c r="F508" s="52">
        <v>1032</v>
      </c>
      <c r="G508" s="53" t="s">
        <v>14</v>
      </c>
      <c r="H508" s="54">
        <v>2</v>
      </c>
      <c r="I508" s="53" t="s">
        <v>273</v>
      </c>
      <c r="J508" s="55" t="str">
        <f t="shared" si="1"/>
        <v/>
      </c>
      <c r="K508" s="55" t="str">
        <f ca="1">IFERROR(__xludf.DUMMYFUNCTION("IFERROR(filter(Data!B:B,Data!A:A=A508),"""")"),"")</f>
        <v/>
      </c>
      <c r="L508" s="56"/>
      <c r="M508" s="55">
        <f>COUNTIF(Data!B:B,"="&amp;A508)</f>
        <v>0</v>
      </c>
      <c r="N508" s="55" t="str">
        <f ca="1">IFERROR(__xludf.DUMMYFUNCTION("iferror(filter(Data!A:A,Data!B:B=A508),"""")"),"")</f>
        <v/>
      </c>
      <c r="O508" s="57" t="str">
        <f ca="1">IFERROR(__xludf.DUMMYFUNCTION("iferror(filter(Data!S:S,Data!A:A=A508),"""")"),"")</f>
        <v/>
      </c>
    </row>
    <row r="509" spans="1:15" ht="13.2">
      <c r="A509" s="52">
        <v>567</v>
      </c>
      <c r="B509" s="53" t="s">
        <v>6</v>
      </c>
      <c r="C509" s="53" t="s">
        <v>141</v>
      </c>
      <c r="D509" s="54">
        <v>2</v>
      </c>
      <c r="E509" s="53" t="s">
        <v>145</v>
      </c>
      <c r="F509" s="52">
        <v>1036</v>
      </c>
      <c r="G509" s="53" t="s">
        <v>14</v>
      </c>
      <c r="H509" s="54">
        <v>1</v>
      </c>
      <c r="I509" s="53" t="s">
        <v>268</v>
      </c>
      <c r="J509" s="55" t="str">
        <f t="shared" si="1"/>
        <v>Yes</v>
      </c>
      <c r="K509" s="55" t="str">
        <f ca="1">IFERROR(__xludf.DUMMYFUNCTION("IFERROR(filter(Data!B:B,Data!A:A=A509),"""")"),"")</f>
        <v/>
      </c>
      <c r="L509" s="56"/>
      <c r="M509" s="55">
        <f>COUNTIF(Data!B:B,"="&amp;A509)</f>
        <v>1</v>
      </c>
      <c r="N509" s="55" t="str">
        <f ca="1">IFERROR(__xludf.DUMMYFUNCTION("iferror(filter(Data!A:A,Data!B:B=A509),"""")"),"uuid:0febace5-ac66-4b06-818b-fe97b497f9a9")</f>
        <v>uuid:0febace5-ac66-4b06-818b-fe97b497f9a9</v>
      </c>
      <c r="O509" s="57" t="str">
        <f ca="1">IFERROR(__xludf.DUMMYFUNCTION("iferror(filter(Data!S:S,Data!A:A=A509),"""")"),"")</f>
        <v/>
      </c>
    </row>
    <row r="510" spans="1:15" ht="13.2">
      <c r="A510" s="52">
        <v>568</v>
      </c>
      <c r="B510" s="53" t="s">
        <v>6</v>
      </c>
      <c r="C510" s="53" t="s">
        <v>141</v>
      </c>
      <c r="D510" s="54">
        <v>2</v>
      </c>
      <c r="E510" s="53" t="s">
        <v>145</v>
      </c>
      <c r="F510" s="52">
        <v>1036</v>
      </c>
      <c r="G510" s="53" t="s">
        <v>14</v>
      </c>
      <c r="H510" s="54">
        <v>1</v>
      </c>
      <c r="I510" s="53" t="s">
        <v>272</v>
      </c>
      <c r="J510" s="55" t="str">
        <f t="shared" si="1"/>
        <v>Yes</v>
      </c>
      <c r="K510" s="55" t="str">
        <f ca="1">IFERROR(__xludf.DUMMYFUNCTION("IFERROR(filter(Data!B:B,Data!A:A=A510),"""")"),"")</f>
        <v/>
      </c>
      <c r="L510" s="56"/>
      <c r="M510" s="55">
        <f>COUNTIF(Data!B:B,"="&amp;A510)</f>
        <v>1</v>
      </c>
      <c r="N510" s="55" t="str">
        <f ca="1">IFERROR(__xludf.DUMMYFUNCTION("iferror(filter(Data!A:A,Data!B:B=A510),"""")"),"uuid:9d823be6-966b-48e3-8382-726666dd4cdd")</f>
        <v>uuid:9d823be6-966b-48e3-8382-726666dd4cdd</v>
      </c>
      <c r="O510" s="57" t="str">
        <f ca="1">IFERROR(__xludf.DUMMYFUNCTION("iferror(filter(Data!S:S,Data!A:A=A510),"""")"),"")</f>
        <v/>
      </c>
    </row>
    <row r="511" spans="1:15" ht="13.2">
      <c r="A511" s="52">
        <v>569</v>
      </c>
      <c r="B511" s="53" t="s">
        <v>6</v>
      </c>
      <c r="C511" s="53" t="s">
        <v>139</v>
      </c>
      <c r="D511" s="54">
        <v>6</v>
      </c>
      <c r="E511" s="53" t="s">
        <v>157</v>
      </c>
      <c r="F511" s="52">
        <v>1085</v>
      </c>
      <c r="G511" s="53" t="s">
        <v>14</v>
      </c>
      <c r="H511" s="54">
        <v>1</v>
      </c>
      <c r="I511" s="53" t="s">
        <v>275</v>
      </c>
      <c r="J511" s="55" t="str">
        <f t="shared" si="1"/>
        <v>Yes</v>
      </c>
      <c r="K511" s="55" t="str">
        <f ca="1">IFERROR(__xludf.DUMMYFUNCTION("IFERROR(filter(Data!B:B,Data!A:A=A511),"""")"),"")</f>
        <v/>
      </c>
      <c r="L511" s="56"/>
      <c r="M511" s="55">
        <f>COUNTIF(Data!B:B,"="&amp;A511)</f>
        <v>1</v>
      </c>
      <c r="N511" s="55" t="str">
        <f ca="1">IFERROR(__xludf.DUMMYFUNCTION("iferror(filter(Data!A:A,Data!B:B=A511),"""")"),"uuid:0a9a9bef-194e-4a2f-b07b-09efb9947f1c")</f>
        <v>uuid:0a9a9bef-194e-4a2f-b07b-09efb9947f1c</v>
      </c>
      <c r="O511" s="57" t="str">
        <f ca="1">IFERROR(__xludf.DUMMYFUNCTION("iferror(filter(Data!S:S,Data!A:A=A511),"""")"),"")</f>
        <v/>
      </c>
    </row>
    <row r="512" spans="1:15" ht="13.2">
      <c r="A512" s="52">
        <v>570</v>
      </c>
      <c r="B512" s="53" t="s">
        <v>6</v>
      </c>
      <c r="C512" s="53" t="s">
        <v>139</v>
      </c>
      <c r="D512" s="54">
        <v>6</v>
      </c>
      <c r="E512" s="53" t="s">
        <v>157</v>
      </c>
      <c r="F512" s="52">
        <v>1085</v>
      </c>
      <c r="G512" s="53" t="s">
        <v>14</v>
      </c>
      <c r="H512" s="54">
        <v>1</v>
      </c>
      <c r="I512" s="53" t="s">
        <v>268</v>
      </c>
      <c r="J512" s="55" t="str">
        <f t="shared" ref="J512:J766" si="2">IF(M512&gt;0,"Yes","")</f>
        <v>Yes</v>
      </c>
      <c r="K512" s="55" t="str">
        <f ca="1">IFERROR(__xludf.DUMMYFUNCTION("IFERROR(filter(Data!B:B,Data!A:A=A512),"""")"),"")</f>
        <v/>
      </c>
      <c r="L512" s="56"/>
      <c r="M512" s="55">
        <f>COUNTIF(Data!B:B,"="&amp;A512)</f>
        <v>1</v>
      </c>
      <c r="N512" s="55" t="str">
        <f ca="1">IFERROR(__xludf.DUMMYFUNCTION("iferror(filter(Data!A:A,Data!B:B=A512),"""")"),"uuid:1913be8d-9abc-4efe-a55c-9207359d51cf")</f>
        <v>uuid:1913be8d-9abc-4efe-a55c-9207359d51cf</v>
      </c>
      <c r="O512" s="57" t="str">
        <f ca="1">IFERROR(__xludf.DUMMYFUNCTION("iferror(filter(Data!S:S,Data!A:A=A512),"""")"),"")</f>
        <v/>
      </c>
    </row>
    <row r="513" spans="1:15" ht="13.2">
      <c r="A513" s="52">
        <v>571</v>
      </c>
      <c r="B513" s="53" t="s">
        <v>6</v>
      </c>
      <c r="C513" s="53" t="s">
        <v>139</v>
      </c>
      <c r="D513" s="54">
        <v>6</v>
      </c>
      <c r="E513" s="53" t="s">
        <v>157</v>
      </c>
      <c r="F513" s="52">
        <v>1085</v>
      </c>
      <c r="G513" s="53" t="s">
        <v>14</v>
      </c>
      <c r="H513" s="54">
        <v>1</v>
      </c>
      <c r="I513" s="53" t="s">
        <v>268</v>
      </c>
      <c r="J513" s="55" t="str">
        <f t="shared" si="2"/>
        <v>Yes</v>
      </c>
      <c r="K513" s="55" t="str">
        <f ca="1">IFERROR(__xludf.DUMMYFUNCTION("IFERROR(filter(Data!B:B,Data!A:A=A513),"""")"),"")</f>
        <v/>
      </c>
      <c r="L513" s="56"/>
      <c r="M513" s="55">
        <f>COUNTIF(Data!B:B,"="&amp;A513)</f>
        <v>1</v>
      </c>
      <c r="N513" s="55" t="str">
        <f ca="1">IFERROR(__xludf.DUMMYFUNCTION("iferror(filter(Data!A:A,Data!B:B=A513),"""")"),"uuid:34863af9-8779-465d-a26b-cda5ec6c7f65")</f>
        <v>uuid:34863af9-8779-465d-a26b-cda5ec6c7f65</v>
      </c>
      <c r="O513" s="57" t="str">
        <f ca="1">IFERROR(__xludf.DUMMYFUNCTION("iferror(filter(Data!S:S,Data!A:A=A513),"""")"),"")</f>
        <v/>
      </c>
    </row>
    <row r="514" spans="1:15" ht="13.2">
      <c r="A514" s="52">
        <v>572</v>
      </c>
      <c r="B514" s="53" t="s">
        <v>6</v>
      </c>
      <c r="C514" s="53" t="s">
        <v>139</v>
      </c>
      <c r="D514" s="54">
        <v>6</v>
      </c>
      <c r="E514" s="53" t="s">
        <v>157</v>
      </c>
      <c r="F514" s="52">
        <v>1085</v>
      </c>
      <c r="G514" s="53" t="s">
        <v>14</v>
      </c>
      <c r="H514" s="54">
        <v>1</v>
      </c>
      <c r="I514" s="53" t="s">
        <v>268</v>
      </c>
      <c r="J514" s="55" t="str">
        <f t="shared" si="2"/>
        <v>Yes</v>
      </c>
      <c r="K514" s="55" t="str">
        <f ca="1">IFERROR(__xludf.DUMMYFUNCTION("IFERROR(filter(Data!B:B,Data!A:A=A514),"""")"),"")</f>
        <v/>
      </c>
      <c r="L514" s="56"/>
      <c r="M514" s="55">
        <f>COUNTIF(Data!B:B,"="&amp;A514)</f>
        <v>1</v>
      </c>
      <c r="N514" s="55" t="str">
        <f ca="1">IFERROR(__xludf.DUMMYFUNCTION("iferror(filter(Data!A:A,Data!B:B=A514),"""")"),"uuid:78dd0059-14c8-4ee8-840e-6d003c0812ac")</f>
        <v>uuid:78dd0059-14c8-4ee8-840e-6d003c0812ac</v>
      </c>
      <c r="O514" s="57" t="str">
        <f ca="1">IFERROR(__xludf.DUMMYFUNCTION("iferror(filter(Data!S:S,Data!A:A=A514),"""")"),"")</f>
        <v/>
      </c>
    </row>
    <row r="515" spans="1:15" ht="13.2">
      <c r="A515" s="52">
        <v>573</v>
      </c>
      <c r="B515" s="53" t="s">
        <v>6</v>
      </c>
      <c r="C515" s="53" t="s">
        <v>139</v>
      </c>
      <c r="D515" s="54">
        <v>6</v>
      </c>
      <c r="E515" s="53" t="s">
        <v>157</v>
      </c>
      <c r="F515" s="52">
        <v>1085</v>
      </c>
      <c r="G515" s="53" t="s">
        <v>14</v>
      </c>
      <c r="H515" s="54">
        <v>1</v>
      </c>
      <c r="I515" s="53" t="s">
        <v>268</v>
      </c>
      <c r="J515" s="55" t="str">
        <f t="shared" si="2"/>
        <v>Yes</v>
      </c>
      <c r="K515" s="55" t="str">
        <f ca="1">IFERROR(__xludf.DUMMYFUNCTION("IFERROR(filter(Data!B:B,Data!A:A=A515),"""")"),"")</f>
        <v/>
      </c>
      <c r="L515" s="56"/>
      <c r="M515" s="55">
        <f>COUNTIF(Data!B:B,"="&amp;A515)</f>
        <v>1</v>
      </c>
      <c r="N515" s="55" t="str">
        <f ca="1">IFERROR(__xludf.DUMMYFUNCTION("iferror(filter(Data!A:A,Data!B:B=A515),"""")"),"uuid:d1d305b9-3854-41be-be43-6d04dbf6ba03")</f>
        <v>uuid:d1d305b9-3854-41be-be43-6d04dbf6ba03</v>
      </c>
      <c r="O515" s="57" t="str">
        <f ca="1">IFERROR(__xludf.DUMMYFUNCTION("iferror(filter(Data!S:S,Data!A:A=A515),"""")"),"")</f>
        <v/>
      </c>
    </row>
    <row r="516" spans="1:15" ht="13.2">
      <c r="A516" s="52">
        <v>574</v>
      </c>
      <c r="B516" s="53" t="s">
        <v>6</v>
      </c>
      <c r="C516" s="53" t="s">
        <v>139</v>
      </c>
      <c r="D516" s="54">
        <v>6</v>
      </c>
      <c r="E516" s="53" t="s">
        <v>157</v>
      </c>
      <c r="F516" s="52">
        <v>1085</v>
      </c>
      <c r="G516" s="53" t="s">
        <v>14</v>
      </c>
      <c r="H516" s="54">
        <v>1</v>
      </c>
      <c r="I516" s="53" t="s">
        <v>268</v>
      </c>
      <c r="J516" s="55" t="str">
        <f t="shared" si="2"/>
        <v>Yes</v>
      </c>
      <c r="K516" s="55" t="str">
        <f ca="1">IFERROR(__xludf.DUMMYFUNCTION("IFERROR(filter(Data!B:B,Data!A:A=A516),"""")"),"")</f>
        <v/>
      </c>
      <c r="L516" s="56"/>
      <c r="M516" s="55">
        <f>COUNTIF(Data!B:B,"="&amp;A516)</f>
        <v>1</v>
      </c>
      <c r="N516" s="55" t="str">
        <f ca="1">IFERROR(__xludf.DUMMYFUNCTION("iferror(filter(Data!A:A,Data!B:B=A516),"""")"),"uuid:a86de7f8-dc41-4513-9044-8c4059e9a83a")</f>
        <v>uuid:a86de7f8-dc41-4513-9044-8c4059e9a83a</v>
      </c>
      <c r="O516" s="57" t="str">
        <f ca="1">IFERROR(__xludf.DUMMYFUNCTION("iferror(filter(Data!S:S,Data!A:A=A516),"""")"),"")</f>
        <v/>
      </c>
    </row>
    <row r="517" spans="1:15" ht="13.2">
      <c r="A517" s="52">
        <v>575</v>
      </c>
      <c r="B517" s="53" t="s">
        <v>6</v>
      </c>
      <c r="C517" s="53" t="s">
        <v>139</v>
      </c>
      <c r="D517" s="54">
        <v>6</v>
      </c>
      <c r="E517" s="53" t="s">
        <v>157</v>
      </c>
      <c r="F517" s="52">
        <v>1085</v>
      </c>
      <c r="G517" s="53" t="s">
        <v>14</v>
      </c>
      <c r="H517" s="54">
        <v>1</v>
      </c>
      <c r="I517" s="53" t="s">
        <v>268</v>
      </c>
      <c r="J517" s="55" t="str">
        <f t="shared" si="2"/>
        <v>Yes</v>
      </c>
      <c r="K517" s="55" t="str">
        <f ca="1">IFERROR(__xludf.DUMMYFUNCTION("IFERROR(filter(Data!B:B,Data!A:A=A517),"""")"),"")</f>
        <v/>
      </c>
      <c r="L517" s="56"/>
      <c r="M517" s="55">
        <f>COUNTIF(Data!B:B,"="&amp;A517)</f>
        <v>1</v>
      </c>
      <c r="N517" s="55" t="str">
        <f ca="1">IFERROR(__xludf.DUMMYFUNCTION("iferror(filter(Data!A:A,Data!B:B=A517),"""")"),"uuid:95da7454-9236-48f0-9f0f-cbce20bb66c7")</f>
        <v>uuid:95da7454-9236-48f0-9f0f-cbce20bb66c7</v>
      </c>
      <c r="O517" s="57" t="str">
        <f ca="1">IFERROR(__xludf.DUMMYFUNCTION("iferror(filter(Data!S:S,Data!A:A=A517),"""")"),"")</f>
        <v/>
      </c>
    </row>
    <row r="518" spans="1:15" ht="13.2">
      <c r="A518" s="52">
        <v>576</v>
      </c>
      <c r="B518" s="53" t="s">
        <v>6</v>
      </c>
      <c r="C518" s="53" t="s">
        <v>139</v>
      </c>
      <c r="D518" s="54">
        <v>6</v>
      </c>
      <c r="E518" s="53" t="s">
        <v>157</v>
      </c>
      <c r="F518" s="52">
        <v>1085</v>
      </c>
      <c r="G518" s="53" t="s">
        <v>14</v>
      </c>
      <c r="H518" s="54">
        <v>1</v>
      </c>
      <c r="I518" s="53" t="s">
        <v>268</v>
      </c>
      <c r="J518" s="55" t="str">
        <f t="shared" si="2"/>
        <v>Yes</v>
      </c>
      <c r="K518" s="55" t="str">
        <f ca="1">IFERROR(__xludf.DUMMYFUNCTION("IFERROR(filter(Data!B:B,Data!A:A=A518),"""")"),"")</f>
        <v/>
      </c>
      <c r="L518" s="56"/>
      <c r="M518" s="55">
        <f>COUNTIF(Data!B:B,"="&amp;A518)</f>
        <v>1</v>
      </c>
      <c r="N518" s="55" t="str">
        <f ca="1">IFERROR(__xludf.DUMMYFUNCTION("iferror(filter(Data!A:A,Data!B:B=A518),"""")"),"uuid:59110345-b7c5-476a-85f7-125445386802")</f>
        <v>uuid:59110345-b7c5-476a-85f7-125445386802</v>
      </c>
      <c r="O518" s="57" t="str">
        <f ca="1">IFERROR(__xludf.DUMMYFUNCTION("iferror(filter(Data!S:S,Data!A:A=A518),"""")"),"")</f>
        <v/>
      </c>
    </row>
    <row r="519" spans="1:15" ht="13.2">
      <c r="A519" s="52">
        <v>577</v>
      </c>
      <c r="B519" s="53" t="s">
        <v>6</v>
      </c>
      <c r="C519" s="53" t="s">
        <v>139</v>
      </c>
      <c r="D519" s="54">
        <v>8</v>
      </c>
      <c r="E519" s="53" t="s">
        <v>155</v>
      </c>
      <c r="F519" s="52">
        <v>1070</v>
      </c>
      <c r="G519" s="53" t="s">
        <v>14</v>
      </c>
      <c r="H519" s="54">
        <v>1</v>
      </c>
      <c r="I519" s="53" t="s">
        <v>268</v>
      </c>
      <c r="J519" s="55" t="str">
        <f t="shared" si="2"/>
        <v>Yes</v>
      </c>
      <c r="K519" s="55" t="str">
        <f ca="1">IFERROR(__xludf.DUMMYFUNCTION("IFERROR(filter(Data!B:B,Data!A:A=A519),"""")"),"")</f>
        <v/>
      </c>
      <c r="L519" s="56"/>
      <c r="M519" s="55">
        <f>COUNTIF(Data!B:B,"="&amp;A519)</f>
        <v>1</v>
      </c>
      <c r="N519" s="55" t="str">
        <f ca="1">IFERROR(__xludf.DUMMYFUNCTION("iferror(filter(Data!A:A,Data!B:B=A519),"""")"),"uuid:51de9eeb-437e-40c8-86fa-f27013082dba")</f>
        <v>uuid:51de9eeb-437e-40c8-86fa-f27013082dba</v>
      </c>
      <c r="O519" s="57" t="str">
        <f ca="1">IFERROR(__xludf.DUMMYFUNCTION("iferror(filter(Data!S:S,Data!A:A=A519),"""")"),"")</f>
        <v/>
      </c>
    </row>
    <row r="520" spans="1:15" ht="13.2">
      <c r="A520" s="52">
        <v>578</v>
      </c>
      <c r="B520" s="53" t="s">
        <v>6</v>
      </c>
      <c r="C520" s="53" t="s">
        <v>139</v>
      </c>
      <c r="D520" s="54">
        <v>8</v>
      </c>
      <c r="E520" s="53" t="s">
        <v>188</v>
      </c>
      <c r="F520" s="52">
        <v>1167</v>
      </c>
      <c r="G520" s="53" t="s">
        <v>14</v>
      </c>
      <c r="H520" s="54">
        <v>1</v>
      </c>
      <c r="I520" s="53" t="s">
        <v>268</v>
      </c>
      <c r="J520" s="55" t="str">
        <f t="shared" si="2"/>
        <v>Yes</v>
      </c>
      <c r="K520" s="55" t="str">
        <f ca="1">IFERROR(__xludf.DUMMYFUNCTION("IFERROR(filter(Data!B:B,Data!A:A=A520),"""")"),"")</f>
        <v/>
      </c>
      <c r="L520" s="56"/>
      <c r="M520" s="55">
        <f>COUNTIF(Data!B:B,"="&amp;A520)</f>
        <v>1</v>
      </c>
      <c r="N520" s="55" t="str">
        <f ca="1">IFERROR(__xludf.DUMMYFUNCTION("iferror(filter(Data!A:A,Data!B:B=A520),"""")"),"uuid:1fae947c-3fb2-4b27-8ae8-78c2eb8b53bb")</f>
        <v>uuid:1fae947c-3fb2-4b27-8ae8-78c2eb8b53bb</v>
      </c>
      <c r="O520" s="57" t="str">
        <f ca="1">IFERROR(__xludf.DUMMYFUNCTION("iferror(filter(Data!S:S,Data!A:A=A520),"""")"),"")</f>
        <v/>
      </c>
    </row>
    <row r="521" spans="1:15" ht="13.2">
      <c r="A521" s="52">
        <v>579</v>
      </c>
      <c r="B521" s="53" t="s">
        <v>6</v>
      </c>
      <c r="C521" s="53" t="s">
        <v>139</v>
      </c>
      <c r="D521" s="54">
        <v>8</v>
      </c>
      <c r="E521" s="53" t="s">
        <v>188</v>
      </c>
      <c r="F521" s="52">
        <v>1167</v>
      </c>
      <c r="G521" s="53" t="s">
        <v>14</v>
      </c>
      <c r="H521" s="54">
        <v>1</v>
      </c>
      <c r="I521" s="53" t="s">
        <v>268</v>
      </c>
      <c r="J521" s="55" t="str">
        <f t="shared" si="2"/>
        <v>Yes</v>
      </c>
      <c r="K521" s="55" t="str">
        <f ca="1">IFERROR(__xludf.DUMMYFUNCTION("IFERROR(filter(Data!B:B,Data!A:A=A521),"""")"),"")</f>
        <v/>
      </c>
      <c r="L521" s="56"/>
      <c r="M521" s="55">
        <f>COUNTIF(Data!B:B,"="&amp;A521)</f>
        <v>1</v>
      </c>
      <c r="N521" s="55" t="str">
        <f ca="1">IFERROR(__xludf.DUMMYFUNCTION("iferror(filter(Data!A:A,Data!B:B=A521),"""")"),"uuid:d8340e4d-b3e3-42b4-a9e5-1c92d2a85bb9")</f>
        <v>uuid:d8340e4d-b3e3-42b4-a9e5-1c92d2a85bb9</v>
      </c>
      <c r="O521" s="57" t="str">
        <f ca="1">IFERROR(__xludf.DUMMYFUNCTION("iferror(filter(Data!S:S,Data!A:A=A521),"""")"),"")</f>
        <v/>
      </c>
    </row>
    <row r="522" spans="1:15" ht="13.2">
      <c r="A522" s="52">
        <v>580</v>
      </c>
      <c r="B522" s="53" t="s">
        <v>6</v>
      </c>
      <c r="C522" s="53" t="s">
        <v>139</v>
      </c>
      <c r="D522" s="54">
        <v>8</v>
      </c>
      <c r="E522" s="53" t="s">
        <v>188</v>
      </c>
      <c r="F522" s="52">
        <v>1167</v>
      </c>
      <c r="G522" s="53" t="s">
        <v>14</v>
      </c>
      <c r="H522" s="54">
        <v>1</v>
      </c>
      <c r="I522" s="53" t="s">
        <v>268</v>
      </c>
      <c r="J522" s="55" t="str">
        <f t="shared" si="2"/>
        <v>Yes</v>
      </c>
      <c r="K522" s="55" t="str">
        <f ca="1">IFERROR(__xludf.DUMMYFUNCTION("IFERROR(filter(Data!B:B,Data!A:A=A522),"""")"),"")</f>
        <v/>
      </c>
      <c r="L522" s="56"/>
      <c r="M522" s="55">
        <f>COUNTIF(Data!B:B,"="&amp;A522)</f>
        <v>1</v>
      </c>
      <c r="N522" s="55" t="str">
        <f ca="1">IFERROR(__xludf.DUMMYFUNCTION("iferror(filter(Data!A:A,Data!B:B=A522),"""")"),"uuid:99b825b4-0b25-4873-ab6d-3b37f15f12da")</f>
        <v>uuid:99b825b4-0b25-4873-ab6d-3b37f15f12da</v>
      </c>
      <c r="O522" s="57" t="str">
        <f ca="1">IFERROR(__xludf.DUMMYFUNCTION("iferror(filter(Data!S:S,Data!A:A=A522),"""")"),"")</f>
        <v/>
      </c>
    </row>
    <row r="523" spans="1:15" ht="13.2">
      <c r="A523" s="52">
        <v>581</v>
      </c>
      <c r="B523" s="53" t="s">
        <v>6</v>
      </c>
      <c r="C523" s="53" t="s">
        <v>139</v>
      </c>
      <c r="D523" s="54">
        <v>8</v>
      </c>
      <c r="E523" s="53" t="s">
        <v>188</v>
      </c>
      <c r="F523" s="52">
        <v>1167</v>
      </c>
      <c r="G523" s="53" t="s">
        <v>14</v>
      </c>
      <c r="H523" s="54">
        <v>1</v>
      </c>
      <c r="I523" s="53" t="s">
        <v>268</v>
      </c>
      <c r="J523" s="55" t="str">
        <f t="shared" si="2"/>
        <v>Yes</v>
      </c>
      <c r="K523" s="55" t="str">
        <f ca="1">IFERROR(__xludf.DUMMYFUNCTION("IFERROR(filter(Data!B:B,Data!A:A=A523),"""")"),"")</f>
        <v/>
      </c>
      <c r="L523" s="56"/>
      <c r="M523" s="55">
        <f>COUNTIF(Data!B:B,"="&amp;A523)</f>
        <v>1</v>
      </c>
      <c r="N523" s="55" t="str">
        <f ca="1">IFERROR(__xludf.DUMMYFUNCTION("iferror(filter(Data!A:A,Data!B:B=A523),"""")"),"uuid:9a333e76-6e3b-442a-8717-6fb2dcf018c9")</f>
        <v>uuid:9a333e76-6e3b-442a-8717-6fb2dcf018c9</v>
      </c>
      <c r="O523" s="57" t="str">
        <f ca="1">IFERROR(__xludf.DUMMYFUNCTION("iferror(filter(Data!S:S,Data!A:A=A523),"""")"),"")</f>
        <v/>
      </c>
    </row>
    <row r="524" spans="1:15" ht="13.2">
      <c r="A524" s="52">
        <v>582</v>
      </c>
      <c r="B524" s="53" t="s">
        <v>6</v>
      </c>
      <c r="C524" s="53" t="s">
        <v>139</v>
      </c>
      <c r="D524" s="54">
        <v>8</v>
      </c>
      <c r="E524" s="53" t="s">
        <v>155</v>
      </c>
      <c r="F524" s="52">
        <v>1070</v>
      </c>
      <c r="G524" s="53" t="s">
        <v>14</v>
      </c>
      <c r="H524" s="54">
        <v>1</v>
      </c>
      <c r="I524" s="53" t="s">
        <v>268</v>
      </c>
      <c r="J524" s="55" t="str">
        <f t="shared" si="2"/>
        <v>Yes</v>
      </c>
      <c r="K524" s="55" t="str">
        <f ca="1">IFERROR(__xludf.DUMMYFUNCTION("IFERROR(filter(Data!B:B,Data!A:A=A524),"""")"),"")</f>
        <v/>
      </c>
      <c r="L524" s="56"/>
      <c r="M524" s="55">
        <f>COUNTIF(Data!B:B,"="&amp;A524)</f>
        <v>1</v>
      </c>
      <c r="N524" s="55" t="str">
        <f ca="1">IFERROR(__xludf.DUMMYFUNCTION("iferror(filter(Data!A:A,Data!B:B=A524),"""")"),"uuid:0125d6f7-16e5-427c-bc73-9bb74b331239")</f>
        <v>uuid:0125d6f7-16e5-427c-bc73-9bb74b331239</v>
      </c>
      <c r="O524" s="57" t="str">
        <f ca="1">IFERROR(__xludf.DUMMYFUNCTION("iferror(filter(Data!S:S,Data!A:A=A524),"""")"),"")</f>
        <v/>
      </c>
    </row>
    <row r="525" spans="1:15" ht="13.2">
      <c r="A525" s="52">
        <v>583</v>
      </c>
      <c r="B525" s="53" t="s">
        <v>6</v>
      </c>
      <c r="C525" s="53" t="s">
        <v>141</v>
      </c>
      <c r="D525" s="54">
        <v>2</v>
      </c>
      <c r="E525" s="53" t="s">
        <v>145</v>
      </c>
      <c r="F525" s="52">
        <v>1036</v>
      </c>
      <c r="G525" s="53" t="s">
        <v>14</v>
      </c>
      <c r="H525" s="54">
        <v>1</v>
      </c>
      <c r="I525" s="53" t="s">
        <v>268</v>
      </c>
      <c r="J525" s="55" t="str">
        <f t="shared" si="2"/>
        <v>Yes</v>
      </c>
      <c r="K525" s="55" t="str">
        <f ca="1">IFERROR(__xludf.DUMMYFUNCTION("IFERROR(filter(Data!B:B,Data!A:A=A525),"""")"),"")</f>
        <v/>
      </c>
      <c r="L525" s="56"/>
      <c r="M525" s="55">
        <f>COUNTIF(Data!B:B,"="&amp;A525)</f>
        <v>1</v>
      </c>
      <c r="N525" s="55" t="str">
        <f ca="1">IFERROR(__xludf.DUMMYFUNCTION("iferror(filter(Data!A:A,Data!B:B=A525),"""")"),"uuid:9147f823-dfcf-47a4-988f-d2b82e8000d2")</f>
        <v>uuid:9147f823-dfcf-47a4-988f-d2b82e8000d2</v>
      </c>
      <c r="O525" s="57" t="str">
        <f ca="1">IFERROR(__xludf.DUMMYFUNCTION("iferror(filter(Data!S:S,Data!A:A=A525),"""")"),"")</f>
        <v/>
      </c>
    </row>
    <row r="526" spans="1:15" ht="13.2">
      <c r="A526" s="52">
        <v>584</v>
      </c>
      <c r="B526" s="53" t="s">
        <v>6</v>
      </c>
      <c r="C526" s="53" t="s">
        <v>139</v>
      </c>
      <c r="D526" s="54">
        <v>8</v>
      </c>
      <c r="E526" s="53" t="s">
        <v>155</v>
      </c>
      <c r="F526" s="52">
        <v>1070</v>
      </c>
      <c r="G526" s="53" t="s">
        <v>14</v>
      </c>
      <c r="H526" s="54">
        <v>1</v>
      </c>
      <c r="I526" s="53" t="s">
        <v>268</v>
      </c>
      <c r="J526" s="55" t="str">
        <f t="shared" si="2"/>
        <v>Yes</v>
      </c>
      <c r="K526" s="55" t="str">
        <f ca="1">IFERROR(__xludf.DUMMYFUNCTION("IFERROR(filter(Data!B:B,Data!A:A=A526),"""")"),"")</f>
        <v/>
      </c>
      <c r="L526" s="56"/>
      <c r="M526" s="55">
        <f>COUNTIF(Data!B:B,"="&amp;A526)</f>
        <v>1</v>
      </c>
      <c r="N526" s="55" t="str">
        <f ca="1">IFERROR(__xludf.DUMMYFUNCTION("iferror(filter(Data!A:A,Data!B:B=A526),"""")"),"uuid:d2304297-fbda-4aca-afbc-7700065db566")</f>
        <v>uuid:d2304297-fbda-4aca-afbc-7700065db566</v>
      </c>
      <c r="O526" s="57" t="str">
        <f ca="1">IFERROR(__xludf.DUMMYFUNCTION("iferror(filter(Data!S:S,Data!A:A=A526),"""")"),"")</f>
        <v/>
      </c>
    </row>
    <row r="527" spans="1:15" ht="13.2">
      <c r="A527" s="52">
        <v>585</v>
      </c>
      <c r="B527" s="53" t="s">
        <v>6</v>
      </c>
      <c r="C527" s="53" t="s">
        <v>139</v>
      </c>
      <c r="D527" s="54">
        <v>8</v>
      </c>
      <c r="E527" s="53" t="s">
        <v>155</v>
      </c>
      <c r="F527" s="52">
        <v>1070</v>
      </c>
      <c r="G527" s="53" t="s">
        <v>14</v>
      </c>
      <c r="H527" s="54">
        <v>1</v>
      </c>
      <c r="I527" s="53" t="s">
        <v>268</v>
      </c>
      <c r="J527" s="55" t="str">
        <f t="shared" si="2"/>
        <v>Yes</v>
      </c>
      <c r="K527" s="55" t="str">
        <f ca="1">IFERROR(__xludf.DUMMYFUNCTION("IFERROR(filter(Data!B:B,Data!A:A=A527),"""")"),"")</f>
        <v/>
      </c>
      <c r="L527" s="56"/>
      <c r="M527" s="55">
        <f>COUNTIF(Data!B:B,"="&amp;A527)</f>
        <v>1</v>
      </c>
      <c r="N527" s="55" t="str">
        <f ca="1">IFERROR(__xludf.DUMMYFUNCTION("iferror(filter(Data!A:A,Data!B:B=A527),"""")"),"uuid:24aef190-1d1c-483f-85a2-3606f072ba76")</f>
        <v>uuid:24aef190-1d1c-483f-85a2-3606f072ba76</v>
      </c>
      <c r="O527" s="57" t="str">
        <f ca="1">IFERROR(__xludf.DUMMYFUNCTION("iferror(filter(Data!S:S,Data!A:A=A527),"""")"),"")</f>
        <v/>
      </c>
    </row>
    <row r="528" spans="1:15" ht="13.2">
      <c r="A528" s="52">
        <v>586</v>
      </c>
      <c r="B528" s="53" t="s">
        <v>6</v>
      </c>
      <c r="C528" s="53" t="s">
        <v>139</v>
      </c>
      <c r="D528" s="54">
        <v>8</v>
      </c>
      <c r="E528" s="53" t="s">
        <v>155</v>
      </c>
      <c r="F528" s="52">
        <v>1070</v>
      </c>
      <c r="G528" s="53" t="s">
        <v>14</v>
      </c>
      <c r="H528" s="54">
        <v>1</v>
      </c>
      <c r="I528" s="53" t="s">
        <v>268</v>
      </c>
      <c r="J528" s="55" t="str">
        <f t="shared" si="2"/>
        <v>Yes</v>
      </c>
      <c r="K528" s="55" t="str">
        <f ca="1">IFERROR(__xludf.DUMMYFUNCTION("IFERROR(filter(Data!B:B,Data!A:A=A528),"""")"),"")</f>
        <v/>
      </c>
      <c r="L528" s="56"/>
      <c r="M528" s="55">
        <f>COUNTIF(Data!B:B,"="&amp;A528)</f>
        <v>1</v>
      </c>
      <c r="N528" s="55" t="str">
        <f ca="1">IFERROR(__xludf.DUMMYFUNCTION("iferror(filter(Data!A:A,Data!B:B=A528),"""")"),"uuid:8ec35873-2f3a-44d0-b33b-e764005f48fe")</f>
        <v>uuid:8ec35873-2f3a-44d0-b33b-e764005f48fe</v>
      </c>
      <c r="O528" s="57" t="str">
        <f ca="1">IFERROR(__xludf.DUMMYFUNCTION("iferror(filter(Data!S:S,Data!A:A=A528),"""")"),"")</f>
        <v/>
      </c>
    </row>
    <row r="529" spans="1:15" ht="13.2">
      <c r="A529" s="52">
        <v>587</v>
      </c>
      <c r="B529" s="53" t="s">
        <v>6</v>
      </c>
      <c r="C529" s="53" t="s">
        <v>141</v>
      </c>
      <c r="D529" s="54">
        <v>4</v>
      </c>
      <c r="E529" s="53" t="s">
        <v>147</v>
      </c>
      <c r="F529" s="52">
        <v>1040</v>
      </c>
      <c r="G529" s="53" t="s">
        <v>14</v>
      </c>
      <c r="H529" s="54">
        <v>1</v>
      </c>
      <c r="I529" s="53" t="s">
        <v>268</v>
      </c>
      <c r="J529" s="55" t="str">
        <f t="shared" si="2"/>
        <v>Yes</v>
      </c>
      <c r="K529" s="55" t="str">
        <f ca="1">IFERROR(__xludf.DUMMYFUNCTION("IFERROR(filter(Data!B:B,Data!A:A=A529),"""")"),"")</f>
        <v/>
      </c>
      <c r="L529" s="56"/>
      <c r="M529" s="55">
        <f>COUNTIF(Data!B:B,"="&amp;A529)</f>
        <v>1</v>
      </c>
      <c r="N529" s="55" t="str">
        <f ca="1">IFERROR(__xludf.DUMMYFUNCTION("iferror(filter(Data!A:A,Data!B:B=A529),"""")"),"uuid:58b726aa-0341-48b2-a193-0959bf3e5f30")</f>
        <v>uuid:58b726aa-0341-48b2-a193-0959bf3e5f30</v>
      </c>
      <c r="O529" s="57" t="str">
        <f ca="1">IFERROR(__xludf.DUMMYFUNCTION("iferror(filter(Data!S:S,Data!A:A=A529),"""")"),"")</f>
        <v/>
      </c>
    </row>
    <row r="530" spans="1:15" ht="13.2">
      <c r="A530" s="52">
        <v>588</v>
      </c>
      <c r="B530" s="53" t="s">
        <v>6</v>
      </c>
      <c r="C530" s="53" t="s">
        <v>141</v>
      </c>
      <c r="D530" s="54">
        <v>4</v>
      </c>
      <c r="E530" s="53" t="s">
        <v>147</v>
      </c>
      <c r="F530" s="52">
        <v>1040</v>
      </c>
      <c r="G530" s="53" t="s">
        <v>14</v>
      </c>
      <c r="H530" s="54">
        <v>1</v>
      </c>
      <c r="I530" s="53" t="s">
        <v>268</v>
      </c>
      <c r="J530" s="55" t="str">
        <f t="shared" si="2"/>
        <v>Yes</v>
      </c>
      <c r="K530" s="55" t="str">
        <f ca="1">IFERROR(__xludf.DUMMYFUNCTION("IFERROR(filter(Data!B:B,Data!A:A=A530),"""")"),"")</f>
        <v/>
      </c>
      <c r="L530" s="56"/>
      <c r="M530" s="55">
        <f>COUNTIF(Data!B:B,"="&amp;A530)</f>
        <v>1</v>
      </c>
      <c r="N530" s="55" t="str">
        <f ca="1">IFERROR(__xludf.DUMMYFUNCTION("iferror(filter(Data!A:A,Data!B:B=A530),"""")"),"uuid:ada1a9a0-f432-47ce-bb41-73c9a17ab2f1")</f>
        <v>uuid:ada1a9a0-f432-47ce-bb41-73c9a17ab2f1</v>
      </c>
      <c r="O530" s="57" t="str">
        <f ca="1">IFERROR(__xludf.DUMMYFUNCTION("iferror(filter(Data!S:S,Data!A:A=A530),"""")"),"")</f>
        <v/>
      </c>
    </row>
    <row r="531" spans="1:15" ht="13.2">
      <c r="A531" s="52">
        <v>589</v>
      </c>
      <c r="B531" s="53" t="s">
        <v>6</v>
      </c>
      <c r="C531" s="53" t="s">
        <v>141</v>
      </c>
      <c r="D531" s="54">
        <v>4</v>
      </c>
      <c r="E531" s="53" t="s">
        <v>147</v>
      </c>
      <c r="F531" s="52">
        <v>1040</v>
      </c>
      <c r="G531" s="53" t="s">
        <v>14</v>
      </c>
      <c r="H531" s="54">
        <v>1</v>
      </c>
      <c r="I531" s="53" t="s">
        <v>268</v>
      </c>
      <c r="J531" s="55" t="str">
        <f t="shared" si="2"/>
        <v>Yes</v>
      </c>
      <c r="K531" s="55" t="str">
        <f ca="1">IFERROR(__xludf.DUMMYFUNCTION("IFERROR(filter(Data!B:B,Data!A:A=A531),"""")"),"")</f>
        <v/>
      </c>
      <c r="L531" s="56"/>
      <c r="M531" s="55">
        <f>COUNTIF(Data!B:B,"="&amp;A531)</f>
        <v>1</v>
      </c>
      <c r="N531" s="55" t="str">
        <f ca="1">IFERROR(__xludf.DUMMYFUNCTION("iferror(filter(Data!A:A,Data!B:B=A531),"""")"),"uuid:c69a7a20-21e8-48e1-b54a-1304d4be5ab9")</f>
        <v>uuid:c69a7a20-21e8-48e1-b54a-1304d4be5ab9</v>
      </c>
      <c r="O531" s="57" t="str">
        <f ca="1">IFERROR(__xludf.DUMMYFUNCTION("iferror(filter(Data!S:S,Data!A:A=A531),"""")"),"")</f>
        <v/>
      </c>
    </row>
    <row r="532" spans="1:15" ht="13.2">
      <c r="A532" s="52">
        <v>590</v>
      </c>
      <c r="B532" s="53" t="s">
        <v>6</v>
      </c>
      <c r="C532" s="53" t="s">
        <v>141</v>
      </c>
      <c r="D532" s="54">
        <v>4</v>
      </c>
      <c r="E532" s="53" t="s">
        <v>147</v>
      </c>
      <c r="F532" s="52">
        <v>1040</v>
      </c>
      <c r="G532" s="53" t="s">
        <v>14</v>
      </c>
      <c r="H532" s="54">
        <v>1</v>
      </c>
      <c r="I532" s="53" t="s">
        <v>268</v>
      </c>
      <c r="J532" s="55" t="str">
        <f t="shared" si="2"/>
        <v>Yes</v>
      </c>
      <c r="K532" s="55" t="str">
        <f ca="1">IFERROR(__xludf.DUMMYFUNCTION("IFERROR(filter(Data!B:B,Data!A:A=A532),"""")"),"")</f>
        <v/>
      </c>
      <c r="L532" s="56"/>
      <c r="M532" s="55">
        <f>COUNTIF(Data!B:B,"="&amp;A532)</f>
        <v>1</v>
      </c>
      <c r="N532" s="55" t="str">
        <f ca="1">IFERROR(__xludf.DUMMYFUNCTION("iferror(filter(Data!A:A,Data!B:B=A532),"""")"),"uuid:2de18a4c-d1e0-4dba-9384-f2d1202f843e")</f>
        <v>uuid:2de18a4c-d1e0-4dba-9384-f2d1202f843e</v>
      </c>
      <c r="O532" s="57" t="str">
        <f ca="1">IFERROR(__xludf.DUMMYFUNCTION("iferror(filter(Data!S:S,Data!A:A=A532),"""")"),"")</f>
        <v/>
      </c>
    </row>
    <row r="533" spans="1:15" ht="13.2">
      <c r="A533" s="52">
        <v>591</v>
      </c>
      <c r="B533" s="53" t="s">
        <v>6</v>
      </c>
      <c r="C533" s="53" t="s">
        <v>141</v>
      </c>
      <c r="D533" s="54">
        <v>4</v>
      </c>
      <c r="E533" s="53" t="s">
        <v>147</v>
      </c>
      <c r="F533" s="52">
        <v>1040</v>
      </c>
      <c r="G533" s="53" t="s">
        <v>14</v>
      </c>
      <c r="H533" s="54">
        <v>1</v>
      </c>
      <c r="I533" s="53" t="s">
        <v>268</v>
      </c>
      <c r="J533" s="55" t="str">
        <f t="shared" si="2"/>
        <v>Yes</v>
      </c>
      <c r="K533" s="55" t="str">
        <f ca="1">IFERROR(__xludf.DUMMYFUNCTION("IFERROR(filter(Data!B:B,Data!A:A=A533),"""")"),"")</f>
        <v/>
      </c>
      <c r="L533" s="56"/>
      <c r="M533" s="55">
        <f>COUNTIF(Data!B:B,"="&amp;A533)</f>
        <v>1</v>
      </c>
      <c r="N533" s="55" t="str">
        <f ca="1">IFERROR(__xludf.DUMMYFUNCTION("iferror(filter(Data!A:A,Data!B:B=A533),"""")"),"uuid:0eca93f7-aa64-4277-b842-fb4c3d6ceae9")</f>
        <v>uuid:0eca93f7-aa64-4277-b842-fb4c3d6ceae9</v>
      </c>
      <c r="O533" s="57" t="str">
        <f ca="1">IFERROR(__xludf.DUMMYFUNCTION("iferror(filter(Data!S:S,Data!A:A=A533),"""")"),"")</f>
        <v/>
      </c>
    </row>
    <row r="534" spans="1:15" ht="13.2">
      <c r="A534" s="52">
        <v>592</v>
      </c>
      <c r="B534" s="53" t="s">
        <v>6</v>
      </c>
      <c r="C534" s="53" t="s">
        <v>141</v>
      </c>
      <c r="D534" s="54">
        <v>4</v>
      </c>
      <c r="E534" s="53" t="s">
        <v>147</v>
      </c>
      <c r="F534" s="52">
        <v>1040</v>
      </c>
      <c r="G534" s="53" t="s">
        <v>14</v>
      </c>
      <c r="H534" s="54">
        <v>1</v>
      </c>
      <c r="I534" s="53" t="s">
        <v>268</v>
      </c>
      <c r="J534" s="55" t="str">
        <f t="shared" si="2"/>
        <v>Yes</v>
      </c>
      <c r="K534" s="55" t="str">
        <f ca="1">IFERROR(__xludf.DUMMYFUNCTION("IFERROR(filter(Data!B:B,Data!A:A=A534),"""")"),"")</f>
        <v/>
      </c>
      <c r="L534" s="56"/>
      <c r="M534" s="55">
        <f>COUNTIF(Data!B:B,"="&amp;A534)</f>
        <v>1</v>
      </c>
      <c r="N534" s="55" t="str">
        <f ca="1">IFERROR(__xludf.DUMMYFUNCTION("iferror(filter(Data!A:A,Data!B:B=A534),"""")"),"uuid:efe9bd80-f200-41cd-8fe9-cdd10a22192c")</f>
        <v>uuid:efe9bd80-f200-41cd-8fe9-cdd10a22192c</v>
      </c>
      <c r="O534" s="57" t="str">
        <f ca="1">IFERROR(__xludf.DUMMYFUNCTION("iferror(filter(Data!S:S,Data!A:A=A534),"""")"),"")</f>
        <v/>
      </c>
    </row>
    <row r="535" spans="1:15" ht="13.2">
      <c r="A535" s="52">
        <v>593</v>
      </c>
      <c r="B535" s="53" t="s">
        <v>6</v>
      </c>
      <c r="C535" s="53" t="s">
        <v>141</v>
      </c>
      <c r="D535" s="54">
        <v>4</v>
      </c>
      <c r="E535" s="53" t="s">
        <v>147</v>
      </c>
      <c r="F535" s="52">
        <v>1040</v>
      </c>
      <c r="G535" s="53" t="s">
        <v>14</v>
      </c>
      <c r="H535" s="54">
        <v>1</v>
      </c>
      <c r="I535" s="53" t="s">
        <v>268</v>
      </c>
      <c r="J535" s="55" t="str">
        <f t="shared" si="2"/>
        <v>Yes</v>
      </c>
      <c r="K535" s="55" t="str">
        <f ca="1">IFERROR(__xludf.DUMMYFUNCTION("IFERROR(filter(Data!B:B,Data!A:A=A535),"""")"),"")</f>
        <v/>
      </c>
      <c r="L535" s="56"/>
      <c r="M535" s="55">
        <f>COUNTIF(Data!B:B,"="&amp;A535)</f>
        <v>1</v>
      </c>
      <c r="N535" s="55" t="str">
        <f ca="1">IFERROR(__xludf.DUMMYFUNCTION("iferror(filter(Data!A:A,Data!B:B=A535),"""")"),"uuid:439d7792-2de9-4705-ad4f-81c4c3dc4ec5")</f>
        <v>uuid:439d7792-2de9-4705-ad4f-81c4c3dc4ec5</v>
      </c>
      <c r="O535" s="57" t="str">
        <f ca="1">IFERROR(__xludf.DUMMYFUNCTION("iferror(filter(Data!S:S,Data!A:A=A535),"""")"),"")</f>
        <v/>
      </c>
    </row>
    <row r="536" spans="1:15" ht="13.2">
      <c r="A536" s="52">
        <v>594</v>
      </c>
      <c r="B536" s="53" t="s">
        <v>6</v>
      </c>
      <c r="C536" s="53" t="s">
        <v>141</v>
      </c>
      <c r="D536" s="54">
        <v>4</v>
      </c>
      <c r="E536" s="53" t="s">
        <v>147</v>
      </c>
      <c r="F536" s="52">
        <v>1040</v>
      </c>
      <c r="G536" s="53" t="s">
        <v>14</v>
      </c>
      <c r="H536" s="54">
        <v>1</v>
      </c>
      <c r="I536" s="53" t="s">
        <v>268</v>
      </c>
      <c r="J536" s="55" t="str">
        <f t="shared" si="2"/>
        <v>Yes</v>
      </c>
      <c r="K536" s="55" t="str">
        <f ca="1">IFERROR(__xludf.DUMMYFUNCTION("IFERROR(filter(Data!B:B,Data!A:A=A536),"""")"),"")</f>
        <v/>
      </c>
      <c r="L536" s="56"/>
      <c r="M536" s="55">
        <f>COUNTIF(Data!B:B,"="&amp;A536)</f>
        <v>1</v>
      </c>
      <c r="N536" s="55" t="str">
        <f ca="1">IFERROR(__xludf.DUMMYFUNCTION("iferror(filter(Data!A:A,Data!B:B=A536),"""")"),"uuid:6126f406-0db2-4f68-88ef-64a761823bdb")</f>
        <v>uuid:6126f406-0db2-4f68-88ef-64a761823bdb</v>
      </c>
      <c r="O536" s="57" t="str">
        <f ca="1">IFERROR(__xludf.DUMMYFUNCTION("iferror(filter(Data!S:S,Data!A:A=A536),"""")"),"")</f>
        <v/>
      </c>
    </row>
    <row r="537" spans="1:15" ht="13.2">
      <c r="A537" s="52">
        <v>595</v>
      </c>
      <c r="B537" s="53" t="s">
        <v>6</v>
      </c>
      <c r="C537" s="53" t="s">
        <v>141</v>
      </c>
      <c r="D537" s="54">
        <v>4</v>
      </c>
      <c r="E537" s="53" t="s">
        <v>147</v>
      </c>
      <c r="F537" s="52">
        <v>1040</v>
      </c>
      <c r="G537" s="53" t="s">
        <v>14</v>
      </c>
      <c r="H537" s="54">
        <v>1</v>
      </c>
      <c r="I537" s="53" t="s">
        <v>268</v>
      </c>
      <c r="J537" s="55" t="str">
        <f t="shared" si="2"/>
        <v>Yes</v>
      </c>
      <c r="K537" s="55" t="str">
        <f ca="1">IFERROR(__xludf.DUMMYFUNCTION("IFERROR(filter(Data!B:B,Data!A:A=A537),"""")"),"")</f>
        <v/>
      </c>
      <c r="L537" s="56"/>
      <c r="M537" s="55">
        <f>COUNTIF(Data!B:B,"="&amp;A537)</f>
        <v>1</v>
      </c>
      <c r="N537" s="55" t="str">
        <f ca="1">IFERROR(__xludf.DUMMYFUNCTION("iferror(filter(Data!A:A,Data!B:B=A537),"""")"),"uuid:02374187-1814-4430-aa32-79f015900031")</f>
        <v>uuid:02374187-1814-4430-aa32-79f015900031</v>
      </c>
      <c r="O537" s="57" t="str">
        <f ca="1">IFERROR(__xludf.DUMMYFUNCTION("iferror(filter(Data!S:S,Data!A:A=A537),"""")"),"")</f>
        <v/>
      </c>
    </row>
    <row r="538" spans="1:15" ht="13.2">
      <c r="A538" s="52">
        <v>596</v>
      </c>
      <c r="B538" s="53" t="s">
        <v>6</v>
      </c>
      <c r="C538" s="53" t="s">
        <v>141</v>
      </c>
      <c r="D538" s="54">
        <v>2</v>
      </c>
      <c r="E538" s="53" t="s">
        <v>186</v>
      </c>
      <c r="F538" s="52">
        <v>1159</v>
      </c>
      <c r="G538" s="53" t="s">
        <v>14</v>
      </c>
      <c r="H538" s="54">
        <v>1</v>
      </c>
      <c r="I538" s="53" t="s">
        <v>268</v>
      </c>
      <c r="J538" s="55" t="str">
        <f t="shared" si="2"/>
        <v>Yes</v>
      </c>
      <c r="K538" s="55" t="str">
        <f ca="1">IFERROR(__xludf.DUMMYFUNCTION("IFERROR(filter(Data!B:B,Data!A:A=A538),"""")"),"")</f>
        <v/>
      </c>
      <c r="L538" s="56"/>
      <c r="M538" s="55">
        <f>COUNTIF(Data!B:B,"="&amp;A538)</f>
        <v>1</v>
      </c>
      <c r="N538" s="55" t="str">
        <f ca="1">IFERROR(__xludf.DUMMYFUNCTION("iferror(filter(Data!A:A,Data!B:B=A538),"""")"),"uuid:9ddfc627-a6e6-4141-82a3-71ed755215c2")</f>
        <v>uuid:9ddfc627-a6e6-4141-82a3-71ed755215c2</v>
      </c>
      <c r="O538" s="57" t="str">
        <f ca="1">IFERROR(__xludf.DUMMYFUNCTION("iferror(filter(Data!S:S,Data!A:A=A538),"""")"),"")</f>
        <v/>
      </c>
    </row>
    <row r="539" spans="1:15" ht="13.2">
      <c r="A539" s="52">
        <v>597</v>
      </c>
      <c r="B539" s="53" t="s">
        <v>6</v>
      </c>
      <c r="C539" s="53" t="s">
        <v>141</v>
      </c>
      <c r="D539" s="54">
        <v>2</v>
      </c>
      <c r="E539" s="53" t="s">
        <v>186</v>
      </c>
      <c r="F539" s="52">
        <v>1159</v>
      </c>
      <c r="G539" s="53" t="s">
        <v>14</v>
      </c>
      <c r="H539" s="54">
        <v>1</v>
      </c>
      <c r="I539" s="53" t="s">
        <v>268</v>
      </c>
      <c r="J539" s="55" t="str">
        <f t="shared" si="2"/>
        <v>Yes</v>
      </c>
      <c r="K539" s="55" t="str">
        <f ca="1">IFERROR(__xludf.DUMMYFUNCTION("IFERROR(filter(Data!B:B,Data!A:A=A539),"""")"),"")</f>
        <v/>
      </c>
      <c r="L539" s="56"/>
      <c r="M539" s="55">
        <f>COUNTIF(Data!B:B,"="&amp;A539)</f>
        <v>1</v>
      </c>
      <c r="N539" s="55" t="str">
        <f ca="1">IFERROR(__xludf.DUMMYFUNCTION("iferror(filter(Data!A:A,Data!B:B=A539),"""")"),"uuid:7cd72446-1586-4fad-a0c5-119a2281afb0")</f>
        <v>uuid:7cd72446-1586-4fad-a0c5-119a2281afb0</v>
      </c>
      <c r="O539" s="57" t="str">
        <f ca="1">IFERROR(__xludf.DUMMYFUNCTION("iferror(filter(Data!S:S,Data!A:A=A539),"""")"),"")</f>
        <v/>
      </c>
    </row>
    <row r="540" spans="1:15" ht="13.2">
      <c r="A540" s="52">
        <v>598</v>
      </c>
      <c r="B540" s="53" t="s">
        <v>6</v>
      </c>
      <c r="C540" s="53" t="s">
        <v>141</v>
      </c>
      <c r="D540" s="54">
        <v>2</v>
      </c>
      <c r="E540" s="53" t="s">
        <v>186</v>
      </c>
      <c r="F540" s="52">
        <v>1159</v>
      </c>
      <c r="G540" s="53" t="s">
        <v>14</v>
      </c>
      <c r="H540" s="54">
        <v>1</v>
      </c>
      <c r="I540" s="53" t="s">
        <v>268</v>
      </c>
      <c r="J540" s="55" t="str">
        <f t="shared" si="2"/>
        <v>Yes</v>
      </c>
      <c r="K540" s="55" t="str">
        <f ca="1">IFERROR(__xludf.DUMMYFUNCTION("IFERROR(filter(Data!B:B,Data!A:A=A540),"""")"),"")</f>
        <v/>
      </c>
      <c r="L540" s="56"/>
      <c r="M540" s="55">
        <f>COUNTIF(Data!B:B,"="&amp;A540)</f>
        <v>1</v>
      </c>
      <c r="N540" s="55" t="str">
        <f ca="1">IFERROR(__xludf.DUMMYFUNCTION("iferror(filter(Data!A:A,Data!B:B=A540),"""")"),"uuid:2e7c1128-661e-4368-883d-83fab82258de")</f>
        <v>uuid:2e7c1128-661e-4368-883d-83fab82258de</v>
      </c>
      <c r="O540" s="57" t="str">
        <f ca="1">IFERROR(__xludf.DUMMYFUNCTION("iferror(filter(Data!S:S,Data!A:A=A540),"""")"),"")</f>
        <v/>
      </c>
    </row>
    <row r="541" spans="1:15" ht="13.2">
      <c r="A541" s="52">
        <v>599</v>
      </c>
      <c r="B541" s="53" t="s">
        <v>6</v>
      </c>
      <c r="C541" s="53" t="s">
        <v>141</v>
      </c>
      <c r="D541" s="54">
        <v>2</v>
      </c>
      <c r="E541" s="53" t="s">
        <v>186</v>
      </c>
      <c r="F541" s="52">
        <v>1159</v>
      </c>
      <c r="G541" s="53" t="s">
        <v>14</v>
      </c>
      <c r="H541" s="54">
        <v>1</v>
      </c>
      <c r="I541" s="53" t="s">
        <v>268</v>
      </c>
      <c r="J541" s="55" t="str">
        <f t="shared" si="2"/>
        <v>Yes</v>
      </c>
      <c r="K541" s="55" t="str">
        <f ca="1">IFERROR(__xludf.DUMMYFUNCTION("IFERROR(filter(Data!B:B,Data!A:A=A541),"""")"),"")</f>
        <v/>
      </c>
      <c r="L541" s="56"/>
      <c r="M541" s="55">
        <f>COUNTIF(Data!B:B,"="&amp;A541)</f>
        <v>1</v>
      </c>
      <c r="N541" s="55" t="str">
        <f ca="1">IFERROR(__xludf.DUMMYFUNCTION("iferror(filter(Data!A:A,Data!B:B=A541),"""")"),"uuid:559e9c6c-d91a-4df5-a02a-f75c82293298")</f>
        <v>uuid:559e9c6c-d91a-4df5-a02a-f75c82293298</v>
      </c>
      <c r="O541" s="57" t="str">
        <f ca="1">IFERROR(__xludf.DUMMYFUNCTION("iferror(filter(Data!S:S,Data!A:A=A541),"""")"),"")</f>
        <v/>
      </c>
    </row>
    <row r="542" spans="1:15" ht="13.2">
      <c r="A542" s="52">
        <v>600</v>
      </c>
      <c r="B542" s="53" t="s">
        <v>6</v>
      </c>
      <c r="C542" s="53" t="s">
        <v>141</v>
      </c>
      <c r="D542" s="54">
        <v>2</v>
      </c>
      <c r="E542" s="53" t="s">
        <v>186</v>
      </c>
      <c r="F542" s="52">
        <v>1159</v>
      </c>
      <c r="G542" s="53" t="s">
        <v>14</v>
      </c>
      <c r="H542" s="54">
        <v>1</v>
      </c>
      <c r="I542" s="53" t="s">
        <v>268</v>
      </c>
      <c r="J542" s="55" t="str">
        <f t="shared" si="2"/>
        <v>Yes</v>
      </c>
      <c r="K542" s="55" t="str">
        <f ca="1">IFERROR(__xludf.DUMMYFUNCTION("IFERROR(filter(Data!B:B,Data!A:A=A542),"""")"),"")</f>
        <v/>
      </c>
      <c r="L542" s="56"/>
      <c r="M542" s="55">
        <f>COUNTIF(Data!B:B,"="&amp;A542)</f>
        <v>1</v>
      </c>
      <c r="N542" s="55" t="str">
        <f ca="1">IFERROR(__xludf.DUMMYFUNCTION("iferror(filter(Data!A:A,Data!B:B=A542),"""")"),"uuid:245fe967-eca3-47cd-ba91-a9fb1dbc0a5e")</f>
        <v>uuid:245fe967-eca3-47cd-ba91-a9fb1dbc0a5e</v>
      </c>
      <c r="O542" s="57" t="str">
        <f ca="1">IFERROR(__xludf.DUMMYFUNCTION("iferror(filter(Data!S:S,Data!A:A=A542),"""")"),"")</f>
        <v/>
      </c>
    </row>
    <row r="543" spans="1:15" ht="13.2">
      <c r="A543" s="52">
        <v>601</v>
      </c>
      <c r="B543" s="53" t="s">
        <v>6</v>
      </c>
      <c r="C543" s="53" t="s">
        <v>141</v>
      </c>
      <c r="D543" s="54">
        <v>2</v>
      </c>
      <c r="E543" s="53" t="s">
        <v>186</v>
      </c>
      <c r="F543" s="52">
        <v>1159</v>
      </c>
      <c r="G543" s="53" t="s">
        <v>14</v>
      </c>
      <c r="H543" s="54">
        <v>1</v>
      </c>
      <c r="I543" s="53" t="s">
        <v>268</v>
      </c>
      <c r="J543" s="55" t="str">
        <f t="shared" si="2"/>
        <v>Yes</v>
      </c>
      <c r="K543" s="55" t="str">
        <f ca="1">IFERROR(__xludf.DUMMYFUNCTION("IFERROR(filter(Data!B:B,Data!A:A=A543),"""")"),"")</f>
        <v/>
      </c>
      <c r="L543" s="56"/>
      <c r="M543" s="55">
        <f>COUNTIF(Data!B:B,"="&amp;A543)</f>
        <v>1</v>
      </c>
      <c r="N543" s="55" t="str">
        <f ca="1">IFERROR(__xludf.DUMMYFUNCTION("iferror(filter(Data!A:A,Data!B:B=A543),"""")"),"uuid:15788e65-583c-4880-9eb6-26a9f495f404")</f>
        <v>uuid:15788e65-583c-4880-9eb6-26a9f495f404</v>
      </c>
      <c r="O543" s="57" t="str">
        <f ca="1">IFERROR(__xludf.DUMMYFUNCTION("iferror(filter(Data!S:S,Data!A:A=A543),"""")"),"")</f>
        <v/>
      </c>
    </row>
    <row r="544" spans="1:15" ht="13.2">
      <c r="A544" s="52">
        <v>602</v>
      </c>
      <c r="B544" s="53" t="s">
        <v>6</v>
      </c>
      <c r="C544" s="53" t="s">
        <v>141</v>
      </c>
      <c r="D544" s="54">
        <v>2</v>
      </c>
      <c r="E544" s="53" t="s">
        <v>186</v>
      </c>
      <c r="F544" s="52">
        <v>1159</v>
      </c>
      <c r="G544" s="53" t="s">
        <v>14</v>
      </c>
      <c r="H544" s="54">
        <v>1</v>
      </c>
      <c r="I544" s="53" t="s">
        <v>268</v>
      </c>
      <c r="J544" s="55" t="str">
        <f t="shared" si="2"/>
        <v>Yes</v>
      </c>
      <c r="K544" s="55" t="str">
        <f ca="1">IFERROR(__xludf.DUMMYFUNCTION("IFERROR(filter(Data!B:B,Data!A:A=A544),"""")"),"")</f>
        <v/>
      </c>
      <c r="L544" s="56"/>
      <c r="M544" s="55">
        <f>COUNTIF(Data!B:B,"="&amp;A544)</f>
        <v>1</v>
      </c>
      <c r="N544" s="55" t="str">
        <f ca="1">IFERROR(__xludf.DUMMYFUNCTION("iferror(filter(Data!A:A,Data!B:B=A544),"""")"),"uuid:619c251e-09cc-4607-94fc-e0e23672db5e")</f>
        <v>uuid:619c251e-09cc-4607-94fc-e0e23672db5e</v>
      </c>
      <c r="O544" s="57" t="str">
        <f ca="1">IFERROR(__xludf.DUMMYFUNCTION("iferror(filter(Data!S:S,Data!A:A=A544),"""")"),"")</f>
        <v/>
      </c>
    </row>
    <row r="545" spans="1:15" ht="13.2">
      <c r="A545" s="52">
        <v>603</v>
      </c>
      <c r="B545" s="53" t="s">
        <v>6</v>
      </c>
      <c r="C545" s="53" t="s">
        <v>141</v>
      </c>
      <c r="D545" s="54">
        <v>2</v>
      </c>
      <c r="E545" s="53" t="s">
        <v>186</v>
      </c>
      <c r="F545" s="52">
        <v>1159</v>
      </c>
      <c r="G545" s="53" t="s">
        <v>14</v>
      </c>
      <c r="H545" s="54">
        <v>1</v>
      </c>
      <c r="I545" s="53" t="s">
        <v>268</v>
      </c>
      <c r="J545" s="55" t="str">
        <f t="shared" si="2"/>
        <v>Yes</v>
      </c>
      <c r="K545" s="55" t="str">
        <f ca="1">IFERROR(__xludf.DUMMYFUNCTION("IFERROR(filter(Data!B:B,Data!A:A=A545),"""")"),"")</f>
        <v/>
      </c>
      <c r="L545" s="56"/>
      <c r="M545" s="55">
        <f>COUNTIF(Data!B:B,"="&amp;A545)</f>
        <v>1</v>
      </c>
      <c r="N545" s="55" t="str">
        <f ca="1">IFERROR(__xludf.DUMMYFUNCTION("iferror(filter(Data!A:A,Data!B:B=A545),"""")"),"uuid:06811370-8102-4950-8a03-d73c82ef96ba")</f>
        <v>uuid:06811370-8102-4950-8a03-d73c82ef96ba</v>
      </c>
      <c r="O545" s="57" t="str">
        <f ca="1">IFERROR(__xludf.DUMMYFUNCTION("iferror(filter(Data!S:S,Data!A:A=A545),"""")"),"")</f>
        <v/>
      </c>
    </row>
    <row r="546" spans="1:15" ht="13.2">
      <c r="A546" s="52">
        <v>604</v>
      </c>
      <c r="B546" s="53" t="s">
        <v>6</v>
      </c>
      <c r="C546" s="53" t="s">
        <v>141</v>
      </c>
      <c r="D546" s="54">
        <v>2</v>
      </c>
      <c r="E546" s="53" t="s">
        <v>186</v>
      </c>
      <c r="F546" s="52">
        <v>1159</v>
      </c>
      <c r="G546" s="53" t="s">
        <v>14</v>
      </c>
      <c r="H546" s="54">
        <v>1</v>
      </c>
      <c r="I546" s="53" t="s">
        <v>268</v>
      </c>
      <c r="J546" s="55" t="str">
        <f t="shared" si="2"/>
        <v>Yes</v>
      </c>
      <c r="K546" s="55" t="str">
        <f ca="1">IFERROR(__xludf.DUMMYFUNCTION("IFERROR(filter(Data!B:B,Data!A:A=A546),"""")"),"")</f>
        <v/>
      </c>
      <c r="L546" s="56"/>
      <c r="M546" s="55">
        <f>COUNTIF(Data!B:B,"="&amp;A546)</f>
        <v>1</v>
      </c>
      <c r="N546" s="55" t="str">
        <f ca="1">IFERROR(__xludf.DUMMYFUNCTION("iferror(filter(Data!A:A,Data!B:B=A546),"""")"),"uuid:37b2a4ba-ab5e-4718-8a79-88c1b241057f")</f>
        <v>uuid:37b2a4ba-ab5e-4718-8a79-88c1b241057f</v>
      </c>
      <c r="O546" s="57" t="str">
        <f ca="1">IFERROR(__xludf.DUMMYFUNCTION("iferror(filter(Data!S:S,Data!A:A=A546),"""")"),"")</f>
        <v/>
      </c>
    </row>
    <row r="547" spans="1:15" ht="13.2">
      <c r="A547" s="52">
        <v>605</v>
      </c>
      <c r="B547" s="53" t="s">
        <v>6</v>
      </c>
      <c r="C547" s="53" t="s">
        <v>141</v>
      </c>
      <c r="D547" s="54">
        <v>4</v>
      </c>
      <c r="E547" s="53" t="s">
        <v>147</v>
      </c>
      <c r="F547" s="52">
        <v>1040</v>
      </c>
      <c r="G547" s="53" t="s">
        <v>14</v>
      </c>
      <c r="H547" s="54">
        <v>1</v>
      </c>
      <c r="I547" s="53" t="s">
        <v>268</v>
      </c>
      <c r="J547" s="55" t="str">
        <f t="shared" si="2"/>
        <v>Yes</v>
      </c>
      <c r="K547" s="55" t="str">
        <f ca="1">IFERROR(__xludf.DUMMYFUNCTION("IFERROR(filter(Data!B:B,Data!A:A=A547),"""")"),"")</f>
        <v/>
      </c>
      <c r="L547" s="56"/>
      <c r="M547" s="55">
        <f>COUNTIF(Data!B:B,"="&amp;A547)</f>
        <v>1</v>
      </c>
      <c r="N547" s="55" t="str">
        <f ca="1">IFERROR(__xludf.DUMMYFUNCTION("iferror(filter(Data!A:A,Data!B:B=A547),"""")"),"uuid:7530a987-2854-49c7-82f3-692c684fa9e8")</f>
        <v>uuid:7530a987-2854-49c7-82f3-692c684fa9e8</v>
      </c>
      <c r="O547" s="57" t="str">
        <f ca="1">IFERROR(__xludf.DUMMYFUNCTION("iferror(filter(Data!S:S,Data!A:A=A547),"""")"),"")</f>
        <v/>
      </c>
    </row>
    <row r="548" spans="1:15" ht="13.2">
      <c r="A548" s="52">
        <v>606</v>
      </c>
      <c r="B548" s="53" t="s">
        <v>6</v>
      </c>
      <c r="C548" s="53" t="s">
        <v>141</v>
      </c>
      <c r="D548" s="54">
        <v>4</v>
      </c>
      <c r="E548" s="53" t="s">
        <v>147</v>
      </c>
      <c r="F548" s="52">
        <v>1040</v>
      </c>
      <c r="G548" s="53" t="s">
        <v>14</v>
      </c>
      <c r="H548" s="54">
        <v>1</v>
      </c>
      <c r="I548" s="53" t="s">
        <v>268</v>
      </c>
      <c r="J548" s="55" t="str">
        <f t="shared" si="2"/>
        <v>Yes</v>
      </c>
      <c r="K548" s="55" t="str">
        <f ca="1">IFERROR(__xludf.DUMMYFUNCTION("IFERROR(filter(Data!B:B,Data!A:A=A548),"""")"),"")</f>
        <v/>
      </c>
      <c r="L548" s="56"/>
      <c r="M548" s="55">
        <f>COUNTIF(Data!B:B,"="&amp;A548)</f>
        <v>1</v>
      </c>
      <c r="N548" s="55" t="str">
        <f ca="1">IFERROR(__xludf.DUMMYFUNCTION("iferror(filter(Data!A:A,Data!B:B=A548),"""")"),"uuid:cb062d31-2637-41a0-99a2-7d59a97805a2")</f>
        <v>uuid:cb062d31-2637-41a0-99a2-7d59a97805a2</v>
      </c>
      <c r="O548" s="57" t="str">
        <f ca="1">IFERROR(__xludf.DUMMYFUNCTION("iferror(filter(Data!S:S,Data!A:A=A548),"""")"),"")</f>
        <v/>
      </c>
    </row>
    <row r="549" spans="1:15" ht="13.2">
      <c r="A549" s="52">
        <v>607</v>
      </c>
      <c r="B549" s="58" t="s">
        <v>6</v>
      </c>
      <c r="C549" s="58" t="s">
        <v>141</v>
      </c>
      <c r="D549" s="59" t="s">
        <v>282</v>
      </c>
      <c r="E549" s="58" t="s">
        <v>147</v>
      </c>
      <c r="F549" s="52">
        <v>1040</v>
      </c>
      <c r="G549" s="58" t="s">
        <v>14</v>
      </c>
      <c r="H549" s="59" t="s">
        <v>270</v>
      </c>
      <c r="I549" s="58" t="s">
        <v>268</v>
      </c>
      <c r="J549" s="55" t="str">
        <f t="shared" si="2"/>
        <v>Yes</v>
      </c>
      <c r="K549" s="55" t="str">
        <f ca="1">IFERROR(__xludf.DUMMYFUNCTION("IFERROR(filter(Data!B:B,Data!A:A=A549),"""")"),"")</f>
        <v/>
      </c>
      <c r="L549" s="56"/>
      <c r="M549" s="55">
        <f>COUNTIF(Data!B:B,"="&amp;A549)</f>
        <v>1</v>
      </c>
      <c r="N549" s="55" t="str">
        <f ca="1">IFERROR(__xludf.DUMMYFUNCTION("iferror(filter(Data!A:A,Data!B:B=A549),"""")"),"uuid:bb8c05fc-7326-4d78-94fe-b3719d326ce8")</f>
        <v>uuid:bb8c05fc-7326-4d78-94fe-b3719d326ce8</v>
      </c>
      <c r="O549" s="57" t="str">
        <f ca="1">IFERROR(__xludf.DUMMYFUNCTION("iferror(filter(Data!S:S,Data!A:A=A549),"""")"),"")</f>
        <v/>
      </c>
    </row>
    <row r="550" spans="1:15" ht="13.2">
      <c r="A550" s="52">
        <v>608</v>
      </c>
      <c r="B550" s="58" t="s">
        <v>6</v>
      </c>
      <c r="C550" s="58" t="s">
        <v>141</v>
      </c>
      <c r="D550" s="59" t="s">
        <v>282</v>
      </c>
      <c r="E550" s="58" t="s">
        <v>147</v>
      </c>
      <c r="F550" s="52">
        <v>1040</v>
      </c>
      <c r="G550" s="58" t="s">
        <v>14</v>
      </c>
      <c r="H550" s="59" t="s">
        <v>270</v>
      </c>
      <c r="I550" s="58" t="s">
        <v>268</v>
      </c>
      <c r="J550" s="55" t="str">
        <f t="shared" si="2"/>
        <v>Yes</v>
      </c>
      <c r="K550" s="55" t="str">
        <f ca="1">IFERROR(__xludf.DUMMYFUNCTION("IFERROR(filter(Data!B:B,Data!A:A=A550),"""")"),"")</f>
        <v/>
      </c>
      <c r="L550" s="56"/>
      <c r="M550" s="55">
        <f>COUNTIF(Data!B:B,"="&amp;A550)</f>
        <v>1</v>
      </c>
      <c r="N550" s="55" t="str">
        <f ca="1">IFERROR(__xludf.DUMMYFUNCTION("iferror(filter(Data!A:A,Data!B:B=A550),"""")"),"uuid:afe4a5d8-c324-418e-9d42-4e7b5e2b7008")</f>
        <v>uuid:afe4a5d8-c324-418e-9d42-4e7b5e2b7008</v>
      </c>
      <c r="O550" s="57" t="str">
        <f ca="1">IFERROR(__xludf.DUMMYFUNCTION("iferror(filter(Data!S:S,Data!A:A=A550),"""")"),"")</f>
        <v/>
      </c>
    </row>
    <row r="551" spans="1:15" ht="13.2">
      <c r="A551" s="52">
        <v>609</v>
      </c>
      <c r="B551" s="58" t="s">
        <v>6</v>
      </c>
      <c r="C551" s="58" t="s">
        <v>141</v>
      </c>
      <c r="D551" s="59" t="s">
        <v>282</v>
      </c>
      <c r="E551" s="58" t="s">
        <v>147</v>
      </c>
      <c r="F551" s="52">
        <v>1040</v>
      </c>
      <c r="G551" s="58" t="s">
        <v>14</v>
      </c>
      <c r="H551" s="59" t="s">
        <v>270</v>
      </c>
      <c r="I551" s="58" t="s">
        <v>268</v>
      </c>
      <c r="J551" s="55" t="str">
        <f t="shared" si="2"/>
        <v>Yes</v>
      </c>
      <c r="K551" s="55" t="str">
        <f ca="1">IFERROR(__xludf.DUMMYFUNCTION("IFERROR(filter(Data!B:B,Data!A:A=A551),"""")"),"")</f>
        <v/>
      </c>
      <c r="L551" s="56"/>
      <c r="M551" s="55">
        <f>COUNTIF(Data!B:B,"="&amp;A551)</f>
        <v>1</v>
      </c>
      <c r="N551" s="55" t="str">
        <f ca="1">IFERROR(__xludf.DUMMYFUNCTION("iferror(filter(Data!A:A,Data!B:B=A551),"""")"),"uuid:97e75b6e-723e-4351-8649-da231492a8d2")</f>
        <v>uuid:97e75b6e-723e-4351-8649-da231492a8d2</v>
      </c>
      <c r="O551" s="57" t="str">
        <f ca="1">IFERROR(__xludf.DUMMYFUNCTION("iferror(filter(Data!S:S,Data!A:A=A551),"""")"),"")</f>
        <v/>
      </c>
    </row>
    <row r="552" spans="1:15" ht="13.2">
      <c r="A552" s="52">
        <v>610</v>
      </c>
      <c r="B552" s="58" t="s">
        <v>6</v>
      </c>
      <c r="C552" s="58" t="s">
        <v>141</v>
      </c>
      <c r="D552" s="59" t="s">
        <v>282</v>
      </c>
      <c r="E552" s="58" t="s">
        <v>147</v>
      </c>
      <c r="F552" s="52">
        <v>1040</v>
      </c>
      <c r="G552" s="58" t="s">
        <v>14</v>
      </c>
      <c r="H552" s="59" t="s">
        <v>270</v>
      </c>
      <c r="I552" s="58" t="s">
        <v>268</v>
      </c>
      <c r="J552" s="55" t="str">
        <f t="shared" si="2"/>
        <v>Yes</v>
      </c>
      <c r="K552" s="55" t="str">
        <f ca="1">IFERROR(__xludf.DUMMYFUNCTION("IFERROR(filter(Data!B:B,Data!A:A=A552),"""")"),"")</f>
        <v/>
      </c>
      <c r="L552" s="56"/>
      <c r="M552" s="55">
        <f>COUNTIF(Data!B:B,"="&amp;A552)</f>
        <v>1</v>
      </c>
      <c r="N552" s="55" t="str">
        <f ca="1">IFERROR(__xludf.DUMMYFUNCTION("iferror(filter(Data!A:A,Data!B:B=A552),"""")"),"uuid:ce6af394-a226-4e6c-8d75-06ae71f4f02c")</f>
        <v>uuid:ce6af394-a226-4e6c-8d75-06ae71f4f02c</v>
      </c>
      <c r="O552" s="57" t="str">
        <f ca="1">IFERROR(__xludf.DUMMYFUNCTION("iferror(filter(Data!S:S,Data!A:A=A552),"""")"),"")</f>
        <v/>
      </c>
    </row>
    <row r="553" spans="1:15" ht="13.2">
      <c r="A553" s="52">
        <v>611</v>
      </c>
      <c r="B553" s="58" t="s">
        <v>6</v>
      </c>
      <c r="C553" s="58" t="s">
        <v>141</v>
      </c>
      <c r="D553" s="59" t="s">
        <v>282</v>
      </c>
      <c r="E553" s="58" t="s">
        <v>147</v>
      </c>
      <c r="F553" s="52">
        <v>1040</v>
      </c>
      <c r="G553" s="58" t="s">
        <v>14</v>
      </c>
      <c r="H553" s="59" t="s">
        <v>270</v>
      </c>
      <c r="I553" s="58" t="s">
        <v>268</v>
      </c>
      <c r="J553" s="55" t="str">
        <f t="shared" si="2"/>
        <v>Yes</v>
      </c>
      <c r="K553" s="55" t="str">
        <f ca="1">IFERROR(__xludf.DUMMYFUNCTION("IFERROR(filter(Data!B:B,Data!A:A=A553),"""")"),"")</f>
        <v/>
      </c>
      <c r="L553" s="56"/>
      <c r="M553" s="55">
        <f>COUNTIF(Data!B:B,"="&amp;A553)</f>
        <v>1</v>
      </c>
      <c r="N553" s="55" t="str">
        <f ca="1">IFERROR(__xludf.DUMMYFUNCTION("iferror(filter(Data!A:A,Data!B:B=A553),"""")"),"uuid:d601119d-71b9-43e1-ac97-00b91b498ef7")</f>
        <v>uuid:d601119d-71b9-43e1-ac97-00b91b498ef7</v>
      </c>
      <c r="O553" s="57" t="str">
        <f ca="1">IFERROR(__xludf.DUMMYFUNCTION("iferror(filter(Data!S:S,Data!A:A=A553),"""")"),"")</f>
        <v/>
      </c>
    </row>
    <row r="554" spans="1:15" ht="13.2">
      <c r="A554" s="52">
        <v>612</v>
      </c>
      <c r="B554" s="58" t="s">
        <v>6</v>
      </c>
      <c r="C554" s="58" t="s">
        <v>141</v>
      </c>
      <c r="D554" s="59" t="s">
        <v>282</v>
      </c>
      <c r="E554" s="58" t="s">
        <v>147</v>
      </c>
      <c r="F554" s="52">
        <v>1040</v>
      </c>
      <c r="G554" s="58" t="s">
        <v>14</v>
      </c>
      <c r="H554" s="59" t="s">
        <v>270</v>
      </c>
      <c r="I554" s="58" t="s">
        <v>268</v>
      </c>
      <c r="J554" s="55" t="str">
        <f t="shared" si="2"/>
        <v>Yes</v>
      </c>
      <c r="K554" s="55" t="str">
        <f ca="1">IFERROR(__xludf.DUMMYFUNCTION("IFERROR(filter(Data!B:B,Data!A:A=A554),"""")"),"")</f>
        <v/>
      </c>
      <c r="L554" s="56"/>
      <c r="M554" s="55">
        <f>COUNTIF(Data!B:B,"="&amp;A554)</f>
        <v>1</v>
      </c>
      <c r="N554" s="55" t="str">
        <f ca="1">IFERROR(__xludf.DUMMYFUNCTION("iferror(filter(Data!A:A,Data!B:B=A554),"""")"),"uuid:c63c241b-ab05-4682-b4c4-18ba444bdb71")</f>
        <v>uuid:c63c241b-ab05-4682-b4c4-18ba444bdb71</v>
      </c>
      <c r="O554" s="57" t="str">
        <f ca="1">IFERROR(__xludf.DUMMYFUNCTION("iferror(filter(Data!S:S,Data!A:A=A554),"""")"),"")</f>
        <v/>
      </c>
    </row>
    <row r="555" spans="1:15" ht="13.2">
      <c r="A555" s="52">
        <v>613</v>
      </c>
      <c r="B555" s="58" t="s">
        <v>6</v>
      </c>
      <c r="C555" s="58" t="s">
        <v>141</v>
      </c>
      <c r="D555" s="59" t="s">
        <v>282</v>
      </c>
      <c r="E555" s="58" t="s">
        <v>147</v>
      </c>
      <c r="F555" s="52">
        <v>1040</v>
      </c>
      <c r="G555" s="58" t="s">
        <v>14</v>
      </c>
      <c r="H555" s="59" t="s">
        <v>270</v>
      </c>
      <c r="I555" s="58" t="s">
        <v>268</v>
      </c>
      <c r="J555" s="55" t="str">
        <f t="shared" si="2"/>
        <v>Yes</v>
      </c>
      <c r="K555" s="55" t="str">
        <f ca="1">IFERROR(__xludf.DUMMYFUNCTION("IFERROR(filter(Data!B:B,Data!A:A=A555),"""")"),"")</f>
        <v/>
      </c>
      <c r="L555" s="56"/>
      <c r="M555" s="55">
        <f>COUNTIF(Data!B:B,"="&amp;A555)</f>
        <v>1</v>
      </c>
      <c r="N555" s="55" t="str">
        <f ca="1">IFERROR(__xludf.DUMMYFUNCTION("iferror(filter(Data!A:A,Data!B:B=A555),"""")"),"uuid:ed930411-775c-432f-8279-3e5e8c2a69e9")</f>
        <v>uuid:ed930411-775c-432f-8279-3e5e8c2a69e9</v>
      </c>
      <c r="O555" s="57" t="str">
        <f ca="1">IFERROR(__xludf.DUMMYFUNCTION("iferror(filter(Data!S:S,Data!A:A=A555),"""")"),"")</f>
        <v/>
      </c>
    </row>
    <row r="556" spans="1:15" ht="13.2">
      <c r="A556" s="52">
        <v>614</v>
      </c>
      <c r="B556" s="58" t="s">
        <v>6</v>
      </c>
      <c r="C556" s="58" t="s">
        <v>139</v>
      </c>
      <c r="D556" s="59" t="s">
        <v>278</v>
      </c>
      <c r="E556" s="58" t="s">
        <v>188</v>
      </c>
      <c r="F556" s="52">
        <v>1167</v>
      </c>
      <c r="G556" s="58" t="s">
        <v>14</v>
      </c>
      <c r="H556" s="59" t="s">
        <v>270</v>
      </c>
      <c r="I556" s="58" t="s">
        <v>268</v>
      </c>
      <c r="J556" s="55" t="str">
        <f t="shared" si="2"/>
        <v>Yes</v>
      </c>
      <c r="K556" s="55" t="str">
        <f ca="1">IFERROR(__xludf.DUMMYFUNCTION("IFERROR(filter(Data!B:B,Data!A:A=A556),"""")"),"")</f>
        <v/>
      </c>
      <c r="L556" s="56"/>
      <c r="M556" s="55">
        <f>COUNTIF(Data!B:B,"="&amp;A556)</f>
        <v>1</v>
      </c>
      <c r="N556" s="55" t="str">
        <f ca="1">IFERROR(__xludf.DUMMYFUNCTION("iferror(filter(Data!A:A,Data!B:B=A556),"""")"),"uuid:4627e193-a1b8-4963-a4c5-0446fd313241")</f>
        <v>uuid:4627e193-a1b8-4963-a4c5-0446fd313241</v>
      </c>
      <c r="O556" s="57" t="str">
        <f ca="1">IFERROR(__xludf.DUMMYFUNCTION("iferror(filter(Data!S:S,Data!A:A=A556),"""")"),"")</f>
        <v/>
      </c>
    </row>
    <row r="557" spans="1:15" ht="13.2">
      <c r="A557" s="52">
        <v>615</v>
      </c>
      <c r="B557" s="58" t="s">
        <v>6</v>
      </c>
      <c r="C557" s="58" t="s">
        <v>139</v>
      </c>
      <c r="D557" s="59" t="s">
        <v>278</v>
      </c>
      <c r="E557" s="58" t="s">
        <v>155</v>
      </c>
      <c r="F557" s="52">
        <v>1070</v>
      </c>
      <c r="G557" s="58" t="s">
        <v>14</v>
      </c>
      <c r="H557" s="59" t="s">
        <v>270</v>
      </c>
      <c r="I557" s="58" t="s">
        <v>268</v>
      </c>
      <c r="J557" s="55" t="str">
        <f t="shared" si="2"/>
        <v>Yes</v>
      </c>
      <c r="K557" s="55" t="str">
        <f ca="1">IFERROR(__xludf.DUMMYFUNCTION("IFERROR(filter(Data!B:B,Data!A:A=A557),"""")"),"")</f>
        <v/>
      </c>
      <c r="L557" s="56"/>
      <c r="M557" s="55">
        <f>COUNTIF(Data!B:B,"="&amp;A557)</f>
        <v>1</v>
      </c>
      <c r="N557" s="55" t="str">
        <f ca="1">IFERROR(__xludf.DUMMYFUNCTION("iferror(filter(Data!A:A,Data!B:B=A557),"""")"),"uuid:f50a4ce3-4931-4438-88c6-e1020dcbf09e")</f>
        <v>uuid:f50a4ce3-4931-4438-88c6-e1020dcbf09e</v>
      </c>
      <c r="O557" s="57" t="str">
        <f ca="1">IFERROR(__xludf.DUMMYFUNCTION("iferror(filter(Data!S:S,Data!A:A=A557),"""")"),"")</f>
        <v/>
      </c>
    </row>
    <row r="558" spans="1:15" ht="13.2">
      <c r="A558" s="52">
        <v>616</v>
      </c>
      <c r="B558" s="58" t="s">
        <v>6</v>
      </c>
      <c r="C558" s="58" t="s">
        <v>139</v>
      </c>
      <c r="D558" s="59" t="s">
        <v>278</v>
      </c>
      <c r="E558" s="58" t="s">
        <v>155</v>
      </c>
      <c r="F558" s="52">
        <v>1070</v>
      </c>
      <c r="G558" s="58" t="s">
        <v>14</v>
      </c>
      <c r="H558" s="59" t="s">
        <v>270</v>
      </c>
      <c r="I558" s="58" t="s">
        <v>268</v>
      </c>
      <c r="J558" s="55" t="str">
        <f t="shared" si="2"/>
        <v>Yes</v>
      </c>
      <c r="K558" s="55" t="str">
        <f ca="1">IFERROR(__xludf.DUMMYFUNCTION("IFERROR(filter(Data!B:B,Data!A:A=A558),"""")"),"")</f>
        <v/>
      </c>
      <c r="L558" s="56"/>
      <c r="M558" s="55">
        <f>COUNTIF(Data!B:B,"="&amp;A558)</f>
        <v>1</v>
      </c>
      <c r="N558" s="55" t="str">
        <f ca="1">IFERROR(__xludf.DUMMYFUNCTION("iferror(filter(Data!A:A,Data!B:B=A558),"""")"),"uuid:0788694e-1b0a-4f2b-9479-99e732467ce3")</f>
        <v>uuid:0788694e-1b0a-4f2b-9479-99e732467ce3</v>
      </c>
      <c r="O558" s="57" t="str">
        <f ca="1">IFERROR(__xludf.DUMMYFUNCTION("iferror(filter(Data!S:S,Data!A:A=A558),"""")"),"")</f>
        <v/>
      </c>
    </row>
    <row r="559" spans="1:15" ht="13.2">
      <c r="A559" s="52">
        <v>617</v>
      </c>
      <c r="B559" s="58" t="s">
        <v>6</v>
      </c>
      <c r="C559" s="58" t="s">
        <v>139</v>
      </c>
      <c r="D559" s="59" t="s">
        <v>278</v>
      </c>
      <c r="E559" s="58" t="s">
        <v>155</v>
      </c>
      <c r="F559" s="52">
        <v>1070</v>
      </c>
      <c r="G559" s="58" t="s">
        <v>14</v>
      </c>
      <c r="H559" s="59" t="s">
        <v>270</v>
      </c>
      <c r="I559" s="58" t="s">
        <v>268</v>
      </c>
      <c r="J559" s="55" t="str">
        <f t="shared" si="2"/>
        <v>Yes</v>
      </c>
      <c r="K559" s="55" t="str">
        <f ca="1">IFERROR(__xludf.DUMMYFUNCTION("IFERROR(filter(Data!B:B,Data!A:A=A559),"""")"),"")</f>
        <v/>
      </c>
      <c r="L559" s="56"/>
      <c r="M559" s="55">
        <f>COUNTIF(Data!B:B,"="&amp;A559)</f>
        <v>1</v>
      </c>
      <c r="N559" s="55" t="str">
        <f ca="1">IFERROR(__xludf.DUMMYFUNCTION("iferror(filter(Data!A:A,Data!B:B=A559),"""")"),"uuid:624d04cc-adc2-47ec-9fc5-c2d16cb71734")</f>
        <v>uuid:624d04cc-adc2-47ec-9fc5-c2d16cb71734</v>
      </c>
      <c r="O559" s="57" t="str">
        <f ca="1">IFERROR(__xludf.DUMMYFUNCTION("iferror(filter(Data!S:S,Data!A:A=A559),"""")"),"")</f>
        <v/>
      </c>
    </row>
    <row r="560" spans="1:15" ht="13.2">
      <c r="A560" s="52">
        <v>618</v>
      </c>
      <c r="B560" s="58" t="s">
        <v>6</v>
      </c>
      <c r="C560" s="58" t="s">
        <v>139</v>
      </c>
      <c r="D560" s="59" t="s">
        <v>278</v>
      </c>
      <c r="E560" s="58" t="s">
        <v>155</v>
      </c>
      <c r="F560" s="52">
        <v>1070</v>
      </c>
      <c r="G560" s="58" t="s">
        <v>14</v>
      </c>
      <c r="H560" s="59" t="s">
        <v>270</v>
      </c>
      <c r="I560" s="58" t="s">
        <v>268</v>
      </c>
      <c r="J560" s="55" t="str">
        <f t="shared" si="2"/>
        <v>Yes</v>
      </c>
      <c r="K560" s="55" t="str">
        <f ca="1">IFERROR(__xludf.DUMMYFUNCTION("IFERROR(filter(Data!B:B,Data!A:A=A560),"""")"),"")</f>
        <v/>
      </c>
      <c r="L560" s="56"/>
      <c r="M560" s="55">
        <f>COUNTIF(Data!B:B,"="&amp;A560)</f>
        <v>1</v>
      </c>
      <c r="N560" s="55" t="str">
        <f ca="1">IFERROR(__xludf.DUMMYFUNCTION("iferror(filter(Data!A:A,Data!B:B=A560),"""")"),"uuid:1d76352b-50d0-46b4-b83f-65fe819ede38")</f>
        <v>uuid:1d76352b-50d0-46b4-b83f-65fe819ede38</v>
      </c>
      <c r="O560" s="57" t="str">
        <f ca="1">IFERROR(__xludf.DUMMYFUNCTION("iferror(filter(Data!S:S,Data!A:A=A560),"""")"),"")</f>
        <v/>
      </c>
    </row>
    <row r="561" spans="1:15" ht="13.2">
      <c r="A561" s="52">
        <v>619</v>
      </c>
      <c r="B561" s="58" t="s">
        <v>6</v>
      </c>
      <c r="C561" s="58" t="s">
        <v>139</v>
      </c>
      <c r="D561" s="59" t="s">
        <v>278</v>
      </c>
      <c r="E561" s="58" t="s">
        <v>188</v>
      </c>
      <c r="F561" s="52">
        <v>1167</v>
      </c>
      <c r="G561" s="58" t="s">
        <v>14</v>
      </c>
      <c r="H561" s="59" t="s">
        <v>270</v>
      </c>
      <c r="I561" s="58" t="s">
        <v>268</v>
      </c>
      <c r="J561" s="55" t="str">
        <f t="shared" si="2"/>
        <v>Yes</v>
      </c>
      <c r="K561" s="55" t="str">
        <f ca="1">IFERROR(__xludf.DUMMYFUNCTION("IFERROR(filter(Data!B:B,Data!A:A=A561),"""")"),"")</f>
        <v/>
      </c>
      <c r="L561" s="56"/>
      <c r="M561" s="55">
        <f>COUNTIF(Data!B:B,"="&amp;A561)</f>
        <v>1</v>
      </c>
      <c r="N561" s="55" t="str">
        <f ca="1">IFERROR(__xludf.DUMMYFUNCTION("iferror(filter(Data!A:A,Data!B:B=A561),"""")"),"uuid:a6bb93d7-c345-495c-bf5f-2d36e5fa4343")</f>
        <v>uuid:a6bb93d7-c345-495c-bf5f-2d36e5fa4343</v>
      </c>
      <c r="O561" s="57" t="str">
        <f ca="1">IFERROR(__xludf.DUMMYFUNCTION("iferror(filter(Data!S:S,Data!A:A=A561),"""")"),"")</f>
        <v/>
      </c>
    </row>
    <row r="562" spans="1:15" ht="13.2">
      <c r="A562" s="52">
        <v>620</v>
      </c>
      <c r="B562" s="58" t="s">
        <v>6</v>
      </c>
      <c r="C562" s="58" t="s">
        <v>139</v>
      </c>
      <c r="D562" s="59" t="s">
        <v>278</v>
      </c>
      <c r="E562" s="58" t="s">
        <v>188</v>
      </c>
      <c r="F562" s="52">
        <v>1167</v>
      </c>
      <c r="G562" s="58" t="s">
        <v>14</v>
      </c>
      <c r="H562" s="59" t="s">
        <v>270</v>
      </c>
      <c r="I562" s="58" t="s">
        <v>268</v>
      </c>
      <c r="J562" s="55" t="str">
        <f t="shared" si="2"/>
        <v>Yes</v>
      </c>
      <c r="K562" s="55" t="str">
        <f ca="1">IFERROR(__xludf.DUMMYFUNCTION("IFERROR(filter(Data!B:B,Data!A:A=A562),"""")"),"")</f>
        <v/>
      </c>
      <c r="L562" s="56"/>
      <c r="M562" s="55">
        <f>COUNTIF(Data!B:B,"="&amp;A562)</f>
        <v>1</v>
      </c>
      <c r="N562" s="55" t="str">
        <f ca="1">IFERROR(__xludf.DUMMYFUNCTION("iferror(filter(Data!A:A,Data!B:B=A562),"""")"),"uuid:d5804f8d-5641-4e25-8d04-13c1e7bdd060")</f>
        <v>uuid:d5804f8d-5641-4e25-8d04-13c1e7bdd060</v>
      </c>
      <c r="O562" s="57" t="str">
        <f ca="1">IFERROR(__xludf.DUMMYFUNCTION("iferror(filter(Data!S:S,Data!A:A=A562),"""")"),"")</f>
        <v/>
      </c>
    </row>
    <row r="563" spans="1:15" ht="13.2">
      <c r="A563" s="52">
        <v>621</v>
      </c>
      <c r="B563" s="58" t="s">
        <v>6</v>
      </c>
      <c r="C563" s="58" t="s">
        <v>139</v>
      </c>
      <c r="D563" s="59" t="s">
        <v>278</v>
      </c>
      <c r="E563" s="58" t="s">
        <v>188</v>
      </c>
      <c r="F563" s="52">
        <v>1167</v>
      </c>
      <c r="G563" s="58" t="s">
        <v>14</v>
      </c>
      <c r="H563" s="59" t="s">
        <v>270</v>
      </c>
      <c r="I563" s="58" t="s">
        <v>275</v>
      </c>
      <c r="J563" s="55" t="str">
        <f t="shared" si="2"/>
        <v>Yes</v>
      </c>
      <c r="K563" s="55" t="str">
        <f ca="1">IFERROR(__xludf.DUMMYFUNCTION("IFERROR(filter(Data!B:B,Data!A:A=A563),"""")"),"")</f>
        <v/>
      </c>
      <c r="L563" s="56"/>
      <c r="M563" s="55">
        <f>COUNTIF(Data!B:B,"="&amp;A563)</f>
        <v>1</v>
      </c>
      <c r="N563" s="55" t="str">
        <f ca="1">IFERROR(__xludf.DUMMYFUNCTION("iferror(filter(Data!A:A,Data!B:B=A563),"""")"),"uuid:6e9ea5b1-51fa-47cb-a5e2-692925edd6d4")</f>
        <v>uuid:6e9ea5b1-51fa-47cb-a5e2-692925edd6d4</v>
      </c>
      <c r="O563" s="57" t="str">
        <f ca="1">IFERROR(__xludf.DUMMYFUNCTION("iferror(filter(Data!S:S,Data!A:A=A563),"""")"),"")</f>
        <v/>
      </c>
    </row>
    <row r="564" spans="1:15" ht="13.2">
      <c r="A564" s="52">
        <v>622</v>
      </c>
      <c r="B564" s="58" t="s">
        <v>6</v>
      </c>
      <c r="C564" s="58" t="s">
        <v>139</v>
      </c>
      <c r="D564" s="59" t="s">
        <v>278</v>
      </c>
      <c r="E564" s="58" t="s">
        <v>188</v>
      </c>
      <c r="F564" s="52">
        <v>1167</v>
      </c>
      <c r="G564" s="58" t="s">
        <v>14</v>
      </c>
      <c r="H564" s="59" t="s">
        <v>270</v>
      </c>
      <c r="I564" s="58" t="s">
        <v>268</v>
      </c>
      <c r="J564" s="55" t="str">
        <f t="shared" si="2"/>
        <v>Yes</v>
      </c>
      <c r="K564" s="55" t="str">
        <f ca="1">IFERROR(__xludf.DUMMYFUNCTION("IFERROR(filter(Data!B:B,Data!A:A=A564),"""")"),"")</f>
        <v/>
      </c>
      <c r="L564" s="56"/>
      <c r="M564" s="55">
        <f>COUNTIF(Data!B:B,"="&amp;A564)</f>
        <v>1</v>
      </c>
      <c r="N564" s="55" t="str">
        <f ca="1">IFERROR(__xludf.DUMMYFUNCTION("iferror(filter(Data!A:A,Data!B:B=A564),"""")"),"uuid:fff8d9b3-dac0-44f5-9098-b7941a6c2cb6")</f>
        <v>uuid:fff8d9b3-dac0-44f5-9098-b7941a6c2cb6</v>
      </c>
      <c r="O564" s="57" t="str">
        <f ca="1">IFERROR(__xludf.DUMMYFUNCTION("iferror(filter(Data!S:S,Data!A:A=A564),"""")"),"")</f>
        <v/>
      </c>
    </row>
    <row r="565" spans="1:15" ht="13.2">
      <c r="A565" s="52">
        <v>623</v>
      </c>
      <c r="B565" s="58" t="s">
        <v>6</v>
      </c>
      <c r="C565" s="58" t="s">
        <v>139</v>
      </c>
      <c r="D565" s="59" t="s">
        <v>278</v>
      </c>
      <c r="E565" s="58" t="s">
        <v>188</v>
      </c>
      <c r="F565" s="52">
        <v>1167</v>
      </c>
      <c r="G565" s="58" t="s">
        <v>14</v>
      </c>
      <c r="H565" s="59" t="s">
        <v>270</v>
      </c>
      <c r="I565" s="58" t="s">
        <v>268</v>
      </c>
      <c r="J565" s="55" t="str">
        <f t="shared" si="2"/>
        <v>Yes</v>
      </c>
      <c r="K565" s="55" t="str">
        <f ca="1">IFERROR(__xludf.DUMMYFUNCTION("IFERROR(filter(Data!B:B,Data!A:A=A565),"""")"),"")</f>
        <v/>
      </c>
      <c r="L565" s="56"/>
      <c r="M565" s="55">
        <f>COUNTIF(Data!B:B,"="&amp;A565)</f>
        <v>1</v>
      </c>
      <c r="N565" s="55" t="str">
        <f ca="1">IFERROR(__xludf.DUMMYFUNCTION("iferror(filter(Data!A:A,Data!B:B=A565),"""")"),"uuid:4c54b9bf-4bb2-4b0e-8f4f-720d10a32695")</f>
        <v>uuid:4c54b9bf-4bb2-4b0e-8f4f-720d10a32695</v>
      </c>
      <c r="O565" s="57" t="str">
        <f ca="1">IFERROR(__xludf.DUMMYFUNCTION("iferror(filter(Data!S:S,Data!A:A=A565),"""")"),"")</f>
        <v/>
      </c>
    </row>
    <row r="566" spans="1:15" ht="13.2">
      <c r="A566" s="52">
        <v>624</v>
      </c>
      <c r="B566" s="58" t="s">
        <v>6</v>
      </c>
      <c r="C566" s="58" t="s">
        <v>139</v>
      </c>
      <c r="D566" s="59" t="s">
        <v>278</v>
      </c>
      <c r="E566" s="58" t="s">
        <v>188</v>
      </c>
      <c r="F566" s="52">
        <v>1167</v>
      </c>
      <c r="G566" s="58" t="s">
        <v>14</v>
      </c>
      <c r="H566" s="59" t="s">
        <v>270</v>
      </c>
      <c r="I566" s="58" t="s">
        <v>268</v>
      </c>
      <c r="J566" s="55" t="str">
        <f t="shared" si="2"/>
        <v>Yes</v>
      </c>
      <c r="K566" s="55" t="str">
        <f ca="1">IFERROR(__xludf.DUMMYFUNCTION("IFERROR(filter(Data!B:B,Data!A:A=A566),"""")"),"")</f>
        <v/>
      </c>
      <c r="L566" s="56"/>
      <c r="M566" s="55">
        <f>COUNTIF(Data!B:B,"="&amp;A566)</f>
        <v>1</v>
      </c>
      <c r="N566" s="55" t="str">
        <f ca="1">IFERROR(__xludf.DUMMYFUNCTION("iferror(filter(Data!A:A,Data!B:B=A566),"""")"),"uuid:c0085aa4-fbbb-4f2e-bbc7-574fe4a70c9e")</f>
        <v>uuid:c0085aa4-fbbb-4f2e-bbc7-574fe4a70c9e</v>
      </c>
      <c r="O566" s="57" t="str">
        <f ca="1">IFERROR(__xludf.DUMMYFUNCTION("iferror(filter(Data!S:S,Data!A:A=A566),"""")"),"")</f>
        <v/>
      </c>
    </row>
    <row r="567" spans="1:15" ht="13.2">
      <c r="A567" s="52">
        <v>625</v>
      </c>
      <c r="B567" s="58" t="s">
        <v>6</v>
      </c>
      <c r="C567" s="58" t="s">
        <v>139</v>
      </c>
      <c r="D567" s="59" t="s">
        <v>278</v>
      </c>
      <c r="E567" s="58" t="s">
        <v>188</v>
      </c>
      <c r="F567" s="52">
        <v>1167</v>
      </c>
      <c r="G567" s="58" t="s">
        <v>14</v>
      </c>
      <c r="H567" s="59" t="s">
        <v>270</v>
      </c>
      <c r="I567" s="58" t="s">
        <v>268</v>
      </c>
      <c r="J567" s="55" t="str">
        <f t="shared" si="2"/>
        <v>Yes</v>
      </c>
      <c r="K567" s="55" t="str">
        <f ca="1">IFERROR(__xludf.DUMMYFUNCTION("IFERROR(filter(Data!B:B,Data!A:A=A567),"""")"),"")</f>
        <v/>
      </c>
      <c r="L567" s="56"/>
      <c r="M567" s="55">
        <f>COUNTIF(Data!B:B,"="&amp;A567)</f>
        <v>1</v>
      </c>
      <c r="N567" s="55" t="str">
        <f ca="1">IFERROR(__xludf.DUMMYFUNCTION("iferror(filter(Data!A:A,Data!B:B=A567),"""")"),"uuid:f012b74e-38a5-4c71-9311-e7e82017b332")</f>
        <v>uuid:f012b74e-38a5-4c71-9311-e7e82017b332</v>
      </c>
      <c r="O567" s="57" t="str">
        <f ca="1">IFERROR(__xludf.DUMMYFUNCTION("iferror(filter(Data!S:S,Data!A:A=A567),"""")"),"")</f>
        <v/>
      </c>
    </row>
    <row r="568" spans="1:15" ht="13.2">
      <c r="A568" s="52">
        <v>626</v>
      </c>
      <c r="B568" s="53" t="s">
        <v>6</v>
      </c>
      <c r="C568" s="53" t="s">
        <v>139</v>
      </c>
      <c r="D568" s="54">
        <v>8</v>
      </c>
      <c r="E568" s="53" t="s">
        <v>188</v>
      </c>
      <c r="F568" s="52">
        <v>1167</v>
      </c>
      <c r="G568" s="53" t="s">
        <v>14</v>
      </c>
      <c r="H568" s="54">
        <v>1</v>
      </c>
      <c r="I568" s="53" t="s">
        <v>268</v>
      </c>
      <c r="J568" s="55" t="str">
        <f t="shared" si="2"/>
        <v>Yes</v>
      </c>
      <c r="K568" s="55" t="str">
        <f ca="1">IFERROR(__xludf.DUMMYFUNCTION("IFERROR(filter(Data!B:B,Data!A:A=A568),"""")"),"")</f>
        <v/>
      </c>
      <c r="L568" s="56"/>
      <c r="M568" s="55">
        <f>COUNTIF(Data!B:B,"="&amp;A568)</f>
        <v>1</v>
      </c>
      <c r="N568" s="55" t="str">
        <f ca="1">IFERROR(__xludf.DUMMYFUNCTION("iferror(filter(Data!A:A,Data!B:B=A568),"""")"),"uuid:5753a1ee-99ec-43f5-a91b-5d29d21e9118")</f>
        <v>uuid:5753a1ee-99ec-43f5-a91b-5d29d21e9118</v>
      </c>
      <c r="O568" s="57" t="str">
        <f ca="1">IFERROR(__xludf.DUMMYFUNCTION("iferror(filter(Data!S:S,Data!A:A=A568),"""")"),"")</f>
        <v/>
      </c>
    </row>
    <row r="569" spans="1:15" ht="13.2">
      <c r="A569" s="52">
        <v>627</v>
      </c>
      <c r="B569" s="53" t="s">
        <v>6</v>
      </c>
      <c r="C569" s="53" t="s">
        <v>139</v>
      </c>
      <c r="D569" s="54">
        <v>8</v>
      </c>
      <c r="E569" s="53" t="s">
        <v>155</v>
      </c>
      <c r="F569" s="52">
        <v>1070</v>
      </c>
      <c r="G569" s="53" t="s">
        <v>14</v>
      </c>
      <c r="H569" s="54">
        <v>1</v>
      </c>
      <c r="I569" s="53" t="s">
        <v>272</v>
      </c>
      <c r="J569" s="55" t="str">
        <f t="shared" si="2"/>
        <v>Yes</v>
      </c>
      <c r="K569" s="55" t="str">
        <f ca="1">IFERROR(__xludf.DUMMYFUNCTION("IFERROR(filter(Data!B:B,Data!A:A=A569),"""")"),"")</f>
        <v/>
      </c>
      <c r="L569" s="56"/>
      <c r="M569" s="55">
        <f>COUNTIF(Data!B:B,"="&amp;A569)</f>
        <v>1</v>
      </c>
      <c r="N569" s="55" t="str">
        <f ca="1">IFERROR(__xludf.DUMMYFUNCTION("iferror(filter(Data!A:A,Data!B:B=A569),"""")"),"uuid:dc177f7a-ad1e-4876-8bbf-bdf173ce3df4")</f>
        <v>uuid:dc177f7a-ad1e-4876-8bbf-bdf173ce3df4</v>
      </c>
      <c r="O569" s="57" t="str">
        <f ca="1">IFERROR(__xludf.DUMMYFUNCTION("iferror(filter(Data!S:S,Data!A:A=A569),"""")"),"")</f>
        <v/>
      </c>
    </row>
    <row r="570" spans="1:15" ht="13.2">
      <c r="A570" s="52">
        <v>628</v>
      </c>
      <c r="B570" s="53" t="s">
        <v>6</v>
      </c>
      <c r="C570" s="53" t="s">
        <v>139</v>
      </c>
      <c r="D570" s="54">
        <v>8</v>
      </c>
      <c r="E570" s="53" t="s">
        <v>155</v>
      </c>
      <c r="F570" s="52">
        <v>1070</v>
      </c>
      <c r="G570" s="53" t="s">
        <v>14</v>
      </c>
      <c r="H570" s="54">
        <v>1</v>
      </c>
      <c r="I570" s="53" t="s">
        <v>268</v>
      </c>
      <c r="J570" s="55" t="str">
        <f t="shared" si="2"/>
        <v>Yes</v>
      </c>
      <c r="K570" s="55" t="str">
        <f ca="1">IFERROR(__xludf.DUMMYFUNCTION("IFERROR(filter(Data!B:B,Data!A:A=A570),"""")"),"")</f>
        <v/>
      </c>
      <c r="L570" s="56"/>
      <c r="M570" s="55">
        <f>COUNTIF(Data!B:B,"="&amp;A570)</f>
        <v>1</v>
      </c>
      <c r="N570" s="55" t="str">
        <f ca="1">IFERROR(__xludf.DUMMYFUNCTION("iferror(filter(Data!A:A,Data!B:B=A570),"""")"),"uuid:b2873c7b-84ad-4be3-9d39-c5dfa65f49bc")</f>
        <v>uuid:b2873c7b-84ad-4be3-9d39-c5dfa65f49bc</v>
      </c>
      <c r="O570" s="57" t="str">
        <f ca="1">IFERROR(__xludf.DUMMYFUNCTION("iferror(filter(Data!S:S,Data!A:A=A570),"""")"),"")</f>
        <v/>
      </c>
    </row>
    <row r="571" spans="1:15" ht="13.2">
      <c r="A571" s="52">
        <v>629</v>
      </c>
      <c r="B571" s="53" t="s">
        <v>6</v>
      </c>
      <c r="C571" s="53" t="s">
        <v>139</v>
      </c>
      <c r="D571" s="54">
        <v>8</v>
      </c>
      <c r="E571" s="53" t="s">
        <v>155</v>
      </c>
      <c r="F571" s="52">
        <v>1070</v>
      </c>
      <c r="G571" s="53" t="s">
        <v>14</v>
      </c>
      <c r="H571" s="54">
        <v>1</v>
      </c>
      <c r="I571" s="53" t="s">
        <v>268</v>
      </c>
      <c r="J571" s="55" t="str">
        <f t="shared" si="2"/>
        <v>Yes</v>
      </c>
      <c r="K571" s="55" t="str">
        <f ca="1">IFERROR(__xludf.DUMMYFUNCTION("IFERROR(filter(Data!B:B,Data!A:A=A571),"""")"),"")</f>
        <v/>
      </c>
      <c r="L571" s="56"/>
      <c r="M571" s="55">
        <f>COUNTIF(Data!B:B,"="&amp;A571)</f>
        <v>1</v>
      </c>
      <c r="N571" s="55" t="str">
        <f ca="1">IFERROR(__xludf.DUMMYFUNCTION("iferror(filter(Data!A:A,Data!B:B=A571),"""")"),"uuid:08097dfe-d7b3-421e-99fb-5d462ff79583")</f>
        <v>uuid:08097dfe-d7b3-421e-99fb-5d462ff79583</v>
      </c>
      <c r="O571" s="57" t="str">
        <f ca="1">IFERROR(__xludf.DUMMYFUNCTION("iferror(filter(Data!S:S,Data!A:A=A571),"""")"),"")</f>
        <v/>
      </c>
    </row>
    <row r="572" spans="1:15" ht="13.2">
      <c r="A572" s="52">
        <v>630</v>
      </c>
      <c r="B572" s="53" t="s">
        <v>6</v>
      </c>
      <c r="C572" s="53" t="s">
        <v>141</v>
      </c>
      <c r="D572" s="54">
        <v>3</v>
      </c>
      <c r="E572" s="53" t="s">
        <v>151</v>
      </c>
      <c r="F572" s="52">
        <v>1057</v>
      </c>
      <c r="G572" s="53" t="s">
        <v>15</v>
      </c>
      <c r="H572" s="54">
        <v>1</v>
      </c>
      <c r="I572" s="53" t="s">
        <v>268</v>
      </c>
      <c r="J572" s="55" t="str">
        <f t="shared" si="2"/>
        <v>Yes</v>
      </c>
      <c r="K572" s="55" t="str">
        <f ca="1">IFERROR(__xludf.DUMMYFUNCTION("IFERROR(filter(Data!B:B,Data!A:A=A572),"""")"),"")</f>
        <v/>
      </c>
      <c r="L572" s="56"/>
      <c r="M572" s="55">
        <f>COUNTIF(Data!B:B,"="&amp;A572)</f>
        <v>1</v>
      </c>
      <c r="N572" s="55" t="str">
        <f ca="1">IFERROR(__xludf.DUMMYFUNCTION("iferror(filter(Data!A:A,Data!B:B=A572),"""")"),"uuid:840a78ec-d750-4375-84a6-0041b6a401b7")</f>
        <v>uuid:840a78ec-d750-4375-84a6-0041b6a401b7</v>
      </c>
      <c r="O572" s="57" t="str">
        <f ca="1">IFERROR(__xludf.DUMMYFUNCTION("iferror(filter(Data!S:S,Data!A:A=A572),"""")"),"")</f>
        <v/>
      </c>
    </row>
    <row r="573" spans="1:15" ht="13.2">
      <c r="A573" s="52">
        <v>631</v>
      </c>
      <c r="B573" s="53" t="s">
        <v>6</v>
      </c>
      <c r="C573" s="53" t="s">
        <v>141</v>
      </c>
      <c r="D573" s="54">
        <v>3</v>
      </c>
      <c r="E573" s="53" t="s">
        <v>151</v>
      </c>
      <c r="F573" s="52">
        <v>1057</v>
      </c>
      <c r="G573" s="53" t="s">
        <v>15</v>
      </c>
      <c r="H573" s="54">
        <v>1</v>
      </c>
      <c r="I573" s="53" t="s">
        <v>268</v>
      </c>
      <c r="J573" s="55" t="str">
        <f t="shared" si="2"/>
        <v>Yes</v>
      </c>
      <c r="K573" s="55" t="str">
        <f ca="1">IFERROR(__xludf.DUMMYFUNCTION("IFERROR(filter(Data!B:B,Data!A:A=A573),"""")"),"")</f>
        <v/>
      </c>
      <c r="L573" s="56"/>
      <c r="M573" s="55">
        <f>COUNTIF(Data!B:B,"="&amp;A573)</f>
        <v>1</v>
      </c>
      <c r="N573" s="55" t="str">
        <f ca="1">IFERROR(__xludf.DUMMYFUNCTION("iferror(filter(Data!A:A,Data!B:B=A573),"""")"),"uuid:1be51a12-da81-492a-afcd-5362f96e5e43")</f>
        <v>uuid:1be51a12-da81-492a-afcd-5362f96e5e43</v>
      </c>
      <c r="O573" s="57" t="str">
        <f ca="1">IFERROR(__xludf.DUMMYFUNCTION("iferror(filter(Data!S:S,Data!A:A=A573),"""")"),"")</f>
        <v/>
      </c>
    </row>
    <row r="574" spans="1:15" ht="13.2">
      <c r="A574" s="52">
        <v>632</v>
      </c>
      <c r="B574" s="53" t="s">
        <v>6</v>
      </c>
      <c r="C574" s="53" t="s">
        <v>141</v>
      </c>
      <c r="D574" s="54">
        <v>3</v>
      </c>
      <c r="E574" s="53" t="s">
        <v>151</v>
      </c>
      <c r="F574" s="52">
        <v>1057</v>
      </c>
      <c r="G574" s="53" t="s">
        <v>15</v>
      </c>
      <c r="H574" s="54">
        <v>1</v>
      </c>
      <c r="I574" s="53" t="s">
        <v>268</v>
      </c>
      <c r="J574" s="55" t="str">
        <f t="shared" si="2"/>
        <v>Yes</v>
      </c>
      <c r="K574" s="55" t="str">
        <f ca="1">IFERROR(__xludf.DUMMYFUNCTION("IFERROR(filter(Data!B:B,Data!A:A=A574),"""")"),"")</f>
        <v/>
      </c>
      <c r="L574" s="56"/>
      <c r="M574" s="55">
        <f>COUNTIF(Data!B:B,"="&amp;A574)</f>
        <v>1</v>
      </c>
      <c r="N574" s="55" t="str">
        <f ca="1">IFERROR(__xludf.DUMMYFUNCTION("iferror(filter(Data!A:A,Data!B:B=A574),"""")"),"uuid:dfa6566d-d54e-4ce1-8621-1752243f305a")</f>
        <v>uuid:dfa6566d-d54e-4ce1-8621-1752243f305a</v>
      </c>
      <c r="O574" s="57" t="str">
        <f ca="1">IFERROR(__xludf.DUMMYFUNCTION("iferror(filter(Data!S:S,Data!A:A=A574),"""")"),"")</f>
        <v/>
      </c>
    </row>
    <row r="575" spans="1:15" ht="13.2">
      <c r="A575" s="52">
        <v>633</v>
      </c>
      <c r="B575" s="53" t="s">
        <v>6</v>
      </c>
      <c r="C575" s="53" t="s">
        <v>141</v>
      </c>
      <c r="D575" s="54">
        <v>3</v>
      </c>
      <c r="E575" s="53" t="s">
        <v>151</v>
      </c>
      <c r="F575" s="52">
        <v>1057</v>
      </c>
      <c r="G575" s="53" t="s">
        <v>15</v>
      </c>
      <c r="H575" s="54">
        <v>1</v>
      </c>
      <c r="I575" s="53" t="s">
        <v>268</v>
      </c>
      <c r="J575" s="55" t="str">
        <f t="shared" si="2"/>
        <v>Yes</v>
      </c>
      <c r="K575" s="55" t="str">
        <f ca="1">IFERROR(__xludf.DUMMYFUNCTION("IFERROR(filter(Data!B:B,Data!A:A=A575),"""")"),"")</f>
        <v/>
      </c>
      <c r="L575" s="56"/>
      <c r="M575" s="55">
        <f>COUNTIF(Data!B:B,"="&amp;A575)</f>
        <v>1</v>
      </c>
      <c r="N575" s="55" t="str">
        <f ca="1">IFERROR(__xludf.DUMMYFUNCTION("iferror(filter(Data!A:A,Data!B:B=A575),"""")"),"uuid:1468b83e-2a9d-4b88-b66e-36b310ae5041")</f>
        <v>uuid:1468b83e-2a9d-4b88-b66e-36b310ae5041</v>
      </c>
      <c r="O575" s="57" t="str">
        <f ca="1">IFERROR(__xludf.DUMMYFUNCTION("iferror(filter(Data!S:S,Data!A:A=A575),"""")"),"")</f>
        <v/>
      </c>
    </row>
    <row r="576" spans="1:15" ht="13.2">
      <c r="A576" s="52">
        <v>634</v>
      </c>
      <c r="B576" s="53" t="s">
        <v>6</v>
      </c>
      <c r="C576" s="53" t="s">
        <v>141</v>
      </c>
      <c r="D576" s="54">
        <v>9</v>
      </c>
      <c r="E576" s="53" t="s">
        <v>160</v>
      </c>
      <c r="F576" s="52">
        <v>1091</v>
      </c>
      <c r="G576" s="53" t="s">
        <v>15</v>
      </c>
      <c r="H576" s="54">
        <v>1</v>
      </c>
      <c r="I576" s="53" t="s">
        <v>268</v>
      </c>
      <c r="J576" s="55" t="str">
        <f t="shared" si="2"/>
        <v>Yes</v>
      </c>
      <c r="K576" s="55" t="str">
        <f ca="1">IFERROR(__xludf.DUMMYFUNCTION("IFERROR(filter(Data!B:B,Data!A:A=A576),"""")"),"")</f>
        <v/>
      </c>
      <c r="L576" s="56"/>
      <c r="M576" s="55">
        <f>COUNTIF(Data!B:B,"="&amp;A576)</f>
        <v>1</v>
      </c>
      <c r="N576" s="55" t="str">
        <f ca="1">IFERROR(__xludf.DUMMYFUNCTION("iferror(filter(Data!A:A,Data!B:B=A576),"""")"),"uuid:6fa6d76e-9c4b-476d-b047-2c38a637080e")</f>
        <v>uuid:6fa6d76e-9c4b-476d-b047-2c38a637080e</v>
      </c>
      <c r="O576" s="57" t="str">
        <f ca="1">IFERROR(__xludf.DUMMYFUNCTION("iferror(filter(Data!S:S,Data!A:A=A576),"""")"),"")</f>
        <v/>
      </c>
    </row>
    <row r="577" spans="1:15" ht="13.2">
      <c r="A577" s="52">
        <v>635</v>
      </c>
      <c r="B577" s="53" t="s">
        <v>6</v>
      </c>
      <c r="C577" s="53" t="s">
        <v>141</v>
      </c>
      <c r="D577" s="54">
        <v>9</v>
      </c>
      <c r="E577" s="53" t="s">
        <v>160</v>
      </c>
      <c r="F577" s="52">
        <v>1091</v>
      </c>
      <c r="G577" s="53" t="s">
        <v>15</v>
      </c>
      <c r="H577" s="54">
        <v>1</v>
      </c>
      <c r="I577" s="53" t="s">
        <v>268</v>
      </c>
      <c r="J577" s="55" t="str">
        <f t="shared" si="2"/>
        <v>Yes</v>
      </c>
      <c r="K577" s="55" t="str">
        <f ca="1">IFERROR(__xludf.DUMMYFUNCTION("IFERROR(filter(Data!B:B,Data!A:A=A577),"""")"),"")</f>
        <v/>
      </c>
      <c r="L577" s="56"/>
      <c r="M577" s="55">
        <f>COUNTIF(Data!B:B,"="&amp;A577)</f>
        <v>1</v>
      </c>
      <c r="N577" s="55" t="str">
        <f ca="1">IFERROR(__xludf.DUMMYFUNCTION("iferror(filter(Data!A:A,Data!B:B=A577),"""")"),"uuid:79f4c596-df2f-4656-980f-5ff15d94dbc9")</f>
        <v>uuid:79f4c596-df2f-4656-980f-5ff15d94dbc9</v>
      </c>
      <c r="O577" s="57" t="str">
        <f ca="1">IFERROR(__xludf.DUMMYFUNCTION("iferror(filter(Data!S:S,Data!A:A=A577),"""")"),"")</f>
        <v/>
      </c>
    </row>
    <row r="578" spans="1:15" ht="13.2">
      <c r="A578" s="52">
        <v>636</v>
      </c>
      <c r="B578" s="53" t="s">
        <v>6</v>
      </c>
      <c r="C578" s="53" t="s">
        <v>141</v>
      </c>
      <c r="D578" s="54">
        <v>9</v>
      </c>
      <c r="E578" s="53" t="s">
        <v>160</v>
      </c>
      <c r="F578" s="52">
        <v>1091</v>
      </c>
      <c r="G578" s="53" t="s">
        <v>15</v>
      </c>
      <c r="H578" s="54">
        <v>1</v>
      </c>
      <c r="I578" s="53" t="s">
        <v>275</v>
      </c>
      <c r="J578" s="55" t="str">
        <f t="shared" si="2"/>
        <v>Yes</v>
      </c>
      <c r="K578" s="55" t="str">
        <f ca="1">IFERROR(__xludf.DUMMYFUNCTION("IFERROR(filter(Data!B:B,Data!A:A=A578),"""")"),"")</f>
        <v/>
      </c>
      <c r="L578" s="56"/>
      <c r="M578" s="55">
        <f>COUNTIF(Data!B:B,"="&amp;A578)</f>
        <v>1</v>
      </c>
      <c r="N578" s="55" t="str">
        <f ca="1">IFERROR(__xludf.DUMMYFUNCTION("iferror(filter(Data!A:A,Data!B:B=A578),"""")"),"uuid:8a64786b-20e6-4371-87c1-804a271e276b")</f>
        <v>uuid:8a64786b-20e6-4371-87c1-804a271e276b</v>
      </c>
      <c r="O578" s="57" t="str">
        <f ca="1">IFERROR(__xludf.DUMMYFUNCTION("iferror(filter(Data!S:S,Data!A:A=A578),"""")"),"")</f>
        <v/>
      </c>
    </row>
    <row r="579" spans="1:15" ht="13.2">
      <c r="A579" s="52">
        <v>637</v>
      </c>
      <c r="B579" s="53" t="s">
        <v>6</v>
      </c>
      <c r="C579" s="53" t="s">
        <v>141</v>
      </c>
      <c r="D579" s="54">
        <v>9</v>
      </c>
      <c r="E579" s="53" t="s">
        <v>160</v>
      </c>
      <c r="F579" s="52">
        <v>1091</v>
      </c>
      <c r="G579" s="53" t="s">
        <v>15</v>
      </c>
      <c r="H579" s="54">
        <v>1</v>
      </c>
      <c r="I579" s="53" t="s">
        <v>268</v>
      </c>
      <c r="J579" s="55" t="str">
        <f t="shared" si="2"/>
        <v>Yes</v>
      </c>
      <c r="K579" s="55" t="str">
        <f ca="1">IFERROR(__xludf.DUMMYFUNCTION("IFERROR(filter(Data!B:B,Data!A:A=A579),"""")"),"")</f>
        <v/>
      </c>
      <c r="L579" s="56"/>
      <c r="M579" s="55">
        <f>COUNTIF(Data!B:B,"="&amp;A579)</f>
        <v>1</v>
      </c>
      <c r="N579" s="55" t="str">
        <f ca="1">IFERROR(__xludf.DUMMYFUNCTION("iferror(filter(Data!A:A,Data!B:B=A579),"""")"),"uuid:1c8e6537-fbf6-4e44-8b80-13d00ac3501b")</f>
        <v>uuid:1c8e6537-fbf6-4e44-8b80-13d00ac3501b</v>
      </c>
      <c r="O579" s="57" t="str">
        <f ca="1">IFERROR(__xludf.DUMMYFUNCTION("iferror(filter(Data!S:S,Data!A:A=A579),"""")"),"")</f>
        <v/>
      </c>
    </row>
    <row r="580" spans="1:15" ht="13.2">
      <c r="A580" s="52">
        <v>638</v>
      </c>
      <c r="B580" s="53" t="s">
        <v>6</v>
      </c>
      <c r="C580" s="53" t="s">
        <v>141</v>
      </c>
      <c r="D580" s="54">
        <v>9</v>
      </c>
      <c r="E580" s="53" t="s">
        <v>160</v>
      </c>
      <c r="F580" s="52">
        <v>1091</v>
      </c>
      <c r="G580" s="53" t="s">
        <v>15</v>
      </c>
      <c r="H580" s="54">
        <v>1</v>
      </c>
      <c r="I580" s="53" t="s">
        <v>268</v>
      </c>
      <c r="J580" s="55" t="str">
        <f t="shared" si="2"/>
        <v/>
      </c>
      <c r="K580" s="55" t="str">
        <f ca="1">IFERROR(__xludf.DUMMYFUNCTION("IFERROR(filter(Data!B:B,Data!A:A=A580),"""")"),"")</f>
        <v/>
      </c>
      <c r="L580" s="56"/>
      <c r="M580" s="55">
        <f>COUNTIF(Data!B:B,"="&amp;A580)</f>
        <v>0</v>
      </c>
      <c r="N580" s="55" t="str">
        <f ca="1">IFERROR(__xludf.DUMMYFUNCTION("iferror(filter(Data!A:A,Data!B:B=A580),"""")"),"")</f>
        <v/>
      </c>
      <c r="O580" s="57" t="str">
        <f ca="1">IFERROR(__xludf.DUMMYFUNCTION("iferror(filter(Data!S:S,Data!A:A=A580),"""")"),"")</f>
        <v/>
      </c>
    </row>
    <row r="581" spans="1:15" ht="13.2">
      <c r="A581" s="52">
        <v>640</v>
      </c>
      <c r="B581" s="53" t="s">
        <v>6</v>
      </c>
      <c r="C581" s="53" t="s">
        <v>141</v>
      </c>
      <c r="D581" s="54">
        <v>9</v>
      </c>
      <c r="E581" s="53" t="s">
        <v>160</v>
      </c>
      <c r="F581" s="52">
        <v>1091</v>
      </c>
      <c r="G581" s="53" t="s">
        <v>15</v>
      </c>
      <c r="H581" s="54">
        <v>1</v>
      </c>
      <c r="I581" s="53" t="s">
        <v>272</v>
      </c>
      <c r="J581" s="55" t="str">
        <f t="shared" si="2"/>
        <v>Yes</v>
      </c>
      <c r="K581" s="55" t="str">
        <f ca="1">IFERROR(__xludf.DUMMYFUNCTION("IFERROR(filter(Data!B:B,Data!A:A=A581),"""")"),"")</f>
        <v/>
      </c>
      <c r="L581" s="56"/>
      <c r="M581" s="55">
        <f>COUNTIF(Data!B:B,"="&amp;A581)</f>
        <v>1</v>
      </c>
      <c r="N581" s="55" t="str">
        <f ca="1">IFERROR(__xludf.DUMMYFUNCTION("iferror(filter(Data!A:A,Data!B:B=A581),"""")"),"uuid:5043564a-a8b4-435b-be67-a31d8f236c8d")</f>
        <v>uuid:5043564a-a8b4-435b-be67-a31d8f236c8d</v>
      </c>
      <c r="O581" s="57" t="str">
        <f ca="1">IFERROR(__xludf.DUMMYFUNCTION("iferror(filter(Data!S:S,Data!A:A=A581),"""")"),"")</f>
        <v/>
      </c>
    </row>
    <row r="582" spans="1:15" ht="13.2">
      <c r="A582" s="52">
        <v>641</v>
      </c>
      <c r="B582" s="53" t="s">
        <v>6</v>
      </c>
      <c r="C582" s="53" t="s">
        <v>141</v>
      </c>
      <c r="D582" s="54">
        <v>9</v>
      </c>
      <c r="E582" s="53" t="s">
        <v>160</v>
      </c>
      <c r="F582" s="52">
        <v>1091</v>
      </c>
      <c r="G582" s="53" t="s">
        <v>15</v>
      </c>
      <c r="H582" s="54">
        <v>1</v>
      </c>
      <c r="I582" s="53" t="s">
        <v>268</v>
      </c>
      <c r="J582" s="55" t="str">
        <f t="shared" si="2"/>
        <v>Yes</v>
      </c>
      <c r="K582" s="55" t="str">
        <f ca="1">IFERROR(__xludf.DUMMYFUNCTION("IFERROR(filter(Data!B:B,Data!A:A=A582),"""")"),"")</f>
        <v/>
      </c>
      <c r="L582" s="56"/>
      <c r="M582" s="55">
        <f>COUNTIF(Data!B:B,"="&amp;A582)</f>
        <v>1</v>
      </c>
      <c r="N582" s="55" t="str">
        <f ca="1">IFERROR(__xludf.DUMMYFUNCTION("iferror(filter(Data!A:A,Data!B:B=A582),"""")"),"uuid:dc182ea4-84ad-4798-a6da-904d01a582a1")</f>
        <v>uuid:dc182ea4-84ad-4798-a6da-904d01a582a1</v>
      </c>
      <c r="O582" s="57" t="str">
        <f ca="1">IFERROR(__xludf.DUMMYFUNCTION("iferror(filter(Data!S:S,Data!A:A=A582),"""")"),"")</f>
        <v/>
      </c>
    </row>
    <row r="583" spans="1:15" ht="13.2">
      <c r="A583" s="52">
        <v>644</v>
      </c>
      <c r="B583" s="53" t="s">
        <v>6</v>
      </c>
      <c r="C583" s="53" t="s">
        <v>141</v>
      </c>
      <c r="D583" s="54">
        <v>9</v>
      </c>
      <c r="E583" s="53" t="s">
        <v>160</v>
      </c>
      <c r="F583" s="52">
        <v>1091</v>
      </c>
      <c r="G583" s="53" t="s">
        <v>15</v>
      </c>
      <c r="H583" s="54">
        <v>1</v>
      </c>
      <c r="I583" s="53" t="s">
        <v>268</v>
      </c>
      <c r="J583" s="55" t="str">
        <f t="shared" si="2"/>
        <v>Yes</v>
      </c>
      <c r="K583" s="55" t="str">
        <f ca="1">IFERROR(__xludf.DUMMYFUNCTION("IFERROR(filter(Data!B:B,Data!A:A=A583),"""")"),"")</f>
        <v/>
      </c>
      <c r="L583" s="56"/>
      <c r="M583" s="55">
        <f>COUNTIF(Data!B:B,"="&amp;A583)</f>
        <v>1</v>
      </c>
      <c r="N583" s="55" t="str">
        <f ca="1">IFERROR(__xludf.DUMMYFUNCTION("iferror(filter(Data!A:A,Data!B:B=A583),"""")"),"uuid:7e6b0579-1fb9-433a-bb76-a196cee91b83")</f>
        <v>uuid:7e6b0579-1fb9-433a-bb76-a196cee91b83</v>
      </c>
      <c r="O583" s="57" t="str">
        <f ca="1">IFERROR(__xludf.DUMMYFUNCTION("iferror(filter(Data!S:S,Data!A:A=A583),"""")"),"")</f>
        <v/>
      </c>
    </row>
    <row r="584" spans="1:15" ht="13.2">
      <c r="A584" s="52">
        <v>645</v>
      </c>
      <c r="B584" s="53" t="s">
        <v>6</v>
      </c>
      <c r="C584" s="53" t="s">
        <v>141</v>
      </c>
      <c r="D584" s="54">
        <v>9</v>
      </c>
      <c r="E584" s="53" t="s">
        <v>160</v>
      </c>
      <c r="F584" s="52">
        <v>1091</v>
      </c>
      <c r="G584" s="53" t="s">
        <v>15</v>
      </c>
      <c r="H584" s="54">
        <v>1</v>
      </c>
      <c r="I584" s="53" t="s">
        <v>268</v>
      </c>
      <c r="J584" s="55" t="str">
        <f t="shared" si="2"/>
        <v>Yes</v>
      </c>
      <c r="K584" s="55" t="str">
        <f ca="1">IFERROR(__xludf.DUMMYFUNCTION("IFERROR(filter(Data!B:B,Data!A:A=A584),"""")"),"")</f>
        <v/>
      </c>
      <c r="L584" s="56"/>
      <c r="M584" s="55">
        <f>COUNTIF(Data!B:B,"="&amp;A584)</f>
        <v>1</v>
      </c>
      <c r="N584" s="55" t="str">
        <f ca="1">IFERROR(__xludf.DUMMYFUNCTION("iferror(filter(Data!A:A,Data!B:B=A584),"""")"),"uuid:5e93e0df-2a93-4492-b6b8-c6c4af5c7ae5")</f>
        <v>uuid:5e93e0df-2a93-4492-b6b8-c6c4af5c7ae5</v>
      </c>
      <c r="O584" s="57" t="str">
        <f ca="1">IFERROR(__xludf.DUMMYFUNCTION("iferror(filter(Data!S:S,Data!A:A=A584),"""")"),"")</f>
        <v/>
      </c>
    </row>
    <row r="585" spans="1:15" ht="13.2">
      <c r="A585" s="52">
        <v>648</v>
      </c>
      <c r="B585" s="53" t="s">
        <v>6</v>
      </c>
      <c r="C585" s="53" t="s">
        <v>141</v>
      </c>
      <c r="D585" s="54">
        <v>9</v>
      </c>
      <c r="E585" s="53" t="s">
        <v>160</v>
      </c>
      <c r="F585" s="52">
        <v>1091</v>
      </c>
      <c r="G585" s="53" t="s">
        <v>15</v>
      </c>
      <c r="H585" s="54">
        <v>1</v>
      </c>
      <c r="I585" s="53" t="s">
        <v>268</v>
      </c>
      <c r="J585" s="55" t="str">
        <f t="shared" si="2"/>
        <v>Yes</v>
      </c>
      <c r="K585" s="55" t="str">
        <f ca="1">IFERROR(__xludf.DUMMYFUNCTION("IFERROR(filter(Data!B:B,Data!A:A=A585),"""")"),"")</f>
        <v/>
      </c>
      <c r="L585" s="56"/>
      <c r="M585" s="55">
        <f>COUNTIF(Data!B:B,"="&amp;A585)</f>
        <v>1</v>
      </c>
      <c r="N585" s="55" t="str">
        <f ca="1">IFERROR(__xludf.DUMMYFUNCTION("iferror(filter(Data!A:A,Data!B:B=A585),"""")"),"uuid:6eba0bfe-fa6e-49c5-9d34-f18c43fe7678")</f>
        <v>uuid:6eba0bfe-fa6e-49c5-9d34-f18c43fe7678</v>
      </c>
      <c r="O585" s="57" t="str">
        <f ca="1">IFERROR(__xludf.DUMMYFUNCTION("iferror(filter(Data!S:S,Data!A:A=A585),"""")"),"")</f>
        <v/>
      </c>
    </row>
    <row r="586" spans="1:15" ht="13.2">
      <c r="A586" s="52">
        <v>649</v>
      </c>
      <c r="B586" s="53" t="s">
        <v>6</v>
      </c>
      <c r="C586" s="53" t="s">
        <v>141</v>
      </c>
      <c r="D586" s="54">
        <v>9</v>
      </c>
      <c r="E586" s="53" t="s">
        <v>160</v>
      </c>
      <c r="F586" s="52">
        <v>1091</v>
      </c>
      <c r="G586" s="53" t="s">
        <v>15</v>
      </c>
      <c r="H586" s="54">
        <v>1</v>
      </c>
      <c r="I586" s="53" t="s">
        <v>268</v>
      </c>
      <c r="J586" s="55" t="str">
        <f t="shared" si="2"/>
        <v>Yes</v>
      </c>
      <c r="K586" s="55" t="str">
        <f ca="1">IFERROR(__xludf.DUMMYFUNCTION("IFERROR(filter(Data!B:B,Data!A:A=A586),"""")"),"")</f>
        <v/>
      </c>
      <c r="L586" s="56"/>
      <c r="M586" s="55">
        <f>COUNTIF(Data!B:B,"="&amp;A586)</f>
        <v>1</v>
      </c>
      <c r="N586" s="55" t="str">
        <f ca="1">IFERROR(__xludf.DUMMYFUNCTION("iferror(filter(Data!A:A,Data!B:B=A586),"""")"),"uuid:426a5378-7c4f-4a7f-ba66-4d6e16e0f454")</f>
        <v>uuid:426a5378-7c4f-4a7f-ba66-4d6e16e0f454</v>
      </c>
      <c r="O586" s="57" t="str">
        <f ca="1">IFERROR(__xludf.DUMMYFUNCTION("iferror(filter(Data!S:S,Data!A:A=A586),"""")"),"")</f>
        <v/>
      </c>
    </row>
    <row r="587" spans="1:15" ht="13.2">
      <c r="A587" s="52">
        <v>650</v>
      </c>
      <c r="B587" s="53" t="s">
        <v>6</v>
      </c>
      <c r="C587" s="53" t="s">
        <v>141</v>
      </c>
      <c r="D587" s="54">
        <v>9</v>
      </c>
      <c r="E587" s="53" t="s">
        <v>160</v>
      </c>
      <c r="F587" s="52">
        <v>1091</v>
      </c>
      <c r="G587" s="53" t="s">
        <v>15</v>
      </c>
      <c r="H587" s="54">
        <v>1</v>
      </c>
      <c r="I587" s="53" t="s">
        <v>268</v>
      </c>
      <c r="J587" s="55" t="str">
        <f t="shared" si="2"/>
        <v>Yes</v>
      </c>
      <c r="K587" s="55" t="str">
        <f ca="1">IFERROR(__xludf.DUMMYFUNCTION("IFERROR(filter(Data!B:B,Data!A:A=A587),"""")"),"")</f>
        <v/>
      </c>
      <c r="L587" s="56"/>
      <c r="M587" s="55">
        <f>COUNTIF(Data!B:B,"="&amp;A587)</f>
        <v>1</v>
      </c>
      <c r="N587" s="55" t="str">
        <f ca="1">IFERROR(__xludf.DUMMYFUNCTION("iferror(filter(Data!A:A,Data!B:B=A587),"""")"),"uuid:a7ba1631-8402-4fd1-9d63-41d77d785a22")</f>
        <v>uuid:a7ba1631-8402-4fd1-9d63-41d77d785a22</v>
      </c>
      <c r="O587" s="57" t="str">
        <f ca="1">IFERROR(__xludf.DUMMYFUNCTION("iferror(filter(Data!S:S,Data!A:A=A587),"""")"),"")</f>
        <v/>
      </c>
    </row>
    <row r="588" spans="1:15" ht="13.2">
      <c r="A588" s="52">
        <v>651</v>
      </c>
      <c r="B588" s="53" t="s">
        <v>6</v>
      </c>
      <c r="C588" s="53" t="s">
        <v>141</v>
      </c>
      <c r="D588" s="54">
        <v>9</v>
      </c>
      <c r="E588" s="53" t="s">
        <v>160</v>
      </c>
      <c r="F588" s="52">
        <v>1091</v>
      </c>
      <c r="G588" s="53" t="s">
        <v>15</v>
      </c>
      <c r="H588" s="54">
        <v>2</v>
      </c>
      <c r="I588" s="53" t="s">
        <v>273</v>
      </c>
      <c r="J588" s="55" t="str">
        <f t="shared" si="2"/>
        <v/>
      </c>
      <c r="K588" s="55" t="str">
        <f ca="1">IFERROR(__xludf.DUMMYFUNCTION("IFERROR(filter(Data!B:B,Data!A:A=A588),"""")"),"")</f>
        <v/>
      </c>
      <c r="L588" s="56"/>
      <c r="M588" s="55">
        <f>COUNTIF(Data!B:B,"="&amp;A588)</f>
        <v>0</v>
      </c>
      <c r="N588" s="55" t="str">
        <f ca="1">IFERROR(__xludf.DUMMYFUNCTION("iferror(filter(Data!A:A,Data!B:B=A588),"""")"),"")</f>
        <v/>
      </c>
      <c r="O588" s="57" t="str">
        <f ca="1">IFERROR(__xludf.DUMMYFUNCTION("iferror(filter(Data!S:S,Data!A:A=A588),"""")"),"")</f>
        <v/>
      </c>
    </row>
    <row r="589" spans="1:15" ht="13.2">
      <c r="A589" s="52">
        <v>652</v>
      </c>
      <c r="B589" s="53" t="s">
        <v>6</v>
      </c>
      <c r="C589" s="53" t="s">
        <v>141</v>
      </c>
      <c r="D589" s="54">
        <v>9</v>
      </c>
      <c r="E589" s="53" t="s">
        <v>160</v>
      </c>
      <c r="F589" s="52">
        <v>1091</v>
      </c>
      <c r="G589" s="53" t="s">
        <v>15</v>
      </c>
      <c r="H589" s="54">
        <v>1</v>
      </c>
      <c r="I589" s="53" t="s">
        <v>275</v>
      </c>
      <c r="J589" s="55" t="str">
        <f t="shared" si="2"/>
        <v>Yes</v>
      </c>
      <c r="K589" s="55" t="str">
        <f ca="1">IFERROR(__xludf.DUMMYFUNCTION("IFERROR(filter(Data!B:B,Data!A:A=A589),"""")"),"")</f>
        <v/>
      </c>
      <c r="L589" s="56"/>
      <c r="M589" s="55">
        <f>COUNTIF(Data!B:B,"="&amp;A589)</f>
        <v>1</v>
      </c>
      <c r="N589" s="55" t="str">
        <f ca="1">IFERROR(__xludf.DUMMYFUNCTION("iferror(filter(Data!A:A,Data!B:B=A589),"""")"),"uuid:d7f0fad0-73cb-4b67-8f94-936f7175f451")</f>
        <v>uuid:d7f0fad0-73cb-4b67-8f94-936f7175f451</v>
      </c>
      <c r="O589" s="57" t="str">
        <f ca="1">IFERROR(__xludf.DUMMYFUNCTION("iferror(filter(Data!S:S,Data!A:A=A589),"""")"),"")</f>
        <v/>
      </c>
    </row>
    <row r="590" spans="1:15" ht="13.2">
      <c r="A590" s="52">
        <v>653</v>
      </c>
      <c r="B590" s="53" t="s">
        <v>6</v>
      </c>
      <c r="C590" s="53" t="s">
        <v>141</v>
      </c>
      <c r="D590" s="54">
        <v>9</v>
      </c>
      <c r="E590" s="53" t="s">
        <v>160</v>
      </c>
      <c r="F590" s="52">
        <v>1091</v>
      </c>
      <c r="G590" s="53" t="s">
        <v>15</v>
      </c>
      <c r="H590" s="54">
        <v>1</v>
      </c>
      <c r="I590" s="53" t="s">
        <v>268</v>
      </c>
      <c r="J590" s="55" t="str">
        <f t="shared" si="2"/>
        <v>Yes</v>
      </c>
      <c r="K590" s="55" t="str">
        <f ca="1">IFERROR(__xludf.DUMMYFUNCTION("IFERROR(filter(Data!B:B,Data!A:A=A590),"""")"),"")</f>
        <v/>
      </c>
      <c r="L590" s="56"/>
      <c r="M590" s="55">
        <f>COUNTIF(Data!B:B,"="&amp;A590)</f>
        <v>1</v>
      </c>
      <c r="N590" s="55" t="str">
        <f ca="1">IFERROR(__xludf.DUMMYFUNCTION("iferror(filter(Data!A:A,Data!B:B=A590),"""")"),"uuid:c810230e-0796-4671-b87c-7e1041eaad09")</f>
        <v>uuid:c810230e-0796-4671-b87c-7e1041eaad09</v>
      </c>
      <c r="O590" s="57" t="str">
        <f ca="1">IFERROR(__xludf.DUMMYFUNCTION("iferror(filter(Data!S:S,Data!A:A=A590),"""")"),"")</f>
        <v/>
      </c>
    </row>
    <row r="591" spans="1:15" ht="13.2">
      <c r="A591" s="52">
        <v>655</v>
      </c>
      <c r="B591" s="53" t="s">
        <v>6</v>
      </c>
      <c r="C591" s="53" t="s">
        <v>141</v>
      </c>
      <c r="D591" s="54">
        <v>9</v>
      </c>
      <c r="E591" s="53" t="s">
        <v>160</v>
      </c>
      <c r="F591" s="52">
        <v>1091</v>
      </c>
      <c r="G591" s="53" t="s">
        <v>15</v>
      </c>
      <c r="H591" s="54">
        <v>1</v>
      </c>
      <c r="I591" s="53" t="s">
        <v>268</v>
      </c>
      <c r="J591" s="55" t="str">
        <f t="shared" si="2"/>
        <v>Yes</v>
      </c>
      <c r="K591" s="55" t="str">
        <f ca="1">IFERROR(__xludf.DUMMYFUNCTION("IFERROR(filter(Data!B:B,Data!A:A=A591),"""")"),"")</f>
        <v/>
      </c>
      <c r="L591" s="56"/>
      <c r="M591" s="55">
        <f>COUNTIF(Data!B:B,"="&amp;A591)</f>
        <v>1</v>
      </c>
      <c r="N591" s="55" t="str">
        <f ca="1">IFERROR(__xludf.DUMMYFUNCTION("iferror(filter(Data!A:A,Data!B:B=A591),"""")"),"uuid:b87eae03-778c-4080-8797-e87d818eacd2")</f>
        <v>uuid:b87eae03-778c-4080-8797-e87d818eacd2</v>
      </c>
      <c r="O591" s="57" t="str">
        <f ca="1">IFERROR(__xludf.DUMMYFUNCTION("iferror(filter(Data!S:S,Data!A:A=A591),"""")"),"")</f>
        <v/>
      </c>
    </row>
    <row r="592" spans="1:15" ht="13.2">
      <c r="A592" s="52">
        <v>656</v>
      </c>
      <c r="B592" s="53" t="s">
        <v>6</v>
      </c>
      <c r="C592" s="53" t="s">
        <v>141</v>
      </c>
      <c r="D592" s="54">
        <v>9</v>
      </c>
      <c r="E592" s="53" t="s">
        <v>160</v>
      </c>
      <c r="F592" s="52">
        <v>1091</v>
      </c>
      <c r="G592" s="53" t="s">
        <v>15</v>
      </c>
      <c r="H592" s="54">
        <v>1</v>
      </c>
      <c r="I592" s="53" t="s">
        <v>275</v>
      </c>
      <c r="J592" s="55" t="str">
        <f t="shared" si="2"/>
        <v>Yes</v>
      </c>
      <c r="K592" s="55" t="str">
        <f ca="1">IFERROR(__xludf.DUMMYFUNCTION("IFERROR(filter(Data!B:B,Data!A:A=A592),"""")"),"")</f>
        <v/>
      </c>
      <c r="L592" s="56"/>
      <c r="M592" s="55">
        <f>COUNTIF(Data!B:B,"="&amp;A592)</f>
        <v>1</v>
      </c>
      <c r="N592" s="55" t="str">
        <f ca="1">IFERROR(__xludf.DUMMYFUNCTION("iferror(filter(Data!A:A,Data!B:B=A592),"""")"),"uuid:71d1b222-5472-4bdc-b3ce-fad071ff483c")</f>
        <v>uuid:71d1b222-5472-4bdc-b3ce-fad071ff483c</v>
      </c>
      <c r="O592" s="57" t="str">
        <f ca="1">IFERROR(__xludf.DUMMYFUNCTION("iferror(filter(Data!S:S,Data!A:A=A592),"""")"),"")</f>
        <v/>
      </c>
    </row>
    <row r="593" spans="1:15" ht="13.2">
      <c r="A593" s="52">
        <v>657</v>
      </c>
      <c r="B593" s="53" t="s">
        <v>6</v>
      </c>
      <c r="C593" s="53" t="s">
        <v>141</v>
      </c>
      <c r="D593" s="54">
        <v>9</v>
      </c>
      <c r="E593" s="53" t="s">
        <v>160</v>
      </c>
      <c r="F593" s="52">
        <v>1091</v>
      </c>
      <c r="G593" s="53" t="s">
        <v>15</v>
      </c>
      <c r="H593" s="54">
        <v>1</v>
      </c>
      <c r="I593" s="53" t="s">
        <v>268</v>
      </c>
      <c r="J593" s="55" t="str">
        <f t="shared" si="2"/>
        <v/>
      </c>
      <c r="K593" s="55" t="str">
        <f ca="1">IFERROR(__xludf.DUMMYFUNCTION("IFERROR(filter(Data!B:B,Data!A:A=A593),"""")"),"")</f>
        <v/>
      </c>
      <c r="L593" s="56"/>
      <c r="M593" s="55">
        <f>COUNTIF(Data!B:B,"="&amp;A593)</f>
        <v>0</v>
      </c>
      <c r="N593" s="55" t="str">
        <f ca="1">IFERROR(__xludf.DUMMYFUNCTION("iferror(filter(Data!A:A,Data!B:B=A593),"""")"),"")</f>
        <v/>
      </c>
      <c r="O593" s="57" t="str">
        <f ca="1">IFERROR(__xludf.DUMMYFUNCTION("iferror(filter(Data!S:S,Data!A:A=A593),"""")"),"")</f>
        <v/>
      </c>
    </row>
    <row r="594" spans="1:15" ht="13.2">
      <c r="A594" s="52">
        <v>658</v>
      </c>
      <c r="B594" s="53" t="s">
        <v>6</v>
      </c>
      <c r="C594" s="53" t="s">
        <v>141</v>
      </c>
      <c r="D594" s="54">
        <v>3</v>
      </c>
      <c r="E594" s="53" t="s">
        <v>151</v>
      </c>
      <c r="F594" s="52">
        <v>1057</v>
      </c>
      <c r="G594" s="53" t="s">
        <v>15</v>
      </c>
      <c r="H594" s="54">
        <v>1</v>
      </c>
      <c r="I594" s="53" t="s">
        <v>268</v>
      </c>
      <c r="J594" s="55" t="str">
        <f t="shared" si="2"/>
        <v>Yes</v>
      </c>
      <c r="K594" s="55" t="str">
        <f ca="1">IFERROR(__xludf.DUMMYFUNCTION("IFERROR(filter(Data!B:B,Data!A:A=A594),"""")"),"")</f>
        <v/>
      </c>
      <c r="L594" s="56"/>
      <c r="M594" s="55">
        <f>COUNTIF(Data!B:B,"="&amp;A594)</f>
        <v>1</v>
      </c>
      <c r="N594" s="55" t="str">
        <f ca="1">IFERROR(__xludf.DUMMYFUNCTION("iferror(filter(Data!A:A,Data!B:B=A594),"""")"),"uuid:26fd3c65-8322-4196-a507-8813a063657d")</f>
        <v>uuid:26fd3c65-8322-4196-a507-8813a063657d</v>
      </c>
      <c r="O594" s="57" t="str">
        <f ca="1">IFERROR(__xludf.DUMMYFUNCTION("iferror(filter(Data!S:S,Data!A:A=A594),"""")"),"")</f>
        <v/>
      </c>
    </row>
    <row r="595" spans="1:15" ht="13.2">
      <c r="A595" s="52">
        <v>659</v>
      </c>
      <c r="B595" s="53" t="s">
        <v>6</v>
      </c>
      <c r="C595" s="53" t="s">
        <v>141</v>
      </c>
      <c r="D595" s="54">
        <v>3</v>
      </c>
      <c r="E595" s="53" t="s">
        <v>151</v>
      </c>
      <c r="F595" s="52">
        <v>1057</v>
      </c>
      <c r="G595" s="53" t="s">
        <v>15</v>
      </c>
      <c r="H595" s="54">
        <v>1</v>
      </c>
      <c r="I595" s="53" t="s">
        <v>268</v>
      </c>
      <c r="J595" s="55" t="str">
        <f t="shared" si="2"/>
        <v>Yes</v>
      </c>
      <c r="K595" s="55" t="str">
        <f ca="1">IFERROR(__xludf.DUMMYFUNCTION("IFERROR(filter(Data!B:B,Data!A:A=A595),"""")"),"")</f>
        <v/>
      </c>
      <c r="L595" s="56"/>
      <c r="M595" s="55">
        <f>COUNTIF(Data!B:B,"="&amp;A595)</f>
        <v>1</v>
      </c>
      <c r="N595" s="55" t="str">
        <f ca="1">IFERROR(__xludf.DUMMYFUNCTION("iferror(filter(Data!A:A,Data!B:B=A595),"""")"),"uuid:97dd6a18-fa3c-4d1c-a107-88de20b80bc9")</f>
        <v>uuid:97dd6a18-fa3c-4d1c-a107-88de20b80bc9</v>
      </c>
      <c r="O595" s="57" t="str">
        <f ca="1">IFERROR(__xludf.DUMMYFUNCTION("iferror(filter(Data!S:S,Data!A:A=A595),"""")"),"")</f>
        <v/>
      </c>
    </row>
    <row r="596" spans="1:15" ht="13.2">
      <c r="A596" s="52">
        <v>660</v>
      </c>
      <c r="B596" s="53" t="s">
        <v>6</v>
      </c>
      <c r="C596" s="53" t="s">
        <v>141</v>
      </c>
      <c r="D596" s="54">
        <v>3</v>
      </c>
      <c r="E596" s="53" t="s">
        <v>151</v>
      </c>
      <c r="F596" s="52">
        <v>1057</v>
      </c>
      <c r="G596" s="53" t="s">
        <v>15</v>
      </c>
      <c r="H596" s="54">
        <v>1</v>
      </c>
      <c r="I596" s="53" t="s">
        <v>268</v>
      </c>
      <c r="J596" s="55" t="str">
        <f t="shared" si="2"/>
        <v>Yes</v>
      </c>
      <c r="K596" s="55" t="str">
        <f ca="1">IFERROR(__xludf.DUMMYFUNCTION("IFERROR(filter(Data!B:B,Data!A:A=A596),"""")"),"")</f>
        <v/>
      </c>
      <c r="L596" s="56"/>
      <c r="M596" s="55">
        <f>COUNTIF(Data!B:B,"="&amp;A596)</f>
        <v>1</v>
      </c>
      <c r="N596" s="55" t="str">
        <f ca="1">IFERROR(__xludf.DUMMYFUNCTION("iferror(filter(Data!A:A,Data!B:B=A596),"""")"),"uuid:4777512f-9fdb-4ef4-9892-604a87462d69")</f>
        <v>uuid:4777512f-9fdb-4ef4-9892-604a87462d69</v>
      </c>
      <c r="O596" s="57" t="str">
        <f ca="1">IFERROR(__xludf.DUMMYFUNCTION("iferror(filter(Data!S:S,Data!A:A=A596),"""")"),"")</f>
        <v/>
      </c>
    </row>
    <row r="597" spans="1:15" ht="13.2">
      <c r="A597" s="52">
        <v>661</v>
      </c>
      <c r="B597" s="53" t="s">
        <v>6</v>
      </c>
      <c r="C597" s="53" t="s">
        <v>141</v>
      </c>
      <c r="D597" s="54">
        <v>3</v>
      </c>
      <c r="E597" s="53" t="s">
        <v>151</v>
      </c>
      <c r="F597" s="52">
        <v>1057</v>
      </c>
      <c r="G597" s="53" t="s">
        <v>15</v>
      </c>
      <c r="H597" s="54">
        <v>1</v>
      </c>
      <c r="I597" s="53" t="s">
        <v>268</v>
      </c>
      <c r="J597" s="55" t="str">
        <f t="shared" si="2"/>
        <v>Yes</v>
      </c>
      <c r="K597" s="55" t="str">
        <f ca="1">IFERROR(__xludf.DUMMYFUNCTION("IFERROR(filter(Data!B:B,Data!A:A=A597),"""")"),"")</f>
        <v/>
      </c>
      <c r="L597" s="56"/>
      <c r="M597" s="55">
        <f>COUNTIF(Data!B:B,"="&amp;A597)</f>
        <v>1</v>
      </c>
      <c r="N597" s="55" t="str">
        <f ca="1">IFERROR(__xludf.DUMMYFUNCTION("iferror(filter(Data!A:A,Data!B:B=A597),"""")"),"uuid:917f9764-d0bd-4bed-8708-3fbb26f39e8e")</f>
        <v>uuid:917f9764-d0bd-4bed-8708-3fbb26f39e8e</v>
      </c>
      <c r="O597" s="57" t="str">
        <f ca="1">IFERROR(__xludf.DUMMYFUNCTION("iferror(filter(Data!S:S,Data!A:A=A597),"""")"),"")</f>
        <v/>
      </c>
    </row>
    <row r="598" spans="1:15" ht="13.2">
      <c r="A598" s="52">
        <v>662</v>
      </c>
      <c r="B598" s="53" t="s">
        <v>6</v>
      </c>
      <c r="C598" s="53" t="s">
        <v>141</v>
      </c>
      <c r="D598" s="54">
        <v>3</v>
      </c>
      <c r="E598" s="53" t="s">
        <v>151</v>
      </c>
      <c r="F598" s="52">
        <v>1057</v>
      </c>
      <c r="G598" s="53" t="s">
        <v>15</v>
      </c>
      <c r="H598" s="54">
        <v>1</v>
      </c>
      <c r="I598" s="53" t="s">
        <v>268</v>
      </c>
      <c r="J598" s="55" t="str">
        <f t="shared" si="2"/>
        <v>Yes</v>
      </c>
      <c r="K598" s="55" t="str">
        <f ca="1">IFERROR(__xludf.DUMMYFUNCTION("IFERROR(filter(Data!B:B,Data!A:A=A598),"""")"),"")</f>
        <v/>
      </c>
      <c r="L598" s="56"/>
      <c r="M598" s="55">
        <f>COUNTIF(Data!B:B,"="&amp;A598)</f>
        <v>1</v>
      </c>
      <c r="N598" s="55" t="str">
        <f ca="1">IFERROR(__xludf.DUMMYFUNCTION("iferror(filter(Data!A:A,Data!B:B=A598),"""")"),"uuid:404c20e6-ea19-4ec1-942e-273c3b2135a7")</f>
        <v>uuid:404c20e6-ea19-4ec1-942e-273c3b2135a7</v>
      </c>
      <c r="O598" s="57" t="str">
        <f ca="1">IFERROR(__xludf.DUMMYFUNCTION("iferror(filter(Data!S:S,Data!A:A=A598),"""")"),"")</f>
        <v/>
      </c>
    </row>
    <row r="599" spans="1:15" ht="13.2">
      <c r="A599" s="52">
        <v>663</v>
      </c>
      <c r="B599" s="53" t="s">
        <v>6</v>
      </c>
      <c r="C599" s="53" t="s">
        <v>141</v>
      </c>
      <c r="D599" s="54">
        <v>3</v>
      </c>
      <c r="E599" s="53" t="s">
        <v>151</v>
      </c>
      <c r="F599" s="52">
        <v>1057</v>
      </c>
      <c r="G599" s="53" t="s">
        <v>15</v>
      </c>
      <c r="H599" s="54">
        <v>1</v>
      </c>
      <c r="I599" s="53" t="s">
        <v>268</v>
      </c>
      <c r="J599" s="55" t="str">
        <f t="shared" si="2"/>
        <v>Yes</v>
      </c>
      <c r="K599" s="55" t="str">
        <f ca="1">IFERROR(__xludf.DUMMYFUNCTION("IFERROR(filter(Data!B:B,Data!A:A=A599),"""")"),"")</f>
        <v/>
      </c>
      <c r="L599" s="56"/>
      <c r="M599" s="55">
        <f>COUNTIF(Data!B:B,"="&amp;A599)</f>
        <v>1</v>
      </c>
      <c r="N599" s="55" t="str">
        <f ca="1">IFERROR(__xludf.DUMMYFUNCTION("iferror(filter(Data!A:A,Data!B:B=A599),"""")"),"uuid:115b21d0-4b28-47b9-91ae-1153b18d217f")</f>
        <v>uuid:115b21d0-4b28-47b9-91ae-1153b18d217f</v>
      </c>
      <c r="O599" s="57" t="str">
        <f ca="1">IFERROR(__xludf.DUMMYFUNCTION("iferror(filter(Data!S:S,Data!A:A=A599),"""")"),"")</f>
        <v/>
      </c>
    </row>
    <row r="600" spans="1:15" ht="13.2">
      <c r="A600" s="52">
        <v>664</v>
      </c>
      <c r="B600" s="53" t="s">
        <v>6</v>
      </c>
      <c r="C600" s="53" t="s">
        <v>141</v>
      </c>
      <c r="D600" s="54">
        <v>3</v>
      </c>
      <c r="E600" s="53" t="s">
        <v>151</v>
      </c>
      <c r="F600" s="52">
        <v>1057</v>
      </c>
      <c r="G600" s="53" t="s">
        <v>15</v>
      </c>
      <c r="H600" s="54">
        <v>1</v>
      </c>
      <c r="I600" s="53" t="s">
        <v>268</v>
      </c>
      <c r="J600" s="55" t="str">
        <f t="shared" si="2"/>
        <v>Yes</v>
      </c>
      <c r="K600" s="55" t="str">
        <f ca="1">IFERROR(__xludf.DUMMYFUNCTION("IFERROR(filter(Data!B:B,Data!A:A=A600),"""")"),"")</f>
        <v/>
      </c>
      <c r="L600" s="56"/>
      <c r="M600" s="55">
        <f>COUNTIF(Data!B:B,"="&amp;A600)</f>
        <v>1</v>
      </c>
      <c r="N600" s="55" t="str">
        <f ca="1">IFERROR(__xludf.DUMMYFUNCTION("iferror(filter(Data!A:A,Data!B:B=A600),"""")"),"uuid:be15bba4-c5c3-4de9-990c-16c4bff76948")</f>
        <v>uuid:be15bba4-c5c3-4de9-990c-16c4bff76948</v>
      </c>
      <c r="O600" s="57" t="str">
        <f ca="1">IFERROR(__xludf.DUMMYFUNCTION("iferror(filter(Data!S:S,Data!A:A=A600),"""")"),"")</f>
        <v/>
      </c>
    </row>
    <row r="601" spans="1:15" ht="13.2">
      <c r="A601" s="52">
        <v>665</v>
      </c>
      <c r="B601" s="53" t="s">
        <v>6</v>
      </c>
      <c r="C601" s="53" t="s">
        <v>141</v>
      </c>
      <c r="D601" s="54">
        <v>3</v>
      </c>
      <c r="E601" s="53" t="s">
        <v>151</v>
      </c>
      <c r="F601" s="52">
        <v>1057</v>
      </c>
      <c r="G601" s="53" t="s">
        <v>15</v>
      </c>
      <c r="H601" s="54">
        <v>1</v>
      </c>
      <c r="I601" s="53" t="s">
        <v>268</v>
      </c>
      <c r="J601" s="55" t="str">
        <f t="shared" si="2"/>
        <v>Yes</v>
      </c>
      <c r="K601" s="55" t="str">
        <f ca="1">IFERROR(__xludf.DUMMYFUNCTION("IFERROR(filter(Data!B:B,Data!A:A=A601),"""")"),"")</f>
        <v/>
      </c>
      <c r="L601" s="56"/>
      <c r="M601" s="55">
        <f>COUNTIF(Data!B:B,"="&amp;A601)</f>
        <v>1</v>
      </c>
      <c r="N601" s="55" t="str">
        <f ca="1">IFERROR(__xludf.DUMMYFUNCTION("iferror(filter(Data!A:A,Data!B:B=A601),"""")"),"uuid:9ac3eddf-dd41-42fc-a1bf-f2dc51ed42e0")</f>
        <v>uuid:9ac3eddf-dd41-42fc-a1bf-f2dc51ed42e0</v>
      </c>
      <c r="O601" s="57" t="str">
        <f ca="1">IFERROR(__xludf.DUMMYFUNCTION("iferror(filter(Data!S:S,Data!A:A=A601),"""")"),"")</f>
        <v/>
      </c>
    </row>
    <row r="602" spans="1:15" ht="13.2">
      <c r="A602" s="52">
        <v>666</v>
      </c>
      <c r="B602" s="53" t="s">
        <v>6</v>
      </c>
      <c r="C602" s="53" t="s">
        <v>141</v>
      </c>
      <c r="D602" s="54">
        <v>3</v>
      </c>
      <c r="E602" s="53" t="s">
        <v>151</v>
      </c>
      <c r="F602" s="52">
        <v>1057</v>
      </c>
      <c r="G602" s="53" t="s">
        <v>15</v>
      </c>
      <c r="H602" s="54">
        <v>1</v>
      </c>
      <c r="I602" s="53" t="s">
        <v>268</v>
      </c>
      <c r="J602" s="55" t="str">
        <f t="shared" si="2"/>
        <v>Yes</v>
      </c>
      <c r="K602" s="55" t="str">
        <f ca="1">IFERROR(__xludf.DUMMYFUNCTION("IFERROR(filter(Data!B:B,Data!A:A=A602),"""")"),"")</f>
        <v/>
      </c>
      <c r="L602" s="56"/>
      <c r="M602" s="55">
        <f>COUNTIF(Data!B:B,"="&amp;A602)</f>
        <v>1</v>
      </c>
      <c r="N602" s="55" t="str">
        <f ca="1">IFERROR(__xludf.DUMMYFUNCTION("iferror(filter(Data!A:A,Data!B:B=A602),"""")"),"uuid:e49d1662-4545-43dd-94f3-e1610f170764")</f>
        <v>uuid:e49d1662-4545-43dd-94f3-e1610f170764</v>
      </c>
      <c r="O602" s="57" t="str">
        <f ca="1">IFERROR(__xludf.DUMMYFUNCTION("iferror(filter(Data!S:S,Data!A:A=A602),"""")"),"")</f>
        <v/>
      </c>
    </row>
    <row r="603" spans="1:15" ht="13.2">
      <c r="A603" s="52">
        <v>667</v>
      </c>
      <c r="B603" s="53" t="s">
        <v>6</v>
      </c>
      <c r="C603" s="53" t="s">
        <v>141</v>
      </c>
      <c r="D603" s="54">
        <v>3</v>
      </c>
      <c r="E603" s="53" t="s">
        <v>151</v>
      </c>
      <c r="F603" s="52">
        <v>1057</v>
      </c>
      <c r="G603" s="53" t="s">
        <v>15</v>
      </c>
      <c r="H603" s="54">
        <v>1</v>
      </c>
      <c r="I603" s="53" t="s">
        <v>268</v>
      </c>
      <c r="J603" s="55" t="str">
        <f t="shared" si="2"/>
        <v>Yes</v>
      </c>
      <c r="K603" s="55" t="str">
        <f ca="1">IFERROR(__xludf.DUMMYFUNCTION("IFERROR(filter(Data!B:B,Data!A:A=A603),"""")"),"")</f>
        <v/>
      </c>
      <c r="L603" s="56"/>
      <c r="M603" s="55">
        <f>COUNTIF(Data!B:B,"="&amp;A603)</f>
        <v>1</v>
      </c>
      <c r="N603" s="55" t="str">
        <f ca="1">IFERROR(__xludf.DUMMYFUNCTION("iferror(filter(Data!A:A,Data!B:B=A603),"""")"),"uuid:4a12e15f-c107-4582-bc6f-06d2760f13fb")</f>
        <v>uuid:4a12e15f-c107-4582-bc6f-06d2760f13fb</v>
      </c>
      <c r="O603" s="57" t="str">
        <f ca="1">IFERROR(__xludf.DUMMYFUNCTION("iferror(filter(Data!S:S,Data!A:A=A603),"""")"),"")</f>
        <v/>
      </c>
    </row>
    <row r="604" spans="1:15" ht="13.2">
      <c r="A604" s="52">
        <v>668</v>
      </c>
      <c r="B604" s="53" t="s">
        <v>6</v>
      </c>
      <c r="C604" s="53" t="s">
        <v>141</v>
      </c>
      <c r="D604" s="54">
        <v>3</v>
      </c>
      <c r="E604" s="53" t="s">
        <v>151</v>
      </c>
      <c r="F604" s="52">
        <v>1057</v>
      </c>
      <c r="G604" s="53" t="s">
        <v>15</v>
      </c>
      <c r="H604" s="54">
        <v>1</v>
      </c>
      <c r="I604" s="53" t="s">
        <v>268</v>
      </c>
      <c r="J604" s="55" t="str">
        <f t="shared" si="2"/>
        <v>Yes</v>
      </c>
      <c r="K604" s="55" t="str">
        <f ca="1">IFERROR(__xludf.DUMMYFUNCTION("IFERROR(filter(Data!B:B,Data!A:A=A604),"""")"),"")</f>
        <v/>
      </c>
      <c r="L604" s="56"/>
      <c r="M604" s="55">
        <f>COUNTIF(Data!B:B,"="&amp;A604)</f>
        <v>1</v>
      </c>
      <c r="N604" s="55" t="str">
        <f ca="1">IFERROR(__xludf.DUMMYFUNCTION("iferror(filter(Data!A:A,Data!B:B=A604),"""")"),"uuid:29ba3b36-9d02-4fa4-b27a-5604d540c3b6")</f>
        <v>uuid:29ba3b36-9d02-4fa4-b27a-5604d540c3b6</v>
      </c>
      <c r="O604" s="57" t="str">
        <f ca="1">IFERROR(__xludf.DUMMYFUNCTION("iferror(filter(Data!S:S,Data!A:A=A604),"""")"),"")</f>
        <v/>
      </c>
    </row>
    <row r="605" spans="1:15" ht="13.2">
      <c r="A605" s="52">
        <v>670</v>
      </c>
      <c r="B605" s="53" t="s">
        <v>6</v>
      </c>
      <c r="C605" s="53" t="s">
        <v>141</v>
      </c>
      <c r="D605" s="54">
        <v>6</v>
      </c>
      <c r="E605" s="53" t="s">
        <v>142</v>
      </c>
      <c r="F605" s="52">
        <v>1012</v>
      </c>
      <c r="G605" s="53" t="s">
        <v>15</v>
      </c>
      <c r="H605" s="54">
        <v>1</v>
      </c>
      <c r="I605" s="53" t="s">
        <v>268</v>
      </c>
      <c r="J605" s="55" t="str">
        <f t="shared" si="2"/>
        <v/>
      </c>
      <c r="K605" s="55" t="str">
        <f ca="1">IFERROR(__xludf.DUMMYFUNCTION("IFERROR(filter(Data!B:B,Data!A:A=A605),"""")"),"")</f>
        <v/>
      </c>
      <c r="L605" s="56"/>
      <c r="M605" s="55">
        <f>COUNTIF(Data!B:B,"="&amp;A605)</f>
        <v>0</v>
      </c>
      <c r="N605" s="55" t="str">
        <f ca="1">IFERROR(__xludf.DUMMYFUNCTION("iferror(filter(Data!A:A,Data!B:B=A605),"""")"),"")</f>
        <v/>
      </c>
      <c r="O605" s="57" t="str">
        <f ca="1">IFERROR(__xludf.DUMMYFUNCTION("iferror(filter(Data!S:S,Data!A:A=A605),"""")"),"")</f>
        <v/>
      </c>
    </row>
    <row r="606" spans="1:15" ht="13.2">
      <c r="A606" s="52">
        <v>671</v>
      </c>
      <c r="B606" s="53" t="s">
        <v>6</v>
      </c>
      <c r="C606" s="53" t="s">
        <v>141</v>
      </c>
      <c r="D606" s="54">
        <v>6</v>
      </c>
      <c r="E606" s="53" t="s">
        <v>142</v>
      </c>
      <c r="F606" s="52">
        <v>1012</v>
      </c>
      <c r="G606" s="53" t="s">
        <v>15</v>
      </c>
      <c r="H606" s="54">
        <v>1</v>
      </c>
      <c r="I606" s="53" t="s">
        <v>268</v>
      </c>
      <c r="J606" s="55" t="str">
        <f t="shared" si="2"/>
        <v>Yes</v>
      </c>
      <c r="K606" s="55" t="str">
        <f ca="1">IFERROR(__xludf.DUMMYFUNCTION("IFERROR(filter(Data!B:B,Data!A:A=A606),"""")"),"")</f>
        <v/>
      </c>
      <c r="L606" s="56"/>
      <c r="M606" s="55">
        <f>COUNTIF(Data!B:B,"="&amp;A606)</f>
        <v>1</v>
      </c>
      <c r="N606" s="55" t="str">
        <f ca="1">IFERROR(__xludf.DUMMYFUNCTION("iferror(filter(Data!A:A,Data!B:B=A606),"""")"),"uuid:908fd3cc-f21a-47c1-afeb-be4264d6d32c")</f>
        <v>uuid:908fd3cc-f21a-47c1-afeb-be4264d6d32c</v>
      </c>
      <c r="O606" s="57" t="str">
        <f ca="1">IFERROR(__xludf.DUMMYFUNCTION("iferror(filter(Data!S:S,Data!A:A=A606),"""")"),"")</f>
        <v/>
      </c>
    </row>
    <row r="607" spans="1:15" ht="13.2">
      <c r="A607" s="52">
        <v>672</v>
      </c>
      <c r="B607" s="53" t="s">
        <v>6</v>
      </c>
      <c r="C607" s="53" t="s">
        <v>141</v>
      </c>
      <c r="D607" s="54">
        <v>6</v>
      </c>
      <c r="E607" s="53" t="s">
        <v>142</v>
      </c>
      <c r="F607" s="52">
        <v>1012</v>
      </c>
      <c r="G607" s="53" t="s">
        <v>15</v>
      </c>
      <c r="H607" s="54">
        <v>1</v>
      </c>
      <c r="I607" s="53" t="s">
        <v>272</v>
      </c>
      <c r="J607" s="55" t="str">
        <f t="shared" si="2"/>
        <v/>
      </c>
      <c r="K607" s="55" t="str">
        <f ca="1">IFERROR(__xludf.DUMMYFUNCTION("IFERROR(filter(Data!B:B,Data!A:A=A607),"""")"),"")</f>
        <v/>
      </c>
      <c r="L607" s="56"/>
      <c r="M607" s="55">
        <f>COUNTIF(Data!B:B,"="&amp;A607)</f>
        <v>0</v>
      </c>
      <c r="N607" s="55" t="str">
        <f ca="1">IFERROR(__xludf.DUMMYFUNCTION("iferror(filter(Data!A:A,Data!B:B=A607),"""")"),"")</f>
        <v/>
      </c>
      <c r="O607" s="57" t="str">
        <f ca="1">IFERROR(__xludf.DUMMYFUNCTION("iferror(filter(Data!S:S,Data!A:A=A607),"""")"),"")</f>
        <v/>
      </c>
    </row>
    <row r="608" spans="1:15" ht="13.2">
      <c r="A608" s="52">
        <v>673</v>
      </c>
      <c r="B608" s="53" t="s">
        <v>6</v>
      </c>
      <c r="C608" s="53" t="s">
        <v>141</v>
      </c>
      <c r="D608" s="54">
        <v>6</v>
      </c>
      <c r="E608" s="53" t="s">
        <v>142</v>
      </c>
      <c r="F608" s="52">
        <v>1012</v>
      </c>
      <c r="G608" s="53" t="s">
        <v>15</v>
      </c>
      <c r="H608" s="54">
        <v>1</v>
      </c>
      <c r="I608" s="53" t="s">
        <v>268</v>
      </c>
      <c r="J608" s="55" t="str">
        <f t="shared" si="2"/>
        <v>Yes</v>
      </c>
      <c r="K608" s="55" t="str">
        <f ca="1">IFERROR(__xludf.DUMMYFUNCTION("IFERROR(filter(Data!B:B,Data!A:A=A608),"""")"),"")</f>
        <v/>
      </c>
      <c r="L608" s="56"/>
      <c r="M608" s="55">
        <f>COUNTIF(Data!B:B,"="&amp;A608)</f>
        <v>1</v>
      </c>
      <c r="N608" s="55" t="str">
        <f ca="1">IFERROR(__xludf.DUMMYFUNCTION("iferror(filter(Data!A:A,Data!B:B=A608),"""")"),"uuid:c6cd6018-6d19-4b9c-b794-9db0ea5f2b45")</f>
        <v>uuid:c6cd6018-6d19-4b9c-b794-9db0ea5f2b45</v>
      </c>
      <c r="O608" s="57" t="str">
        <f ca="1">IFERROR(__xludf.DUMMYFUNCTION("iferror(filter(Data!S:S,Data!A:A=A608),"""")"),"")</f>
        <v/>
      </c>
    </row>
    <row r="609" spans="1:15" ht="13.2">
      <c r="A609" s="52">
        <v>674</v>
      </c>
      <c r="B609" s="53" t="s">
        <v>6</v>
      </c>
      <c r="C609" s="53" t="s">
        <v>141</v>
      </c>
      <c r="D609" s="54">
        <v>6</v>
      </c>
      <c r="E609" s="53" t="s">
        <v>142</v>
      </c>
      <c r="F609" s="52">
        <v>1012</v>
      </c>
      <c r="G609" s="53" t="s">
        <v>15</v>
      </c>
      <c r="H609" s="54">
        <v>1</v>
      </c>
      <c r="I609" s="53" t="s">
        <v>268</v>
      </c>
      <c r="J609" s="55" t="str">
        <f t="shared" si="2"/>
        <v>Yes</v>
      </c>
      <c r="K609" s="55" t="str">
        <f ca="1">IFERROR(__xludf.DUMMYFUNCTION("IFERROR(filter(Data!B:B,Data!A:A=A609),"""")"),"")</f>
        <v/>
      </c>
      <c r="L609" s="56"/>
      <c r="M609" s="55">
        <f>COUNTIF(Data!B:B,"="&amp;A609)</f>
        <v>1</v>
      </c>
      <c r="N609" s="55" t="str">
        <f ca="1">IFERROR(__xludf.DUMMYFUNCTION("iferror(filter(Data!A:A,Data!B:B=A609),"""")"),"uuid:a4127f0a-7e41-46ca-b58d-96474967609e")</f>
        <v>uuid:a4127f0a-7e41-46ca-b58d-96474967609e</v>
      </c>
      <c r="O609" s="57" t="str">
        <f ca="1">IFERROR(__xludf.DUMMYFUNCTION("iferror(filter(Data!S:S,Data!A:A=A609),"""")"),"")</f>
        <v/>
      </c>
    </row>
    <row r="610" spans="1:15" ht="13.2">
      <c r="A610" s="52">
        <v>675</v>
      </c>
      <c r="B610" s="53" t="s">
        <v>6</v>
      </c>
      <c r="C610" s="53" t="s">
        <v>141</v>
      </c>
      <c r="D610" s="54">
        <v>6</v>
      </c>
      <c r="E610" s="53" t="s">
        <v>142</v>
      </c>
      <c r="F610" s="52">
        <v>1012</v>
      </c>
      <c r="G610" s="53" t="s">
        <v>15</v>
      </c>
      <c r="H610" s="54">
        <v>1</v>
      </c>
      <c r="I610" s="53" t="s">
        <v>268</v>
      </c>
      <c r="J610" s="55" t="str">
        <f t="shared" si="2"/>
        <v>Yes</v>
      </c>
      <c r="K610" s="55" t="str">
        <f ca="1">IFERROR(__xludf.DUMMYFUNCTION("IFERROR(filter(Data!B:B,Data!A:A=A610),"""")"),"")</f>
        <v/>
      </c>
      <c r="L610" s="56"/>
      <c r="M610" s="55">
        <f>COUNTIF(Data!B:B,"="&amp;A610)</f>
        <v>1</v>
      </c>
      <c r="N610" s="55" t="str">
        <f ca="1">IFERROR(__xludf.DUMMYFUNCTION("iferror(filter(Data!A:A,Data!B:B=A610),"""")"),"uuid:9bd688cc-a0a0-480c-8b1b-21481e6bf30a")</f>
        <v>uuid:9bd688cc-a0a0-480c-8b1b-21481e6bf30a</v>
      </c>
      <c r="O610" s="57" t="str">
        <f ca="1">IFERROR(__xludf.DUMMYFUNCTION("iferror(filter(Data!S:S,Data!A:A=A610),"""")"),"")</f>
        <v/>
      </c>
    </row>
    <row r="611" spans="1:15" ht="13.2">
      <c r="A611" s="52">
        <v>676</v>
      </c>
      <c r="B611" s="53" t="s">
        <v>6</v>
      </c>
      <c r="C611" s="53" t="s">
        <v>141</v>
      </c>
      <c r="D611" s="54">
        <v>6</v>
      </c>
      <c r="E611" s="53" t="s">
        <v>142</v>
      </c>
      <c r="F611" s="52">
        <v>1012</v>
      </c>
      <c r="G611" s="53" t="s">
        <v>15</v>
      </c>
      <c r="H611" s="54">
        <v>1</v>
      </c>
      <c r="I611" s="53" t="s">
        <v>268</v>
      </c>
      <c r="J611" s="55" t="str">
        <f t="shared" si="2"/>
        <v>Yes</v>
      </c>
      <c r="K611" s="55" t="str">
        <f ca="1">IFERROR(__xludf.DUMMYFUNCTION("IFERROR(filter(Data!B:B,Data!A:A=A611),"""")"),"")</f>
        <v/>
      </c>
      <c r="L611" s="56"/>
      <c r="M611" s="55">
        <f>COUNTIF(Data!B:B,"="&amp;A611)</f>
        <v>1</v>
      </c>
      <c r="N611" s="55" t="str">
        <f ca="1">IFERROR(__xludf.DUMMYFUNCTION("iferror(filter(Data!A:A,Data!B:B=A611),"""")"),"uuid:d21115a1-c6c7-4dca-81fb-0678449a2f43")</f>
        <v>uuid:d21115a1-c6c7-4dca-81fb-0678449a2f43</v>
      </c>
      <c r="O611" s="57" t="str">
        <f ca="1">IFERROR(__xludf.DUMMYFUNCTION("iferror(filter(Data!S:S,Data!A:A=A611),"""")"),"")</f>
        <v/>
      </c>
    </row>
    <row r="612" spans="1:15" ht="13.2">
      <c r="A612" s="52">
        <v>677</v>
      </c>
      <c r="B612" s="53" t="s">
        <v>6</v>
      </c>
      <c r="C612" s="53" t="s">
        <v>141</v>
      </c>
      <c r="D612" s="54">
        <v>6</v>
      </c>
      <c r="E612" s="53" t="s">
        <v>142</v>
      </c>
      <c r="F612" s="52">
        <v>1012</v>
      </c>
      <c r="G612" s="53" t="s">
        <v>15</v>
      </c>
      <c r="H612" s="54">
        <v>1</v>
      </c>
      <c r="I612" s="53" t="s">
        <v>268</v>
      </c>
      <c r="J612" s="55" t="str">
        <f t="shared" si="2"/>
        <v>Yes</v>
      </c>
      <c r="K612" s="55" t="str">
        <f ca="1">IFERROR(__xludf.DUMMYFUNCTION("IFERROR(filter(Data!B:B,Data!A:A=A612),"""")"),"")</f>
        <v/>
      </c>
      <c r="L612" s="56"/>
      <c r="M612" s="55">
        <f>COUNTIF(Data!B:B,"="&amp;A612)</f>
        <v>1</v>
      </c>
      <c r="N612" s="55" t="str">
        <f ca="1">IFERROR(__xludf.DUMMYFUNCTION("iferror(filter(Data!A:A,Data!B:B=A612),"""")"),"uuid:246496e0-c7dd-4ccc-b9f7-4867ace16d4a")</f>
        <v>uuid:246496e0-c7dd-4ccc-b9f7-4867ace16d4a</v>
      </c>
      <c r="O612" s="57" t="str">
        <f ca="1">IFERROR(__xludf.DUMMYFUNCTION("iferror(filter(Data!S:S,Data!A:A=A612),"""")"),"")</f>
        <v/>
      </c>
    </row>
    <row r="613" spans="1:15" ht="13.2">
      <c r="A613" s="52">
        <v>678</v>
      </c>
      <c r="B613" s="53" t="s">
        <v>6</v>
      </c>
      <c r="C613" s="53" t="s">
        <v>141</v>
      </c>
      <c r="D613" s="54">
        <v>6</v>
      </c>
      <c r="E613" s="53" t="s">
        <v>142</v>
      </c>
      <c r="F613" s="52">
        <v>1012</v>
      </c>
      <c r="G613" s="53" t="s">
        <v>15</v>
      </c>
      <c r="H613" s="54">
        <v>1</v>
      </c>
      <c r="I613" s="53" t="s">
        <v>268</v>
      </c>
      <c r="J613" s="55" t="str">
        <f t="shared" si="2"/>
        <v>Yes</v>
      </c>
      <c r="K613" s="55" t="str">
        <f ca="1">IFERROR(__xludf.DUMMYFUNCTION("IFERROR(filter(Data!B:B,Data!A:A=A613),"""")"),"")</f>
        <v/>
      </c>
      <c r="L613" s="56"/>
      <c r="M613" s="55">
        <f>COUNTIF(Data!B:B,"="&amp;A613)</f>
        <v>1</v>
      </c>
      <c r="N613" s="55" t="str">
        <f ca="1">IFERROR(__xludf.DUMMYFUNCTION("iferror(filter(Data!A:A,Data!B:B=A613),"""")"),"uuid:c21ac391-222b-4257-b29d-ef3b7f55b1f6")</f>
        <v>uuid:c21ac391-222b-4257-b29d-ef3b7f55b1f6</v>
      </c>
      <c r="O613" s="57" t="str">
        <f ca="1">IFERROR(__xludf.DUMMYFUNCTION("iferror(filter(Data!S:S,Data!A:A=A613),"""")"),"")</f>
        <v/>
      </c>
    </row>
    <row r="614" spans="1:15" ht="13.2">
      <c r="A614" s="52">
        <v>679</v>
      </c>
      <c r="B614" s="53" t="s">
        <v>6</v>
      </c>
      <c r="C614" s="53" t="s">
        <v>141</v>
      </c>
      <c r="D614" s="54">
        <v>6</v>
      </c>
      <c r="E614" s="53" t="s">
        <v>142</v>
      </c>
      <c r="F614" s="52">
        <v>1012</v>
      </c>
      <c r="G614" s="53" t="s">
        <v>15</v>
      </c>
      <c r="H614" s="54">
        <v>1</v>
      </c>
      <c r="I614" s="53" t="s">
        <v>268</v>
      </c>
      <c r="J614" s="55" t="str">
        <f t="shared" si="2"/>
        <v>Yes</v>
      </c>
      <c r="K614" s="55" t="str">
        <f ca="1">IFERROR(__xludf.DUMMYFUNCTION("IFERROR(filter(Data!B:B,Data!A:A=A614),"""")"),"")</f>
        <v/>
      </c>
      <c r="L614" s="56"/>
      <c r="M614" s="55">
        <f>COUNTIF(Data!B:B,"="&amp;A614)</f>
        <v>1</v>
      </c>
      <c r="N614" s="55" t="str">
        <f ca="1">IFERROR(__xludf.DUMMYFUNCTION("iferror(filter(Data!A:A,Data!B:B=A614),"""")"),"uuid:86ae7e2d-81f7-4ef4-887a-7dcbea0a1cac")</f>
        <v>uuid:86ae7e2d-81f7-4ef4-887a-7dcbea0a1cac</v>
      </c>
      <c r="O614" s="57" t="str">
        <f ca="1">IFERROR(__xludf.DUMMYFUNCTION("iferror(filter(Data!S:S,Data!A:A=A614),"""")"),"")</f>
        <v/>
      </c>
    </row>
    <row r="615" spans="1:15" ht="13.2">
      <c r="A615" s="52">
        <v>680</v>
      </c>
      <c r="B615" s="53" t="s">
        <v>6</v>
      </c>
      <c r="C615" s="53" t="s">
        <v>141</v>
      </c>
      <c r="D615" s="54">
        <v>6</v>
      </c>
      <c r="E615" s="53" t="s">
        <v>142</v>
      </c>
      <c r="F615" s="52">
        <v>1012</v>
      </c>
      <c r="G615" s="53" t="s">
        <v>15</v>
      </c>
      <c r="H615" s="54">
        <v>1</v>
      </c>
      <c r="I615" s="53" t="s">
        <v>268</v>
      </c>
      <c r="J615" s="55" t="str">
        <f t="shared" si="2"/>
        <v>Yes</v>
      </c>
      <c r="K615" s="55" t="str">
        <f ca="1">IFERROR(__xludf.DUMMYFUNCTION("IFERROR(filter(Data!B:B,Data!A:A=A615),"""")"),"")</f>
        <v/>
      </c>
      <c r="L615" s="56"/>
      <c r="M615" s="55">
        <f>COUNTIF(Data!B:B,"="&amp;A615)</f>
        <v>1</v>
      </c>
      <c r="N615" s="55" t="str">
        <f ca="1">IFERROR(__xludf.DUMMYFUNCTION("iferror(filter(Data!A:A,Data!B:B=A615),"""")"),"uuid:7cc41060-3877-43fb-9818-38fea74fa55f")</f>
        <v>uuid:7cc41060-3877-43fb-9818-38fea74fa55f</v>
      </c>
      <c r="O615" s="57" t="str">
        <f ca="1">IFERROR(__xludf.DUMMYFUNCTION("iferror(filter(Data!S:S,Data!A:A=A615),"""")"),"")</f>
        <v/>
      </c>
    </row>
    <row r="616" spans="1:15" ht="13.2">
      <c r="A616" s="52">
        <v>681</v>
      </c>
      <c r="B616" s="53" t="s">
        <v>6</v>
      </c>
      <c r="C616" s="53" t="s">
        <v>141</v>
      </c>
      <c r="D616" s="54">
        <v>6</v>
      </c>
      <c r="E616" s="53" t="s">
        <v>142</v>
      </c>
      <c r="F616" s="52">
        <v>1012</v>
      </c>
      <c r="G616" s="53" t="s">
        <v>15</v>
      </c>
      <c r="H616" s="54">
        <v>1</v>
      </c>
      <c r="I616" s="53" t="s">
        <v>268</v>
      </c>
      <c r="J616" s="55" t="str">
        <f t="shared" si="2"/>
        <v>Yes</v>
      </c>
      <c r="K616" s="55" t="str">
        <f ca="1">IFERROR(__xludf.DUMMYFUNCTION("IFERROR(filter(Data!B:B,Data!A:A=A616),"""")"),"")</f>
        <v/>
      </c>
      <c r="L616" s="56"/>
      <c r="M616" s="55">
        <f>COUNTIF(Data!B:B,"="&amp;A616)</f>
        <v>1</v>
      </c>
      <c r="N616" s="55" t="str">
        <f ca="1">IFERROR(__xludf.DUMMYFUNCTION("iferror(filter(Data!A:A,Data!B:B=A616),"""")"),"uuid:3f6c666f-2603-470f-8358-79605c619bb3")</f>
        <v>uuid:3f6c666f-2603-470f-8358-79605c619bb3</v>
      </c>
      <c r="O616" s="57" t="str">
        <f ca="1">IFERROR(__xludf.DUMMYFUNCTION("iferror(filter(Data!S:S,Data!A:A=A616),"""")"),"")</f>
        <v/>
      </c>
    </row>
    <row r="617" spans="1:15" ht="13.2">
      <c r="A617" s="52">
        <v>682</v>
      </c>
      <c r="B617" s="53" t="s">
        <v>6</v>
      </c>
      <c r="C617" s="53" t="s">
        <v>141</v>
      </c>
      <c r="D617" s="54">
        <v>6</v>
      </c>
      <c r="E617" s="53" t="s">
        <v>142</v>
      </c>
      <c r="F617" s="52">
        <v>1012</v>
      </c>
      <c r="G617" s="53" t="s">
        <v>15</v>
      </c>
      <c r="H617" s="54">
        <v>1</v>
      </c>
      <c r="I617" s="53" t="s">
        <v>275</v>
      </c>
      <c r="J617" s="55" t="str">
        <f t="shared" si="2"/>
        <v/>
      </c>
      <c r="K617" s="55" t="str">
        <f ca="1">IFERROR(__xludf.DUMMYFUNCTION("IFERROR(filter(Data!B:B,Data!A:A=A617),"""")"),"")</f>
        <v/>
      </c>
      <c r="L617" s="56"/>
      <c r="M617" s="55">
        <f>COUNTIF(Data!B:B,"="&amp;A617)</f>
        <v>0</v>
      </c>
      <c r="N617" s="55" t="str">
        <f ca="1">IFERROR(__xludf.DUMMYFUNCTION("iferror(filter(Data!A:A,Data!B:B=A617),"""")"),"")</f>
        <v/>
      </c>
      <c r="O617" s="57" t="str">
        <f ca="1">IFERROR(__xludf.DUMMYFUNCTION("iferror(filter(Data!S:S,Data!A:A=A617),"""")"),"")</f>
        <v/>
      </c>
    </row>
    <row r="618" spans="1:15" ht="13.2">
      <c r="A618" s="52">
        <v>683</v>
      </c>
      <c r="B618" s="53" t="s">
        <v>6</v>
      </c>
      <c r="C618" s="53" t="s">
        <v>141</v>
      </c>
      <c r="D618" s="54">
        <v>6</v>
      </c>
      <c r="E618" s="53" t="s">
        <v>142</v>
      </c>
      <c r="F618" s="52">
        <v>1012</v>
      </c>
      <c r="G618" s="53" t="s">
        <v>15</v>
      </c>
      <c r="H618" s="54">
        <v>1</v>
      </c>
      <c r="I618" s="53" t="s">
        <v>272</v>
      </c>
      <c r="J618" s="55" t="str">
        <f t="shared" si="2"/>
        <v/>
      </c>
      <c r="K618" s="55" t="str">
        <f ca="1">IFERROR(__xludf.DUMMYFUNCTION("IFERROR(filter(Data!B:B,Data!A:A=A618),"""")"),"")</f>
        <v/>
      </c>
      <c r="L618" s="56"/>
      <c r="M618" s="55">
        <f>COUNTIF(Data!B:B,"="&amp;A618)</f>
        <v>0</v>
      </c>
      <c r="N618" s="55" t="str">
        <f ca="1">IFERROR(__xludf.DUMMYFUNCTION("iferror(filter(Data!A:A,Data!B:B=A618),"""")"),"")</f>
        <v/>
      </c>
      <c r="O618" s="57" t="str">
        <f ca="1">IFERROR(__xludf.DUMMYFUNCTION("iferror(filter(Data!S:S,Data!A:A=A618),"""")"),"")</f>
        <v/>
      </c>
    </row>
    <row r="619" spans="1:15" ht="13.2">
      <c r="A619" s="52">
        <v>684</v>
      </c>
      <c r="B619" s="53" t="s">
        <v>6</v>
      </c>
      <c r="C619" s="53" t="s">
        <v>141</v>
      </c>
      <c r="D619" s="54">
        <v>6</v>
      </c>
      <c r="E619" s="53" t="s">
        <v>142</v>
      </c>
      <c r="F619" s="52">
        <v>1012</v>
      </c>
      <c r="G619" s="53" t="s">
        <v>15</v>
      </c>
      <c r="H619" s="54">
        <v>1</v>
      </c>
      <c r="I619" s="53" t="s">
        <v>268</v>
      </c>
      <c r="J619" s="55" t="str">
        <f t="shared" si="2"/>
        <v/>
      </c>
      <c r="K619" s="55" t="str">
        <f ca="1">IFERROR(__xludf.DUMMYFUNCTION("IFERROR(filter(Data!B:B,Data!A:A=A619),"""")"),"")</f>
        <v/>
      </c>
      <c r="L619" s="56"/>
      <c r="M619" s="55">
        <f>COUNTIF(Data!B:B,"="&amp;A619)</f>
        <v>0</v>
      </c>
      <c r="N619" s="55" t="str">
        <f ca="1">IFERROR(__xludf.DUMMYFUNCTION("iferror(filter(Data!A:A,Data!B:B=A619),"""")"),"")</f>
        <v/>
      </c>
      <c r="O619" s="57" t="str">
        <f ca="1">IFERROR(__xludf.DUMMYFUNCTION("iferror(filter(Data!S:S,Data!A:A=A619),"""")"),"")</f>
        <v/>
      </c>
    </row>
    <row r="620" spans="1:15" ht="13.2">
      <c r="A620" s="52">
        <v>686</v>
      </c>
      <c r="B620" s="53" t="s">
        <v>6</v>
      </c>
      <c r="C620" s="53" t="s">
        <v>141</v>
      </c>
      <c r="D620" s="54">
        <v>6</v>
      </c>
      <c r="E620" s="53" t="s">
        <v>172</v>
      </c>
      <c r="F620" s="52">
        <v>1119</v>
      </c>
      <c r="G620" s="53" t="s">
        <v>15</v>
      </c>
      <c r="H620" s="54">
        <v>1</v>
      </c>
      <c r="I620" s="53" t="s">
        <v>268</v>
      </c>
      <c r="J620" s="55" t="str">
        <f t="shared" si="2"/>
        <v>Yes</v>
      </c>
      <c r="K620" s="55" t="str">
        <f ca="1">IFERROR(__xludf.DUMMYFUNCTION("IFERROR(filter(Data!B:B,Data!A:A=A620),"""")"),"")</f>
        <v/>
      </c>
      <c r="L620" s="56"/>
      <c r="M620" s="55">
        <f>COUNTIF(Data!B:B,"="&amp;A620)</f>
        <v>1</v>
      </c>
      <c r="N620" s="55" t="str">
        <f ca="1">IFERROR(__xludf.DUMMYFUNCTION("iferror(filter(Data!A:A,Data!B:B=A620),"""")"),"uuid:13fc0e95-fa46-4590-8939-c96aa679ddcd")</f>
        <v>uuid:13fc0e95-fa46-4590-8939-c96aa679ddcd</v>
      </c>
      <c r="O620" s="57" t="str">
        <f ca="1">IFERROR(__xludf.DUMMYFUNCTION("iferror(filter(Data!S:S,Data!A:A=A620),"""")"),"")</f>
        <v/>
      </c>
    </row>
    <row r="621" spans="1:15" ht="13.2">
      <c r="A621" s="52">
        <v>687</v>
      </c>
      <c r="B621" s="53" t="s">
        <v>6</v>
      </c>
      <c r="C621" s="53" t="s">
        <v>141</v>
      </c>
      <c r="D621" s="54">
        <v>6</v>
      </c>
      <c r="E621" s="53" t="s">
        <v>172</v>
      </c>
      <c r="F621" s="52">
        <v>1119</v>
      </c>
      <c r="G621" s="53" t="s">
        <v>15</v>
      </c>
      <c r="H621" s="54">
        <v>1</v>
      </c>
      <c r="I621" s="53" t="s">
        <v>268</v>
      </c>
      <c r="J621" s="55" t="str">
        <f t="shared" si="2"/>
        <v>Yes</v>
      </c>
      <c r="K621" s="55" t="str">
        <f ca="1">IFERROR(__xludf.DUMMYFUNCTION("IFERROR(filter(Data!B:B,Data!A:A=A621),"""")"),"")</f>
        <v/>
      </c>
      <c r="L621" s="56"/>
      <c r="M621" s="55">
        <f>COUNTIF(Data!B:B,"="&amp;A621)</f>
        <v>1</v>
      </c>
      <c r="N621" s="55" t="str">
        <f ca="1">IFERROR(__xludf.DUMMYFUNCTION("iferror(filter(Data!A:A,Data!B:B=A621),"""")"),"uuid:06b5e080-d92f-43ab-ab14-a384e36e99a1")</f>
        <v>uuid:06b5e080-d92f-43ab-ab14-a384e36e99a1</v>
      </c>
      <c r="O621" s="57" t="str">
        <f ca="1">IFERROR(__xludf.DUMMYFUNCTION("iferror(filter(Data!S:S,Data!A:A=A621),"""")"),"")</f>
        <v/>
      </c>
    </row>
    <row r="622" spans="1:15" ht="13.2">
      <c r="A622" s="52">
        <v>689</v>
      </c>
      <c r="B622" s="53" t="s">
        <v>6</v>
      </c>
      <c r="C622" s="53" t="s">
        <v>141</v>
      </c>
      <c r="D622" s="54">
        <v>6</v>
      </c>
      <c r="E622" s="53" t="s">
        <v>172</v>
      </c>
      <c r="F622" s="52">
        <v>1119</v>
      </c>
      <c r="G622" s="53" t="s">
        <v>15</v>
      </c>
      <c r="H622" s="54">
        <v>1</v>
      </c>
      <c r="I622" s="53" t="s">
        <v>268</v>
      </c>
      <c r="J622" s="55" t="str">
        <f t="shared" si="2"/>
        <v/>
      </c>
      <c r="K622" s="55" t="str">
        <f ca="1">IFERROR(__xludf.DUMMYFUNCTION("IFERROR(filter(Data!B:B,Data!A:A=A622),"""")"),"")</f>
        <v/>
      </c>
      <c r="L622" s="56"/>
      <c r="M622" s="55">
        <f>COUNTIF(Data!B:B,"="&amp;A622)</f>
        <v>0</v>
      </c>
      <c r="N622" s="55" t="str">
        <f ca="1">IFERROR(__xludf.DUMMYFUNCTION("iferror(filter(Data!A:A,Data!B:B=A622),"""")"),"")</f>
        <v/>
      </c>
      <c r="O622" s="57" t="str">
        <f ca="1">IFERROR(__xludf.DUMMYFUNCTION("iferror(filter(Data!S:S,Data!A:A=A622),"""")"),"")</f>
        <v/>
      </c>
    </row>
    <row r="623" spans="1:15" ht="13.2">
      <c r="A623" s="52">
        <v>690</v>
      </c>
      <c r="B623" s="53" t="s">
        <v>6</v>
      </c>
      <c r="C623" s="53" t="s">
        <v>141</v>
      </c>
      <c r="D623" s="54">
        <v>6</v>
      </c>
      <c r="E623" s="53" t="s">
        <v>172</v>
      </c>
      <c r="F623" s="52">
        <v>1119</v>
      </c>
      <c r="G623" s="53" t="s">
        <v>15</v>
      </c>
      <c r="H623" s="54">
        <v>1</v>
      </c>
      <c r="I623" s="53" t="s">
        <v>268</v>
      </c>
      <c r="J623" s="55" t="str">
        <f t="shared" si="2"/>
        <v>Yes</v>
      </c>
      <c r="K623" s="55" t="str">
        <f ca="1">IFERROR(__xludf.DUMMYFUNCTION("IFERROR(filter(Data!B:B,Data!A:A=A623),"""")"),"")</f>
        <v/>
      </c>
      <c r="L623" s="56"/>
      <c r="M623" s="55">
        <f>COUNTIF(Data!B:B,"="&amp;A623)</f>
        <v>1</v>
      </c>
      <c r="N623" s="55" t="str">
        <f ca="1">IFERROR(__xludf.DUMMYFUNCTION("iferror(filter(Data!A:A,Data!B:B=A623),"""")"),"uuid:c7a40058-e169-4e02-8927-275e5f7e662c")</f>
        <v>uuid:c7a40058-e169-4e02-8927-275e5f7e662c</v>
      </c>
      <c r="O623" s="57" t="str">
        <f ca="1">IFERROR(__xludf.DUMMYFUNCTION("iferror(filter(Data!S:S,Data!A:A=A623),"""")"),"")</f>
        <v/>
      </c>
    </row>
    <row r="624" spans="1:15" ht="13.2">
      <c r="A624" s="52">
        <v>691</v>
      </c>
      <c r="B624" s="53" t="s">
        <v>6</v>
      </c>
      <c r="C624" s="53" t="s">
        <v>141</v>
      </c>
      <c r="D624" s="54">
        <v>6</v>
      </c>
      <c r="E624" s="53" t="s">
        <v>172</v>
      </c>
      <c r="F624" s="52">
        <v>1119</v>
      </c>
      <c r="G624" s="53" t="s">
        <v>15</v>
      </c>
      <c r="H624" s="54">
        <v>2</v>
      </c>
      <c r="I624" s="53" t="s">
        <v>273</v>
      </c>
      <c r="J624" s="55" t="str">
        <f t="shared" si="2"/>
        <v/>
      </c>
      <c r="K624" s="55" t="str">
        <f ca="1">IFERROR(__xludf.DUMMYFUNCTION("IFERROR(filter(Data!B:B,Data!A:A=A624),"""")"),"")</f>
        <v/>
      </c>
      <c r="L624" s="56"/>
      <c r="M624" s="55">
        <f>COUNTIF(Data!B:B,"="&amp;A624)</f>
        <v>0</v>
      </c>
      <c r="N624" s="55" t="str">
        <f ca="1">IFERROR(__xludf.DUMMYFUNCTION("iferror(filter(Data!A:A,Data!B:B=A624),"""")"),"")</f>
        <v/>
      </c>
      <c r="O624" s="57" t="str">
        <f ca="1">IFERROR(__xludf.DUMMYFUNCTION("iferror(filter(Data!S:S,Data!A:A=A624),"""")"),"")</f>
        <v/>
      </c>
    </row>
    <row r="625" spans="1:15" ht="13.2">
      <c r="A625" s="52">
        <v>692</v>
      </c>
      <c r="B625" s="53" t="s">
        <v>6</v>
      </c>
      <c r="C625" s="53" t="s">
        <v>141</v>
      </c>
      <c r="D625" s="54">
        <v>6</v>
      </c>
      <c r="E625" s="53" t="s">
        <v>172</v>
      </c>
      <c r="F625" s="52">
        <v>1119</v>
      </c>
      <c r="G625" s="53" t="s">
        <v>15</v>
      </c>
      <c r="H625" s="54">
        <v>2</v>
      </c>
      <c r="I625" s="53" t="s">
        <v>273</v>
      </c>
      <c r="J625" s="55" t="str">
        <f t="shared" si="2"/>
        <v>Yes</v>
      </c>
      <c r="K625" s="55" t="str">
        <f ca="1">IFERROR(__xludf.DUMMYFUNCTION("IFERROR(filter(Data!B:B,Data!A:A=A625),"""")"),"")</f>
        <v/>
      </c>
      <c r="L625" s="56"/>
      <c r="M625" s="55">
        <f>COUNTIF(Data!B:B,"="&amp;A625)</f>
        <v>1</v>
      </c>
      <c r="N625" s="55" t="str">
        <f ca="1">IFERROR(__xludf.DUMMYFUNCTION("iferror(filter(Data!A:A,Data!B:B=A625),"""")"),"uuid:82c86633-a5ce-40d7-badf-1f4aa1378087")</f>
        <v>uuid:82c86633-a5ce-40d7-badf-1f4aa1378087</v>
      </c>
      <c r="O625" s="57" t="str">
        <f ca="1">IFERROR(__xludf.DUMMYFUNCTION("iferror(filter(Data!S:S,Data!A:A=A625),"""")"),"")</f>
        <v/>
      </c>
    </row>
    <row r="626" spans="1:15" ht="13.2">
      <c r="A626" s="52">
        <v>693</v>
      </c>
      <c r="B626" s="53" t="s">
        <v>6</v>
      </c>
      <c r="C626" s="53" t="s">
        <v>141</v>
      </c>
      <c r="D626" s="54">
        <v>6</v>
      </c>
      <c r="E626" s="53" t="s">
        <v>172</v>
      </c>
      <c r="F626" s="52">
        <v>1119</v>
      </c>
      <c r="G626" s="53" t="s">
        <v>15</v>
      </c>
      <c r="H626" s="54">
        <v>2</v>
      </c>
      <c r="I626" s="53" t="s">
        <v>273</v>
      </c>
      <c r="J626" s="55" t="str">
        <f t="shared" si="2"/>
        <v/>
      </c>
      <c r="K626" s="55" t="str">
        <f ca="1">IFERROR(__xludf.DUMMYFUNCTION("IFERROR(filter(Data!B:B,Data!A:A=A626),"""")"),"")</f>
        <v/>
      </c>
      <c r="L626" s="56"/>
      <c r="M626" s="55">
        <f>COUNTIF(Data!B:B,"="&amp;A626)</f>
        <v>0</v>
      </c>
      <c r="N626" s="55" t="str">
        <f ca="1">IFERROR(__xludf.DUMMYFUNCTION("iferror(filter(Data!A:A,Data!B:B=A626),"""")"),"")</f>
        <v/>
      </c>
      <c r="O626" s="57" t="str">
        <f ca="1">IFERROR(__xludf.DUMMYFUNCTION("iferror(filter(Data!S:S,Data!A:A=A626),"""")"),"")</f>
        <v/>
      </c>
    </row>
    <row r="627" spans="1:15" ht="13.2">
      <c r="A627" s="52">
        <v>697</v>
      </c>
      <c r="B627" s="53" t="s">
        <v>6</v>
      </c>
      <c r="C627" s="53" t="s">
        <v>141</v>
      </c>
      <c r="D627" s="54">
        <v>6</v>
      </c>
      <c r="E627" s="53" t="s">
        <v>142</v>
      </c>
      <c r="F627" s="52">
        <v>1012</v>
      </c>
      <c r="G627" s="53" t="s">
        <v>15</v>
      </c>
      <c r="H627" s="54">
        <v>2</v>
      </c>
      <c r="I627" s="53" t="s">
        <v>273</v>
      </c>
      <c r="J627" s="55" t="str">
        <f t="shared" si="2"/>
        <v/>
      </c>
      <c r="K627" s="55" t="str">
        <f ca="1">IFERROR(__xludf.DUMMYFUNCTION("IFERROR(filter(Data!B:B,Data!A:A=A627),"""")"),"")</f>
        <v/>
      </c>
      <c r="L627" s="56"/>
      <c r="M627" s="55">
        <f>COUNTIF(Data!B:B,"="&amp;A627)</f>
        <v>0</v>
      </c>
      <c r="N627" s="55" t="str">
        <f ca="1">IFERROR(__xludf.DUMMYFUNCTION("iferror(filter(Data!A:A,Data!B:B=A627),"""")"),"")</f>
        <v/>
      </c>
      <c r="O627" s="57" t="str">
        <f ca="1">IFERROR(__xludf.DUMMYFUNCTION("iferror(filter(Data!S:S,Data!A:A=A627),"""")"),"")</f>
        <v/>
      </c>
    </row>
    <row r="628" spans="1:15" ht="13.2">
      <c r="A628" s="52">
        <v>698</v>
      </c>
      <c r="B628" s="53" t="s">
        <v>6</v>
      </c>
      <c r="C628" s="53" t="s">
        <v>141</v>
      </c>
      <c r="D628" s="54">
        <v>6</v>
      </c>
      <c r="E628" s="53" t="s">
        <v>142</v>
      </c>
      <c r="F628" s="52">
        <v>1012</v>
      </c>
      <c r="G628" s="53" t="s">
        <v>15</v>
      </c>
      <c r="H628" s="54">
        <v>2</v>
      </c>
      <c r="I628" s="53" t="s">
        <v>273</v>
      </c>
      <c r="J628" s="55" t="str">
        <f t="shared" si="2"/>
        <v/>
      </c>
      <c r="K628" s="55" t="str">
        <f ca="1">IFERROR(__xludf.DUMMYFUNCTION("IFERROR(filter(Data!B:B,Data!A:A=A628),"""")"),"")</f>
        <v/>
      </c>
      <c r="L628" s="56"/>
      <c r="M628" s="55">
        <f>COUNTIF(Data!B:B,"="&amp;A628)</f>
        <v>0</v>
      </c>
      <c r="N628" s="55" t="str">
        <f ca="1">IFERROR(__xludf.DUMMYFUNCTION("iferror(filter(Data!A:A,Data!B:B=A628),"""")"),"")</f>
        <v/>
      </c>
      <c r="O628" s="57" t="str">
        <f ca="1">IFERROR(__xludf.DUMMYFUNCTION("iferror(filter(Data!S:S,Data!A:A=A628),"""")"),"")</f>
        <v/>
      </c>
    </row>
    <row r="629" spans="1:15" ht="13.2">
      <c r="A629" s="52">
        <v>699</v>
      </c>
      <c r="B629" s="53" t="s">
        <v>6</v>
      </c>
      <c r="C629" s="53" t="s">
        <v>141</v>
      </c>
      <c r="D629" s="54">
        <v>6</v>
      </c>
      <c r="E629" s="53" t="s">
        <v>142</v>
      </c>
      <c r="F629" s="52">
        <v>1012</v>
      </c>
      <c r="G629" s="53" t="s">
        <v>15</v>
      </c>
      <c r="H629" s="54">
        <v>1</v>
      </c>
      <c r="I629" s="53" t="s">
        <v>268</v>
      </c>
      <c r="J629" s="55" t="str">
        <f t="shared" si="2"/>
        <v/>
      </c>
      <c r="K629" s="55" t="str">
        <f ca="1">IFERROR(__xludf.DUMMYFUNCTION("IFERROR(filter(Data!B:B,Data!A:A=A629),"""")"),"")</f>
        <v/>
      </c>
      <c r="L629" s="56"/>
      <c r="M629" s="55">
        <f>COUNTIF(Data!B:B,"="&amp;A629)</f>
        <v>0</v>
      </c>
      <c r="N629" s="55" t="str">
        <f ca="1">IFERROR(__xludf.DUMMYFUNCTION("iferror(filter(Data!A:A,Data!B:B=A629),"""")"),"")</f>
        <v/>
      </c>
      <c r="O629" s="57" t="str">
        <f ca="1">IFERROR(__xludf.DUMMYFUNCTION("iferror(filter(Data!S:S,Data!A:A=A629),"""")"),"")</f>
        <v/>
      </c>
    </row>
    <row r="630" spans="1:15" ht="13.2">
      <c r="A630" s="52">
        <v>700</v>
      </c>
      <c r="B630" s="53" t="s">
        <v>6</v>
      </c>
      <c r="C630" s="53" t="s">
        <v>141</v>
      </c>
      <c r="D630" s="54">
        <v>6</v>
      </c>
      <c r="E630" s="53" t="s">
        <v>142</v>
      </c>
      <c r="F630" s="52">
        <v>1012</v>
      </c>
      <c r="G630" s="53" t="s">
        <v>15</v>
      </c>
      <c r="H630" s="54">
        <v>1</v>
      </c>
      <c r="I630" s="53" t="s">
        <v>268</v>
      </c>
      <c r="J630" s="55" t="str">
        <f t="shared" si="2"/>
        <v/>
      </c>
      <c r="K630" s="55" t="str">
        <f ca="1">IFERROR(__xludf.DUMMYFUNCTION("IFERROR(filter(Data!B:B,Data!A:A=A630),"""")"),"")</f>
        <v/>
      </c>
      <c r="L630" s="56"/>
      <c r="M630" s="55">
        <f>COUNTIF(Data!B:B,"="&amp;A630)</f>
        <v>0</v>
      </c>
      <c r="N630" s="55" t="str">
        <f ca="1">IFERROR(__xludf.DUMMYFUNCTION("iferror(filter(Data!A:A,Data!B:B=A630),"""")"),"")</f>
        <v/>
      </c>
      <c r="O630" s="57" t="str">
        <f ca="1">IFERROR(__xludf.DUMMYFUNCTION("iferror(filter(Data!S:S,Data!A:A=A630),"""")"),"")</f>
        <v/>
      </c>
    </row>
    <row r="631" spans="1:15" ht="13.2">
      <c r="A631" s="52">
        <v>701</v>
      </c>
      <c r="B631" s="53" t="s">
        <v>6</v>
      </c>
      <c r="C631" s="53" t="s">
        <v>141</v>
      </c>
      <c r="D631" s="54">
        <v>6</v>
      </c>
      <c r="E631" s="53" t="s">
        <v>142</v>
      </c>
      <c r="F631" s="52">
        <v>1012</v>
      </c>
      <c r="G631" s="53" t="s">
        <v>15</v>
      </c>
      <c r="H631" s="54">
        <v>1</v>
      </c>
      <c r="I631" s="53" t="s">
        <v>268</v>
      </c>
      <c r="J631" s="55" t="str">
        <f t="shared" si="2"/>
        <v/>
      </c>
      <c r="K631" s="55" t="str">
        <f ca="1">IFERROR(__xludf.DUMMYFUNCTION("IFERROR(filter(Data!B:B,Data!A:A=A631),"""")"),"")</f>
        <v/>
      </c>
      <c r="L631" s="56"/>
      <c r="M631" s="55">
        <f>COUNTIF(Data!B:B,"="&amp;A631)</f>
        <v>0</v>
      </c>
      <c r="N631" s="55" t="str">
        <f ca="1">IFERROR(__xludf.DUMMYFUNCTION("iferror(filter(Data!A:A,Data!B:B=A631),"""")"),"")</f>
        <v/>
      </c>
      <c r="O631" s="57" t="str">
        <f ca="1">IFERROR(__xludf.DUMMYFUNCTION("iferror(filter(Data!S:S,Data!A:A=A631),"""")"),"")</f>
        <v/>
      </c>
    </row>
    <row r="632" spans="1:15" ht="13.2">
      <c r="A632" s="52">
        <v>702</v>
      </c>
      <c r="B632" s="53" t="s">
        <v>6</v>
      </c>
      <c r="C632" s="53" t="s">
        <v>141</v>
      </c>
      <c r="D632" s="54">
        <v>6</v>
      </c>
      <c r="E632" s="53" t="s">
        <v>142</v>
      </c>
      <c r="F632" s="52">
        <v>1012</v>
      </c>
      <c r="G632" s="53" t="s">
        <v>15</v>
      </c>
      <c r="H632" s="54">
        <v>2</v>
      </c>
      <c r="I632" s="53" t="s">
        <v>273</v>
      </c>
      <c r="J632" s="55" t="str">
        <f t="shared" si="2"/>
        <v/>
      </c>
      <c r="K632" s="55" t="str">
        <f ca="1">IFERROR(__xludf.DUMMYFUNCTION("IFERROR(filter(Data!B:B,Data!A:A=A632),"""")"),"")</f>
        <v/>
      </c>
      <c r="L632" s="56"/>
      <c r="M632" s="55">
        <f>COUNTIF(Data!B:B,"="&amp;A632)</f>
        <v>0</v>
      </c>
      <c r="N632" s="55" t="str">
        <f ca="1">IFERROR(__xludf.DUMMYFUNCTION("iferror(filter(Data!A:A,Data!B:B=A632),"""")"),"")</f>
        <v/>
      </c>
      <c r="O632" s="57" t="str">
        <f ca="1">IFERROR(__xludf.DUMMYFUNCTION("iferror(filter(Data!S:S,Data!A:A=A632),"""")"),"")</f>
        <v/>
      </c>
    </row>
    <row r="633" spans="1:15" ht="13.2">
      <c r="A633" s="52">
        <v>703</v>
      </c>
      <c r="B633" s="53" t="s">
        <v>6</v>
      </c>
      <c r="C633" s="53" t="s">
        <v>141</v>
      </c>
      <c r="D633" s="54">
        <v>6</v>
      </c>
      <c r="E633" s="53" t="s">
        <v>142</v>
      </c>
      <c r="F633" s="52">
        <v>1012</v>
      </c>
      <c r="G633" s="53" t="s">
        <v>15</v>
      </c>
      <c r="H633" s="54">
        <v>1</v>
      </c>
      <c r="I633" s="53" t="s">
        <v>268</v>
      </c>
      <c r="J633" s="55" t="str">
        <f t="shared" si="2"/>
        <v/>
      </c>
      <c r="K633" s="55" t="str">
        <f ca="1">IFERROR(__xludf.DUMMYFUNCTION("IFERROR(filter(Data!B:B,Data!A:A=A633),"""")"),"")</f>
        <v/>
      </c>
      <c r="L633" s="56"/>
      <c r="M633" s="55">
        <f>COUNTIF(Data!B:B,"="&amp;A633)</f>
        <v>0</v>
      </c>
      <c r="N633" s="55" t="str">
        <f ca="1">IFERROR(__xludf.DUMMYFUNCTION("iferror(filter(Data!A:A,Data!B:B=A633),"""")"),"")</f>
        <v/>
      </c>
      <c r="O633" s="57" t="str">
        <f ca="1">IFERROR(__xludf.DUMMYFUNCTION("iferror(filter(Data!S:S,Data!A:A=A633),"""")"),"")</f>
        <v/>
      </c>
    </row>
    <row r="634" spans="1:15" ht="13.2">
      <c r="A634" s="52">
        <v>704</v>
      </c>
      <c r="B634" s="53" t="s">
        <v>6</v>
      </c>
      <c r="C634" s="53" t="s">
        <v>141</v>
      </c>
      <c r="D634" s="54">
        <v>6</v>
      </c>
      <c r="E634" s="53" t="s">
        <v>142</v>
      </c>
      <c r="F634" s="52">
        <v>1012</v>
      </c>
      <c r="G634" s="53" t="s">
        <v>15</v>
      </c>
      <c r="H634" s="54">
        <v>1</v>
      </c>
      <c r="I634" s="53" t="s">
        <v>268</v>
      </c>
      <c r="J634" s="55" t="str">
        <f t="shared" si="2"/>
        <v/>
      </c>
      <c r="K634" s="55" t="str">
        <f ca="1">IFERROR(__xludf.DUMMYFUNCTION("IFERROR(filter(Data!B:B,Data!A:A=A634),"""")"),"")</f>
        <v/>
      </c>
      <c r="L634" s="56"/>
      <c r="M634" s="55">
        <f>COUNTIF(Data!B:B,"="&amp;A634)</f>
        <v>0</v>
      </c>
      <c r="N634" s="55" t="str">
        <f ca="1">IFERROR(__xludf.DUMMYFUNCTION("iferror(filter(Data!A:A,Data!B:B=A634),"""")"),"")</f>
        <v/>
      </c>
      <c r="O634" s="57" t="str">
        <f ca="1">IFERROR(__xludf.DUMMYFUNCTION("iferror(filter(Data!S:S,Data!A:A=A634),"""")"),"")</f>
        <v/>
      </c>
    </row>
    <row r="635" spans="1:15" ht="13.2">
      <c r="A635" s="52">
        <v>706</v>
      </c>
      <c r="B635" s="53" t="s">
        <v>6</v>
      </c>
      <c r="C635" s="53" t="s">
        <v>141</v>
      </c>
      <c r="D635" s="54">
        <v>6</v>
      </c>
      <c r="E635" s="53" t="s">
        <v>172</v>
      </c>
      <c r="F635" s="52">
        <v>1119</v>
      </c>
      <c r="G635" s="53" t="s">
        <v>15</v>
      </c>
      <c r="H635" s="54">
        <v>2</v>
      </c>
      <c r="I635" s="53" t="s">
        <v>273</v>
      </c>
      <c r="J635" s="55" t="str">
        <f t="shared" si="2"/>
        <v/>
      </c>
      <c r="K635" s="55" t="str">
        <f ca="1">IFERROR(__xludf.DUMMYFUNCTION("IFERROR(filter(Data!B:B,Data!A:A=A635),"""")"),"")</f>
        <v/>
      </c>
      <c r="L635" s="56"/>
      <c r="M635" s="55">
        <f>COUNTIF(Data!B:B,"="&amp;A635)</f>
        <v>0</v>
      </c>
      <c r="N635" s="55" t="str">
        <f ca="1">IFERROR(__xludf.DUMMYFUNCTION("iferror(filter(Data!A:A,Data!B:B=A635),"""")"),"")</f>
        <v/>
      </c>
      <c r="O635" s="57" t="str">
        <f ca="1">IFERROR(__xludf.DUMMYFUNCTION("iferror(filter(Data!S:S,Data!A:A=A635),"""")"),"")</f>
        <v/>
      </c>
    </row>
    <row r="636" spans="1:15" ht="13.2">
      <c r="A636" s="52">
        <v>707</v>
      </c>
      <c r="B636" s="53" t="s">
        <v>6</v>
      </c>
      <c r="C636" s="53" t="s">
        <v>141</v>
      </c>
      <c r="D636" s="54">
        <v>6</v>
      </c>
      <c r="E636" s="53" t="s">
        <v>172</v>
      </c>
      <c r="F636" s="52">
        <v>1119</v>
      </c>
      <c r="G636" s="53" t="s">
        <v>15</v>
      </c>
      <c r="H636" s="54">
        <v>1</v>
      </c>
      <c r="I636" s="53" t="s">
        <v>268</v>
      </c>
      <c r="J636" s="55" t="str">
        <f t="shared" si="2"/>
        <v>Yes</v>
      </c>
      <c r="K636" s="55" t="str">
        <f ca="1">IFERROR(__xludf.DUMMYFUNCTION("IFERROR(filter(Data!B:B,Data!A:A=A636),"""")"),"")</f>
        <v/>
      </c>
      <c r="L636" s="56"/>
      <c r="M636" s="55">
        <f>COUNTIF(Data!B:B,"="&amp;A636)</f>
        <v>1</v>
      </c>
      <c r="N636" s="55" t="str">
        <f ca="1">IFERROR(__xludf.DUMMYFUNCTION("iferror(filter(Data!A:A,Data!B:B=A636),"""")"),"uuid:3411bad3-b5bc-4cff-af20-c833447f58db")</f>
        <v>uuid:3411bad3-b5bc-4cff-af20-c833447f58db</v>
      </c>
      <c r="O636" s="57" t="str">
        <f ca="1">IFERROR(__xludf.DUMMYFUNCTION("iferror(filter(Data!S:S,Data!A:A=A636),"""")"),"")</f>
        <v/>
      </c>
    </row>
    <row r="637" spans="1:15" ht="13.2">
      <c r="A637" s="52">
        <v>708</v>
      </c>
      <c r="B637" s="53" t="s">
        <v>6</v>
      </c>
      <c r="C637" s="53" t="s">
        <v>141</v>
      </c>
      <c r="D637" s="54">
        <v>6</v>
      </c>
      <c r="E637" s="53" t="s">
        <v>172</v>
      </c>
      <c r="F637" s="52">
        <v>1119</v>
      </c>
      <c r="G637" s="53" t="s">
        <v>15</v>
      </c>
      <c r="H637" s="54">
        <v>1</v>
      </c>
      <c r="I637" s="53" t="s">
        <v>268</v>
      </c>
      <c r="J637" s="55" t="str">
        <f t="shared" si="2"/>
        <v>Yes</v>
      </c>
      <c r="K637" s="55" t="str">
        <f ca="1">IFERROR(__xludf.DUMMYFUNCTION("IFERROR(filter(Data!B:B,Data!A:A=A637),"""")"),"")</f>
        <v/>
      </c>
      <c r="L637" s="56"/>
      <c r="M637" s="55">
        <f>COUNTIF(Data!B:B,"="&amp;A637)</f>
        <v>1</v>
      </c>
      <c r="N637" s="55" t="str">
        <f ca="1">IFERROR(__xludf.DUMMYFUNCTION("iferror(filter(Data!A:A,Data!B:B=A637),"""")"),"uuid:f78ab551-5bd3-41ca-b5ac-34e93fc7fc8b")</f>
        <v>uuid:f78ab551-5bd3-41ca-b5ac-34e93fc7fc8b</v>
      </c>
      <c r="O637" s="57" t="str">
        <f ca="1">IFERROR(__xludf.DUMMYFUNCTION("iferror(filter(Data!S:S,Data!A:A=A637),"""")"),"")</f>
        <v/>
      </c>
    </row>
    <row r="638" spans="1:15" ht="13.2">
      <c r="A638" s="52">
        <v>709</v>
      </c>
      <c r="B638" s="53" t="s">
        <v>6</v>
      </c>
      <c r="C638" s="53" t="s">
        <v>141</v>
      </c>
      <c r="D638" s="54">
        <v>6</v>
      </c>
      <c r="E638" s="53" t="s">
        <v>172</v>
      </c>
      <c r="F638" s="52">
        <v>1119</v>
      </c>
      <c r="G638" s="53" t="s">
        <v>15</v>
      </c>
      <c r="H638" s="54">
        <v>1</v>
      </c>
      <c r="I638" s="53" t="s">
        <v>268</v>
      </c>
      <c r="J638" s="55" t="str">
        <f t="shared" si="2"/>
        <v>Yes</v>
      </c>
      <c r="K638" s="55" t="str">
        <f ca="1">IFERROR(__xludf.DUMMYFUNCTION("IFERROR(filter(Data!B:B,Data!A:A=A638),"""")"),"")</f>
        <v/>
      </c>
      <c r="L638" s="56"/>
      <c r="M638" s="55">
        <f>COUNTIF(Data!B:B,"="&amp;A638)</f>
        <v>1</v>
      </c>
      <c r="N638" s="55" t="str">
        <f ca="1">IFERROR(__xludf.DUMMYFUNCTION("iferror(filter(Data!A:A,Data!B:B=A638),"""")"),"uuid:1fd0498b-c27b-47bc-adb8-ba618918878c")</f>
        <v>uuid:1fd0498b-c27b-47bc-adb8-ba618918878c</v>
      </c>
      <c r="O638" s="57" t="str">
        <f ca="1">IFERROR(__xludf.DUMMYFUNCTION("iferror(filter(Data!S:S,Data!A:A=A638),"""")"),"")</f>
        <v/>
      </c>
    </row>
    <row r="639" spans="1:15" ht="13.2">
      <c r="A639" s="52">
        <v>710</v>
      </c>
      <c r="B639" s="53" t="s">
        <v>6</v>
      </c>
      <c r="C639" s="53" t="s">
        <v>141</v>
      </c>
      <c r="D639" s="54">
        <v>6</v>
      </c>
      <c r="E639" s="53" t="s">
        <v>172</v>
      </c>
      <c r="F639" s="52">
        <v>1119</v>
      </c>
      <c r="G639" s="53" t="s">
        <v>15</v>
      </c>
      <c r="H639" s="54">
        <v>1</v>
      </c>
      <c r="I639" s="53" t="s">
        <v>268</v>
      </c>
      <c r="J639" s="55" t="str">
        <f t="shared" si="2"/>
        <v>Yes</v>
      </c>
      <c r="K639" s="55" t="str">
        <f ca="1">IFERROR(__xludf.DUMMYFUNCTION("IFERROR(filter(Data!B:B,Data!A:A=A639),"""")"),"")</f>
        <v/>
      </c>
      <c r="L639" s="56"/>
      <c r="M639" s="55">
        <f>COUNTIF(Data!B:B,"="&amp;A639)</f>
        <v>1</v>
      </c>
      <c r="N639" s="55" t="str">
        <f ca="1">IFERROR(__xludf.DUMMYFUNCTION("iferror(filter(Data!A:A,Data!B:B=A639),"""")"),"uuid:27e34a5a-2900-4ac2-adfc-6c3c913c7e46")</f>
        <v>uuid:27e34a5a-2900-4ac2-adfc-6c3c913c7e46</v>
      </c>
      <c r="O639" s="57" t="str">
        <f ca="1">IFERROR(__xludf.DUMMYFUNCTION("iferror(filter(Data!S:S,Data!A:A=A639),"""")"),"")</f>
        <v/>
      </c>
    </row>
    <row r="640" spans="1:15" ht="13.2">
      <c r="A640" s="52">
        <v>713</v>
      </c>
      <c r="B640" s="53" t="s">
        <v>6</v>
      </c>
      <c r="C640" s="53" t="s">
        <v>141</v>
      </c>
      <c r="D640" s="54">
        <v>6</v>
      </c>
      <c r="E640" s="53" t="s">
        <v>172</v>
      </c>
      <c r="F640" s="52">
        <v>1119</v>
      </c>
      <c r="G640" s="53" t="s">
        <v>15</v>
      </c>
      <c r="H640" s="54">
        <v>1</v>
      </c>
      <c r="I640" s="53" t="s">
        <v>268</v>
      </c>
      <c r="J640" s="55" t="str">
        <f t="shared" si="2"/>
        <v>Yes</v>
      </c>
      <c r="K640" s="55" t="str">
        <f ca="1">IFERROR(__xludf.DUMMYFUNCTION("IFERROR(filter(Data!B:B,Data!A:A=A640),"""")"),"")</f>
        <v/>
      </c>
      <c r="L640" s="56"/>
      <c r="M640" s="55">
        <f>COUNTIF(Data!B:B,"="&amp;A640)</f>
        <v>1</v>
      </c>
      <c r="N640" s="55" t="str">
        <f ca="1">IFERROR(__xludf.DUMMYFUNCTION("iferror(filter(Data!A:A,Data!B:B=A640),"""")"),"uuid:cf8d0f96-3bdd-4762-9a92-295c42e2bccf")</f>
        <v>uuid:cf8d0f96-3bdd-4762-9a92-295c42e2bccf</v>
      </c>
      <c r="O640" s="57" t="str">
        <f ca="1">IFERROR(__xludf.DUMMYFUNCTION("iferror(filter(Data!S:S,Data!A:A=A640),"""")"),"")</f>
        <v/>
      </c>
    </row>
    <row r="641" spans="1:15" ht="13.2">
      <c r="A641" s="52">
        <v>714</v>
      </c>
      <c r="B641" s="53" t="s">
        <v>6</v>
      </c>
      <c r="C641" s="53" t="s">
        <v>141</v>
      </c>
      <c r="D641" s="54">
        <v>6</v>
      </c>
      <c r="E641" s="53" t="s">
        <v>172</v>
      </c>
      <c r="F641" s="52">
        <v>1119</v>
      </c>
      <c r="G641" s="53" t="s">
        <v>15</v>
      </c>
      <c r="H641" s="54">
        <v>1</v>
      </c>
      <c r="I641" s="53" t="s">
        <v>268</v>
      </c>
      <c r="J641" s="55" t="str">
        <f t="shared" si="2"/>
        <v>Yes</v>
      </c>
      <c r="K641" s="55" t="str">
        <f ca="1">IFERROR(__xludf.DUMMYFUNCTION("IFERROR(filter(Data!B:B,Data!A:A=A641),"""")"),"")</f>
        <v/>
      </c>
      <c r="L641" s="56"/>
      <c r="M641" s="55">
        <f>COUNTIF(Data!B:B,"="&amp;A641)</f>
        <v>1</v>
      </c>
      <c r="N641" s="55" t="str">
        <f ca="1">IFERROR(__xludf.DUMMYFUNCTION("iferror(filter(Data!A:A,Data!B:B=A641),"""")"),"uuid:8aa0cc79-93c1-4c99-b9f3-d73a661e5ea8")</f>
        <v>uuid:8aa0cc79-93c1-4c99-b9f3-d73a661e5ea8</v>
      </c>
      <c r="O641" s="57" t="str">
        <f ca="1">IFERROR(__xludf.DUMMYFUNCTION("iferror(filter(Data!S:S,Data!A:A=A641),"""")"),"")</f>
        <v/>
      </c>
    </row>
    <row r="642" spans="1:15" ht="13.2">
      <c r="A642" s="52">
        <v>715</v>
      </c>
      <c r="B642" s="53" t="s">
        <v>6</v>
      </c>
      <c r="C642" s="53" t="s">
        <v>141</v>
      </c>
      <c r="D642" s="54">
        <v>6</v>
      </c>
      <c r="E642" s="53" t="s">
        <v>172</v>
      </c>
      <c r="F642" s="52">
        <v>1119</v>
      </c>
      <c r="G642" s="53" t="s">
        <v>15</v>
      </c>
      <c r="H642" s="54">
        <v>1</v>
      </c>
      <c r="I642" s="53" t="s">
        <v>268</v>
      </c>
      <c r="J642" s="55" t="str">
        <f t="shared" si="2"/>
        <v>Yes</v>
      </c>
      <c r="K642" s="55" t="str">
        <f ca="1">IFERROR(__xludf.DUMMYFUNCTION("IFERROR(filter(Data!B:B,Data!A:A=A642),"""")"),"")</f>
        <v/>
      </c>
      <c r="L642" s="56"/>
      <c r="M642" s="55">
        <f>COUNTIF(Data!B:B,"="&amp;A642)</f>
        <v>1</v>
      </c>
      <c r="N642" s="55" t="str">
        <f ca="1">IFERROR(__xludf.DUMMYFUNCTION("iferror(filter(Data!A:A,Data!B:B=A642),"""")"),"uuid:5204abe8-459a-42ab-86f8-e26dbc210f8a")</f>
        <v>uuid:5204abe8-459a-42ab-86f8-e26dbc210f8a</v>
      </c>
      <c r="O642" s="57" t="str">
        <f ca="1">IFERROR(__xludf.DUMMYFUNCTION("iferror(filter(Data!S:S,Data!A:A=A642),"""")"),"")</f>
        <v/>
      </c>
    </row>
    <row r="643" spans="1:15" ht="13.2">
      <c r="A643" s="52">
        <v>716</v>
      </c>
      <c r="B643" s="53" t="s">
        <v>6</v>
      </c>
      <c r="C643" s="53" t="s">
        <v>141</v>
      </c>
      <c r="D643" s="54">
        <v>6</v>
      </c>
      <c r="E643" s="53" t="s">
        <v>172</v>
      </c>
      <c r="F643" s="52">
        <v>1119</v>
      </c>
      <c r="G643" s="53" t="s">
        <v>15</v>
      </c>
      <c r="H643" s="54">
        <v>1</v>
      </c>
      <c r="I643" s="53" t="s">
        <v>268</v>
      </c>
      <c r="J643" s="55" t="str">
        <f t="shared" si="2"/>
        <v>Yes</v>
      </c>
      <c r="K643" s="55" t="str">
        <f ca="1">IFERROR(__xludf.DUMMYFUNCTION("IFERROR(filter(Data!B:B,Data!A:A=A643),"""")"),"")</f>
        <v/>
      </c>
      <c r="L643" s="56"/>
      <c r="M643" s="55">
        <f>COUNTIF(Data!B:B,"="&amp;A643)</f>
        <v>1</v>
      </c>
      <c r="N643" s="55" t="str">
        <f ca="1">IFERROR(__xludf.DUMMYFUNCTION("iferror(filter(Data!A:A,Data!B:B=A643),"""")"),"uuid:69eabe2c-f11c-459e-aea3-49c46ba424e7")</f>
        <v>uuid:69eabe2c-f11c-459e-aea3-49c46ba424e7</v>
      </c>
      <c r="O643" s="57" t="str">
        <f ca="1">IFERROR(__xludf.DUMMYFUNCTION("iferror(filter(Data!S:S,Data!A:A=A643),"""")"),"")</f>
        <v/>
      </c>
    </row>
    <row r="644" spans="1:15" ht="13.2">
      <c r="A644" s="52">
        <v>718</v>
      </c>
      <c r="B644" s="53" t="s">
        <v>6</v>
      </c>
      <c r="C644" s="53" t="s">
        <v>141</v>
      </c>
      <c r="D644" s="54">
        <v>6</v>
      </c>
      <c r="E644" s="53" t="s">
        <v>172</v>
      </c>
      <c r="F644" s="52">
        <v>1119</v>
      </c>
      <c r="G644" s="53" t="s">
        <v>15</v>
      </c>
      <c r="H644" s="54">
        <v>1</v>
      </c>
      <c r="I644" s="53" t="s">
        <v>268</v>
      </c>
      <c r="J644" s="55" t="str">
        <f t="shared" si="2"/>
        <v>Yes</v>
      </c>
      <c r="K644" s="55" t="str">
        <f ca="1">IFERROR(__xludf.DUMMYFUNCTION("IFERROR(filter(Data!B:B,Data!A:A=A644),"""")"),"")</f>
        <v/>
      </c>
      <c r="L644" s="56"/>
      <c r="M644" s="55">
        <f>COUNTIF(Data!B:B,"="&amp;A644)</f>
        <v>1</v>
      </c>
      <c r="N644" s="55" t="str">
        <f ca="1">IFERROR(__xludf.DUMMYFUNCTION("iferror(filter(Data!A:A,Data!B:B=A644),"""")"),"uuid:94ce0307-edd3-448d-a97f-4a1e3d5719bd")</f>
        <v>uuid:94ce0307-edd3-448d-a97f-4a1e3d5719bd</v>
      </c>
      <c r="O644" s="57" t="str">
        <f ca="1">IFERROR(__xludf.DUMMYFUNCTION("iferror(filter(Data!S:S,Data!A:A=A644),"""")"),"")</f>
        <v/>
      </c>
    </row>
    <row r="645" spans="1:15" ht="13.2">
      <c r="A645" s="52">
        <v>719</v>
      </c>
      <c r="B645" s="53" t="s">
        <v>6</v>
      </c>
      <c r="C645" s="53" t="s">
        <v>141</v>
      </c>
      <c r="D645" s="54">
        <v>6</v>
      </c>
      <c r="E645" s="53" t="s">
        <v>172</v>
      </c>
      <c r="F645" s="52">
        <v>1119</v>
      </c>
      <c r="G645" s="53" t="s">
        <v>15</v>
      </c>
      <c r="H645" s="54">
        <v>1</v>
      </c>
      <c r="I645" s="53" t="s">
        <v>268</v>
      </c>
      <c r="J645" s="55" t="str">
        <f t="shared" si="2"/>
        <v>Yes</v>
      </c>
      <c r="K645" s="55" t="str">
        <f ca="1">IFERROR(__xludf.DUMMYFUNCTION("IFERROR(filter(Data!B:B,Data!A:A=A645),"""")"),"")</f>
        <v/>
      </c>
      <c r="L645" s="56"/>
      <c r="M645" s="55">
        <f>COUNTIF(Data!B:B,"="&amp;A645)</f>
        <v>1</v>
      </c>
      <c r="N645" s="55" t="str">
        <f ca="1">IFERROR(__xludf.DUMMYFUNCTION("iferror(filter(Data!A:A,Data!B:B=A645),"""")"),"uuid:8ea0d066-c431-4c7d-b447-e87d7487932c")</f>
        <v>uuid:8ea0d066-c431-4c7d-b447-e87d7487932c</v>
      </c>
      <c r="O645" s="57" t="str">
        <f ca="1">IFERROR(__xludf.DUMMYFUNCTION("iferror(filter(Data!S:S,Data!A:A=A645),"""")"),"")</f>
        <v/>
      </c>
    </row>
    <row r="646" spans="1:15" ht="13.2">
      <c r="A646" s="52">
        <v>720</v>
      </c>
      <c r="B646" s="53" t="s">
        <v>6</v>
      </c>
      <c r="C646" s="53" t="s">
        <v>141</v>
      </c>
      <c r="D646" s="54">
        <v>7</v>
      </c>
      <c r="E646" s="53" t="s">
        <v>165</v>
      </c>
      <c r="F646" s="52">
        <v>1102</v>
      </c>
      <c r="G646" s="53" t="s">
        <v>15</v>
      </c>
      <c r="H646" s="54">
        <v>1</v>
      </c>
      <c r="I646" s="53" t="s">
        <v>268</v>
      </c>
      <c r="J646" s="55" t="str">
        <f t="shared" si="2"/>
        <v/>
      </c>
      <c r="K646" s="55" t="str">
        <f ca="1">IFERROR(__xludf.DUMMYFUNCTION("IFERROR(filter(Data!B:B,Data!A:A=A646),"""")"),"")</f>
        <v/>
      </c>
      <c r="L646" s="56"/>
      <c r="M646" s="55">
        <f>COUNTIF(Data!B:B,"="&amp;A646)</f>
        <v>0</v>
      </c>
      <c r="N646" s="55" t="str">
        <f ca="1">IFERROR(__xludf.DUMMYFUNCTION("iferror(filter(Data!A:A,Data!B:B=A646),"""")"),"")</f>
        <v/>
      </c>
      <c r="O646" s="57" t="str">
        <f ca="1">IFERROR(__xludf.DUMMYFUNCTION("iferror(filter(Data!S:S,Data!A:A=A646),"""")"),"")</f>
        <v/>
      </c>
    </row>
    <row r="647" spans="1:15" ht="13.2">
      <c r="A647" s="52">
        <v>721</v>
      </c>
      <c r="B647" s="53" t="s">
        <v>6</v>
      </c>
      <c r="C647" s="53" t="s">
        <v>141</v>
      </c>
      <c r="D647" s="54">
        <v>7</v>
      </c>
      <c r="E647" s="53" t="s">
        <v>165</v>
      </c>
      <c r="F647" s="52">
        <v>1102</v>
      </c>
      <c r="G647" s="53" t="s">
        <v>15</v>
      </c>
      <c r="H647" s="54">
        <v>1</v>
      </c>
      <c r="I647" s="53" t="s">
        <v>268</v>
      </c>
      <c r="J647" s="55" t="str">
        <f t="shared" si="2"/>
        <v>Yes</v>
      </c>
      <c r="K647" s="55" t="str">
        <f ca="1">IFERROR(__xludf.DUMMYFUNCTION("IFERROR(filter(Data!B:B,Data!A:A=A647),"""")"),"")</f>
        <v/>
      </c>
      <c r="L647" s="56"/>
      <c r="M647" s="55">
        <f>COUNTIF(Data!B:B,"="&amp;A647)</f>
        <v>1</v>
      </c>
      <c r="N647" s="55" t="str">
        <f ca="1">IFERROR(__xludf.DUMMYFUNCTION("iferror(filter(Data!A:A,Data!B:B=A647),"""")"),"uuid:8b243a26-510e-4576-9451-145eea0c2fc8")</f>
        <v>uuid:8b243a26-510e-4576-9451-145eea0c2fc8</v>
      </c>
      <c r="O647" s="57" t="str">
        <f ca="1">IFERROR(__xludf.DUMMYFUNCTION("iferror(filter(Data!S:S,Data!A:A=A647),"""")"),"")</f>
        <v/>
      </c>
    </row>
    <row r="648" spans="1:15" ht="13.2">
      <c r="A648" s="52">
        <v>722</v>
      </c>
      <c r="B648" s="53" t="s">
        <v>6</v>
      </c>
      <c r="C648" s="53" t="s">
        <v>141</v>
      </c>
      <c r="D648" s="54">
        <v>7</v>
      </c>
      <c r="E648" s="53" t="s">
        <v>165</v>
      </c>
      <c r="F648" s="52">
        <v>1102</v>
      </c>
      <c r="G648" s="53" t="s">
        <v>15</v>
      </c>
      <c r="H648" s="54">
        <v>1</v>
      </c>
      <c r="I648" s="53" t="s">
        <v>268</v>
      </c>
      <c r="J648" s="55" t="str">
        <f t="shared" si="2"/>
        <v>Yes</v>
      </c>
      <c r="K648" s="55" t="str">
        <f ca="1">IFERROR(__xludf.DUMMYFUNCTION("IFERROR(filter(Data!B:B,Data!A:A=A648),"""")"),"")</f>
        <v/>
      </c>
      <c r="L648" s="56"/>
      <c r="M648" s="55">
        <f>COUNTIF(Data!B:B,"="&amp;A648)</f>
        <v>1</v>
      </c>
      <c r="N648" s="55" t="str">
        <f ca="1">IFERROR(__xludf.DUMMYFUNCTION("iferror(filter(Data!A:A,Data!B:B=A648),"""")"),"uuid:65c5b419-a893-4238-bfc3-593017b18e3e")</f>
        <v>uuid:65c5b419-a893-4238-bfc3-593017b18e3e</v>
      </c>
      <c r="O648" s="57" t="str">
        <f ca="1">IFERROR(__xludf.DUMMYFUNCTION("iferror(filter(Data!S:S,Data!A:A=A648),"""")"),"")</f>
        <v/>
      </c>
    </row>
    <row r="649" spans="1:15" ht="13.2">
      <c r="A649" s="52">
        <v>723</v>
      </c>
      <c r="B649" s="53" t="s">
        <v>6</v>
      </c>
      <c r="C649" s="53" t="s">
        <v>141</v>
      </c>
      <c r="D649" s="54">
        <v>7</v>
      </c>
      <c r="E649" s="53" t="s">
        <v>165</v>
      </c>
      <c r="F649" s="52">
        <v>1102</v>
      </c>
      <c r="G649" s="53" t="s">
        <v>15</v>
      </c>
      <c r="H649" s="54">
        <v>1</v>
      </c>
      <c r="I649" s="53" t="s">
        <v>272</v>
      </c>
      <c r="J649" s="55" t="str">
        <f t="shared" si="2"/>
        <v>Yes</v>
      </c>
      <c r="K649" s="55" t="str">
        <f ca="1">IFERROR(__xludf.DUMMYFUNCTION("IFERROR(filter(Data!B:B,Data!A:A=A649),"""")"),"")</f>
        <v/>
      </c>
      <c r="L649" s="56"/>
      <c r="M649" s="55">
        <f>COUNTIF(Data!B:B,"="&amp;A649)</f>
        <v>1</v>
      </c>
      <c r="N649" s="55" t="str">
        <f ca="1">IFERROR(__xludf.DUMMYFUNCTION("iferror(filter(Data!A:A,Data!B:B=A649),"""")"),"uuid:9134130d-f938-4d3e-af18-e27a7c4cd588")</f>
        <v>uuid:9134130d-f938-4d3e-af18-e27a7c4cd588</v>
      </c>
      <c r="O649" s="57" t="str">
        <f ca="1">IFERROR(__xludf.DUMMYFUNCTION("iferror(filter(Data!S:S,Data!A:A=A649),"""")"),"")</f>
        <v/>
      </c>
    </row>
    <row r="650" spans="1:15" ht="13.2">
      <c r="A650" s="52">
        <v>724</v>
      </c>
      <c r="B650" s="53" t="s">
        <v>6</v>
      </c>
      <c r="C650" s="53" t="s">
        <v>141</v>
      </c>
      <c r="D650" s="54">
        <v>7</v>
      </c>
      <c r="E650" s="53" t="s">
        <v>165</v>
      </c>
      <c r="F650" s="52">
        <v>1102</v>
      </c>
      <c r="G650" s="53" t="s">
        <v>15</v>
      </c>
      <c r="H650" s="54">
        <v>1</v>
      </c>
      <c r="I650" s="53" t="s">
        <v>268</v>
      </c>
      <c r="J650" s="55" t="str">
        <f t="shared" si="2"/>
        <v/>
      </c>
      <c r="K650" s="55" t="str">
        <f ca="1">IFERROR(__xludf.DUMMYFUNCTION("IFERROR(filter(Data!B:B,Data!A:A=A650),"""")"),"")</f>
        <v/>
      </c>
      <c r="L650" s="56"/>
      <c r="M650" s="55">
        <f>COUNTIF(Data!B:B,"="&amp;A650)</f>
        <v>0</v>
      </c>
      <c r="N650" s="55" t="str">
        <f ca="1">IFERROR(__xludf.DUMMYFUNCTION("iferror(filter(Data!A:A,Data!B:B=A650),"""")"),"")</f>
        <v/>
      </c>
      <c r="O650" s="57" t="str">
        <f ca="1">IFERROR(__xludf.DUMMYFUNCTION("iferror(filter(Data!S:S,Data!A:A=A650),"""")"),"")</f>
        <v/>
      </c>
    </row>
    <row r="651" spans="1:15" ht="13.2">
      <c r="A651" s="52">
        <v>725</v>
      </c>
      <c r="B651" s="53" t="s">
        <v>6</v>
      </c>
      <c r="C651" s="53" t="s">
        <v>141</v>
      </c>
      <c r="D651" s="54">
        <v>7</v>
      </c>
      <c r="E651" s="53" t="s">
        <v>165</v>
      </c>
      <c r="F651" s="52">
        <v>1102</v>
      </c>
      <c r="G651" s="53" t="s">
        <v>15</v>
      </c>
      <c r="H651" s="54">
        <v>1</v>
      </c>
      <c r="I651" s="53" t="s">
        <v>268</v>
      </c>
      <c r="J651" s="55" t="str">
        <f t="shared" si="2"/>
        <v>Yes</v>
      </c>
      <c r="K651" s="55" t="str">
        <f ca="1">IFERROR(__xludf.DUMMYFUNCTION("IFERROR(filter(Data!B:B,Data!A:A=A651),"""")"),"")</f>
        <v/>
      </c>
      <c r="L651" s="56"/>
      <c r="M651" s="55">
        <f>COUNTIF(Data!B:B,"="&amp;A651)</f>
        <v>1</v>
      </c>
      <c r="N651" s="55" t="str">
        <f ca="1">IFERROR(__xludf.DUMMYFUNCTION("iferror(filter(Data!A:A,Data!B:B=A651),"""")"),"uuid:f738dfc8-3c69-40db-adcb-e7e2c2ca8919")</f>
        <v>uuid:f738dfc8-3c69-40db-adcb-e7e2c2ca8919</v>
      </c>
      <c r="O651" s="57" t="str">
        <f ca="1">IFERROR(__xludf.DUMMYFUNCTION("iferror(filter(Data!S:S,Data!A:A=A651),"""")"),"")</f>
        <v/>
      </c>
    </row>
    <row r="652" spans="1:15" ht="13.2">
      <c r="A652" s="52">
        <v>726</v>
      </c>
      <c r="B652" s="53" t="s">
        <v>6</v>
      </c>
      <c r="C652" s="53" t="s">
        <v>141</v>
      </c>
      <c r="D652" s="54">
        <v>7</v>
      </c>
      <c r="E652" s="53" t="s">
        <v>165</v>
      </c>
      <c r="F652" s="52">
        <v>1102</v>
      </c>
      <c r="G652" s="53" t="s">
        <v>15</v>
      </c>
      <c r="H652" s="54">
        <v>1</v>
      </c>
      <c r="I652" s="53" t="s">
        <v>268</v>
      </c>
      <c r="J652" s="55" t="str">
        <f t="shared" si="2"/>
        <v>Yes</v>
      </c>
      <c r="K652" s="55" t="str">
        <f ca="1">IFERROR(__xludf.DUMMYFUNCTION("IFERROR(filter(Data!B:B,Data!A:A=A652),"""")"),"")</f>
        <v/>
      </c>
      <c r="L652" s="56"/>
      <c r="M652" s="55">
        <f>COUNTIF(Data!B:B,"="&amp;A652)</f>
        <v>1</v>
      </c>
      <c r="N652" s="55" t="str">
        <f ca="1">IFERROR(__xludf.DUMMYFUNCTION("iferror(filter(Data!A:A,Data!B:B=A652),"""")"),"uuid:503d7dd5-4211-4308-a5b8-41acfe625f49")</f>
        <v>uuid:503d7dd5-4211-4308-a5b8-41acfe625f49</v>
      </c>
      <c r="O652" s="57" t="str">
        <f ca="1">IFERROR(__xludf.DUMMYFUNCTION("iferror(filter(Data!S:S,Data!A:A=A652),"""")"),"")</f>
        <v/>
      </c>
    </row>
    <row r="653" spans="1:15" ht="13.2">
      <c r="A653" s="52">
        <v>727</v>
      </c>
      <c r="B653" s="53" t="s">
        <v>6</v>
      </c>
      <c r="C653" s="53" t="s">
        <v>141</v>
      </c>
      <c r="D653" s="54">
        <v>7</v>
      </c>
      <c r="E653" s="53" t="s">
        <v>166</v>
      </c>
      <c r="F653" s="52">
        <v>1103</v>
      </c>
      <c r="G653" s="53" t="s">
        <v>15</v>
      </c>
      <c r="H653" s="54">
        <v>1</v>
      </c>
      <c r="I653" s="53" t="s">
        <v>268</v>
      </c>
      <c r="J653" s="55" t="str">
        <f t="shared" si="2"/>
        <v>Yes</v>
      </c>
      <c r="K653" s="55" t="str">
        <f ca="1">IFERROR(__xludf.DUMMYFUNCTION("IFERROR(filter(Data!B:B,Data!A:A=A653),"""")"),"")</f>
        <v/>
      </c>
      <c r="L653" s="56"/>
      <c r="M653" s="55">
        <f>COUNTIF(Data!B:B,"="&amp;A653)</f>
        <v>1</v>
      </c>
      <c r="N653" s="55" t="str">
        <f ca="1">IFERROR(__xludf.DUMMYFUNCTION("iferror(filter(Data!A:A,Data!B:B=A653),"""")"),"uuid:afa47047-b92b-4b85-b07b-52976b8426ee")</f>
        <v>uuid:afa47047-b92b-4b85-b07b-52976b8426ee</v>
      </c>
      <c r="O653" s="57" t="str">
        <f ca="1">IFERROR(__xludf.DUMMYFUNCTION("iferror(filter(Data!S:S,Data!A:A=A653),"""")"),"")</f>
        <v/>
      </c>
    </row>
    <row r="654" spans="1:15" ht="13.2">
      <c r="A654" s="52">
        <v>728</v>
      </c>
      <c r="B654" s="53" t="s">
        <v>6</v>
      </c>
      <c r="C654" s="53" t="s">
        <v>141</v>
      </c>
      <c r="D654" s="54">
        <v>7</v>
      </c>
      <c r="E654" s="53" t="s">
        <v>165</v>
      </c>
      <c r="F654" s="52">
        <v>1102</v>
      </c>
      <c r="G654" s="53" t="s">
        <v>15</v>
      </c>
      <c r="H654" s="54">
        <v>1</v>
      </c>
      <c r="I654" s="53" t="s">
        <v>268</v>
      </c>
      <c r="J654" s="55" t="str">
        <f t="shared" si="2"/>
        <v>Yes</v>
      </c>
      <c r="K654" s="55" t="str">
        <f ca="1">IFERROR(__xludf.DUMMYFUNCTION("IFERROR(filter(Data!B:B,Data!A:A=A654),"""")"),"")</f>
        <v/>
      </c>
      <c r="L654" s="56"/>
      <c r="M654" s="55">
        <f>COUNTIF(Data!B:B,"="&amp;A654)</f>
        <v>1</v>
      </c>
      <c r="N654" s="55" t="str">
        <f ca="1">IFERROR(__xludf.DUMMYFUNCTION("iferror(filter(Data!A:A,Data!B:B=A654),"""")"),"uuid:d2784902-bd43-4502-816f-87cdbfab0b8d")</f>
        <v>uuid:d2784902-bd43-4502-816f-87cdbfab0b8d</v>
      </c>
      <c r="O654" s="57" t="str">
        <f ca="1">IFERROR(__xludf.DUMMYFUNCTION("iferror(filter(Data!S:S,Data!A:A=A654),"""")"),"")</f>
        <v/>
      </c>
    </row>
    <row r="655" spans="1:15" ht="13.2">
      <c r="A655" s="52">
        <v>729</v>
      </c>
      <c r="B655" s="53" t="s">
        <v>6</v>
      </c>
      <c r="C655" s="53" t="s">
        <v>141</v>
      </c>
      <c r="D655" s="54">
        <v>7</v>
      </c>
      <c r="E655" s="53" t="s">
        <v>166</v>
      </c>
      <c r="F655" s="52">
        <v>1103</v>
      </c>
      <c r="G655" s="53" t="s">
        <v>15</v>
      </c>
      <c r="H655" s="54">
        <v>1</v>
      </c>
      <c r="I655" s="53" t="s">
        <v>268</v>
      </c>
      <c r="J655" s="55" t="str">
        <f t="shared" si="2"/>
        <v>Yes</v>
      </c>
      <c r="K655" s="55" t="str">
        <f ca="1">IFERROR(__xludf.DUMMYFUNCTION("IFERROR(filter(Data!B:B,Data!A:A=A655),"""")"),"")</f>
        <v/>
      </c>
      <c r="L655" s="56"/>
      <c r="M655" s="55">
        <f>COUNTIF(Data!B:B,"="&amp;A655)</f>
        <v>1</v>
      </c>
      <c r="N655" s="55" t="str">
        <f ca="1">IFERROR(__xludf.DUMMYFUNCTION("iferror(filter(Data!A:A,Data!B:B=A655),"""")"),"uuid:5f9795da-9bef-48a7-a200-4bcc8f0fcb0c")</f>
        <v>uuid:5f9795da-9bef-48a7-a200-4bcc8f0fcb0c</v>
      </c>
      <c r="O655" s="57" t="str">
        <f ca="1">IFERROR(__xludf.DUMMYFUNCTION("iferror(filter(Data!S:S,Data!A:A=A655),"""")"),"")</f>
        <v/>
      </c>
    </row>
    <row r="656" spans="1:15" ht="13.2">
      <c r="A656" s="52">
        <v>730</v>
      </c>
      <c r="B656" s="53" t="s">
        <v>6</v>
      </c>
      <c r="C656" s="53" t="s">
        <v>141</v>
      </c>
      <c r="D656" s="54">
        <v>7</v>
      </c>
      <c r="E656" s="53" t="s">
        <v>166</v>
      </c>
      <c r="F656" s="52">
        <v>1103</v>
      </c>
      <c r="G656" s="53" t="s">
        <v>15</v>
      </c>
      <c r="H656" s="54">
        <v>1</v>
      </c>
      <c r="I656" s="53" t="s">
        <v>268</v>
      </c>
      <c r="J656" s="55" t="str">
        <f t="shared" si="2"/>
        <v>Yes</v>
      </c>
      <c r="K656" s="55" t="str">
        <f ca="1">IFERROR(__xludf.DUMMYFUNCTION("IFERROR(filter(Data!B:B,Data!A:A=A656),"""")"),"")</f>
        <v/>
      </c>
      <c r="L656" s="56"/>
      <c r="M656" s="55">
        <f>COUNTIF(Data!B:B,"="&amp;A656)</f>
        <v>1</v>
      </c>
      <c r="N656" s="55" t="str">
        <f ca="1">IFERROR(__xludf.DUMMYFUNCTION("iferror(filter(Data!A:A,Data!B:B=A656),"""")"),"uuid:d736b44d-a129-491f-9321-482a0a0a9ac5")</f>
        <v>uuid:d736b44d-a129-491f-9321-482a0a0a9ac5</v>
      </c>
      <c r="O656" s="57" t="str">
        <f ca="1">IFERROR(__xludf.DUMMYFUNCTION("iferror(filter(Data!S:S,Data!A:A=A656),"""")"),"")</f>
        <v/>
      </c>
    </row>
    <row r="657" spans="1:15" ht="13.2">
      <c r="A657" s="52">
        <v>731</v>
      </c>
      <c r="B657" s="53" t="s">
        <v>6</v>
      </c>
      <c r="C657" s="53" t="s">
        <v>141</v>
      </c>
      <c r="D657" s="54">
        <v>7</v>
      </c>
      <c r="E657" s="53" t="s">
        <v>166</v>
      </c>
      <c r="F657" s="52">
        <v>1103</v>
      </c>
      <c r="G657" s="53" t="s">
        <v>15</v>
      </c>
      <c r="H657" s="54">
        <v>1</v>
      </c>
      <c r="I657" s="53" t="s">
        <v>268</v>
      </c>
      <c r="J657" s="55" t="str">
        <f t="shared" si="2"/>
        <v>Yes</v>
      </c>
      <c r="K657" s="55" t="str">
        <f ca="1">IFERROR(__xludf.DUMMYFUNCTION("IFERROR(filter(Data!B:B,Data!A:A=A657),"""")"),"")</f>
        <v/>
      </c>
      <c r="L657" s="56"/>
      <c r="M657" s="55">
        <f>COUNTIF(Data!B:B,"="&amp;A657)</f>
        <v>1</v>
      </c>
      <c r="N657" s="55" t="str">
        <f ca="1">IFERROR(__xludf.DUMMYFUNCTION("iferror(filter(Data!A:A,Data!B:B=A657),"""")"),"uuid:82d603b4-752e-4346-af66-1cae8ad7da80")</f>
        <v>uuid:82d603b4-752e-4346-af66-1cae8ad7da80</v>
      </c>
      <c r="O657" s="57" t="str">
        <f ca="1">IFERROR(__xludf.DUMMYFUNCTION("iferror(filter(Data!S:S,Data!A:A=A657),"""")"),"")</f>
        <v/>
      </c>
    </row>
    <row r="658" spans="1:15" ht="13.2">
      <c r="A658" s="52">
        <v>732</v>
      </c>
      <c r="B658" s="53" t="s">
        <v>6</v>
      </c>
      <c r="C658" s="53" t="s">
        <v>141</v>
      </c>
      <c r="D658" s="54">
        <v>7</v>
      </c>
      <c r="E658" s="53" t="s">
        <v>166</v>
      </c>
      <c r="F658" s="52">
        <v>1103</v>
      </c>
      <c r="G658" s="53" t="s">
        <v>15</v>
      </c>
      <c r="H658" s="54">
        <v>1</v>
      </c>
      <c r="I658" s="53" t="s">
        <v>268</v>
      </c>
      <c r="J658" s="55" t="str">
        <f t="shared" si="2"/>
        <v>Yes</v>
      </c>
      <c r="K658" s="55" t="str">
        <f ca="1">IFERROR(__xludf.DUMMYFUNCTION("IFERROR(filter(Data!B:B,Data!A:A=A658),"""")"),"")</f>
        <v/>
      </c>
      <c r="L658" s="56"/>
      <c r="M658" s="55">
        <f>COUNTIF(Data!B:B,"="&amp;A658)</f>
        <v>1</v>
      </c>
      <c r="N658" s="55" t="str">
        <f ca="1">IFERROR(__xludf.DUMMYFUNCTION("iferror(filter(Data!A:A,Data!B:B=A658),"""")"),"uuid:aa4a286e-7e71-4adf-b9e6-cffb4491a4d1")</f>
        <v>uuid:aa4a286e-7e71-4adf-b9e6-cffb4491a4d1</v>
      </c>
      <c r="O658" s="57" t="str">
        <f ca="1">IFERROR(__xludf.DUMMYFUNCTION("iferror(filter(Data!S:S,Data!A:A=A658),"""")"),"")</f>
        <v/>
      </c>
    </row>
    <row r="659" spans="1:15" ht="13.2">
      <c r="A659" s="52">
        <v>733</v>
      </c>
      <c r="B659" s="53" t="s">
        <v>6</v>
      </c>
      <c r="C659" s="53" t="s">
        <v>141</v>
      </c>
      <c r="D659" s="54">
        <v>7</v>
      </c>
      <c r="E659" s="53" t="s">
        <v>166</v>
      </c>
      <c r="F659" s="52">
        <v>1103</v>
      </c>
      <c r="G659" s="53" t="s">
        <v>15</v>
      </c>
      <c r="H659" s="54">
        <v>1</v>
      </c>
      <c r="I659" s="53" t="s">
        <v>268</v>
      </c>
      <c r="J659" s="55" t="str">
        <f t="shared" si="2"/>
        <v>Yes</v>
      </c>
      <c r="K659" s="55" t="str">
        <f ca="1">IFERROR(__xludf.DUMMYFUNCTION("IFERROR(filter(Data!B:B,Data!A:A=A659),"""")"),"")</f>
        <v/>
      </c>
      <c r="L659" s="56"/>
      <c r="M659" s="55">
        <f>COUNTIF(Data!B:B,"="&amp;A659)</f>
        <v>1</v>
      </c>
      <c r="N659" s="55" t="str">
        <f ca="1">IFERROR(__xludf.DUMMYFUNCTION("iferror(filter(Data!A:A,Data!B:B=A659),"""")"),"uuid:282b9490-64ce-4025-8c60-be070dca55bf")</f>
        <v>uuid:282b9490-64ce-4025-8c60-be070dca55bf</v>
      </c>
      <c r="O659" s="57" t="str">
        <f ca="1">IFERROR(__xludf.DUMMYFUNCTION("iferror(filter(Data!S:S,Data!A:A=A659),"""")"),"")</f>
        <v/>
      </c>
    </row>
    <row r="660" spans="1:15" ht="13.2">
      <c r="A660" s="52">
        <v>734</v>
      </c>
      <c r="B660" s="53" t="s">
        <v>6</v>
      </c>
      <c r="C660" s="53" t="s">
        <v>141</v>
      </c>
      <c r="D660" s="54">
        <v>7</v>
      </c>
      <c r="E660" s="53" t="s">
        <v>166</v>
      </c>
      <c r="F660" s="52">
        <v>1103</v>
      </c>
      <c r="G660" s="53" t="s">
        <v>15</v>
      </c>
      <c r="H660" s="54">
        <v>1</v>
      </c>
      <c r="I660" s="53" t="s">
        <v>268</v>
      </c>
      <c r="J660" s="55" t="str">
        <f t="shared" si="2"/>
        <v>Yes</v>
      </c>
      <c r="K660" s="55" t="str">
        <f ca="1">IFERROR(__xludf.DUMMYFUNCTION("IFERROR(filter(Data!B:B,Data!A:A=A660),"""")"),"")</f>
        <v/>
      </c>
      <c r="L660" s="56"/>
      <c r="M660" s="55">
        <f>COUNTIF(Data!B:B,"="&amp;A660)</f>
        <v>1</v>
      </c>
      <c r="N660" s="55" t="str">
        <f ca="1">IFERROR(__xludf.DUMMYFUNCTION("iferror(filter(Data!A:A,Data!B:B=A660),"""")"),"uuid:ae5742ed-aff0-4e9e-b478-e9c4961dcf1e")</f>
        <v>uuid:ae5742ed-aff0-4e9e-b478-e9c4961dcf1e</v>
      </c>
      <c r="O660" s="57" t="str">
        <f ca="1">IFERROR(__xludf.DUMMYFUNCTION("iferror(filter(Data!S:S,Data!A:A=A660),"""")"),"")</f>
        <v/>
      </c>
    </row>
    <row r="661" spans="1:15" ht="13.2">
      <c r="A661" s="52">
        <v>735</v>
      </c>
      <c r="B661" s="53" t="s">
        <v>6</v>
      </c>
      <c r="C661" s="53" t="s">
        <v>141</v>
      </c>
      <c r="D661" s="54">
        <v>9</v>
      </c>
      <c r="E661" s="53" t="s">
        <v>160</v>
      </c>
      <c r="F661" s="52">
        <v>1091</v>
      </c>
      <c r="G661" s="53" t="s">
        <v>15</v>
      </c>
      <c r="H661" s="54">
        <v>1</v>
      </c>
      <c r="I661" s="53" t="s">
        <v>268</v>
      </c>
      <c r="J661" s="55" t="str">
        <f t="shared" si="2"/>
        <v>Yes</v>
      </c>
      <c r="K661" s="55" t="str">
        <f ca="1">IFERROR(__xludf.DUMMYFUNCTION("IFERROR(filter(Data!B:B,Data!A:A=A661),"""")"),"")</f>
        <v/>
      </c>
      <c r="L661" s="56"/>
      <c r="M661" s="55">
        <f>COUNTIF(Data!B:B,"="&amp;A661)</f>
        <v>1</v>
      </c>
      <c r="N661" s="55" t="str">
        <f ca="1">IFERROR(__xludf.DUMMYFUNCTION("iferror(filter(Data!A:A,Data!B:B=A661),"""")"),"uuid:3891e918-4b49-4484-8e33-a69791e5e5f2")</f>
        <v>uuid:3891e918-4b49-4484-8e33-a69791e5e5f2</v>
      </c>
      <c r="O661" s="57" t="str">
        <f ca="1">IFERROR(__xludf.DUMMYFUNCTION("iferror(filter(Data!S:S,Data!A:A=A661),"""")"),"")</f>
        <v/>
      </c>
    </row>
    <row r="662" spans="1:15" ht="13.2">
      <c r="A662" s="52">
        <v>736</v>
      </c>
      <c r="B662" s="53" t="s">
        <v>6</v>
      </c>
      <c r="C662" s="53" t="s">
        <v>141</v>
      </c>
      <c r="D662" s="54">
        <v>9</v>
      </c>
      <c r="E662" s="53" t="s">
        <v>160</v>
      </c>
      <c r="F662" s="52">
        <v>1091</v>
      </c>
      <c r="G662" s="53" t="s">
        <v>15</v>
      </c>
      <c r="H662" s="54">
        <v>1</v>
      </c>
      <c r="I662" s="53" t="s">
        <v>268</v>
      </c>
      <c r="J662" s="55" t="str">
        <f t="shared" si="2"/>
        <v/>
      </c>
      <c r="K662" s="55" t="str">
        <f ca="1">IFERROR(__xludf.DUMMYFUNCTION("IFERROR(filter(Data!B:B,Data!A:A=A662),"""")"),"")</f>
        <v/>
      </c>
      <c r="L662" s="56"/>
      <c r="M662" s="55">
        <f>COUNTIF(Data!B:B,"="&amp;A662)</f>
        <v>0</v>
      </c>
      <c r="N662" s="55" t="str">
        <f ca="1">IFERROR(__xludf.DUMMYFUNCTION("iferror(filter(Data!A:A,Data!B:B=A662),"""")"),"")</f>
        <v/>
      </c>
      <c r="O662" s="57" t="str">
        <f ca="1">IFERROR(__xludf.DUMMYFUNCTION("iferror(filter(Data!S:S,Data!A:A=A662),"""")"),"")</f>
        <v/>
      </c>
    </row>
    <row r="663" spans="1:15" ht="13.2">
      <c r="A663" s="52">
        <v>738</v>
      </c>
      <c r="B663" s="53" t="s">
        <v>6</v>
      </c>
      <c r="C663" s="53" t="s">
        <v>141</v>
      </c>
      <c r="D663" s="54">
        <v>7</v>
      </c>
      <c r="E663" s="53" t="s">
        <v>166</v>
      </c>
      <c r="F663" s="52">
        <v>1103</v>
      </c>
      <c r="G663" s="53" t="s">
        <v>15</v>
      </c>
      <c r="H663" s="54">
        <v>1</v>
      </c>
      <c r="I663" s="53" t="s">
        <v>268</v>
      </c>
      <c r="J663" s="55" t="str">
        <f t="shared" si="2"/>
        <v>Yes</v>
      </c>
      <c r="K663" s="55" t="str">
        <f ca="1">IFERROR(__xludf.DUMMYFUNCTION("IFERROR(filter(Data!B:B,Data!A:A=A663),"""")"),"")</f>
        <v/>
      </c>
      <c r="L663" s="56"/>
      <c r="M663" s="55">
        <f>COUNTIF(Data!B:B,"="&amp;A663)</f>
        <v>1</v>
      </c>
      <c r="N663" s="55" t="str">
        <f ca="1">IFERROR(__xludf.DUMMYFUNCTION("iferror(filter(Data!A:A,Data!B:B=A663),"""")"),"uuid:7219572c-0950-4656-8cc8-6e0f84ad00e4")</f>
        <v>uuid:7219572c-0950-4656-8cc8-6e0f84ad00e4</v>
      </c>
      <c r="O663" s="57" t="str">
        <f ca="1">IFERROR(__xludf.DUMMYFUNCTION("iferror(filter(Data!S:S,Data!A:A=A663),"""")"),"")</f>
        <v/>
      </c>
    </row>
    <row r="664" spans="1:15" ht="13.2">
      <c r="A664" s="52">
        <v>739</v>
      </c>
      <c r="B664" s="53" t="s">
        <v>6</v>
      </c>
      <c r="C664" s="53" t="s">
        <v>141</v>
      </c>
      <c r="D664" s="54">
        <v>7</v>
      </c>
      <c r="E664" s="53" t="s">
        <v>166</v>
      </c>
      <c r="F664" s="52">
        <v>1103</v>
      </c>
      <c r="G664" s="53" t="s">
        <v>15</v>
      </c>
      <c r="H664" s="54">
        <v>1</v>
      </c>
      <c r="I664" s="53" t="s">
        <v>268</v>
      </c>
      <c r="J664" s="55" t="str">
        <f t="shared" si="2"/>
        <v>Yes</v>
      </c>
      <c r="K664" s="55" t="str">
        <f ca="1">IFERROR(__xludf.DUMMYFUNCTION("IFERROR(filter(Data!B:B,Data!A:A=A664),"""")"),"")</f>
        <v/>
      </c>
      <c r="L664" s="56"/>
      <c r="M664" s="55">
        <f>COUNTIF(Data!B:B,"="&amp;A664)</f>
        <v>1</v>
      </c>
      <c r="N664" s="55" t="str">
        <f ca="1">IFERROR(__xludf.DUMMYFUNCTION("iferror(filter(Data!A:A,Data!B:B=A664),"""")"),"uuid:aaa60bda-294e-4421-a5fd-29ffa9f7b340")</f>
        <v>uuid:aaa60bda-294e-4421-a5fd-29ffa9f7b340</v>
      </c>
      <c r="O664" s="57" t="str">
        <f ca="1">IFERROR(__xludf.DUMMYFUNCTION("iferror(filter(Data!S:S,Data!A:A=A664),"""")"),"")</f>
        <v/>
      </c>
    </row>
    <row r="665" spans="1:15" ht="13.2">
      <c r="A665" s="52">
        <v>740</v>
      </c>
      <c r="B665" s="53" t="s">
        <v>6</v>
      </c>
      <c r="C665" s="53" t="s">
        <v>141</v>
      </c>
      <c r="D665" s="54">
        <v>7</v>
      </c>
      <c r="E665" s="53" t="s">
        <v>166</v>
      </c>
      <c r="F665" s="52">
        <v>1103</v>
      </c>
      <c r="G665" s="53" t="s">
        <v>15</v>
      </c>
      <c r="H665" s="54">
        <v>1</v>
      </c>
      <c r="I665" s="53" t="s">
        <v>268</v>
      </c>
      <c r="J665" s="55" t="str">
        <f t="shared" si="2"/>
        <v>Yes</v>
      </c>
      <c r="K665" s="55" t="str">
        <f ca="1">IFERROR(__xludf.DUMMYFUNCTION("IFERROR(filter(Data!B:B,Data!A:A=A665),"""")"),"")</f>
        <v/>
      </c>
      <c r="L665" s="56"/>
      <c r="M665" s="55">
        <f>COUNTIF(Data!B:B,"="&amp;A665)</f>
        <v>1</v>
      </c>
      <c r="N665" s="55" t="str">
        <f ca="1">IFERROR(__xludf.DUMMYFUNCTION("iferror(filter(Data!A:A,Data!B:B=A665),"""")"),"uuid:a50f35e3-5321-48e3-b029-d79f623d03d6")</f>
        <v>uuid:a50f35e3-5321-48e3-b029-d79f623d03d6</v>
      </c>
      <c r="O665" s="57" t="str">
        <f ca="1">IFERROR(__xludf.DUMMYFUNCTION("iferror(filter(Data!S:S,Data!A:A=A665),"""")"),"")</f>
        <v/>
      </c>
    </row>
    <row r="666" spans="1:15" ht="13.2">
      <c r="A666" s="52">
        <v>741</v>
      </c>
      <c r="B666" s="53" t="s">
        <v>6</v>
      </c>
      <c r="C666" s="53" t="s">
        <v>141</v>
      </c>
      <c r="D666" s="54">
        <v>2</v>
      </c>
      <c r="E666" s="53" t="s">
        <v>192</v>
      </c>
      <c r="F666" s="52">
        <v>1179</v>
      </c>
      <c r="G666" s="53" t="s">
        <v>15</v>
      </c>
      <c r="H666" s="54">
        <v>1</v>
      </c>
      <c r="I666" s="53" t="s">
        <v>268</v>
      </c>
      <c r="J666" s="55" t="str">
        <f t="shared" si="2"/>
        <v>Yes</v>
      </c>
      <c r="K666" s="55" t="str">
        <f ca="1">IFERROR(__xludf.DUMMYFUNCTION("IFERROR(filter(Data!B:B,Data!A:A=A666),"""")"),"")</f>
        <v/>
      </c>
      <c r="L666" s="56"/>
      <c r="M666" s="55">
        <f>COUNTIF(Data!B:B,"="&amp;A666)</f>
        <v>1</v>
      </c>
      <c r="N666" s="55" t="str">
        <f ca="1">IFERROR(__xludf.DUMMYFUNCTION("iferror(filter(Data!A:A,Data!B:B=A666),"""")"),"uuid:035c3ff5-4da6-4150-be01-2b58d377501f")</f>
        <v>uuid:035c3ff5-4da6-4150-be01-2b58d377501f</v>
      </c>
      <c r="O666" s="57" t="str">
        <f ca="1">IFERROR(__xludf.DUMMYFUNCTION("iferror(filter(Data!S:S,Data!A:A=A666),"""")"),"")</f>
        <v/>
      </c>
    </row>
    <row r="667" spans="1:15" ht="13.2">
      <c r="A667" s="52">
        <v>742</v>
      </c>
      <c r="B667" s="53" t="s">
        <v>6</v>
      </c>
      <c r="C667" s="53" t="s">
        <v>141</v>
      </c>
      <c r="D667" s="54">
        <v>2</v>
      </c>
      <c r="E667" s="53" t="s">
        <v>192</v>
      </c>
      <c r="F667" s="52">
        <v>1179</v>
      </c>
      <c r="G667" s="53" t="s">
        <v>15</v>
      </c>
      <c r="H667" s="54">
        <v>1</v>
      </c>
      <c r="I667" s="53" t="s">
        <v>268</v>
      </c>
      <c r="J667" s="55" t="str">
        <f t="shared" si="2"/>
        <v>Yes</v>
      </c>
      <c r="K667" s="55" t="str">
        <f ca="1">IFERROR(__xludf.DUMMYFUNCTION("IFERROR(filter(Data!B:B,Data!A:A=A667),"""")"),"")</f>
        <v/>
      </c>
      <c r="L667" s="56"/>
      <c r="M667" s="55">
        <f>COUNTIF(Data!B:B,"="&amp;A667)</f>
        <v>1</v>
      </c>
      <c r="N667" s="55" t="str">
        <f ca="1">IFERROR(__xludf.DUMMYFUNCTION("iferror(filter(Data!A:A,Data!B:B=A667),"""")"),"uuid:4cb74033-5889-4303-8a18-8d034e332e61")</f>
        <v>uuid:4cb74033-5889-4303-8a18-8d034e332e61</v>
      </c>
      <c r="O667" s="57" t="str">
        <f ca="1">IFERROR(__xludf.DUMMYFUNCTION("iferror(filter(Data!S:S,Data!A:A=A667),"""")"),"")</f>
        <v/>
      </c>
    </row>
    <row r="668" spans="1:15" ht="13.2">
      <c r="A668" s="52">
        <v>743</v>
      </c>
      <c r="B668" s="53" t="s">
        <v>6</v>
      </c>
      <c r="C668" s="53" t="s">
        <v>141</v>
      </c>
      <c r="D668" s="54">
        <v>2</v>
      </c>
      <c r="E668" s="53" t="s">
        <v>192</v>
      </c>
      <c r="F668" s="52">
        <v>1179</v>
      </c>
      <c r="G668" s="53" t="s">
        <v>15</v>
      </c>
      <c r="H668" s="54">
        <v>1</v>
      </c>
      <c r="I668" s="53" t="s">
        <v>268</v>
      </c>
      <c r="J668" s="55" t="str">
        <f t="shared" si="2"/>
        <v/>
      </c>
      <c r="K668" s="55" t="str">
        <f ca="1">IFERROR(__xludf.DUMMYFUNCTION("IFERROR(filter(Data!B:B,Data!A:A=A668),"""")"),"")</f>
        <v/>
      </c>
      <c r="L668" s="56"/>
      <c r="M668" s="55">
        <f>COUNTIF(Data!B:B,"="&amp;A668)</f>
        <v>0</v>
      </c>
      <c r="N668" s="55" t="str">
        <f ca="1">IFERROR(__xludf.DUMMYFUNCTION("iferror(filter(Data!A:A,Data!B:B=A668),"""")"),"")</f>
        <v/>
      </c>
      <c r="O668" s="57" t="str">
        <f ca="1">IFERROR(__xludf.DUMMYFUNCTION("iferror(filter(Data!S:S,Data!A:A=A668),"""")"),"")</f>
        <v/>
      </c>
    </row>
    <row r="669" spans="1:15" ht="13.2">
      <c r="A669" s="52">
        <v>744</v>
      </c>
      <c r="B669" s="53" t="s">
        <v>6</v>
      </c>
      <c r="C669" s="53" t="s">
        <v>141</v>
      </c>
      <c r="D669" s="54">
        <v>2</v>
      </c>
      <c r="E669" s="53" t="s">
        <v>192</v>
      </c>
      <c r="F669" s="52">
        <v>1179</v>
      </c>
      <c r="G669" s="53" t="s">
        <v>15</v>
      </c>
      <c r="H669" s="54">
        <v>1</v>
      </c>
      <c r="I669" s="53" t="s">
        <v>268</v>
      </c>
      <c r="J669" s="55" t="str">
        <f t="shared" si="2"/>
        <v>Yes</v>
      </c>
      <c r="K669" s="55" t="str">
        <f ca="1">IFERROR(__xludf.DUMMYFUNCTION("IFERROR(filter(Data!B:B,Data!A:A=A669),"""")"),"")</f>
        <v/>
      </c>
      <c r="L669" s="56"/>
      <c r="M669" s="55">
        <f>COUNTIF(Data!B:B,"="&amp;A669)</f>
        <v>1</v>
      </c>
      <c r="N669" s="55" t="str">
        <f ca="1">IFERROR(__xludf.DUMMYFUNCTION("iferror(filter(Data!A:A,Data!B:B=A669),"""")"),"uuid:41546e22-1895-4644-a995-1092164d7c70")</f>
        <v>uuid:41546e22-1895-4644-a995-1092164d7c70</v>
      </c>
      <c r="O669" s="57" t="str">
        <f ca="1">IFERROR(__xludf.DUMMYFUNCTION("iferror(filter(Data!S:S,Data!A:A=A669),"""")"),"")</f>
        <v/>
      </c>
    </row>
    <row r="670" spans="1:15" ht="13.2">
      <c r="A670" s="52">
        <v>745</v>
      </c>
      <c r="B670" s="53" t="s">
        <v>6</v>
      </c>
      <c r="C670" s="53" t="s">
        <v>141</v>
      </c>
      <c r="D670" s="54">
        <v>2</v>
      </c>
      <c r="E670" s="53" t="s">
        <v>192</v>
      </c>
      <c r="F670" s="52">
        <v>1179</v>
      </c>
      <c r="G670" s="53" t="s">
        <v>15</v>
      </c>
      <c r="H670" s="54">
        <v>1</v>
      </c>
      <c r="I670" s="53" t="s">
        <v>268</v>
      </c>
      <c r="J670" s="55" t="str">
        <f t="shared" si="2"/>
        <v>Yes</v>
      </c>
      <c r="K670" s="55" t="str">
        <f ca="1">IFERROR(__xludf.DUMMYFUNCTION("IFERROR(filter(Data!B:B,Data!A:A=A670),"""")"),"")</f>
        <v/>
      </c>
      <c r="L670" s="56"/>
      <c r="M670" s="55">
        <f>COUNTIF(Data!B:B,"="&amp;A670)</f>
        <v>1</v>
      </c>
      <c r="N670" s="55" t="str">
        <f ca="1">IFERROR(__xludf.DUMMYFUNCTION("iferror(filter(Data!A:A,Data!B:B=A670),"""")"),"uuid:68208a90-0852-4ba9-8e22-c1e153204900")</f>
        <v>uuid:68208a90-0852-4ba9-8e22-c1e153204900</v>
      </c>
      <c r="O670" s="57" t="str">
        <f ca="1">IFERROR(__xludf.DUMMYFUNCTION("iferror(filter(Data!S:S,Data!A:A=A670),"""")"),"")</f>
        <v/>
      </c>
    </row>
    <row r="671" spans="1:15" ht="13.2">
      <c r="A671" s="52">
        <v>746</v>
      </c>
      <c r="B671" s="53" t="s">
        <v>6</v>
      </c>
      <c r="C671" s="53" t="s">
        <v>141</v>
      </c>
      <c r="D671" s="54">
        <v>2</v>
      </c>
      <c r="E671" s="53" t="s">
        <v>126</v>
      </c>
      <c r="F671" s="52">
        <v>1135</v>
      </c>
      <c r="G671" s="53" t="s">
        <v>15</v>
      </c>
      <c r="H671" s="54">
        <v>1</v>
      </c>
      <c r="I671" s="53" t="s">
        <v>268</v>
      </c>
      <c r="J671" s="55" t="str">
        <f t="shared" si="2"/>
        <v>Yes</v>
      </c>
      <c r="K671" s="55" t="str">
        <f ca="1">IFERROR(__xludf.DUMMYFUNCTION("IFERROR(filter(Data!B:B,Data!A:A=A671),"""")"),"")</f>
        <v/>
      </c>
      <c r="L671" s="56"/>
      <c r="M671" s="55">
        <f>COUNTIF(Data!B:B,"="&amp;A671)</f>
        <v>1</v>
      </c>
      <c r="N671" s="55" t="str">
        <f ca="1">IFERROR(__xludf.DUMMYFUNCTION("iferror(filter(Data!A:A,Data!B:B=A671),"""")"),"uuid:4ea398a2-4ba6-4c6c-8710-118228b2888d")</f>
        <v>uuid:4ea398a2-4ba6-4c6c-8710-118228b2888d</v>
      </c>
      <c r="O671" s="57" t="str">
        <f ca="1">IFERROR(__xludf.DUMMYFUNCTION("iferror(filter(Data!S:S,Data!A:A=A671),"""")"),"")</f>
        <v/>
      </c>
    </row>
    <row r="672" spans="1:15" ht="13.2">
      <c r="A672" s="52">
        <v>747</v>
      </c>
      <c r="B672" s="53" t="s">
        <v>6</v>
      </c>
      <c r="C672" s="53" t="s">
        <v>141</v>
      </c>
      <c r="D672" s="54">
        <v>2</v>
      </c>
      <c r="E672" s="53" t="s">
        <v>192</v>
      </c>
      <c r="F672" s="52">
        <v>1179</v>
      </c>
      <c r="G672" s="53" t="s">
        <v>15</v>
      </c>
      <c r="H672" s="54">
        <v>1</v>
      </c>
      <c r="I672" s="53" t="s">
        <v>268</v>
      </c>
      <c r="J672" s="55" t="str">
        <f t="shared" si="2"/>
        <v>Yes</v>
      </c>
      <c r="K672" s="55" t="str">
        <f ca="1">IFERROR(__xludf.DUMMYFUNCTION("IFERROR(filter(Data!B:B,Data!A:A=A672),"""")"),"")</f>
        <v/>
      </c>
      <c r="L672" s="56"/>
      <c r="M672" s="55">
        <f>COUNTIF(Data!B:B,"="&amp;A672)</f>
        <v>1</v>
      </c>
      <c r="N672" s="55" t="str">
        <f ca="1">IFERROR(__xludf.DUMMYFUNCTION("iferror(filter(Data!A:A,Data!B:B=A672),"""")"),"uuid:748c8e7a-0770-4d27-a428-b0cc61d7f316")</f>
        <v>uuid:748c8e7a-0770-4d27-a428-b0cc61d7f316</v>
      </c>
      <c r="O672" s="57" t="str">
        <f ca="1">IFERROR(__xludf.DUMMYFUNCTION("iferror(filter(Data!S:S,Data!A:A=A672),"""")"),"")</f>
        <v/>
      </c>
    </row>
    <row r="673" spans="1:15" ht="13.2">
      <c r="A673" s="52">
        <v>748</v>
      </c>
      <c r="B673" s="53" t="s">
        <v>6</v>
      </c>
      <c r="C673" s="53" t="s">
        <v>141</v>
      </c>
      <c r="D673" s="54">
        <v>2</v>
      </c>
      <c r="E673" s="53" t="s">
        <v>192</v>
      </c>
      <c r="F673" s="52">
        <v>1179</v>
      </c>
      <c r="G673" s="53" t="s">
        <v>15</v>
      </c>
      <c r="H673" s="54">
        <v>1</v>
      </c>
      <c r="I673" s="53" t="s">
        <v>268</v>
      </c>
      <c r="J673" s="55" t="str">
        <f t="shared" si="2"/>
        <v>Yes</v>
      </c>
      <c r="K673" s="55" t="str">
        <f ca="1">IFERROR(__xludf.DUMMYFUNCTION("IFERROR(filter(Data!B:B,Data!A:A=A673),"""")"),"")</f>
        <v/>
      </c>
      <c r="L673" s="56"/>
      <c r="M673" s="55">
        <f>COUNTIF(Data!B:B,"="&amp;A673)</f>
        <v>1</v>
      </c>
      <c r="N673" s="55" t="str">
        <f ca="1">IFERROR(__xludf.DUMMYFUNCTION("iferror(filter(Data!A:A,Data!B:B=A673),"""")"),"uuid:f9ec17f8-78d7-4f9a-b94f-7452025b00d3")</f>
        <v>uuid:f9ec17f8-78d7-4f9a-b94f-7452025b00d3</v>
      </c>
      <c r="O673" s="57" t="str">
        <f ca="1">IFERROR(__xludf.DUMMYFUNCTION("iferror(filter(Data!S:S,Data!A:A=A673),"""")"),"")</f>
        <v/>
      </c>
    </row>
    <row r="674" spans="1:15" ht="13.2">
      <c r="A674" s="52">
        <v>750</v>
      </c>
      <c r="B674" s="53" t="s">
        <v>6</v>
      </c>
      <c r="C674" s="53" t="s">
        <v>141</v>
      </c>
      <c r="D674" s="54">
        <v>6</v>
      </c>
      <c r="E674" s="53" t="s">
        <v>172</v>
      </c>
      <c r="F674" s="52">
        <v>1119</v>
      </c>
      <c r="G674" s="53" t="s">
        <v>15</v>
      </c>
      <c r="H674" s="54">
        <v>1</v>
      </c>
      <c r="I674" s="53" t="s">
        <v>268</v>
      </c>
      <c r="J674" s="55" t="str">
        <f t="shared" si="2"/>
        <v>Yes</v>
      </c>
      <c r="K674" s="55" t="str">
        <f ca="1">IFERROR(__xludf.DUMMYFUNCTION("IFERROR(filter(Data!B:B,Data!A:A=A674),"""")"),"")</f>
        <v/>
      </c>
      <c r="L674" s="56"/>
      <c r="M674" s="55">
        <f>COUNTIF(Data!B:B,"="&amp;A674)</f>
        <v>1</v>
      </c>
      <c r="N674" s="55" t="str">
        <f ca="1">IFERROR(__xludf.DUMMYFUNCTION("iferror(filter(Data!A:A,Data!B:B=A674),"""")"),"uuid:c950379a-e740-48f6-a5c3-76f283df614f")</f>
        <v>uuid:c950379a-e740-48f6-a5c3-76f283df614f</v>
      </c>
      <c r="O674" s="57" t="str">
        <f ca="1">IFERROR(__xludf.DUMMYFUNCTION("iferror(filter(Data!S:S,Data!A:A=A674),"""")"),"")</f>
        <v/>
      </c>
    </row>
    <row r="675" spans="1:15" ht="13.2">
      <c r="A675" s="52">
        <v>751</v>
      </c>
      <c r="B675" s="53" t="s">
        <v>6</v>
      </c>
      <c r="C675" s="53" t="s">
        <v>141</v>
      </c>
      <c r="D675" s="54">
        <v>6</v>
      </c>
      <c r="E675" s="53" t="s">
        <v>172</v>
      </c>
      <c r="F675" s="52">
        <v>1119</v>
      </c>
      <c r="G675" s="53" t="s">
        <v>15</v>
      </c>
      <c r="H675" s="54">
        <v>1</v>
      </c>
      <c r="I675" s="53" t="s">
        <v>268</v>
      </c>
      <c r="J675" s="55" t="str">
        <f t="shared" si="2"/>
        <v>Yes</v>
      </c>
      <c r="K675" s="55" t="str">
        <f ca="1">IFERROR(__xludf.DUMMYFUNCTION("IFERROR(filter(Data!B:B,Data!A:A=A675),"""")"),"")</f>
        <v/>
      </c>
      <c r="L675" s="56"/>
      <c r="M675" s="55">
        <f>COUNTIF(Data!B:B,"="&amp;A675)</f>
        <v>1</v>
      </c>
      <c r="N675" s="55" t="str">
        <f ca="1">IFERROR(__xludf.DUMMYFUNCTION("iferror(filter(Data!A:A,Data!B:B=A675),"""")"),"uuid:5589e197-3bb7-4aa4-b4c5-41e4460320cd")</f>
        <v>uuid:5589e197-3bb7-4aa4-b4c5-41e4460320cd</v>
      </c>
      <c r="O675" s="57" t="str">
        <f ca="1">IFERROR(__xludf.DUMMYFUNCTION("iferror(filter(Data!S:S,Data!A:A=A675),"""")"),"")</f>
        <v/>
      </c>
    </row>
    <row r="676" spans="1:15" ht="13.2">
      <c r="A676" s="52">
        <v>752</v>
      </c>
      <c r="B676" s="53" t="s">
        <v>6</v>
      </c>
      <c r="C676" s="53" t="s">
        <v>141</v>
      </c>
      <c r="D676" s="54">
        <v>7</v>
      </c>
      <c r="E676" s="53" t="s">
        <v>166</v>
      </c>
      <c r="F676" s="52">
        <v>1103</v>
      </c>
      <c r="G676" s="53" t="s">
        <v>15</v>
      </c>
      <c r="H676" s="54">
        <v>1</v>
      </c>
      <c r="I676" s="53" t="s">
        <v>268</v>
      </c>
      <c r="J676" s="55" t="str">
        <f t="shared" si="2"/>
        <v>Yes</v>
      </c>
      <c r="K676" s="55" t="str">
        <f ca="1">IFERROR(__xludf.DUMMYFUNCTION("IFERROR(filter(Data!B:B,Data!A:A=A676),"""")"),"")</f>
        <v/>
      </c>
      <c r="L676" s="56"/>
      <c r="M676" s="55">
        <f>COUNTIF(Data!B:B,"="&amp;A676)</f>
        <v>1</v>
      </c>
      <c r="N676" s="55" t="str">
        <f ca="1">IFERROR(__xludf.DUMMYFUNCTION("iferror(filter(Data!A:A,Data!B:B=A676),"""")"),"uuid:7807c1dd-26ef-4d4e-b959-958d8e4e910d")</f>
        <v>uuid:7807c1dd-26ef-4d4e-b959-958d8e4e910d</v>
      </c>
      <c r="O676" s="57" t="str">
        <f ca="1">IFERROR(__xludf.DUMMYFUNCTION("iferror(filter(Data!S:S,Data!A:A=A676),"""")"),"")</f>
        <v/>
      </c>
    </row>
    <row r="677" spans="1:15" ht="13.2">
      <c r="A677" s="52">
        <v>753</v>
      </c>
      <c r="B677" s="58" t="s">
        <v>6</v>
      </c>
      <c r="C677" s="58" t="s">
        <v>141</v>
      </c>
      <c r="D677" s="59" t="s">
        <v>276</v>
      </c>
      <c r="E677" s="58" t="s">
        <v>166</v>
      </c>
      <c r="F677" s="52">
        <v>1103</v>
      </c>
      <c r="G677" s="58" t="s">
        <v>15</v>
      </c>
      <c r="H677" s="59" t="s">
        <v>270</v>
      </c>
      <c r="I677" s="58" t="s">
        <v>268</v>
      </c>
      <c r="J677" s="55" t="str">
        <f t="shared" si="2"/>
        <v>Yes</v>
      </c>
      <c r="K677" s="55" t="str">
        <f ca="1">IFERROR(__xludf.DUMMYFUNCTION("IFERROR(filter(Data!B:B,Data!A:A=A677),"""")"),"")</f>
        <v/>
      </c>
      <c r="L677" s="56"/>
      <c r="M677" s="55">
        <f>COUNTIF(Data!B:B,"="&amp;A677)</f>
        <v>1</v>
      </c>
      <c r="N677" s="55" t="str">
        <f ca="1">IFERROR(__xludf.DUMMYFUNCTION("iferror(filter(Data!A:A,Data!B:B=A677),"""")"),"uuid:1507fa56-4fca-4ba2-944e-94b78f539013")</f>
        <v>uuid:1507fa56-4fca-4ba2-944e-94b78f539013</v>
      </c>
      <c r="O677" s="57" t="str">
        <f ca="1">IFERROR(__xludf.DUMMYFUNCTION("iferror(filter(Data!S:S,Data!A:A=A677),"""")"),"")</f>
        <v/>
      </c>
    </row>
    <row r="678" spans="1:15" ht="13.2">
      <c r="A678" s="52">
        <v>754</v>
      </c>
      <c r="B678" s="58" t="s">
        <v>6</v>
      </c>
      <c r="C678" s="58" t="s">
        <v>141</v>
      </c>
      <c r="D678" s="59" t="s">
        <v>276</v>
      </c>
      <c r="E678" s="58" t="s">
        <v>166</v>
      </c>
      <c r="F678" s="52">
        <v>1103</v>
      </c>
      <c r="G678" s="58" t="s">
        <v>15</v>
      </c>
      <c r="H678" s="59" t="s">
        <v>270</v>
      </c>
      <c r="I678" s="58" t="s">
        <v>268</v>
      </c>
      <c r="J678" s="55" t="str">
        <f t="shared" si="2"/>
        <v>Yes</v>
      </c>
      <c r="K678" s="55" t="str">
        <f ca="1">IFERROR(__xludf.DUMMYFUNCTION("IFERROR(filter(Data!B:B,Data!A:A=A678),"""")"),"")</f>
        <v/>
      </c>
      <c r="L678" s="56"/>
      <c r="M678" s="55">
        <f>COUNTIF(Data!B:B,"="&amp;A678)</f>
        <v>1</v>
      </c>
      <c r="N678" s="55" t="str">
        <f ca="1">IFERROR(__xludf.DUMMYFUNCTION("iferror(filter(Data!A:A,Data!B:B=A678),"""")"),"uuid:665820c8-6de3-4ba8-94e3-68e0b9799112")</f>
        <v>uuid:665820c8-6de3-4ba8-94e3-68e0b9799112</v>
      </c>
      <c r="O678" s="57" t="str">
        <f ca="1">IFERROR(__xludf.DUMMYFUNCTION("iferror(filter(Data!S:S,Data!A:A=A678),"""")"),"")</f>
        <v/>
      </c>
    </row>
    <row r="679" spans="1:15" ht="13.2">
      <c r="A679" s="52">
        <v>755</v>
      </c>
      <c r="B679" s="58" t="s">
        <v>6</v>
      </c>
      <c r="C679" s="58" t="s">
        <v>141</v>
      </c>
      <c r="D679" s="59" t="s">
        <v>276</v>
      </c>
      <c r="E679" s="58" t="s">
        <v>166</v>
      </c>
      <c r="F679" s="52">
        <v>1103</v>
      </c>
      <c r="G679" s="58" t="s">
        <v>15</v>
      </c>
      <c r="H679" s="59" t="s">
        <v>270</v>
      </c>
      <c r="I679" s="58" t="s">
        <v>268</v>
      </c>
      <c r="J679" s="55" t="str">
        <f t="shared" si="2"/>
        <v>Yes</v>
      </c>
      <c r="K679" s="55" t="str">
        <f ca="1">IFERROR(__xludf.DUMMYFUNCTION("IFERROR(filter(Data!B:B,Data!A:A=A679),"""")"),"")</f>
        <v/>
      </c>
      <c r="L679" s="56"/>
      <c r="M679" s="55">
        <f>COUNTIF(Data!B:B,"="&amp;A679)</f>
        <v>1</v>
      </c>
      <c r="N679" s="55" t="str">
        <f ca="1">IFERROR(__xludf.DUMMYFUNCTION("iferror(filter(Data!A:A,Data!B:B=A679),"""")"),"uuid:4282f000-e98d-40ec-99c8-295f98bcd9bb")</f>
        <v>uuid:4282f000-e98d-40ec-99c8-295f98bcd9bb</v>
      </c>
      <c r="O679" s="57" t="str">
        <f ca="1">IFERROR(__xludf.DUMMYFUNCTION("iferror(filter(Data!S:S,Data!A:A=A679),"""")"),"")</f>
        <v/>
      </c>
    </row>
    <row r="680" spans="1:15" ht="13.2">
      <c r="A680" s="52">
        <v>756</v>
      </c>
      <c r="B680" s="58" t="s">
        <v>6</v>
      </c>
      <c r="C680" s="58" t="s">
        <v>141</v>
      </c>
      <c r="D680" s="59" t="s">
        <v>276</v>
      </c>
      <c r="E680" s="58" t="s">
        <v>165</v>
      </c>
      <c r="F680" s="52">
        <v>1102</v>
      </c>
      <c r="G680" s="58" t="s">
        <v>15</v>
      </c>
      <c r="H680" s="59" t="s">
        <v>270</v>
      </c>
      <c r="I680" s="58" t="s">
        <v>268</v>
      </c>
      <c r="J680" s="55" t="str">
        <f t="shared" si="2"/>
        <v>Yes</v>
      </c>
      <c r="K680" s="55" t="str">
        <f ca="1">IFERROR(__xludf.DUMMYFUNCTION("IFERROR(filter(Data!B:B,Data!A:A=A680),"""")"),"")</f>
        <v/>
      </c>
      <c r="L680" s="56"/>
      <c r="M680" s="55">
        <f>COUNTIF(Data!B:B,"="&amp;A680)</f>
        <v>1</v>
      </c>
      <c r="N680" s="55" t="str">
        <f ca="1">IFERROR(__xludf.DUMMYFUNCTION("iferror(filter(Data!A:A,Data!B:B=A680),"""")"),"uuid:994c6877-8b43-4160-b3a2-09efa5ab299b")</f>
        <v>uuid:994c6877-8b43-4160-b3a2-09efa5ab299b</v>
      </c>
      <c r="O680" s="57" t="str">
        <f ca="1">IFERROR(__xludf.DUMMYFUNCTION("iferror(filter(Data!S:S,Data!A:A=A680),"""")"),"")</f>
        <v/>
      </c>
    </row>
    <row r="681" spans="1:15" ht="13.2">
      <c r="A681" s="52">
        <v>757</v>
      </c>
      <c r="B681" s="58" t="s">
        <v>6</v>
      </c>
      <c r="C681" s="58" t="s">
        <v>141</v>
      </c>
      <c r="D681" s="59" t="s">
        <v>276</v>
      </c>
      <c r="E681" s="58" t="s">
        <v>165</v>
      </c>
      <c r="F681" s="52">
        <v>1102</v>
      </c>
      <c r="G681" s="58" t="s">
        <v>15</v>
      </c>
      <c r="H681" s="59" t="s">
        <v>270</v>
      </c>
      <c r="I681" s="58" t="s">
        <v>268</v>
      </c>
      <c r="J681" s="55" t="str">
        <f t="shared" si="2"/>
        <v>Yes</v>
      </c>
      <c r="K681" s="55" t="str">
        <f ca="1">IFERROR(__xludf.DUMMYFUNCTION("IFERROR(filter(Data!B:B,Data!A:A=A681),"""")"),"")</f>
        <v/>
      </c>
      <c r="L681" s="56"/>
      <c r="M681" s="55">
        <f>COUNTIF(Data!B:B,"="&amp;A681)</f>
        <v>1</v>
      </c>
      <c r="N681" s="55" t="str">
        <f ca="1">IFERROR(__xludf.DUMMYFUNCTION("iferror(filter(Data!A:A,Data!B:B=A681),"""")"),"uuid:f4a96462-77b3-4ac5-a5ae-065770358708")</f>
        <v>uuid:f4a96462-77b3-4ac5-a5ae-065770358708</v>
      </c>
      <c r="O681" s="57" t="str">
        <f ca="1">IFERROR(__xludf.DUMMYFUNCTION("iferror(filter(Data!S:S,Data!A:A=A681),"""")"),"")</f>
        <v/>
      </c>
    </row>
    <row r="682" spans="1:15" ht="13.2">
      <c r="A682" s="52">
        <v>758</v>
      </c>
      <c r="B682" s="58" t="s">
        <v>6</v>
      </c>
      <c r="C682" s="58" t="s">
        <v>141</v>
      </c>
      <c r="D682" s="59" t="s">
        <v>276</v>
      </c>
      <c r="E682" s="58" t="s">
        <v>165</v>
      </c>
      <c r="F682" s="52">
        <v>1102</v>
      </c>
      <c r="G682" s="58" t="s">
        <v>15</v>
      </c>
      <c r="H682" s="59" t="s">
        <v>270</v>
      </c>
      <c r="I682" s="58" t="s">
        <v>268</v>
      </c>
      <c r="J682" s="55" t="str">
        <f t="shared" si="2"/>
        <v>Yes</v>
      </c>
      <c r="K682" s="55" t="str">
        <f ca="1">IFERROR(__xludf.DUMMYFUNCTION("IFERROR(filter(Data!B:B,Data!A:A=A682),"""")"),"")</f>
        <v/>
      </c>
      <c r="L682" s="56"/>
      <c r="M682" s="55">
        <f>COUNTIF(Data!B:B,"="&amp;A682)</f>
        <v>1</v>
      </c>
      <c r="N682" s="55" t="str">
        <f ca="1">IFERROR(__xludf.DUMMYFUNCTION("iferror(filter(Data!A:A,Data!B:B=A682),"""")"),"uuid:d26091f6-e50a-4413-b12a-af4ead9e521b")</f>
        <v>uuid:d26091f6-e50a-4413-b12a-af4ead9e521b</v>
      </c>
      <c r="O682" s="57" t="str">
        <f ca="1">IFERROR(__xludf.DUMMYFUNCTION("iferror(filter(Data!S:S,Data!A:A=A682),"""")"),"")</f>
        <v/>
      </c>
    </row>
    <row r="683" spans="1:15" ht="13.2">
      <c r="A683" s="52">
        <v>759</v>
      </c>
      <c r="B683" s="58" t="s">
        <v>6</v>
      </c>
      <c r="C683" s="58" t="s">
        <v>141</v>
      </c>
      <c r="D683" s="59" t="s">
        <v>276</v>
      </c>
      <c r="E683" s="58" t="s">
        <v>165</v>
      </c>
      <c r="F683" s="52">
        <v>1102</v>
      </c>
      <c r="G683" s="58" t="s">
        <v>15</v>
      </c>
      <c r="H683" s="59" t="s">
        <v>270</v>
      </c>
      <c r="I683" s="58" t="s">
        <v>268</v>
      </c>
      <c r="J683" s="55" t="str">
        <f t="shared" si="2"/>
        <v>Yes</v>
      </c>
      <c r="K683" s="55" t="str">
        <f ca="1">IFERROR(__xludf.DUMMYFUNCTION("IFERROR(filter(Data!B:B,Data!A:A=A683),"""")"),"")</f>
        <v/>
      </c>
      <c r="L683" s="56"/>
      <c r="M683" s="55">
        <f>COUNTIF(Data!B:B,"="&amp;A683)</f>
        <v>1</v>
      </c>
      <c r="N683" s="55" t="str">
        <f ca="1">IFERROR(__xludf.DUMMYFUNCTION("iferror(filter(Data!A:A,Data!B:B=A683),"""")"),"uuid:1e1adbfc-fa25-47cd-a28e-b6a9890ae91d")</f>
        <v>uuid:1e1adbfc-fa25-47cd-a28e-b6a9890ae91d</v>
      </c>
      <c r="O683" s="57" t="str">
        <f ca="1">IFERROR(__xludf.DUMMYFUNCTION("iferror(filter(Data!S:S,Data!A:A=A683),"""")"),"")</f>
        <v/>
      </c>
    </row>
    <row r="684" spans="1:15" ht="13.2">
      <c r="A684" s="52">
        <v>760</v>
      </c>
      <c r="B684" s="58" t="s">
        <v>6</v>
      </c>
      <c r="C684" s="58" t="s">
        <v>141</v>
      </c>
      <c r="D684" s="59" t="s">
        <v>276</v>
      </c>
      <c r="E684" s="58" t="s">
        <v>165</v>
      </c>
      <c r="F684" s="52">
        <v>1102</v>
      </c>
      <c r="G684" s="58" t="s">
        <v>15</v>
      </c>
      <c r="H684" s="59" t="s">
        <v>270</v>
      </c>
      <c r="I684" s="58" t="s">
        <v>268</v>
      </c>
      <c r="J684" s="55" t="str">
        <f t="shared" si="2"/>
        <v>Yes</v>
      </c>
      <c r="K684" s="55" t="str">
        <f ca="1">IFERROR(__xludf.DUMMYFUNCTION("IFERROR(filter(Data!B:B,Data!A:A=A684),"""")"),"")</f>
        <v/>
      </c>
      <c r="L684" s="56"/>
      <c r="M684" s="55">
        <f>COUNTIF(Data!B:B,"="&amp;A684)</f>
        <v>1</v>
      </c>
      <c r="N684" s="55" t="str">
        <f ca="1">IFERROR(__xludf.DUMMYFUNCTION("iferror(filter(Data!A:A,Data!B:B=A684),"""")"),"uuid:909c4940-aca1-478e-bfca-ecd8a54b0734")</f>
        <v>uuid:909c4940-aca1-478e-bfca-ecd8a54b0734</v>
      </c>
      <c r="O684" s="57" t="str">
        <f ca="1">IFERROR(__xludf.DUMMYFUNCTION("iferror(filter(Data!S:S,Data!A:A=A684),"""")"),"")</f>
        <v/>
      </c>
    </row>
    <row r="685" spans="1:15" ht="13.2">
      <c r="A685" s="52">
        <v>761</v>
      </c>
      <c r="B685" s="58" t="s">
        <v>6</v>
      </c>
      <c r="C685" s="58" t="s">
        <v>141</v>
      </c>
      <c r="D685" s="59" t="s">
        <v>276</v>
      </c>
      <c r="E685" s="58" t="s">
        <v>165</v>
      </c>
      <c r="F685" s="52">
        <v>1102</v>
      </c>
      <c r="G685" s="58" t="s">
        <v>15</v>
      </c>
      <c r="H685" s="59" t="s">
        <v>270</v>
      </c>
      <c r="I685" s="58" t="s">
        <v>268</v>
      </c>
      <c r="J685" s="55" t="str">
        <f t="shared" si="2"/>
        <v>Yes</v>
      </c>
      <c r="K685" s="55" t="str">
        <f ca="1">IFERROR(__xludf.DUMMYFUNCTION("IFERROR(filter(Data!B:B,Data!A:A=A685),"""")"),"")</f>
        <v/>
      </c>
      <c r="L685" s="56"/>
      <c r="M685" s="55">
        <f>COUNTIF(Data!B:B,"="&amp;A685)</f>
        <v>1</v>
      </c>
      <c r="N685" s="55" t="str">
        <f ca="1">IFERROR(__xludf.DUMMYFUNCTION("iferror(filter(Data!A:A,Data!B:B=A685),"""")"),"uuid:0b82e099-13e6-4a59-a348-9e829040b23e")</f>
        <v>uuid:0b82e099-13e6-4a59-a348-9e829040b23e</v>
      </c>
      <c r="O685" s="57" t="str">
        <f ca="1">IFERROR(__xludf.DUMMYFUNCTION("iferror(filter(Data!S:S,Data!A:A=A685),"""")"),"")</f>
        <v/>
      </c>
    </row>
    <row r="686" spans="1:15" ht="13.2">
      <c r="A686" s="52">
        <v>762</v>
      </c>
      <c r="B686" s="58" t="s">
        <v>6</v>
      </c>
      <c r="C686" s="58" t="s">
        <v>141</v>
      </c>
      <c r="D686" s="59" t="s">
        <v>276</v>
      </c>
      <c r="E686" s="58" t="s">
        <v>165</v>
      </c>
      <c r="F686" s="52">
        <v>1102</v>
      </c>
      <c r="G686" s="58" t="s">
        <v>15</v>
      </c>
      <c r="H686" s="59" t="s">
        <v>270</v>
      </c>
      <c r="I686" s="58" t="s">
        <v>268</v>
      </c>
      <c r="J686" s="55" t="str">
        <f t="shared" si="2"/>
        <v>Yes</v>
      </c>
      <c r="K686" s="55" t="str">
        <f ca="1">IFERROR(__xludf.DUMMYFUNCTION("IFERROR(filter(Data!B:B,Data!A:A=A686),"""")"),"")</f>
        <v/>
      </c>
      <c r="L686" s="56"/>
      <c r="M686" s="55">
        <f>COUNTIF(Data!B:B,"="&amp;A686)</f>
        <v>1</v>
      </c>
      <c r="N686" s="55" t="str">
        <f ca="1">IFERROR(__xludf.DUMMYFUNCTION("iferror(filter(Data!A:A,Data!B:B=A686),"""")"),"uuid:5f2abc35-e0d3-4f8e-87a8-c3d2de757b3c")</f>
        <v>uuid:5f2abc35-e0d3-4f8e-87a8-c3d2de757b3c</v>
      </c>
      <c r="O686" s="57" t="str">
        <f ca="1">IFERROR(__xludf.DUMMYFUNCTION("iferror(filter(Data!S:S,Data!A:A=A686),"""")"),"")</f>
        <v/>
      </c>
    </row>
    <row r="687" spans="1:15" ht="13.2">
      <c r="A687" s="52">
        <v>763</v>
      </c>
      <c r="B687" s="58" t="s">
        <v>6</v>
      </c>
      <c r="C687" s="58" t="s">
        <v>141</v>
      </c>
      <c r="D687" s="59" t="s">
        <v>276</v>
      </c>
      <c r="E687" s="58" t="s">
        <v>165</v>
      </c>
      <c r="F687" s="52">
        <v>1102</v>
      </c>
      <c r="G687" s="58" t="s">
        <v>15</v>
      </c>
      <c r="H687" s="59" t="s">
        <v>270</v>
      </c>
      <c r="I687" s="58" t="s">
        <v>268</v>
      </c>
      <c r="J687" s="55" t="str">
        <f t="shared" si="2"/>
        <v>Yes</v>
      </c>
      <c r="K687" s="55" t="str">
        <f ca="1">IFERROR(__xludf.DUMMYFUNCTION("IFERROR(filter(Data!B:B,Data!A:A=A687),"""")"),"")</f>
        <v/>
      </c>
      <c r="L687" s="56"/>
      <c r="M687" s="55">
        <f>COUNTIF(Data!B:B,"="&amp;A687)</f>
        <v>1</v>
      </c>
      <c r="N687" s="55" t="str">
        <f ca="1">IFERROR(__xludf.DUMMYFUNCTION("iferror(filter(Data!A:A,Data!B:B=A687),"""")"),"uuid:2aa4266c-e803-4b67-b414-a9c88ebcdea4")</f>
        <v>uuid:2aa4266c-e803-4b67-b414-a9c88ebcdea4</v>
      </c>
      <c r="O687" s="57" t="str">
        <f ca="1">IFERROR(__xludf.DUMMYFUNCTION("iferror(filter(Data!S:S,Data!A:A=A687),"""")"),"")</f>
        <v/>
      </c>
    </row>
    <row r="688" spans="1:15" ht="13.2">
      <c r="A688" s="52">
        <v>765</v>
      </c>
      <c r="B688" s="58" t="s">
        <v>6</v>
      </c>
      <c r="C688" s="58" t="s">
        <v>141</v>
      </c>
      <c r="D688" s="59" t="s">
        <v>283</v>
      </c>
      <c r="E688" s="58" t="s">
        <v>172</v>
      </c>
      <c r="F688" s="52">
        <v>1119</v>
      </c>
      <c r="G688" s="58" t="s">
        <v>15</v>
      </c>
      <c r="H688" s="59" t="s">
        <v>270</v>
      </c>
      <c r="I688" s="58" t="s">
        <v>268</v>
      </c>
      <c r="J688" s="55" t="str">
        <f t="shared" si="2"/>
        <v>Yes</v>
      </c>
      <c r="K688" s="55" t="str">
        <f ca="1">IFERROR(__xludf.DUMMYFUNCTION("IFERROR(filter(Data!B:B,Data!A:A=A688),"""")"),"")</f>
        <v/>
      </c>
      <c r="L688" s="56"/>
      <c r="M688" s="55">
        <f>COUNTIF(Data!B:B,"="&amp;A688)</f>
        <v>1</v>
      </c>
      <c r="N688" s="55" t="str">
        <f ca="1">IFERROR(__xludf.DUMMYFUNCTION("iferror(filter(Data!A:A,Data!B:B=A688),"""")"),"uuid:7c5dc0fb-b11d-441a-a821-1a973d3e70e8")</f>
        <v>uuid:7c5dc0fb-b11d-441a-a821-1a973d3e70e8</v>
      </c>
      <c r="O688" s="57" t="str">
        <f ca="1">IFERROR(__xludf.DUMMYFUNCTION("iferror(filter(Data!S:S,Data!A:A=A688),"""")"),"")</f>
        <v/>
      </c>
    </row>
    <row r="689" spans="1:15" ht="13.2">
      <c r="A689" s="52">
        <v>766</v>
      </c>
      <c r="B689" s="58" t="s">
        <v>6</v>
      </c>
      <c r="C689" s="58" t="s">
        <v>141</v>
      </c>
      <c r="D689" s="59" t="s">
        <v>283</v>
      </c>
      <c r="E689" s="58" t="s">
        <v>172</v>
      </c>
      <c r="F689" s="52">
        <v>1119</v>
      </c>
      <c r="G689" s="58" t="s">
        <v>15</v>
      </c>
      <c r="H689" s="59" t="s">
        <v>270</v>
      </c>
      <c r="I689" s="58" t="s">
        <v>268</v>
      </c>
      <c r="J689" s="55" t="str">
        <f t="shared" si="2"/>
        <v>Yes</v>
      </c>
      <c r="K689" s="55" t="str">
        <f ca="1">IFERROR(__xludf.DUMMYFUNCTION("IFERROR(filter(Data!B:B,Data!A:A=A689),"""")"),"")</f>
        <v/>
      </c>
      <c r="L689" s="56"/>
      <c r="M689" s="55">
        <f>COUNTIF(Data!B:B,"="&amp;A689)</f>
        <v>1</v>
      </c>
      <c r="N689" s="55" t="str">
        <f ca="1">IFERROR(__xludf.DUMMYFUNCTION("iferror(filter(Data!A:A,Data!B:B=A689),"""")"),"uuid:b91c4484-0d89-44b5-9752-318d8713cc2c")</f>
        <v>uuid:b91c4484-0d89-44b5-9752-318d8713cc2c</v>
      </c>
      <c r="O689" s="57" t="str">
        <f ca="1">IFERROR(__xludf.DUMMYFUNCTION("iferror(filter(Data!S:S,Data!A:A=A689),"""")"),"")</f>
        <v/>
      </c>
    </row>
    <row r="690" spans="1:15" ht="13.2">
      <c r="A690" s="52">
        <v>767</v>
      </c>
      <c r="B690" s="58" t="s">
        <v>6</v>
      </c>
      <c r="C690" s="58" t="s">
        <v>141</v>
      </c>
      <c r="D690" s="59" t="s">
        <v>283</v>
      </c>
      <c r="E690" s="58" t="s">
        <v>172</v>
      </c>
      <c r="F690" s="52">
        <v>1119</v>
      </c>
      <c r="G690" s="58" t="s">
        <v>15</v>
      </c>
      <c r="H690" s="59" t="s">
        <v>270</v>
      </c>
      <c r="I690" s="58" t="s">
        <v>268</v>
      </c>
      <c r="J690" s="55" t="str">
        <f t="shared" si="2"/>
        <v>Yes</v>
      </c>
      <c r="K690" s="55" t="str">
        <f ca="1">IFERROR(__xludf.DUMMYFUNCTION("IFERROR(filter(Data!B:B,Data!A:A=A690),"""")"),"")</f>
        <v/>
      </c>
      <c r="L690" s="56"/>
      <c r="M690" s="55">
        <f>COUNTIF(Data!B:B,"="&amp;A690)</f>
        <v>1</v>
      </c>
      <c r="N690" s="55" t="str">
        <f ca="1">IFERROR(__xludf.DUMMYFUNCTION("iferror(filter(Data!A:A,Data!B:B=A690),"""")"),"uuid:04d5207e-0fa0-41e6-887e-5e7281ec8b98")</f>
        <v>uuid:04d5207e-0fa0-41e6-887e-5e7281ec8b98</v>
      </c>
      <c r="O690" s="57" t="str">
        <f ca="1">IFERROR(__xludf.DUMMYFUNCTION("iferror(filter(Data!S:S,Data!A:A=A690),"""")"),"")</f>
        <v/>
      </c>
    </row>
    <row r="691" spans="1:15" ht="13.2">
      <c r="A691" s="52">
        <v>768</v>
      </c>
      <c r="B691" s="58" t="s">
        <v>6</v>
      </c>
      <c r="C691" s="58" t="s">
        <v>141</v>
      </c>
      <c r="D691" s="59" t="s">
        <v>283</v>
      </c>
      <c r="E691" s="58" t="s">
        <v>172</v>
      </c>
      <c r="F691" s="52">
        <v>1119</v>
      </c>
      <c r="G691" s="58" t="s">
        <v>15</v>
      </c>
      <c r="H691" s="59" t="s">
        <v>270</v>
      </c>
      <c r="I691" s="58" t="s">
        <v>272</v>
      </c>
      <c r="J691" s="55" t="str">
        <f t="shared" si="2"/>
        <v>Yes</v>
      </c>
      <c r="K691" s="55" t="str">
        <f ca="1">IFERROR(__xludf.DUMMYFUNCTION("IFERROR(filter(Data!B:B,Data!A:A=A691),"""")"),"")</f>
        <v/>
      </c>
      <c r="L691" s="56"/>
      <c r="M691" s="55">
        <f>COUNTIF(Data!B:B,"="&amp;A691)</f>
        <v>1</v>
      </c>
      <c r="N691" s="55" t="str">
        <f ca="1">IFERROR(__xludf.DUMMYFUNCTION("iferror(filter(Data!A:A,Data!B:B=A691),"""")"),"uuid:089b00d9-b30d-464d-b481-62bc800754cd")</f>
        <v>uuid:089b00d9-b30d-464d-b481-62bc800754cd</v>
      </c>
      <c r="O691" s="57" t="str">
        <f ca="1">IFERROR(__xludf.DUMMYFUNCTION("iferror(filter(Data!S:S,Data!A:A=A691),"""")"),"")</f>
        <v/>
      </c>
    </row>
    <row r="692" spans="1:15" ht="13.2">
      <c r="A692" s="52">
        <v>770</v>
      </c>
      <c r="B692" s="58" t="s">
        <v>6</v>
      </c>
      <c r="C692" s="58" t="s">
        <v>141</v>
      </c>
      <c r="D692" s="59" t="s">
        <v>283</v>
      </c>
      <c r="E692" s="58" t="s">
        <v>172</v>
      </c>
      <c r="F692" s="52">
        <v>1119</v>
      </c>
      <c r="G692" s="58" t="s">
        <v>15</v>
      </c>
      <c r="H692" s="59" t="s">
        <v>270</v>
      </c>
      <c r="I692" s="58" t="s">
        <v>268</v>
      </c>
      <c r="J692" s="55" t="str">
        <f t="shared" si="2"/>
        <v>Yes</v>
      </c>
      <c r="K692" s="55" t="str">
        <f ca="1">IFERROR(__xludf.DUMMYFUNCTION("IFERROR(filter(Data!B:B,Data!A:A=A692),"""")"),"")</f>
        <v/>
      </c>
      <c r="L692" s="56"/>
      <c r="M692" s="55">
        <f>COUNTIF(Data!B:B,"="&amp;A692)</f>
        <v>1</v>
      </c>
      <c r="N692" s="55" t="str">
        <f ca="1">IFERROR(__xludf.DUMMYFUNCTION("iferror(filter(Data!A:A,Data!B:B=A692),"""")"),"uuid:7d1c820e-7d14-44f8-bd67-44e39e9be12d")</f>
        <v>uuid:7d1c820e-7d14-44f8-bd67-44e39e9be12d</v>
      </c>
      <c r="O692" s="57" t="str">
        <f ca="1">IFERROR(__xludf.DUMMYFUNCTION("iferror(filter(Data!S:S,Data!A:A=A692),"""")"),"")</f>
        <v/>
      </c>
    </row>
    <row r="693" spans="1:15" ht="13.2">
      <c r="A693" s="52">
        <v>771</v>
      </c>
      <c r="B693" s="58" t="s">
        <v>6</v>
      </c>
      <c r="C693" s="58" t="s">
        <v>141</v>
      </c>
      <c r="D693" s="59" t="s">
        <v>283</v>
      </c>
      <c r="E693" s="58" t="s">
        <v>172</v>
      </c>
      <c r="F693" s="52">
        <v>1119</v>
      </c>
      <c r="G693" s="58" t="s">
        <v>15</v>
      </c>
      <c r="H693" s="59" t="s">
        <v>270</v>
      </c>
      <c r="I693" s="58" t="s">
        <v>268</v>
      </c>
      <c r="J693" s="55" t="str">
        <f t="shared" si="2"/>
        <v>Yes</v>
      </c>
      <c r="K693" s="55" t="str">
        <f ca="1">IFERROR(__xludf.DUMMYFUNCTION("IFERROR(filter(Data!B:B,Data!A:A=A693),"""")"),"")</f>
        <v/>
      </c>
      <c r="L693" s="56"/>
      <c r="M693" s="55">
        <f>COUNTIF(Data!B:B,"="&amp;A693)</f>
        <v>1</v>
      </c>
      <c r="N693" s="55" t="str">
        <f ca="1">IFERROR(__xludf.DUMMYFUNCTION("iferror(filter(Data!A:A,Data!B:B=A693),"""")"),"uuid:7c17a7f3-dcc3-4a8f-a8d0-bd80abee8404")</f>
        <v>uuid:7c17a7f3-dcc3-4a8f-a8d0-bd80abee8404</v>
      </c>
      <c r="O693" s="57" t="str">
        <f ca="1">IFERROR(__xludf.DUMMYFUNCTION("iferror(filter(Data!S:S,Data!A:A=A693),"""")"),"")</f>
        <v/>
      </c>
    </row>
    <row r="694" spans="1:15" ht="13.2">
      <c r="A694" s="52">
        <v>773</v>
      </c>
      <c r="B694" s="58" t="s">
        <v>6</v>
      </c>
      <c r="C694" s="58" t="s">
        <v>141</v>
      </c>
      <c r="D694" s="59" t="s">
        <v>282</v>
      </c>
      <c r="E694" s="58" t="s">
        <v>167</v>
      </c>
      <c r="F694" s="52">
        <v>1107</v>
      </c>
      <c r="G694" s="58" t="s">
        <v>15</v>
      </c>
      <c r="H694" s="59" t="s">
        <v>270</v>
      </c>
      <c r="I694" s="58" t="s">
        <v>268</v>
      </c>
      <c r="J694" s="55" t="str">
        <f t="shared" si="2"/>
        <v/>
      </c>
      <c r="K694" s="55" t="str">
        <f ca="1">IFERROR(__xludf.DUMMYFUNCTION("IFERROR(filter(Data!B:B,Data!A:A=A694),"""")"),"")</f>
        <v/>
      </c>
      <c r="L694" s="56"/>
      <c r="M694" s="55">
        <f>COUNTIF(Data!B:B,"="&amp;A694)</f>
        <v>0</v>
      </c>
      <c r="N694" s="55" t="str">
        <f ca="1">IFERROR(__xludf.DUMMYFUNCTION("iferror(filter(Data!A:A,Data!B:B=A694),"""")"),"")</f>
        <v/>
      </c>
      <c r="O694" s="57" t="str">
        <f ca="1">IFERROR(__xludf.DUMMYFUNCTION("iferror(filter(Data!S:S,Data!A:A=A694),"""")"),"")</f>
        <v/>
      </c>
    </row>
    <row r="695" spans="1:15" ht="13.2">
      <c r="A695" s="52">
        <v>774</v>
      </c>
      <c r="B695" s="58" t="s">
        <v>6</v>
      </c>
      <c r="C695" s="58" t="s">
        <v>141</v>
      </c>
      <c r="D695" s="59" t="s">
        <v>282</v>
      </c>
      <c r="E695" s="58" t="s">
        <v>167</v>
      </c>
      <c r="F695" s="52">
        <v>1107</v>
      </c>
      <c r="G695" s="58" t="s">
        <v>15</v>
      </c>
      <c r="H695" s="59" t="s">
        <v>270</v>
      </c>
      <c r="I695" s="58" t="s">
        <v>268</v>
      </c>
      <c r="J695" s="55" t="str">
        <f t="shared" si="2"/>
        <v>Yes</v>
      </c>
      <c r="K695" s="55" t="str">
        <f ca="1">IFERROR(__xludf.DUMMYFUNCTION("IFERROR(filter(Data!B:B,Data!A:A=A695),"""")"),"")</f>
        <v/>
      </c>
      <c r="L695" s="56"/>
      <c r="M695" s="55">
        <f>COUNTIF(Data!B:B,"="&amp;A695)</f>
        <v>1</v>
      </c>
      <c r="N695" s="55" t="str">
        <f ca="1">IFERROR(__xludf.DUMMYFUNCTION("iferror(filter(Data!A:A,Data!B:B=A695),"""")"),"uuid:7088e8a4-3ed3-4ff4-8447-f62f9aa86f57")</f>
        <v>uuid:7088e8a4-3ed3-4ff4-8447-f62f9aa86f57</v>
      </c>
      <c r="O695" s="57" t="str">
        <f ca="1">IFERROR(__xludf.DUMMYFUNCTION("iferror(filter(Data!S:S,Data!A:A=A695),"""")"),"")</f>
        <v/>
      </c>
    </row>
    <row r="696" spans="1:15" ht="13.2">
      <c r="A696" s="52">
        <v>775</v>
      </c>
      <c r="B696" s="58" t="s">
        <v>6</v>
      </c>
      <c r="C696" s="58" t="s">
        <v>141</v>
      </c>
      <c r="D696" s="59" t="s">
        <v>282</v>
      </c>
      <c r="E696" s="58" t="s">
        <v>167</v>
      </c>
      <c r="F696" s="52">
        <v>1107</v>
      </c>
      <c r="G696" s="58" t="s">
        <v>15</v>
      </c>
      <c r="H696" s="59" t="s">
        <v>270</v>
      </c>
      <c r="I696" s="58" t="s">
        <v>268</v>
      </c>
      <c r="J696" s="55" t="str">
        <f t="shared" si="2"/>
        <v>Yes</v>
      </c>
      <c r="K696" s="55" t="str">
        <f ca="1">IFERROR(__xludf.DUMMYFUNCTION("IFERROR(filter(Data!B:B,Data!A:A=A696),"""")"),"")</f>
        <v/>
      </c>
      <c r="L696" s="56"/>
      <c r="M696" s="55">
        <f>COUNTIF(Data!B:B,"="&amp;A696)</f>
        <v>1</v>
      </c>
      <c r="N696" s="55" t="str">
        <f ca="1">IFERROR(__xludf.DUMMYFUNCTION("iferror(filter(Data!A:A,Data!B:B=A696),"""")"),"uuid:4e9ae709-d81f-4d4b-a4e8-de89bb3c3606")</f>
        <v>uuid:4e9ae709-d81f-4d4b-a4e8-de89bb3c3606</v>
      </c>
      <c r="O696" s="57" t="str">
        <f ca="1">IFERROR(__xludf.DUMMYFUNCTION("iferror(filter(Data!S:S,Data!A:A=A696),"""")"),"")</f>
        <v/>
      </c>
    </row>
    <row r="697" spans="1:15" ht="13.2">
      <c r="A697" s="52">
        <v>776</v>
      </c>
      <c r="B697" s="58" t="s">
        <v>6</v>
      </c>
      <c r="C697" s="58" t="s">
        <v>141</v>
      </c>
      <c r="D697" s="59" t="s">
        <v>274</v>
      </c>
      <c r="E697" s="58" t="s">
        <v>75</v>
      </c>
      <c r="F697" s="52">
        <v>1026</v>
      </c>
      <c r="G697" s="58" t="s">
        <v>15</v>
      </c>
      <c r="H697" s="59" t="s">
        <v>270</v>
      </c>
      <c r="I697" s="58" t="s">
        <v>268</v>
      </c>
      <c r="J697" s="55" t="str">
        <f t="shared" si="2"/>
        <v>Yes</v>
      </c>
      <c r="K697" s="55" t="str">
        <f ca="1">IFERROR(__xludf.DUMMYFUNCTION("IFERROR(filter(Data!B:B,Data!A:A=A697),"""")"),"")</f>
        <v/>
      </c>
      <c r="L697" s="56"/>
      <c r="M697" s="55">
        <f>COUNTIF(Data!B:B,"="&amp;A697)</f>
        <v>1</v>
      </c>
      <c r="N697" s="55" t="str">
        <f ca="1">IFERROR(__xludf.DUMMYFUNCTION("iferror(filter(Data!A:A,Data!B:B=A697),"""")"),"uuid:6090b2ba-2d3b-449e-8f0b-16ae573a4ab3")</f>
        <v>uuid:6090b2ba-2d3b-449e-8f0b-16ae573a4ab3</v>
      </c>
      <c r="O697" s="57" t="str">
        <f ca="1">IFERROR(__xludf.DUMMYFUNCTION("iferror(filter(Data!S:S,Data!A:A=A697),"""")"),"")</f>
        <v/>
      </c>
    </row>
    <row r="698" spans="1:15" ht="13.2">
      <c r="A698" s="52">
        <v>777</v>
      </c>
      <c r="B698" s="58" t="s">
        <v>6</v>
      </c>
      <c r="C698" s="58" t="s">
        <v>141</v>
      </c>
      <c r="D698" s="59" t="s">
        <v>281</v>
      </c>
      <c r="E698" s="58" t="s">
        <v>192</v>
      </c>
      <c r="F698" s="52">
        <v>1179</v>
      </c>
      <c r="G698" s="58" t="s">
        <v>15</v>
      </c>
      <c r="H698" s="59" t="s">
        <v>270</v>
      </c>
      <c r="I698" s="58" t="s">
        <v>268</v>
      </c>
      <c r="J698" s="55" t="str">
        <f t="shared" si="2"/>
        <v>Yes</v>
      </c>
      <c r="K698" s="55" t="str">
        <f ca="1">IFERROR(__xludf.DUMMYFUNCTION("IFERROR(filter(Data!B:B,Data!A:A=A698),"""")"),"")</f>
        <v/>
      </c>
      <c r="L698" s="56"/>
      <c r="M698" s="55">
        <f>COUNTIF(Data!B:B,"="&amp;A698)</f>
        <v>1</v>
      </c>
      <c r="N698" s="55" t="str">
        <f ca="1">IFERROR(__xludf.DUMMYFUNCTION("iferror(filter(Data!A:A,Data!B:B=A698),"""")"),"uuid:4db1ead2-0ffa-4d14-8f96-cfaafcfbe2ee")</f>
        <v>uuid:4db1ead2-0ffa-4d14-8f96-cfaafcfbe2ee</v>
      </c>
      <c r="O698" s="57" t="str">
        <f ca="1">IFERROR(__xludf.DUMMYFUNCTION("iferror(filter(Data!S:S,Data!A:A=A698),"""")"),"")</f>
        <v/>
      </c>
    </row>
    <row r="699" spans="1:15" ht="13.2">
      <c r="A699" s="52">
        <v>778</v>
      </c>
      <c r="B699" s="58" t="s">
        <v>6</v>
      </c>
      <c r="C699" s="58" t="s">
        <v>141</v>
      </c>
      <c r="D699" s="59" t="s">
        <v>282</v>
      </c>
      <c r="E699" s="58" t="s">
        <v>167</v>
      </c>
      <c r="F699" s="52">
        <v>1107</v>
      </c>
      <c r="G699" s="58" t="s">
        <v>15</v>
      </c>
      <c r="H699" s="59" t="s">
        <v>270</v>
      </c>
      <c r="I699" s="58" t="s">
        <v>268</v>
      </c>
      <c r="J699" s="55" t="str">
        <f t="shared" si="2"/>
        <v>Yes</v>
      </c>
      <c r="K699" s="55" t="str">
        <f ca="1">IFERROR(__xludf.DUMMYFUNCTION("IFERROR(filter(Data!B:B,Data!A:A=A699),"""")"),"")</f>
        <v/>
      </c>
      <c r="L699" s="56"/>
      <c r="M699" s="55">
        <f>COUNTIF(Data!B:B,"="&amp;A699)</f>
        <v>1</v>
      </c>
      <c r="N699" s="55" t="str">
        <f ca="1">IFERROR(__xludf.DUMMYFUNCTION("iferror(filter(Data!A:A,Data!B:B=A699),"""")"),"uuid:d70790d6-2a04-4cb0-91c6-5e356ddc435e")</f>
        <v>uuid:d70790d6-2a04-4cb0-91c6-5e356ddc435e</v>
      </c>
      <c r="O699" s="57" t="str">
        <f ca="1">IFERROR(__xludf.DUMMYFUNCTION("iferror(filter(Data!S:S,Data!A:A=A699),"""")"),"")</f>
        <v/>
      </c>
    </row>
    <row r="700" spans="1:15" ht="13.2">
      <c r="A700" s="52">
        <v>779</v>
      </c>
      <c r="B700" s="58" t="s">
        <v>6</v>
      </c>
      <c r="C700" s="58" t="s">
        <v>141</v>
      </c>
      <c r="D700" s="59" t="s">
        <v>282</v>
      </c>
      <c r="E700" s="58" t="s">
        <v>167</v>
      </c>
      <c r="F700" s="52">
        <v>1107</v>
      </c>
      <c r="G700" s="58" t="s">
        <v>15</v>
      </c>
      <c r="H700" s="59" t="s">
        <v>270</v>
      </c>
      <c r="I700" s="58" t="s">
        <v>268</v>
      </c>
      <c r="J700" s="55" t="str">
        <f t="shared" si="2"/>
        <v>Yes</v>
      </c>
      <c r="K700" s="55" t="str">
        <f ca="1">IFERROR(__xludf.DUMMYFUNCTION("IFERROR(filter(Data!B:B,Data!A:A=A700),"""")"),"")</f>
        <v/>
      </c>
      <c r="L700" s="56"/>
      <c r="M700" s="55">
        <f>COUNTIF(Data!B:B,"="&amp;A700)</f>
        <v>1</v>
      </c>
      <c r="N700" s="55" t="str">
        <f ca="1">IFERROR(__xludf.DUMMYFUNCTION("iferror(filter(Data!A:A,Data!B:B=A700),"""")"),"uuid:8a26edbe-4dd2-4816-8a11-c5a81e5cc165")</f>
        <v>uuid:8a26edbe-4dd2-4816-8a11-c5a81e5cc165</v>
      </c>
      <c r="O700" s="57" t="str">
        <f ca="1">IFERROR(__xludf.DUMMYFUNCTION("iferror(filter(Data!S:S,Data!A:A=A700),"""")"),"")</f>
        <v/>
      </c>
    </row>
    <row r="701" spans="1:15" ht="13.2">
      <c r="A701" s="52">
        <v>780</v>
      </c>
      <c r="B701" s="58" t="s">
        <v>6</v>
      </c>
      <c r="C701" s="58" t="s">
        <v>141</v>
      </c>
      <c r="D701" s="59" t="s">
        <v>282</v>
      </c>
      <c r="E701" s="58" t="s">
        <v>167</v>
      </c>
      <c r="F701" s="52">
        <v>1107</v>
      </c>
      <c r="G701" s="58" t="s">
        <v>15</v>
      </c>
      <c r="H701" s="59" t="s">
        <v>270</v>
      </c>
      <c r="I701" s="58" t="s">
        <v>268</v>
      </c>
      <c r="J701" s="55" t="str">
        <f t="shared" si="2"/>
        <v>Yes</v>
      </c>
      <c r="K701" s="55" t="str">
        <f ca="1">IFERROR(__xludf.DUMMYFUNCTION("IFERROR(filter(Data!B:B,Data!A:A=A701),"""")"),"")</f>
        <v/>
      </c>
      <c r="L701" s="56"/>
      <c r="M701" s="55">
        <f>COUNTIF(Data!B:B,"="&amp;A701)</f>
        <v>1</v>
      </c>
      <c r="N701" s="55" t="str">
        <f ca="1">IFERROR(__xludf.DUMMYFUNCTION("iferror(filter(Data!A:A,Data!B:B=A701),"""")"),"uuid:d2913ef8-fe22-4d05-bb82-8c5a2b6165c5")</f>
        <v>uuid:d2913ef8-fe22-4d05-bb82-8c5a2b6165c5</v>
      </c>
      <c r="O701" s="57" t="str">
        <f ca="1">IFERROR(__xludf.DUMMYFUNCTION("iferror(filter(Data!S:S,Data!A:A=A701),"""")"),"")</f>
        <v/>
      </c>
    </row>
    <row r="702" spans="1:15" ht="13.2">
      <c r="A702" s="52">
        <v>781</v>
      </c>
      <c r="B702" s="58" t="s">
        <v>6</v>
      </c>
      <c r="C702" s="58" t="s">
        <v>141</v>
      </c>
      <c r="D702" s="59" t="s">
        <v>274</v>
      </c>
      <c r="E702" s="58" t="s">
        <v>181</v>
      </c>
      <c r="F702" s="52">
        <v>1145</v>
      </c>
      <c r="G702" s="58" t="s">
        <v>15</v>
      </c>
      <c r="H702" s="59" t="s">
        <v>270</v>
      </c>
      <c r="I702" s="58" t="s">
        <v>268</v>
      </c>
      <c r="J702" s="55" t="str">
        <f t="shared" si="2"/>
        <v>Yes</v>
      </c>
      <c r="K702" s="55" t="str">
        <f ca="1">IFERROR(__xludf.DUMMYFUNCTION("IFERROR(filter(Data!B:B,Data!A:A=A702),"""")"),"")</f>
        <v/>
      </c>
      <c r="L702" s="56"/>
      <c r="M702" s="55">
        <f>COUNTIF(Data!B:B,"="&amp;A702)</f>
        <v>1</v>
      </c>
      <c r="N702" s="55" t="str">
        <f ca="1">IFERROR(__xludf.DUMMYFUNCTION("iferror(filter(Data!A:A,Data!B:B=A702),"""")"),"uuid:ac82a7fb-7dad-4c02-be96-11f17457bd72")</f>
        <v>uuid:ac82a7fb-7dad-4c02-be96-11f17457bd72</v>
      </c>
      <c r="O702" s="57" t="str">
        <f ca="1">IFERROR(__xludf.DUMMYFUNCTION("iferror(filter(Data!S:S,Data!A:A=A702),"""")"),"")</f>
        <v/>
      </c>
    </row>
    <row r="703" spans="1:15" ht="13.2">
      <c r="A703" s="52">
        <v>783</v>
      </c>
      <c r="B703" s="58" t="s">
        <v>6</v>
      </c>
      <c r="C703" s="58" t="s">
        <v>141</v>
      </c>
      <c r="D703" s="59" t="s">
        <v>274</v>
      </c>
      <c r="E703" s="58" t="s">
        <v>181</v>
      </c>
      <c r="F703" s="52">
        <v>1145</v>
      </c>
      <c r="G703" s="58" t="s">
        <v>15</v>
      </c>
      <c r="H703" s="59" t="s">
        <v>270</v>
      </c>
      <c r="I703" s="58" t="s">
        <v>268</v>
      </c>
      <c r="J703" s="55" t="str">
        <f t="shared" si="2"/>
        <v>Yes</v>
      </c>
      <c r="K703" s="55" t="str">
        <f ca="1">IFERROR(__xludf.DUMMYFUNCTION("IFERROR(filter(Data!B:B,Data!A:A=A703),"""")"),"")</f>
        <v/>
      </c>
      <c r="L703" s="56"/>
      <c r="M703" s="55">
        <f>COUNTIF(Data!B:B,"="&amp;A703)</f>
        <v>1</v>
      </c>
      <c r="N703" s="55" t="str">
        <f ca="1">IFERROR(__xludf.DUMMYFUNCTION("iferror(filter(Data!A:A,Data!B:B=A703),"""")"),"uuid:a0128986-7595-40c3-8926-9203880ea3ce")</f>
        <v>uuid:a0128986-7595-40c3-8926-9203880ea3ce</v>
      </c>
      <c r="O703" s="57" t="str">
        <f ca="1">IFERROR(__xludf.DUMMYFUNCTION("iferror(filter(Data!S:S,Data!A:A=A703),"""")"),"")</f>
        <v/>
      </c>
    </row>
    <row r="704" spans="1:15" ht="13.2">
      <c r="A704" s="52">
        <v>784</v>
      </c>
      <c r="B704" s="58" t="s">
        <v>6</v>
      </c>
      <c r="C704" s="58" t="s">
        <v>141</v>
      </c>
      <c r="D704" s="59" t="s">
        <v>274</v>
      </c>
      <c r="E704" s="58" t="s">
        <v>181</v>
      </c>
      <c r="F704" s="52">
        <v>1145</v>
      </c>
      <c r="G704" s="58" t="s">
        <v>15</v>
      </c>
      <c r="H704" s="59" t="s">
        <v>270</v>
      </c>
      <c r="I704" s="58" t="s">
        <v>268</v>
      </c>
      <c r="J704" s="55" t="str">
        <f t="shared" si="2"/>
        <v>Yes</v>
      </c>
      <c r="K704" s="55" t="str">
        <f ca="1">IFERROR(__xludf.DUMMYFUNCTION("IFERROR(filter(Data!B:B,Data!A:A=A704),"""")"),"")</f>
        <v/>
      </c>
      <c r="L704" s="56"/>
      <c r="M704" s="55">
        <f>COUNTIF(Data!B:B,"="&amp;A704)</f>
        <v>1</v>
      </c>
      <c r="N704" s="55" t="str">
        <f ca="1">IFERROR(__xludf.DUMMYFUNCTION("iferror(filter(Data!A:A,Data!B:B=A704),"""")"),"uuid:17a32c10-9954-4953-a9d3-888a7fa33112")</f>
        <v>uuid:17a32c10-9954-4953-a9d3-888a7fa33112</v>
      </c>
      <c r="O704" s="57" t="str">
        <f ca="1">IFERROR(__xludf.DUMMYFUNCTION("iferror(filter(Data!S:S,Data!A:A=A704),"""")"),"")</f>
        <v/>
      </c>
    </row>
    <row r="705" spans="1:15" ht="13.2">
      <c r="A705" s="52">
        <v>785</v>
      </c>
      <c r="B705" s="58" t="s">
        <v>6</v>
      </c>
      <c r="C705" s="58" t="s">
        <v>141</v>
      </c>
      <c r="D705" s="59" t="s">
        <v>274</v>
      </c>
      <c r="E705" s="58" t="s">
        <v>181</v>
      </c>
      <c r="F705" s="52">
        <v>1145</v>
      </c>
      <c r="G705" s="58" t="s">
        <v>15</v>
      </c>
      <c r="H705" s="59" t="s">
        <v>270</v>
      </c>
      <c r="I705" s="58" t="s">
        <v>272</v>
      </c>
      <c r="J705" s="55" t="str">
        <f t="shared" si="2"/>
        <v>Yes</v>
      </c>
      <c r="K705" s="55" t="str">
        <f ca="1">IFERROR(__xludf.DUMMYFUNCTION("IFERROR(filter(Data!B:B,Data!A:A=A705),"""")"),"")</f>
        <v/>
      </c>
      <c r="L705" s="56"/>
      <c r="M705" s="55">
        <f>COUNTIF(Data!B:B,"="&amp;A705)</f>
        <v>1</v>
      </c>
      <c r="N705" s="55" t="str">
        <f ca="1">IFERROR(__xludf.DUMMYFUNCTION("iferror(filter(Data!A:A,Data!B:B=A705),"""")"),"uuid:88757d93-9c41-4b37-b491-38fa4b35046d")</f>
        <v>uuid:88757d93-9c41-4b37-b491-38fa4b35046d</v>
      </c>
      <c r="O705" s="57" t="str">
        <f ca="1">IFERROR(__xludf.DUMMYFUNCTION("iferror(filter(Data!S:S,Data!A:A=A705),"""")"),"")</f>
        <v/>
      </c>
    </row>
    <row r="706" spans="1:15" ht="13.2">
      <c r="A706" s="52">
        <v>786</v>
      </c>
      <c r="B706" s="58" t="s">
        <v>6</v>
      </c>
      <c r="C706" s="58" t="s">
        <v>141</v>
      </c>
      <c r="D706" s="59" t="s">
        <v>274</v>
      </c>
      <c r="E706" s="58" t="s">
        <v>181</v>
      </c>
      <c r="F706" s="52">
        <v>1145</v>
      </c>
      <c r="G706" s="58" t="s">
        <v>15</v>
      </c>
      <c r="H706" s="59" t="s">
        <v>277</v>
      </c>
      <c r="I706" s="58" t="s">
        <v>273</v>
      </c>
      <c r="J706" s="55" t="str">
        <f t="shared" si="2"/>
        <v/>
      </c>
      <c r="K706" s="55" t="str">
        <f ca="1">IFERROR(__xludf.DUMMYFUNCTION("IFERROR(filter(Data!B:B,Data!A:A=A706),"""")"),"")</f>
        <v/>
      </c>
      <c r="L706" s="56"/>
      <c r="M706" s="55">
        <f>COUNTIF(Data!B:B,"="&amp;A706)</f>
        <v>0</v>
      </c>
      <c r="N706" s="55" t="str">
        <f ca="1">IFERROR(__xludf.DUMMYFUNCTION("iferror(filter(Data!A:A,Data!B:B=A706),"""")"),"")</f>
        <v/>
      </c>
      <c r="O706" s="57" t="str">
        <f ca="1">IFERROR(__xludf.DUMMYFUNCTION("iferror(filter(Data!S:S,Data!A:A=A706),"""")"),"")</f>
        <v/>
      </c>
    </row>
    <row r="707" spans="1:15" ht="13.2">
      <c r="A707" s="52">
        <v>787</v>
      </c>
      <c r="B707" s="58" t="s">
        <v>6</v>
      </c>
      <c r="C707" s="58" t="s">
        <v>141</v>
      </c>
      <c r="D707" s="59" t="s">
        <v>274</v>
      </c>
      <c r="E707" s="58" t="s">
        <v>181</v>
      </c>
      <c r="F707" s="52">
        <v>1145</v>
      </c>
      <c r="G707" s="58" t="s">
        <v>15</v>
      </c>
      <c r="H707" s="59" t="s">
        <v>270</v>
      </c>
      <c r="I707" s="58" t="s">
        <v>268</v>
      </c>
      <c r="J707" s="55" t="str">
        <f t="shared" si="2"/>
        <v>Yes</v>
      </c>
      <c r="K707" s="55" t="str">
        <f ca="1">IFERROR(__xludf.DUMMYFUNCTION("IFERROR(filter(Data!B:B,Data!A:A=A707),"""")"),"")</f>
        <v/>
      </c>
      <c r="L707" s="56"/>
      <c r="M707" s="55">
        <f>COUNTIF(Data!B:B,"="&amp;A707)</f>
        <v>1</v>
      </c>
      <c r="N707" s="55" t="str">
        <f ca="1">IFERROR(__xludf.DUMMYFUNCTION("iferror(filter(Data!A:A,Data!B:B=A707),"""")"),"uuid:29af76b1-de1f-45dc-b337-1fc90f496d56")</f>
        <v>uuid:29af76b1-de1f-45dc-b337-1fc90f496d56</v>
      </c>
      <c r="O707" s="57" t="str">
        <f ca="1">IFERROR(__xludf.DUMMYFUNCTION("iferror(filter(Data!S:S,Data!A:A=A707),"""")"),"")</f>
        <v/>
      </c>
    </row>
    <row r="708" spans="1:15" ht="13.2">
      <c r="A708" s="52">
        <v>788</v>
      </c>
      <c r="B708" s="58" t="s">
        <v>6</v>
      </c>
      <c r="C708" s="58" t="s">
        <v>141</v>
      </c>
      <c r="D708" s="59" t="s">
        <v>274</v>
      </c>
      <c r="E708" s="58" t="s">
        <v>181</v>
      </c>
      <c r="F708" s="52">
        <v>1145</v>
      </c>
      <c r="G708" s="58" t="s">
        <v>15</v>
      </c>
      <c r="H708" s="59" t="s">
        <v>270</v>
      </c>
      <c r="I708" s="58" t="s">
        <v>268</v>
      </c>
      <c r="J708" s="55" t="str">
        <f t="shared" si="2"/>
        <v>Yes</v>
      </c>
      <c r="K708" s="55" t="str">
        <f ca="1">IFERROR(__xludf.DUMMYFUNCTION("IFERROR(filter(Data!B:B,Data!A:A=A708),"""")"),"")</f>
        <v/>
      </c>
      <c r="L708" s="56"/>
      <c r="M708" s="55">
        <f>COUNTIF(Data!B:B,"="&amp;A708)</f>
        <v>1</v>
      </c>
      <c r="N708" s="55" t="str">
        <f ca="1">IFERROR(__xludf.DUMMYFUNCTION("iferror(filter(Data!A:A,Data!B:B=A708),"""")"),"uuid:b2ffe0f7-4ae2-4fcb-a837-5d8d6c9a2a83")</f>
        <v>uuid:b2ffe0f7-4ae2-4fcb-a837-5d8d6c9a2a83</v>
      </c>
      <c r="O708" s="57" t="str">
        <f ca="1">IFERROR(__xludf.DUMMYFUNCTION("iferror(filter(Data!S:S,Data!A:A=A708),"""")"),"")</f>
        <v/>
      </c>
    </row>
    <row r="709" spans="1:15" ht="13.2">
      <c r="A709" s="52">
        <v>789</v>
      </c>
      <c r="B709" s="58" t="s">
        <v>6</v>
      </c>
      <c r="C709" s="58" t="s">
        <v>141</v>
      </c>
      <c r="D709" s="59" t="s">
        <v>274</v>
      </c>
      <c r="E709" s="58" t="s">
        <v>181</v>
      </c>
      <c r="F709" s="52">
        <v>1145</v>
      </c>
      <c r="G709" s="58" t="s">
        <v>15</v>
      </c>
      <c r="H709" s="59" t="s">
        <v>270</v>
      </c>
      <c r="I709" s="58" t="s">
        <v>268</v>
      </c>
      <c r="J709" s="55" t="str">
        <f t="shared" si="2"/>
        <v>Yes</v>
      </c>
      <c r="K709" s="55" t="str">
        <f ca="1">IFERROR(__xludf.DUMMYFUNCTION("IFERROR(filter(Data!B:B,Data!A:A=A709),"""")"),"")</f>
        <v/>
      </c>
      <c r="L709" s="56"/>
      <c r="M709" s="55">
        <f>COUNTIF(Data!B:B,"="&amp;A709)</f>
        <v>1</v>
      </c>
      <c r="N709" s="55" t="str">
        <f ca="1">IFERROR(__xludf.DUMMYFUNCTION("iferror(filter(Data!A:A,Data!B:B=A709),"""")"),"uuid:3c26b611-0ac8-49a3-aed9-59c23786755d")</f>
        <v>uuid:3c26b611-0ac8-49a3-aed9-59c23786755d</v>
      </c>
      <c r="O709" s="57" t="str">
        <f ca="1">IFERROR(__xludf.DUMMYFUNCTION("iferror(filter(Data!S:S,Data!A:A=A709),"""")"),"")</f>
        <v/>
      </c>
    </row>
    <row r="710" spans="1:15" ht="13.2">
      <c r="A710" s="52">
        <v>791</v>
      </c>
      <c r="B710" s="58" t="s">
        <v>6</v>
      </c>
      <c r="C710" s="58" t="s">
        <v>141</v>
      </c>
      <c r="D710" s="59" t="s">
        <v>274</v>
      </c>
      <c r="E710" s="58" t="s">
        <v>181</v>
      </c>
      <c r="F710" s="52">
        <v>1145</v>
      </c>
      <c r="G710" s="58" t="s">
        <v>15</v>
      </c>
      <c r="H710" s="59" t="s">
        <v>270</v>
      </c>
      <c r="I710" s="58" t="s">
        <v>268</v>
      </c>
      <c r="J710" s="55" t="str">
        <f t="shared" si="2"/>
        <v>Yes</v>
      </c>
      <c r="K710" s="55" t="str">
        <f ca="1">IFERROR(__xludf.DUMMYFUNCTION("IFERROR(filter(Data!B:B,Data!A:A=A710),"""")"),"")</f>
        <v/>
      </c>
      <c r="L710" s="56"/>
      <c r="M710" s="55">
        <f>COUNTIF(Data!B:B,"="&amp;A710)</f>
        <v>1</v>
      </c>
      <c r="N710" s="55" t="str">
        <f ca="1">IFERROR(__xludf.DUMMYFUNCTION("iferror(filter(Data!A:A,Data!B:B=A710),"""")"),"uuid:b2035f9f-3995-4de9-b8b3-20843f512f1a")</f>
        <v>uuid:b2035f9f-3995-4de9-b8b3-20843f512f1a</v>
      </c>
      <c r="O710" s="57" t="str">
        <f ca="1">IFERROR(__xludf.DUMMYFUNCTION("iferror(filter(Data!S:S,Data!A:A=A710),"""")"),"")</f>
        <v/>
      </c>
    </row>
    <row r="711" spans="1:15" ht="13.2">
      <c r="A711" s="52">
        <v>792</v>
      </c>
      <c r="B711" s="58" t="s">
        <v>6</v>
      </c>
      <c r="C711" s="58" t="s">
        <v>141</v>
      </c>
      <c r="D711" s="59" t="s">
        <v>282</v>
      </c>
      <c r="E711" s="58" t="s">
        <v>167</v>
      </c>
      <c r="F711" s="52">
        <v>1107</v>
      </c>
      <c r="G711" s="58" t="s">
        <v>15</v>
      </c>
      <c r="H711" s="59" t="s">
        <v>270</v>
      </c>
      <c r="I711" s="58" t="s">
        <v>268</v>
      </c>
      <c r="J711" s="55" t="str">
        <f t="shared" si="2"/>
        <v>Yes</v>
      </c>
      <c r="K711" s="55" t="str">
        <f ca="1">IFERROR(__xludf.DUMMYFUNCTION("IFERROR(filter(Data!B:B,Data!A:A=A711),"""")"),"")</f>
        <v/>
      </c>
      <c r="L711" s="56"/>
      <c r="M711" s="55">
        <f>COUNTIF(Data!B:B,"="&amp;A711)</f>
        <v>1</v>
      </c>
      <c r="N711" s="55" t="str">
        <f ca="1">IFERROR(__xludf.DUMMYFUNCTION("iferror(filter(Data!A:A,Data!B:B=A711),"""")"),"uuid:fa443891-9200-4f45-8da6-ae0ad2b4221e")</f>
        <v>uuid:fa443891-9200-4f45-8da6-ae0ad2b4221e</v>
      </c>
      <c r="O711" s="57" t="str">
        <f ca="1">IFERROR(__xludf.DUMMYFUNCTION("iferror(filter(Data!S:S,Data!A:A=A711),"""")"),"")</f>
        <v/>
      </c>
    </row>
    <row r="712" spans="1:15" ht="13.2">
      <c r="A712" s="52">
        <v>793</v>
      </c>
      <c r="B712" s="58" t="s">
        <v>6</v>
      </c>
      <c r="C712" s="58" t="s">
        <v>141</v>
      </c>
      <c r="D712" s="59" t="s">
        <v>282</v>
      </c>
      <c r="E712" s="58" t="s">
        <v>167</v>
      </c>
      <c r="F712" s="52">
        <v>1107</v>
      </c>
      <c r="G712" s="58" t="s">
        <v>15</v>
      </c>
      <c r="H712" s="59" t="s">
        <v>270</v>
      </c>
      <c r="I712" s="58" t="s">
        <v>268</v>
      </c>
      <c r="J712" s="55" t="str">
        <f t="shared" si="2"/>
        <v>Yes</v>
      </c>
      <c r="K712" s="55" t="str">
        <f ca="1">IFERROR(__xludf.DUMMYFUNCTION("IFERROR(filter(Data!B:B,Data!A:A=A712),"""")"),"")</f>
        <v/>
      </c>
      <c r="L712" s="56"/>
      <c r="M712" s="55">
        <f>COUNTIF(Data!B:B,"="&amp;A712)</f>
        <v>1</v>
      </c>
      <c r="N712" s="55" t="str">
        <f ca="1">IFERROR(__xludf.DUMMYFUNCTION("iferror(filter(Data!A:A,Data!B:B=A712),"""")"),"uuid:d3e7ec59-d181-479c-8a0d-7bf9699a8f5d")</f>
        <v>uuid:d3e7ec59-d181-479c-8a0d-7bf9699a8f5d</v>
      </c>
      <c r="O712" s="57" t="str">
        <f ca="1">IFERROR(__xludf.DUMMYFUNCTION("iferror(filter(Data!S:S,Data!A:A=A712),"""")"),"")</f>
        <v/>
      </c>
    </row>
    <row r="713" spans="1:15" ht="13.2">
      <c r="A713" s="52">
        <v>794</v>
      </c>
      <c r="B713" s="58" t="s">
        <v>6</v>
      </c>
      <c r="C713" s="58" t="s">
        <v>141</v>
      </c>
      <c r="D713" s="59" t="s">
        <v>282</v>
      </c>
      <c r="E713" s="58" t="s">
        <v>167</v>
      </c>
      <c r="F713" s="52">
        <v>1107</v>
      </c>
      <c r="G713" s="58" t="s">
        <v>15</v>
      </c>
      <c r="H713" s="59" t="s">
        <v>270</v>
      </c>
      <c r="I713" s="58" t="s">
        <v>268</v>
      </c>
      <c r="J713" s="55" t="str">
        <f t="shared" si="2"/>
        <v>Yes</v>
      </c>
      <c r="K713" s="55" t="str">
        <f ca="1">IFERROR(__xludf.DUMMYFUNCTION("IFERROR(filter(Data!B:B,Data!A:A=A713),"""")"),"")</f>
        <v/>
      </c>
      <c r="L713" s="56"/>
      <c r="M713" s="55">
        <f>COUNTIF(Data!B:B,"="&amp;A713)</f>
        <v>1</v>
      </c>
      <c r="N713" s="55" t="str">
        <f ca="1">IFERROR(__xludf.DUMMYFUNCTION("iferror(filter(Data!A:A,Data!B:B=A713),"""")"),"uuid:f0f02064-1971-47dd-917c-aceff8858132")</f>
        <v>uuid:f0f02064-1971-47dd-917c-aceff8858132</v>
      </c>
      <c r="O713" s="57" t="str">
        <f ca="1">IFERROR(__xludf.DUMMYFUNCTION("iferror(filter(Data!S:S,Data!A:A=A713),"""")"),"")</f>
        <v/>
      </c>
    </row>
    <row r="714" spans="1:15" ht="13.2">
      <c r="A714" s="52">
        <v>795</v>
      </c>
      <c r="B714" s="58" t="s">
        <v>6</v>
      </c>
      <c r="C714" s="58" t="s">
        <v>141</v>
      </c>
      <c r="D714" s="59" t="s">
        <v>282</v>
      </c>
      <c r="E714" s="58" t="s">
        <v>167</v>
      </c>
      <c r="F714" s="52">
        <v>1107</v>
      </c>
      <c r="G714" s="58" t="s">
        <v>15</v>
      </c>
      <c r="H714" s="59" t="s">
        <v>270</v>
      </c>
      <c r="I714" s="58" t="s">
        <v>268</v>
      </c>
      <c r="J714" s="55" t="str">
        <f t="shared" si="2"/>
        <v>Yes</v>
      </c>
      <c r="K714" s="55" t="str">
        <f ca="1">IFERROR(__xludf.DUMMYFUNCTION("IFERROR(filter(Data!B:B,Data!A:A=A714),"""")"),"")</f>
        <v/>
      </c>
      <c r="L714" s="56"/>
      <c r="M714" s="55">
        <f>COUNTIF(Data!B:B,"="&amp;A714)</f>
        <v>1</v>
      </c>
      <c r="N714" s="55" t="str">
        <f ca="1">IFERROR(__xludf.DUMMYFUNCTION("iferror(filter(Data!A:A,Data!B:B=A714),"""")"),"uuid:ddbeebf5-70d4-4b7e-acd3-d29dee3273c9")</f>
        <v>uuid:ddbeebf5-70d4-4b7e-acd3-d29dee3273c9</v>
      </c>
      <c r="O714" s="57" t="str">
        <f ca="1">IFERROR(__xludf.DUMMYFUNCTION("iferror(filter(Data!S:S,Data!A:A=A714),"""")"),"")</f>
        <v/>
      </c>
    </row>
    <row r="715" spans="1:15" ht="13.2">
      <c r="A715" s="52">
        <v>796</v>
      </c>
      <c r="B715" s="58" t="s">
        <v>6</v>
      </c>
      <c r="C715" s="58" t="s">
        <v>141</v>
      </c>
      <c r="D715" s="59" t="s">
        <v>282</v>
      </c>
      <c r="E715" s="58" t="s">
        <v>167</v>
      </c>
      <c r="F715" s="52">
        <v>1107</v>
      </c>
      <c r="G715" s="58" t="s">
        <v>15</v>
      </c>
      <c r="H715" s="59" t="s">
        <v>270</v>
      </c>
      <c r="I715" s="58" t="s">
        <v>268</v>
      </c>
      <c r="J715" s="55" t="str">
        <f t="shared" si="2"/>
        <v>Yes</v>
      </c>
      <c r="K715" s="55" t="str">
        <f ca="1">IFERROR(__xludf.DUMMYFUNCTION("IFERROR(filter(Data!B:B,Data!A:A=A715),"""")"),"")</f>
        <v/>
      </c>
      <c r="L715" s="56"/>
      <c r="M715" s="55">
        <f>COUNTIF(Data!B:B,"="&amp;A715)</f>
        <v>1</v>
      </c>
      <c r="N715" s="55" t="str">
        <f ca="1">IFERROR(__xludf.DUMMYFUNCTION("iferror(filter(Data!A:A,Data!B:B=A715),"""")"),"uuid:e4cc4c1d-bb38-41c0-aedc-642036a8b117")</f>
        <v>uuid:e4cc4c1d-bb38-41c0-aedc-642036a8b117</v>
      </c>
      <c r="O715" s="57" t="str">
        <f ca="1">IFERROR(__xludf.DUMMYFUNCTION("iferror(filter(Data!S:S,Data!A:A=A715),"""")"),"")</f>
        <v/>
      </c>
    </row>
    <row r="716" spans="1:15" ht="13.2">
      <c r="A716" s="52">
        <v>797</v>
      </c>
      <c r="B716" s="58" t="s">
        <v>6</v>
      </c>
      <c r="C716" s="58" t="s">
        <v>141</v>
      </c>
      <c r="D716" s="59" t="s">
        <v>282</v>
      </c>
      <c r="E716" s="58" t="s">
        <v>167</v>
      </c>
      <c r="F716" s="52">
        <v>1107</v>
      </c>
      <c r="G716" s="58" t="s">
        <v>15</v>
      </c>
      <c r="H716" s="59" t="s">
        <v>270</v>
      </c>
      <c r="I716" s="58" t="s">
        <v>268</v>
      </c>
      <c r="J716" s="55" t="str">
        <f t="shared" si="2"/>
        <v>Yes</v>
      </c>
      <c r="K716" s="55" t="str">
        <f ca="1">IFERROR(__xludf.DUMMYFUNCTION("IFERROR(filter(Data!B:B,Data!A:A=A716),"""")"),"")</f>
        <v/>
      </c>
      <c r="L716" s="56"/>
      <c r="M716" s="55">
        <f>COUNTIF(Data!B:B,"="&amp;A716)</f>
        <v>1</v>
      </c>
      <c r="N716" s="55" t="str">
        <f ca="1">IFERROR(__xludf.DUMMYFUNCTION("iferror(filter(Data!A:A,Data!B:B=A716),"""")"),"uuid:e6e65a2e-027a-405c-83b2-f8cd19972bba")</f>
        <v>uuid:e6e65a2e-027a-405c-83b2-f8cd19972bba</v>
      </c>
      <c r="O716" s="57" t="str">
        <f ca="1">IFERROR(__xludf.DUMMYFUNCTION("iferror(filter(Data!S:S,Data!A:A=A716),"""")"),"")</f>
        <v/>
      </c>
    </row>
    <row r="717" spans="1:15" ht="13.2">
      <c r="A717" s="52">
        <v>798</v>
      </c>
      <c r="B717" s="58" t="s">
        <v>6</v>
      </c>
      <c r="C717" s="58" t="s">
        <v>141</v>
      </c>
      <c r="D717" s="59" t="s">
        <v>282</v>
      </c>
      <c r="E717" s="58" t="s">
        <v>167</v>
      </c>
      <c r="F717" s="52">
        <v>1107</v>
      </c>
      <c r="G717" s="58" t="s">
        <v>15</v>
      </c>
      <c r="H717" s="59" t="s">
        <v>270</v>
      </c>
      <c r="I717" s="58" t="s">
        <v>268</v>
      </c>
      <c r="J717" s="55" t="str">
        <f t="shared" si="2"/>
        <v>Yes</v>
      </c>
      <c r="K717" s="55" t="str">
        <f ca="1">IFERROR(__xludf.DUMMYFUNCTION("IFERROR(filter(Data!B:B,Data!A:A=A717),"""")"),"")</f>
        <v/>
      </c>
      <c r="L717" s="56"/>
      <c r="M717" s="55">
        <f>COUNTIF(Data!B:B,"="&amp;A717)</f>
        <v>1</v>
      </c>
      <c r="N717" s="55" t="str">
        <f ca="1">IFERROR(__xludf.DUMMYFUNCTION("iferror(filter(Data!A:A,Data!B:B=A717),"""")"),"uuid:d0cf90cf-8dc6-436f-8083-6d51b36a7538")</f>
        <v>uuid:d0cf90cf-8dc6-436f-8083-6d51b36a7538</v>
      </c>
      <c r="O717" s="57" t="str">
        <f ca="1">IFERROR(__xludf.DUMMYFUNCTION("iferror(filter(Data!S:S,Data!A:A=A717),"""")"),"")</f>
        <v/>
      </c>
    </row>
    <row r="718" spans="1:15" ht="13.2">
      <c r="A718" s="52">
        <v>799</v>
      </c>
      <c r="B718" s="58" t="s">
        <v>6</v>
      </c>
      <c r="C718" s="58" t="s">
        <v>141</v>
      </c>
      <c r="D718" s="59" t="s">
        <v>274</v>
      </c>
      <c r="E718" s="58" t="s">
        <v>181</v>
      </c>
      <c r="F718" s="52">
        <v>1145</v>
      </c>
      <c r="G718" s="58" t="s">
        <v>15</v>
      </c>
      <c r="H718" s="59" t="s">
        <v>270</v>
      </c>
      <c r="I718" s="58" t="s">
        <v>268</v>
      </c>
      <c r="J718" s="55" t="str">
        <f t="shared" si="2"/>
        <v>Yes</v>
      </c>
      <c r="K718" s="55" t="str">
        <f ca="1">IFERROR(__xludf.DUMMYFUNCTION("IFERROR(filter(Data!B:B,Data!A:A=A718),"""")"),"")</f>
        <v/>
      </c>
      <c r="L718" s="56"/>
      <c r="M718" s="55">
        <f>COUNTIF(Data!B:B,"="&amp;A718)</f>
        <v>1</v>
      </c>
      <c r="N718" s="55" t="str">
        <f ca="1">IFERROR(__xludf.DUMMYFUNCTION("iferror(filter(Data!A:A,Data!B:B=A718),"""")"),"uuid:4303fc27-42ea-4640-bc3d-09b9a8ec966c")</f>
        <v>uuid:4303fc27-42ea-4640-bc3d-09b9a8ec966c</v>
      </c>
      <c r="O718" s="57" t="str">
        <f ca="1">IFERROR(__xludf.DUMMYFUNCTION("iferror(filter(Data!S:S,Data!A:A=A718),"""")"),"")</f>
        <v/>
      </c>
    </row>
    <row r="719" spans="1:15" ht="13.2">
      <c r="A719" s="52">
        <v>800</v>
      </c>
      <c r="B719" s="58" t="s">
        <v>6</v>
      </c>
      <c r="C719" s="58" t="s">
        <v>141</v>
      </c>
      <c r="D719" s="59" t="s">
        <v>274</v>
      </c>
      <c r="E719" s="58" t="s">
        <v>181</v>
      </c>
      <c r="F719" s="52">
        <v>1145</v>
      </c>
      <c r="G719" s="58" t="s">
        <v>15</v>
      </c>
      <c r="H719" s="59" t="s">
        <v>270</v>
      </c>
      <c r="I719" s="58" t="s">
        <v>268</v>
      </c>
      <c r="J719" s="55" t="str">
        <f t="shared" si="2"/>
        <v>Yes</v>
      </c>
      <c r="K719" s="55" t="str">
        <f ca="1">IFERROR(__xludf.DUMMYFUNCTION("IFERROR(filter(Data!B:B,Data!A:A=A719),"""")"),"")</f>
        <v/>
      </c>
      <c r="L719" s="56"/>
      <c r="M719" s="55">
        <f>COUNTIF(Data!B:B,"="&amp;A719)</f>
        <v>1</v>
      </c>
      <c r="N719" s="55" t="str">
        <f ca="1">IFERROR(__xludf.DUMMYFUNCTION("iferror(filter(Data!A:A,Data!B:B=A719),"""")"),"uuid:92c65678-f16f-4768-9cc4-21f45ad3b642")</f>
        <v>uuid:92c65678-f16f-4768-9cc4-21f45ad3b642</v>
      </c>
      <c r="O719" s="57" t="str">
        <f ca="1">IFERROR(__xludf.DUMMYFUNCTION("iferror(filter(Data!S:S,Data!A:A=A719),"""")"),"")</f>
        <v/>
      </c>
    </row>
    <row r="720" spans="1:15" ht="13.2">
      <c r="A720" s="52">
        <v>801</v>
      </c>
      <c r="B720" s="58" t="s">
        <v>6</v>
      </c>
      <c r="C720" s="58" t="s">
        <v>141</v>
      </c>
      <c r="D720" s="59" t="s">
        <v>274</v>
      </c>
      <c r="E720" s="58" t="s">
        <v>181</v>
      </c>
      <c r="F720" s="52">
        <v>1145</v>
      </c>
      <c r="G720" s="58" t="s">
        <v>15</v>
      </c>
      <c r="H720" s="59" t="s">
        <v>277</v>
      </c>
      <c r="I720" s="58" t="s">
        <v>273</v>
      </c>
      <c r="J720" s="55" t="str">
        <f t="shared" si="2"/>
        <v/>
      </c>
      <c r="K720" s="55" t="str">
        <f ca="1">IFERROR(__xludf.DUMMYFUNCTION("IFERROR(filter(Data!B:B,Data!A:A=A720),"""")"),"")</f>
        <v/>
      </c>
      <c r="L720" s="56"/>
      <c r="M720" s="55">
        <f>COUNTIF(Data!B:B,"="&amp;A720)</f>
        <v>0</v>
      </c>
      <c r="N720" s="55" t="str">
        <f ca="1">IFERROR(__xludf.DUMMYFUNCTION("iferror(filter(Data!A:A,Data!B:B=A720),"""")"),"")</f>
        <v/>
      </c>
      <c r="O720" s="57" t="str">
        <f ca="1">IFERROR(__xludf.DUMMYFUNCTION("iferror(filter(Data!S:S,Data!A:A=A720),"""")"),"")</f>
        <v/>
      </c>
    </row>
    <row r="721" spans="1:15" ht="13.2">
      <c r="A721" s="52">
        <v>802</v>
      </c>
      <c r="B721" s="58" t="s">
        <v>6</v>
      </c>
      <c r="C721" s="58" t="s">
        <v>141</v>
      </c>
      <c r="D721" s="59" t="s">
        <v>274</v>
      </c>
      <c r="E721" s="58" t="s">
        <v>181</v>
      </c>
      <c r="F721" s="52">
        <v>1145</v>
      </c>
      <c r="G721" s="58" t="s">
        <v>15</v>
      </c>
      <c r="H721" s="59" t="s">
        <v>270</v>
      </c>
      <c r="I721" s="58" t="s">
        <v>268</v>
      </c>
      <c r="J721" s="55" t="str">
        <f t="shared" si="2"/>
        <v>Yes</v>
      </c>
      <c r="K721" s="55" t="str">
        <f ca="1">IFERROR(__xludf.DUMMYFUNCTION("IFERROR(filter(Data!B:B,Data!A:A=A721),"""")"),"")</f>
        <v/>
      </c>
      <c r="L721" s="56"/>
      <c r="M721" s="55">
        <f>COUNTIF(Data!B:B,"="&amp;A721)</f>
        <v>1</v>
      </c>
      <c r="N721" s="55" t="str">
        <f ca="1">IFERROR(__xludf.DUMMYFUNCTION("iferror(filter(Data!A:A,Data!B:B=A721),"""")"),"uuid:59474be5-0225-4ed4-a1a4-f7bb623b1132")</f>
        <v>uuid:59474be5-0225-4ed4-a1a4-f7bb623b1132</v>
      </c>
      <c r="O721" s="57" t="str">
        <f ca="1">IFERROR(__xludf.DUMMYFUNCTION("iferror(filter(Data!S:S,Data!A:A=A721),"""")"),"")</f>
        <v/>
      </c>
    </row>
    <row r="722" spans="1:15" ht="13.2">
      <c r="A722" s="52">
        <v>803</v>
      </c>
      <c r="B722" s="58" t="s">
        <v>6</v>
      </c>
      <c r="C722" s="58" t="s">
        <v>141</v>
      </c>
      <c r="D722" s="59" t="s">
        <v>274</v>
      </c>
      <c r="E722" s="58" t="s">
        <v>181</v>
      </c>
      <c r="F722" s="52">
        <v>1145</v>
      </c>
      <c r="G722" s="58" t="s">
        <v>15</v>
      </c>
      <c r="H722" s="59" t="s">
        <v>270</v>
      </c>
      <c r="I722" s="58" t="s">
        <v>268</v>
      </c>
      <c r="J722" s="55" t="str">
        <f t="shared" si="2"/>
        <v>Yes</v>
      </c>
      <c r="K722" s="55" t="str">
        <f ca="1">IFERROR(__xludf.DUMMYFUNCTION("IFERROR(filter(Data!B:B,Data!A:A=A722),"""")"),"")</f>
        <v/>
      </c>
      <c r="L722" s="56"/>
      <c r="M722" s="55">
        <f>COUNTIF(Data!B:B,"="&amp;A722)</f>
        <v>1</v>
      </c>
      <c r="N722" s="55" t="str">
        <f ca="1">IFERROR(__xludf.DUMMYFUNCTION("iferror(filter(Data!A:A,Data!B:B=A722),"""")"),"uuid:e78d024d-649b-4c53-a5be-5e4bbdcd4363")</f>
        <v>uuid:e78d024d-649b-4c53-a5be-5e4bbdcd4363</v>
      </c>
      <c r="O722" s="57" t="str">
        <f ca="1">IFERROR(__xludf.DUMMYFUNCTION("iferror(filter(Data!S:S,Data!A:A=A722),"""")"),"")</f>
        <v/>
      </c>
    </row>
    <row r="723" spans="1:15" ht="13.2">
      <c r="A723" s="52">
        <v>804</v>
      </c>
      <c r="B723" s="58" t="s">
        <v>6</v>
      </c>
      <c r="C723" s="58" t="s">
        <v>141</v>
      </c>
      <c r="D723" s="59" t="s">
        <v>274</v>
      </c>
      <c r="E723" s="58" t="s">
        <v>181</v>
      </c>
      <c r="F723" s="52">
        <v>1145</v>
      </c>
      <c r="G723" s="58" t="s">
        <v>15</v>
      </c>
      <c r="H723" s="59" t="s">
        <v>277</v>
      </c>
      <c r="I723" s="58" t="s">
        <v>273</v>
      </c>
      <c r="J723" s="55" t="str">
        <f t="shared" si="2"/>
        <v>Yes</v>
      </c>
      <c r="K723" s="55" t="str">
        <f ca="1">IFERROR(__xludf.DUMMYFUNCTION("IFERROR(filter(Data!B:B,Data!A:A=A723),"""")"),"")</f>
        <v/>
      </c>
      <c r="L723" s="56"/>
      <c r="M723" s="55">
        <f>COUNTIF(Data!B:B,"="&amp;A723)</f>
        <v>1</v>
      </c>
      <c r="N723" s="55" t="str">
        <f ca="1">IFERROR(__xludf.DUMMYFUNCTION("iferror(filter(Data!A:A,Data!B:B=A723),"""")"),"uuid:2457a25a-003d-4cab-9e63-6db239c4b075")</f>
        <v>uuid:2457a25a-003d-4cab-9e63-6db239c4b075</v>
      </c>
      <c r="O723" s="57" t="str">
        <f ca="1">IFERROR(__xludf.DUMMYFUNCTION("iferror(filter(Data!S:S,Data!A:A=A723),"""")"),"")</f>
        <v/>
      </c>
    </row>
    <row r="724" spans="1:15" ht="13.2">
      <c r="A724" s="52">
        <v>805</v>
      </c>
      <c r="B724" s="58" t="s">
        <v>6</v>
      </c>
      <c r="C724" s="58" t="s">
        <v>141</v>
      </c>
      <c r="D724" s="59" t="s">
        <v>274</v>
      </c>
      <c r="E724" s="58" t="s">
        <v>181</v>
      </c>
      <c r="F724" s="52">
        <v>1145</v>
      </c>
      <c r="G724" s="58" t="s">
        <v>15</v>
      </c>
      <c r="H724" s="59" t="s">
        <v>270</v>
      </c>
      <c r="I724" s="58" t="s">
        <v>268</v>
      </c>
      <c r="J724" s="55" t="str">
        <f t="shared" si="2"/>
        <v>Yes</v>
      </c>
      <c r="K724" s="55" t="str">
        <f ca="1">IFERROR(__xludf.DUMMYFUNCTION("IFERROR(filter(Data!B:B,Data!A:A=A724),"""")"),"")</f>
        <v/>
      </c>
      <c r="L724" s="56"/>
      <c r="M724" s="55">
        <f>COUNTIF(Data!B:B,"="&amp;A724)</f>
        <v>1</v>
      </c>
      <c r="N724" s="55" t="str">
        <f ca="1">IFERROR(__xludf.DUMMYFUNCTION("iferror(filter(Data!A:A,Data!B:B=A724),"""")"),"uuid:e6337d92-68b4-4c81-af0f-f1d3c70feddd")</f>
        <v>uuid:e6337d92-68b4-4c81-af0f-f1d3c70feddd</v>
      </c>
      <c r="O724" s="57" t="str">
        <f ca="1">IFERROR(__xludf.DUMMYFUNCTION("iferror(filter(Data!S:S,Data!A:A=A724),"""")"),"")</f>
        <v/>
      </c>
    </row>
    <row r="725" spans="1:15" ht="13.2">
      <c r="A725" s="52">
        <v>806</v>
      </c>
      <c r="B725" s="58" t="s">
        <v>6</v>
      </c>
      <c r="C725" s="58" t="s">
        <v>141</v>
      </c>
      <c r="D725" s="59" t="s">
        <v>274</v>
      </c>
      <c r="E725" s="58" t="s">
        <v>181</v>
      </c>
      <c r="F725" s="52">
        <v>1145</v>
      </c>
      <c r="G725" s="58" t="s">
        <v>15</v>
      </c>
      <c r="H725" s="59" t="s">
        <v>270</v>
      </c>
      <c r="I725" s="58" t="s">
        <v>268</v>
      </c>
      <c r="J725" s="55" t="str">
        <f t="shared" si="2"/>
        <v>Yes</v>
      </c>
      <c r="K725" s="55" t="str">
        <f ca="1">IFERROR(__xludf.DUMMYFUNCTION("IFERROR(filter(Data!B:B,Data!A:A=A725),"""")"),"")</f>
        <v/>
      </c>
      <c r="L725" s="56"/>
      <c r="M725" s="55">
        <f>COUNTIF(Data!B:B,"="&amp;A725)</f>
        <v>1</v>
      </c>
      <c r="N725" s="55" t="str">
        <f ca="1">IFERROR(__xludf.DUMMYFUNCTION("iferror(filter(Data!A:A,Data!B:B=A725),"""")"),"uuid:8a36f567-18e8-4e7e-937c-c1d08ceb4738")</f>
        <v>uuid:8a36f567-18e8-4e7e-937c-c1d08ceb4738</v>
      </c>
      <c r="O725" s="57" t="str">
        <f ca="1">IFERROR(__xludf.DUMMYFUNCTION("iferror(filter(Data!S:S,Data!A:A=A725),"""")"),"")</f>
        <v/>
      </c>
    </row>
    <row r="726" spans="1:15" ht="13.2">
      <c r="A726" s="52">
        <v>807</v>
      </c>
      <c r="B726" s="58" t="s">
        <v>6</v>
      </c>
      <c r="C726" s="58" t="s">
        <v>141</v>
      </c>
      <c r="D726" s="59" t="s">
        <v>274</v>
      </c>
      <c r="E726" s="58" t="s">
        <v>75</v>
      </c>
      <c r="F726" s="52">
        <v>1026</v>
      </c>
      <c r="G726" s="58" t="s">
        <v>15</v>
      </c>
      <c r="H726" s="59" t="s">
        <v>270</v>
      </c>
      <c r="I726" s="58" t="s">
        <v>268</v>
      </c>
      <c r="J726" s="55" t="str">
        <f t="shared" si="2"/>
        <v>Yes</v>
      </c>
      <c r="K726" s="55" t="str">
        <f ca="1">IFERROR(__xludf.DUMMYFUNCTION("IFERROR(filter(Data!B:B,Data!A:A=A726),"""")"),"")</f>
        <v/>
      </c>
      <c r="L726" s="56"/>
      <c r="M726" s="55">
        <f>COUNTIF(Data!B:B,"="&amp;A726)</f>
        <v>1</v>
      </c>
      <c r="N726" s="55" t="str">
        <f ca="1">IFERROR(__xludf.DUMMYFUNCTION("iferror(filter(Data!A:A,Data!B:B=A726),"""")"),"uuid:87361062-d8a9-4a8c-94a8-8b4203bbed6c")</f>
        <v>uuid:87361062-d8a9-4a8c-94a8-8b4203bbed6c</v>
      </c>
      <c r="O726" s="57" t="str">
        <f ca="1">IFERROR(__xludf.DUMMYFUNCTION("iferror(filter(Data!S:S,Data!A:A=A726),"""")"),"")</f>
        <v/>
      </c>
    </row>
    <row r="727" spans="1:15" ht="13.2">
      <c r="A727" s="52">
        <v>808</v>
      </c>
      <c r="B727" s="58" t="s">
        <v>6</v>
      </c>
      <c r="C727" s="58" t="s">
        <v>141</v>
      </c>
      <c r="D727" s="59" t="s">
        <v>274</v>
      </c>
      <c r="E727" s="58" t="s">
        <v>75</v>
      </c>
      <c r="F727" s="52">
        <v>1026</v>
      </c>
      <c r="G727" s="58" t="s">
        <v>15</v>
      </c>
      <c r="H727" s="59" t="s">
        <v>270</v>
      </c>
      <c r="I727" s="58" t="s">
        <v>268</v>
      </c>
      <c r="J727" s="55" t="str">
        <f t="shared" si="2"/>
        <v>Yes</v>
      </c>
      <c r="K727" s="55" t="str">
        <f ca="1">IFERROR(__xludf.DUMMYFUNCTION("IFERROR(filter(Data!B:B,Data!A:A=A727),"""")"),"")</f>
        <v/>
      </c>
      <c r="L727" s="56"/>
      <c r="M727" s="55">
        <f>COUNTIF(Data!B:B,"="&amp;A727)</f>
        <v>1</v>
      </c>
      <c r="N727" s="55" t="str">
        <f ca="1">IFERROR(__xludf.DUMMYFUNCTION("iferror(filter(Data!A:A,Data!B:B=A727),"""")"),"uuid:9c930c25-0f61-4ddf-b4e2-f16825c057f8")</f>
        <v>uuid:9c930c25-0f61-4ddf-b4e2-f16825c057f8</v>
      </c>
      <c r="O727" s="57" t="str">
        <f ca="1">IFERROR(__xludf.DUMMYFUNCTION("iferror(filter(Data!S:S,Data!A:A=A727),"""")"),"")</f>
        <v/>
      </c>
    </row>
    <row r="728" spans="1:15" ht="13.2">
      <c r="A728" s="52">
        <v>809</v>
      </c>
      <c r="B728" s="58" t="s">
        <v>6</v>
      </c>
      <c r="C728" s="58" t="s">
        <v>141</v>
      </c>
      <c r="D728" s="59" t="s">
        <v>274</v>
      </c>
      <c r="E728" s="58" t="s">
        <v>75</v>
      </c>
      <c r="F728" s="52">
        <v>1026</v>
      </c>
      <c r="G728" s="58" t="s">
        <v>15</v>
      </c>
      <c r="H728" s="59" t="s">
        <v>270</v>
      </c>
      <c r="I728" s="58" t="s">
        <v>268</v>
      </c>
      <c r="J728" s="55" t="str">
        <f t="shared" si="2"/>
        <v>Yes</v>
      </c>
      <c r="K728" s="55" t="str">
        <f ca="1">IFERROR(__xludf.DUMMYFUNCTION("IFERROR(filter(Data!B:B,Data!A:A=A728),"""")"),"")</f>
        <v/>
      </c>
      <c r="L728" s="56"/>
      <c r="M728" s="55">
        <f>COUNTIF(Data!B:B,"="&amp;A728)</f>
        <v>1</v>
      </c>
      <c r="N728" s="55" t="str">
        <f ca="1">IFERROR(__xludf.DUMMYFUNCTION("iferror(filter(Data!A:A,Data!B:B=A728),"""")"),"uuid:0a2966a8-2a09-4d6b-9dfe-7410535af5a4")</f>
        <v>uuid:0a2966a8-2a09-4d6b-9dfe-7410535af5a4</v>
      </c>
      <c r="O728" s="57" t="str">
        <f ca="1">IFERROR(__xludf.DUMMYFUNCTION("iferror(filter(Data!S:S,Data!A:A=A728),"""")"),"")</f>
        <v/>
      </c>
    </row>
    <row r="729" spans="1:15" ht="13.2">
      <c r="A729" s="52">
        <v>810</v>
      </c>
      <c r="B729" s="58" t="s">
        <v>6</v>
      </c>
      <c r="C729" s="58" t="s">
        <v>141</v>
      </c>
      <c r="D729" s="59" t="s">
        <v>274</v>
      </c>
      <c r="E729" s="58" t="s">
        <v>75</v>
      </c>
      <c r="F729" s="52">
        <v>1026</v>
      </c>
      <c r="G729" s="58" t="s">
        <v>15</v>
      </c>
      <c r="H729" s="59" t="s">
        <v>270</v>
      </c>
      <c r="I729" s="58" t="s">
        <v>275</v>
      </c>
      <c r="J729" s="55" t="str">
        <f t="shared" si="2"/>
        <v>Yes</v>
      </c>
      <c r="K729" s="55" t="str">
        <f ca="1">IFERROR(__xludf.DUMMYFUNCTION("IFERROR(filter(Data!B:B,Data!A:A=A729),"""")"),"")</f>
        <v/>
      </c>
      <c r="L729" s="56"/>
      <c r="M729" s="55">
        <f>COUNTIF(Data!B:B,"="&amp;A729)</f>
        <v>1</v>
      </c>
      <c r="N729" s="55" t="str">
        <f ca="1">IFERROR(__xludf.DUMMYFUNCTION("iferror(filter(Data!A:A,Data!B:B=A729),"""")"),"uuid:4ac72ba7-18fa-47a3-94b3-a94ff6a61f2e")</f>
        <v>uuid:4ac72ba7-18fa-47a3-94b3-a94ff6a61f2e</v>
      </c>
      <c r="O729" s="57" t="str">
        <f ca="1">IFERROR(__xludf.DUMMYFUNCTION("iferror(filter(Data!S:S,Data!A:A=A729),"""")"),"")</f>
        <v/>
      </c>
    </row>
    <row r="730" spans="1:15" ht="13.2">
      <c r="A730" s="52">
        <v>811</v>
      </c>
      <c r="B730" s="58" t="s">
        <v>6</v>
      </c>
      <c r="C730" s="58" t="s">
        <v>141</v>
      </c>
      <c r="D730" s="59" t="s">
        <v>274</v>
      </c>
      <c r="E730" s="58" t="s">
        <v>75</v>
      </c>
      <c r="F730" s="52">
        <v>1026</v>
      </c>
      <c r="G730" s="58" t="s">
        <v>15</v>
      </c>
      <c r="H730" s="59" t="s">
        <v>270</v>
      </c>
      <c r="I730" s="58" t="s">
        <v>268</v>
      </c>
      <c r="J730" s="55" t="str">
        <f t="shared" si="2"/>
        <v>Yes</v>
      </c>
      <c r="K730" s="55" t="str">
        <f ca="1">IFERROR(__xludf.DUMMYFUNCTION("IFERROR(filter(Data!B:B,Data!A:A=A730),"""")"),"")</f>
        <v/>
      </c>
      <c r="L730" s="56"/>
      <c r="M730" s="55">
        <f>COUNTIF(Data!B:B,"="&amp;A730)</f>
        <v>1</v>
      </c>
      <c r="N730" s="55" t="str">
        <f ca="1">IFERROR(__xludf.DUMMYFUNCTION("iferror(filter(Data!A:A,Data!B:B=A730),"""")"),"uuid:7df01c7b-ad8c-4f96-989d-59efc20978ef")</f>
        <v>uuid:7df01c7b-ad8c-4f96-989d-59efc20978ef</v>
      </c>
      <c r="O730" s="57" t="str">
        <f ca="1">IFERROR(__xludf.DUMMYFUNCTION("iferror(filter(Data!S:S,Data!A:A=A730),"""")"),"")</f>
        <v/>
      </c>
    </row>
    <row r="731" spans="1:15" ht="13.2">
      <c r="A731" s="52">
        <v>812</v>
      </c>
      <c r="B731" s="58" t="s">
        <v>6</v>
      </c>
      <c r="C731" s="58" t="s">
        <v>141</v>
      </c>
      <c r="D731" s="59" t="s">
        <v>274</v>
      </c>
      <c r="E731" s="58" t="s">
        <v>75</v>
      </c>
      <c r="F731" s="52">
        <v>1026</v>
      </c>
      <c r="G731" s="58" t="s">
        <v>15</v>
      </c>
      <c r="H731" s="59" t="s">
        <v>270</v>
      </c>
      <c r="I731" s="58" t="s">
        <v>268</v>
      </c>
      <c r="J731" s="55" t="str">
        <f t="shared" si="2"/>
        <v>Yes</v>
      </c>
      <c r="K731" s="55" t="str">
        <f ca="1">IFERROR(__xludf.DUMMYFUNCTION("IFERROR(filter(Data!B:B,Data!A:A=A731),"""")"),"")</f>
        <v/>
      </c>
      <c r="L731" s="56"/>
      <c r="M731" s="55">
        <f>COUNTIF(Data!B:B,"="&amp;A731)</f>
        <v>1</v>
      </c>
      <c r="N731" s="55" t="str">
        <f ca="1">IFERROR(__xludf.DUMMYFUNCTION("iferror(filter(Data!A:A,Data!B:B=A731),"""")"),"uuid:b025e137-d175-4bc1-908a-53802f6c7084")</f>
        <v>uuid:b025e137-d175-4bc1-908a-53802f6c7084</v>
      </c>
      <c r="O731" s="57" t="str">
        <f ca="1">IFERROR(__xludf.DUMMYFUNCTION("iferror(filter(Data!S:S,Data!A:A=A731),"""")"),"")</f>
        <v/>
      </c>
    </row>
    <row r="732" spans="1:15" ht="13.2">
      <c r="A732" s="52">
        <v>813</v>
      </c>
      <c r="B732" s="58" t="s">
        <v>6</v>
      </c>
      <c r="C732" s="58" t="s">
        <v>141</v>
      </c>
      <c r="D732" s="59" t="s">
        <v>271</v>
      </c>
      <c r="E732" s="58" t="s">
        <v>160</v>
      </c>
      <c r="F732" s="52">
        <v>1091</v>
      </c>
      <c r="G732" s="58" t="s">
        <v>15</v>
      </c>
      <c r="H732" s="59" t="s">
        <v>270</v>
      </c>
      <c r="I732" s="58" t="s">
        <v>268</v>
      </c>
      <c r="J732" s="55" t="str">
        <f t="shared" si="2"/>
        <v>Yes</v>
      </c>
      <c r="K732" s="55" t="str">
        <f ca="1">IFERROR(__xludf.DUMMYFUNCTION("IFERROR(filter(Data!B:B,Data!A:A=A732),"""")"),"")</f>
        <v/>
      </c>
      <c r="L732" s="56"/>
      <c r="M732" s="55">
        <f>COUNTIF(Data!B:B,"="&amp;A732)</f>
        <v>1</v>
      </c>
      <c r="N732" s="55" t="str">
        <f ca="1">IFERROR(__xludf.DUMMYFUNCTION("iferror(filter(Data!A:A,Data!B:B=A732),"""")"),"uuid:e81d8a32-83cb-423d-9fc5-c0bd61071ef7")</f>
        <v>uuid:e81d8a32-83cb-423d-9fc5-c0bd61071ef7</v>
      </c>
      <c r="O732" s="57" t="str">
        <f ca="1">IFERROR(__xludf.DUMMYFUNCTION("iferror(filter(Data!S:S,Data!A:A=A732),"""")"),"")</f>
        <v/>
      </c>
    </row>
    <row r="733" spans="1:15" ht="13.2">
      <c r="A733" s="52">
        <v>814</v>
      </c>
      <c r="B733" s="58" t="s">
        <v>6</v>
      </c>
      <c r="C733" s="58" t="s">
        <v>141</v>
      </c>
      <c r="D733" s="59" t="s">
        <v>282</v>
      </c>
      <c r="E733" s="58" t="s">
        <v>167</v>
      </c>
      <c r="F733" s="52">
        <v>1107</v>
      </c>
      <c r="G733" s="58" t="s">
        <v>15</v>
      </c>
      <c r="H733" s="59" t="s">
        <v>270</v>
      </c>
      <c r="I733" s="58" t="s">
        <v>268</v>
      </c>
      <c r="J733" s="55" t="str">
        <f t="shared" si="2"/>
        <v>Yes</v>
      </c>
      <c r="K733" s="55" t="str">
        <f ca="1">IFERROR(__xludf.DUMMYFUNCTION("IFERROR(filter(Data!B:B,Data!A:A=A733),"""")"),"")</f>
        <v/>
      </c>
      <c r="L733" s="56"/>
      <c r="M733" s="55">
        <f>COUNTIF(Data!B:B,"="&amp;A733)</f>
        <v>1</v>
      </c>
      <c r="N733" s="55" t="str">
        <f ca="1">IFERROR(__xludf.DUMMYFUNCTION("iferror(filter(Data!A:A,Data!B:B=A733),"""")"),"uuid:c4f7604d-24c6-4207-9b96-01d1410a5ce2")</f>
        <v>uuid:c4f7604d-24c6-4207-9b96-01d1410a5ce2</v>
      </c>
      <c r="O733" s="57" t="str">
        <f ca="1">IFERROR(__xludf.DUMMYFUNCTION("iferror(filter(Data!S:S,Data!A:A=A733),"""")"),"")</f>
        <v/>
      </c>
    </row>
    <row r="734" spans="1:15" ht="13.2">
      <c r="A734" s="52">
        <v>815</v>
      </c>
      <c r="B734" s="58" t="s">
        <v>6</v>
      </c>
      <c r="C734" s="58" t="s">
        <v>141</v>
      </c>
      <c r="D734" s="59" t="s">
        <v>282</v>
      </c>
      <c r="E734" s="58" t="s">
        <v>167</v>
      </c>
      <c r="F734" s="52">
        <v>1107</v>
      </c>
      <c r="G734" s="58" t="s">
        <v>15</v>
      </c>
      <c r="H734" s="59" t="s">
        <v>270</v>
      </c>
      <c r="I734" s="58" t="s">
        <v>268</v>
      </c>
      <c r="J734" s="55" t="str">
        <f t="shared" si="2"/>
        <v>Yes</v>
      </c>
      <c r="K734" s="55" t="str">
        <f ca="1">IFERROR(__xludf.DUMMYFUNCTION("IFERROR(filter(Data!B:B,Data!A:A=A734),"""")"),"")</f>
        <v/>
      </c>
      <c r="L734" s="56"/>
      <c r="M734" s="55">
        <f>COUNTIF(Data!B:B,"="&amp;A734)</f>
        <v>1</v>
      </c>
      <c r="N734" s="55" t="str">
        <f ca="1">IFERROR(__xludf.DUMMYFUNCTION("iferror(filter(Data!A:A,Data!B:B=A734),"""")"),"uuid:be006870-6bdc-4d0f-acfc-34ce16cbb400")</f>
        <v>uuid:be006870-6bdc-4d0f-acfc-34ce16cbb400</v>
      </c>
      <c r="O734" s="57" t="str">
        <f ca="1">IFERROR(__xludf.DUMMYFUNCTION("iferror(filter(Data!S:S,Data!A:A=A734),"""")"),"")</f>
        <v/>
      </c>
    </row>
    <row r="735" spans="1:15" ht="13.2">
      <c r="A735" s="52">
        <v>816</v>
      </c>
      <c r="B735" s="58" t="s">
        <v>6</v>
      </c>
      <c r="C735" s="58" t="s">
        <v>141</v>
      </c>
      <c r="D735" s="59" t="s">
        <v>276</v>
      </c>
      <c r="E735" s="58" t="s">
        <v>165</v>
      </c>
      <c r="F735" s="52">
        <v>1102</v>
      </c>
      <c r="G735" s="58" t="s">
        <v>15</v>
      </c>
      <c r="H735" s="59" t="s">
        <v>270</v>
      </c>
      <c r="I735" s="58" t="s">
        <v>268</v>
      </c>
      <c r="J735" s="55" t="str">
        <f t="shared" si="2"/>
        <v>Yes</v>
      </c>
      <c r="K735" s="55" t="str">
        <f ca="1">IFERROR(__xludf.DUMMYFUNCTION("IFERROR(filter(Data!B:B,Data!A:A=A735),"""")"),"")</f>
        <v/>
      </c>
      <c r="L735" s="56"/>
      <c r="M735" s="55">
        <f>COUNTIF(Data!B:B,"="&amp;A735)</f>
        <v>1</v>
      </c>
      <c r="N735" s="55" t="str">
        <f ca="1">IFERROR(__xludf.DUMMYFUNCTION("iferror(filter(Data!A:A,Data!B:B=A735),"""")"),"uuid:a312a83e-5ad5-4c4e-848a-eb5e15de346a")</f>
        <v>uuid:a312a83e-5ad5-4c4e-848a-eb5e15de346a</v>
      </c>
      <c r="O735" s="57" t="str">
        <f ca="1">IFERROR(__xludf.DUMMYFUNCTION("iferror(filter(Data!S:S,Data!A:A=A735),"""")"),"")</f>
        <v/>
      </c>
    </row>
    <row r="736" spans="1:15" ht="13.2">
      <c r="A736" s="52">
        <v>817</v>
      </c>
      <c r="B736" s="58" t="s">
        <v>6</v>
      </c>
      <c r="C736" s="58" t="s">
        <v>141</v>
      </c>
      <c r="D736" s="59" t="s">
        <v>283</v>
      </c>
      <c r="E736" s="58" t="s">
        <v>142</v>
      </c>
      <c r="F736" s="52">
        <v>1012</v>
      </c>
      <c r="G736" s="58" t="s">
        <v>15</v>
      </c>
      <c r="H736" s="59" t="s">
        <v>270</v>
      </c>
      <c r="I736" s="58" t="s">
        <v>268</v>
      </c>
      <c r="J736" s="55" t="str">
        <f t="shared" si="2"/>
        <v>Yes</v>
      </c>
      <c r="K736" s="55" t="str">
        <f ca="1">IFERROR(__xludf.DUMMYFUNCTION("IFERROR(filter(Data!B:B,Data!A:A=A736),"""")"),"")</f>
        <v/>
      </c>
      <c r="L736" s="56"/>
      <c r="M736" s="55">
        <f>COUNTIF(Data!B:B,"="&amp;A736)</f>
        <v>1</v>
      </c>
      <c r="N736" s="55" t="str">
        <f ca="1">IFERROR(__xludf.DUMMYFUNCTION("iferror(filter(Data!A:A,Data!B:B=A736),"""")"),"uuid:a37416d2-973c-41ca-97da-99dea1adcd99")</f>
        <v>uuid:a37416d2-973c-41ca-97da-99dea1adcd99</v>
      </c>
      <c r="O736" s="57" t="str">
        <f ca="1">IFERROR(__xludf.DUMMYFUNCTION("iferror(filter(Data!S:S,Data!A:A=A736),"""")"),"")</f>
        <v/>
      </c>
    </row>
    <row r="737" spans="1:15" ht="13.2">
      <c r="A737" s="52">
        <v>818</v>
      </c>
      <c r="B737" s="58" t="s">
        <v>6</v>
      </c>
      <c r="C737" s="58" t="s">
        <v>141</v>
      </c>
      <c r="D737" s="59" t="s">
        <v>283</v>
      </c>
      <c r="E737" s="58" t="s">
        <v>142</v>
      </c>
      <c r="F737" s="52">
        <v>1012</v>
      </c>
      <c r="G737" s="58" t="s">
        <v>15</v>
      </c>
      <c r="H737" s="59" t="s">
        <v>270</v>
      </c>
      <c r="I737" s="58" t="s">
        <v>268</v>
      </c>
      <c r="J737" s="55" t="str">
        <f t="shared" si="2"/>
        <v/>
      </c>
      <c r="K737" s="55" t="str">
        <f ca="1">IFERROR(__xludf.DUMMYFUNCTION("IFERROR(filter(Data!B:B,Data!A:A=A737),"""")"),"")</f>
        <v/>
      </c>
      <c r="L737" s="56"/>
      <c r="M737" s="55">
        <f>COUNTIF(Data!B:B,"="&amp;A737)</f>
        <v>0</v>
      </c>
      <c r="N737" s="55" t="str">
        <f ca="1">IFERROR(__xludf.DUMMYFUNCTION("iferror(filter(Data!A:A,Data!B:B=A737),"""")"),"")</f>
        <v/>
      </c>
      <c r="O737" s="57" t="str">
        <f ca="1">IFERROR(__xludf.DUMMYFUNCTION("iferror(filter(Data!S:S,Data!A:A=A737),"""")"),"")</f>
        <v/>
      </c>
    </row>
    <row r="738" spans="1:15" ht="13.2">
      <c r="A738" s="52">
        <v>819</v>
      </c>
      <c r="B738" s="58" t="s">
        <v>6</v>
      </c>
      <c r="C738" s="58" t="s">
        <v>141</v>
      </c>
      <c r="D738" s="59" t="s">
        <v>282</v>
      </c>
      <c r="E738" s="58" t="s">
        <v>167</v>
      </c>
      <c r="F738" s="52">
        <v>1107</v>
      </c>
      <c r="G738" s="58" t="s">
        <v>15</v>
      </c>
      <c r="H738" s="59" t="s">
        <v>270</v>
      </c>
      <c r="I738" s="58" t="s">
        <v>268</v>
      </c>
      <c r="J738" s="55" t="str">
        <f t="shared" si="2"/>
        <v>Yes</v>
      </c>
      <c r="K738" s="55" t="str">
        <f ca="1">IFERROR(__xludf.DUMMYFUNCTION("IFERROR(filter(Data!B:B,Data!A:A=A738),"""")"),"")</f>
        <v/>
      </c>
      <c r="L738" s="56"/>
      <c r="M738" s="55">
        <f>COUNTIF(Data!B:B,"="&amp;A738)</f>
        <v>1</v>
      </c>
      <c r="N738" s="55" t="str">
        <f ca="1">IFERROR(__xludf.DUMMYFUNCTION("iferror(filter(Data!A:A,Data!B:B=A738),"""")"),"uuid:037f412b-297b-4291-a833-2617832aff9e")</f>
        <v>uuid:037f412b-297b-4291-a833-2617832aff9e</v>
      </c>
      <c r="O738" s="57" t="str">
        <f ca="1">IFERROR(__xludf.DUMMYFUNCTION("iferror(filter(Data!S:S,Data!A:A=A738),"""")"),"")</f>
        <v/>
      </c>
    </row>
    <row r="739" spans="1:15" ht="13.2">
      <c r="A739" s="52">
        <v>820</v>
      </c>
      <c r="B739" s="58" t="s">
        <v>6</v>
      </c>
      <c r="C739" s="58" t="s">
        <v>141</v>
      </c>
      <c r="D739" s="59" t="s">
        <v>274</v>
      </c>
      <c r="E739" s="58" t="s">
        <v>191</v>
      </c>
      <c r="F739" s="52">
        <v>1178</v>
      </c>
      <c r="G739" s="58" t="s">
        <v>15</v>
      </c>
      <c r="H739" s="59" t="s">
        <v>270</v>
      </c>
      <c r="I739" s="58" t="s">
        <v>268</v>
      </c>
      <c r="J739" s="55" t="str">
        <f t="shared" si="2"/>
        <v>Yes</v>
      </c>
      <c r="K739" s="55" t="str">
        <f ca="1">IFERROR(__xludf.DUMMYFUNCTION("IFERROR(filter(Data!B:B,Data!A:A=A739),"""")"),"")</f>
        <v/>
      </c>
      <c r="L739" s="56"/>
      <c r="M739" s="55">
        <f>COUNTIF(Data!B:B,"="&amp;A739)</f>
        <v>1</v>
      </c>
      <c r="N739" s="55" t="str">
        <f ca="1">IFERROR(__xludf.DUMMYFUNCTION("iferror(filter(Data!A:A,Data!B:B=A739),"""")"),"uuid:bf8c4f00-ac92-46f6-9218-7f277763b3d7")</f>
        <v>uuid:bf8c4f00-ac92-46f6-9218-7f277763b3d7</v>
      </c>
      <c r="O739" s="57" t="str">
        <f ca="1">IFERROR(__xludf.DUMMYFUNCTION("iferror(filter(Data!S:S,Data!A:A=A739),"""")"),"")</f>
        <v/>
      </c>
    </row>
    <row r="740" spans="1:15" ht="13.2">
      <c r="A740" s="52">
        <v>821</v>
      </c>
      <c r="B740" s="58" t="s">
        <v>6</v>
      </c>
      <c r="C740" s="58" t="s">
        <v>141</v>
      </c>
      <c r="D740" s="59" t="s">
        <v>274</v>
      </c>
      <c r="E740" s="58" t="s">
        <v>191</v>
      </c>
      <c r="F740" s="52">
        <v>1178</v>
      </c>
      <c r="G740" s="58" t="s">
        <v>15</v>
      </c>
      <c r="H740" s="59" t="s">
        <v>270</v>
      </c>
      <c r="I740" s="58" t="s">
        <v>268</v>
      </c>
      <c r="J740" s="55" t="str">
        <f t="shared" si="2"/>
        <v>Yes</v>
      </c>
      <c r="K740" s="55" t="str">
        <f ca="1">IFERROR(__xludf.DUMMYFUNCTION("IFERROR(filter(Data!B:B,Data!A:A=A740),"""")"),"")</f>
        <v/>
      </c>
      <c r="L740" s="56"/>
      <c r="M740" s="55">
        <f>COUNTIF(Data!B:B,"="&amp;A740)</f>
        <v>1</v>
      </c>
      <c r="N740" s="55" t="str">
        <f ca="1">IFERROR(__xludf.DUMMYFUNCTION("iferror(filter(Data!A:A,Data!B:B=A740),"""")"),"uuid:365067fa-927c-4f59-8755-18f10184fd0d")</f>
        <v>uuid:365067fa-927c-4f59-8755-18f10184fd0d</v>
      </c>
      <c r="O740" s="57" t="str">
        <f ca="1">IFERROR(__xludf.DUMMYFUNCTION("iferror(filter(Data!S:S,Data!A:A=A740),"""")"),"")</f>
        <v/>
      </c>
    </row>
    <row r="741" spans="1:15" ht="13.2">
      <c r="A741" s="52">
        <v>822</v>
      </c>
      <c r="B741" s="58" t="s">
        <v>6</v>
      </c>
      <c r="C741" s="58" t="s">
        <v>141</v>
      </c>
      <c r="D741" s="59" t="s">
        <v>274</v>
      </c>
      <c r="E741" s="58" t="s">
        <v>191</v>
      </c>
      <c r="F741" s="52">
        <v>1178</v>
      </c>
      <c r="G741" s="58" t="s">
        <v>15</v>
      </c>
      <c r="H741" s="59" t="s">
        <v>270</v>
      </c>
      <c r="I741" s="58" t="s">
        <v>275</v>
      </c>
      <c r="J741" s="55" t="str">
        <f t="shared" si="2"/>
        <v>Yes</v>
      </c>
      <c r="K741" s="55" t="str">
        <f ca="1">IFERROR(__xludf.DUMMYFUNCTION("IFERROR(filter(Data!B:B,Data!A:A=A741),"""")"),"")</f>
        <v/>
      </c>
      <c r="L741" s="56"/>
      <c r="M741" s="55">
        <f>COUNTIF(Data!B:B,"="&amp;A741)</f>
        <v>1</v>
      </c>
      <c r="N741" s="55" t="str">
        <f ca="1">IFERROR(__xludf.DUMMYFUNCTION("iferror(filter(Data!A:A,Data!B:B=A741),"""")"),"uuid:50cbedc9-94c4-4ae4-9972-295ed1f151ff")</f>
        <v>uuid:50cbedc9-94c4-4ae4-9972-295ed1f151ff</v>
      </c>
      <c r="O741" s="57" t="str">
        <f ca="1">IFERROR(__xludf.DUMMYFUNCTION("iferror(filter(Data!S:S,Data!A:A=A741),"""")"),"")</f>
        <v/>
      </c>
    </row>
    <row r="742" spans="1:15" ht="13.2">
      <c r="A742" s="52">
        <v>823</v>
      </c>
      <c r="B742" s="58" t="s">
        <v>6</v>
      </c>
      <c r="C742" s="58" t="s">
        <v>141</v>
      </c>
      <c r="D742" s="59" t="s">
        <v>274</v>
      </c>
      <c r="E742" s="58" t="s">
        <v>191</v>
      </c>
      <c r="F742" s="52">
        <v>1178</v>
      </c>
      <c r="G742" s="58" t="s">
        <v>15</v>
      </c>
      <c r="H742" s="59" t="s">
        <v>270</v>
      </c>
      <c r="I742" s="58" t="s">
        <v>268</v>
      </c>
      <c r="J742" s="55" t="str">
        <f t="shared" si="2"/>
        <v>Yes</v>
      </c>
      <c r="K742" s="55" t="str">
        <f ca="1">IFERROR(__xludf.DUMMYFUNCTION("IFERROR(filter(Data!B:B,Data!A:A=A742),"""")"),"")</f>
        <v/>
      </c>
      <c r="L742" s="56"/>
      <c r="M742" s="55">
        <f>COUNTIF(Data!B:B,"="&amp;A742)</f>
        <v>1</v>
      </c>
      <c r="N742" s="55" t="str">
        <f ca="1">IFERROR(__xludf.DUMMYFUNCTION("iferror(filter(Data!A:A,Data!B:B=A742),"""")"),"uuid:4c00be14-966b-41d1-a2bc-e7d5cb356177")</f>
        <v>uuid:4c00be14-966b-41d1-a2bc-e7d5cb356177</v>
      </c>
      <c r="O742" s="57" t="str">
        <f ca="1">IFERROR(__xludf.DUMMYFUNCTION("iferror(filter(Data!S:S,Data!A:A=A742),"""")"),"")</f>
        <v/>
      </c>
    </row>
    <row r="743" spans="1:15" ht="13.2">
      <c r="A743" s="52">
        <v>824</v>
      </c>
      <c r="B743" s="58" t="s">
        <v>6</v>
      </c>
      <c r="C743" s="58" t="s">
        <v>141</v>
      </c>
      <c r="D743" s="59" t="s">
        <v>274</v>
      </c>
      <c r="E743" s="58" t="s">
        <v>191</v>
      </c>
      <c r="F743" s="52">
        <v>1178</v>
      </c>
      <c r="G743" s="58" t="s">
        <v>15</v>
      </c>
      <c r="H743" s="59" t="s">
        <v>270</v>
      </c>
      <c r="I743" s="58" t="s">
        <v>268</v>
      </c>
      <c r="J743" s="55" t="str">
        <f t="shared" si="2"/>
        <v>Yes</v>
      </c>
      <c r="K743" s="55" t="str">
        <f ca="1">IFERROR(__xludf.DUMMYFUNCTION("IFERROR(filter(Data!B:B,Data!A:A=A743),"""")"),"")</f>
        <v/>
      </c>
      <c r="L743" s="56"/>
      <c r="M743" s="55">
        <f>COUNTIF(Data!B:B,"="&amp;A743)</f>
        <v>1</v>
      </c>
      <c r="N743" s="55" t="str">
        <f ca="1">IFERROR(__xludf.DUMMYFUNCTION("iferror(filter(Data!A:A,Data!B:B=A743),"""")"),"uuid:d3abd207-c482-4d23-9450-a2dc70900609")</f>
        <v>uuid:d3abd207-c482-4d23-9450-a2dc70900609</v>
      </c>
      <c r="O743" s="57" t="str">
        <f ca="1">IFERROR(__xludf.DUMMYFUNCTION("iferror(filter(Data!S:S,Data!A:A=A743),"""")"),"")</f>
        <v/>
      </c>
    </row>
    <row r="744" spans="1:15" ht="13.2">
      <c r="A744" s="52">
        <v>825</v>
      </c>
      <c r="B744" s="58" t="s">
        <v>6</v>
      </c>
      <c r="C744" s="58" t="s">
        <v>141</v>
      </c>
      <c r="D744" s="59" t="s">
        <v>274</v>
      </c>
      <c r="E744" s="58" t="s">
        <v>191</v>
      </c>
      <c r="F744" s="52">
        <v>1178</v>
      </c>
      <c r="G744" s="58" t="s">
        <v>15</v>
      </c>
      <c r="H744" s="59" t="s">
        <v>270</v>
      </c>
      <c r="I744" s="58" t="s">
        <v>268</v>
      </c>
      <c r="J744" s="55" t="str">
        <f t="shared" si="2"/>
        <v>Yes</v>
      </c>
      <c r="K744" s="55" t="str">
        <f ca="1">IFERROR(__xludf.DUMMYFUNCTION("IFERROR(filter(Data!B:B,Data!A:A=A744),"""")"),"")</f>
        <v/>
      </c>
      <c r="L744" s="56"/>
      <c r="M744" s="55">
        <f>COUNTIF(Data!B:B,"="&amp;A744)</f>
        <v>1</v>
      </c>
      <c r="N744" s="55" t="str">
        <f ca="1">IFERROR(__xludf.DUMMYFUNCTION("iferror(filter(Data!A:A,Data!B:B=A744),"""")"),"uuid:b98c0304-c0cc-44c5-a8f7-c876c5725dcc")</f>
        <v>uuid:b98c0304-c0cc-44c5-a8f7-c876c5725dcc</v>
      </c>
      <c r="O744" s="57" t="str">
        <f ca="1">IFERROR(__xludf.DUMMYFUNCTION("iferror(filter(Data!S:S,Data!A:A=A744),"""")"),"")</f>
        <v/>
      </c>
    </row>
    <row r="745" spans="1:15" ht="13.2">
      <c r="A745" s="52">
        <v>826</v>
      </c>
      <c r="B745" s="58" t="s">
        <v>6</v>
      </c>
      <c r="C745" s="58" t="s">
        <v>141</v>
      </c>
      <c r="D745" s="59" t="s">
        <v>274</v>
      </c>
      <c r="E745" s="58" t="s">
        <v>191</v>
      </c>
      <c r="F745" s="52">
        <v>1178</v>
      </c>
      <c r="G745" s="58" t="s">
        <v>15</v>
      </c>
      <c r="H745" s="59" t="s">
        <v>270</v>
      </c>
      <c r="I745" s="58" t="s">
        <v>268</v>
      </c>
      <c r="J745" s="55" t="str">
        <f t="shared" si="2"/>
        <v>Yes</v>
      </c>
      <c r="K745" s="55" t="str">
        <f ca="1">IFERROR(__xludf.DUMMYFUNCTION("IFERROR(filter(Data!B:B,Data!A:A=A745),"""")"),"")</f>
        <v/>
      </c>
      <c r="L745" s="56"/>
      <c r="M745" s="55">
        <f>COUNTIF(Data!B:B,"="&amp;A745)</f>
        <v>1</v>
      </c>
      <c r="N745" s="55" t="str">
        <f ca="1">IFERROR(__xludf.DUMMYFUNCTION("iferror(filter(Data!A:A,Data!B:B=A745),"""")"),"uuid:d8efa7cc-33b4-4853-871a-0b9163de3608")</f>
        <v>uuid:d8efa7cc-33b4-4853-871a-0b9163de3608</v>
      </c>
      <c r="O745" s="57" t="str">
        <f ca="1">IFERROR(__xludf.DUMMYFUNCTION("iferror(filter(Data!S:S,Data!A:A=A745),"""")"),"")</f>
        <v/>
      </c>
    </row>
    <row r="746" spans="1:15" ht="13.2">
      <c r="A746" s="52">
        <v>827</v>
      </c>
      <c r="B746" s="58" t="s">
        <v>6</v>
      </c>
      <c r="C746" s="58" t="s">
        <v>141</v>
      </c>
      <c r="D746" s="59" t="s">
        <v>274</v>
      </c>
      <c r="E746" s="58" t="s">
        <v>191</v>
      </c>
      <c r="F746" s="52">
        <v>1178</v>
      </c>
      <c r="G746" s="58" t="s">
        <v>15</v>
      </c>
      <c r="H746" s="59" t="s">
        <v>270</v>
      </c>
      <c r="I746" s="58" t="s">
        <v>275</v>
      </c>
      <c r="J746" s="55" t="str">
        <f t="shared" si="2"/>
        <v>Yes</v>
      </c>
      <c r="K746" s="55" t="str">
        <f ca="1">IFERROR(__xludf.DUMMYFUNCTION("IFERROR(filter(Data!B:B,Data!A:A=A746),"""")"),"")</f>
        <v/>
      </c>
      <c r="L746" s="56"/>
      <c r="M746" s="55">
        <f>COUNTIF(Data!B:B,"="&amp;A746)</f>
        <v>1</v>
      </c>
      <c r="N746" s="55" t="str">
        <f ca="1">IFERROR(__xludf.DUMMYFUNCTION("iferror(filter(Data!A:A,Data!B:B=A746),"""")"),"uuid:f5cad393-1d2f-411c-9383-f4c6a3035b87")</f>
        <v>uuid:f5cad393-1d2f-411c-9383-f4c6a3035b87</v>
      </c>
      <c r="O746" s="57" t="str">
        <f ca="1">IFERROR(__xludf.DUMMYFUNCTION("iferror(filter(Data!S:S,Data!A:A=A746),"""")"),"")</f>
        <v/>
      </c>
    </row>
    <row r="747" spans="1:15" ht="13.2">
      <c r="A747" s="52">
        <v>828</v>
      </c>
      <c r="B747" s="58" t="s">
        <v>6</v>
      </c>
      <c r="C747" s="58" t="s">
        <v>141</v>
      </c>
      <c r="D747" s="59" t="s">
        <v>274</v>
      </c>
      <c r="E747" s="58" t="s">
        <v>191</v>
      </c>
      <c r="F747" s="52">
        <v>1178</v>
      </c>
      <c r="G747" s="58" t="s">
        <v>15</v>
      </c>
      <c r="H747" s="59" t="s">
        <v>270</v>
      </c>
      <c r="I747" s="58" t="s">
        <v>268</v>
      </c>
      <c r="J747" s="55" t="str">
        <f t="shared" si="2"/>
        <v>Yes</v>
      </c>
      <c r="K747" s="55" t="str">
        <f ca="1">IFERROR(__xludf.DUMMYFUNCTION("IFERROR(filter(Data!B:B,Data!A:A=A747),"""")"),"")</f>
        <v/>
      </c>
      <c r="L747" s="56"/>
      <c r="M747" s="55">
        <f>COUNTIF(Data!B:B,"="&amp;A747)</f>
        <v>1</v>
      </c>
      <c r="N747" s="55" t="str">
        <f ca="1">IFERROR(__xludf.DUMMYFUNCTION("iferror(filter(Data!A:A,Data!B:B=A747),"""")"),"uuid:4deaacfd-09ef-47a5-aaae-6bc07b87562e")</f>
        <v>uuid:4deaacfd-09ef-47a5-aaae-6bc07b87562e</v>
      </c>
      <c r="O747" s="57" t="str">
        <f ca="1">IFERROR(__xludf.DUMMYFUNCTION("iferror(filter(Data!S:S,Data!A:A=A747),"""")"),"")</f>
        <v/>
      </c>
    </row>
    <row r="748" spans="1:15" ht="13.2">
      <c r="A748" s="52">
        <v>829</v>
      </c>
      <c r="B748" s="58" t="s">
        <v>6</v>
      </c>
      <c r="C748" s="58" t="s">
        <v>141</v>
      </c>
      <c r="D748" s="59" t="s">
        <v>274</v>
      </c>
      <c r="E748" s="58" t="s">
        <v>191</v>
      </c>
      <c r="F748" s="52">
        <v>1178</v>
      </c>
      <c r="G748" s="58" t="s">
        <v>15</v>
      </c>
      <c r="H748" s="59" t="s">
        <v>270</v>
      </c>
      <c r="I748" s="58" t="s">
        <v>268</v>
      </c>
      <c r="J748" s="55" t="str">
        <f t="shared" si="2"/>
        <v>Yes</v>
      </c>
      <c r="K748" s="55" t="str">
        <f ca="1">IFERROR(__xludf.DUMMYFUNCTION("IFERROR(filter(Data!B:B,Data!A:A=A748),"""")"),"")</f>
        <v/>
      </c>
      <c r="L748" s="56"/>
      <c r="M748" s="55">
        <f>COUNTIF(Data!B:B,"="&amp;A748)</f>
        <v>1</v>
      </c>
      <c r="N748" s="55" t="str">
        <f ca="1">IFERROR(__xludf.DUMMYFUNCTION("iferror(filter(Data!A:A,Data!B:B=A748),"""")"),"uuid:7f768a1b-4bc1-436c-8666-7bc896b05554")</f>
        <v>uuid:7f768a1b-4bc1-436c-8666-7bc896b05554</v>
      </c>
      <c r="O748" s="57" t="str">
        <f ca="1">IFERROR(__xludf.DUMMYFUNCTION("iferror(filter(Data!S:S,Data!A:A=A748),"""")"),"")</f>
        <v/>
      </c>
    </row>
    <row r="749" spans="1:15" ht="13.2">
      <c r="A749" s="52">
        <v>830</v>
      </c>
      <c r="B749" s="58" t="s">
        <v>6</v>
      </c>
      <c r="C749" s="58" t="s">
        <v>141</v>
      </c>
      <c r="D749" s="59" t="s">
        <v>274</v>
      </c>
      <c r="E749" s="58" t="s">
        <v>191</v>
      </c>
      <c r="F749" s="52">
        <v>1178</v>
      </c>
      <c r="G749" s="58" t="s">
        <v>15</v>
      </c>
      <c r="H749" s="59" t="s">
        <v>270</v>
      </c>
      <c r="I749" s="58" t="s">
        <v>268</v>
      </c>
      <c r="J749" s="55" t="str">
        <f t="shared" si="2"/>
        <v>Yes</v>
      </c>
      <c r="K749" s="55" t="str">
        <f ca="1">IFERROR(__xludf.DUMMYFUNCTION("IFERROR(filter(Data!B:B,Data!A:A=A749),"""")"),"")</f>
        <v/>
      </c>
      <c r="L749" s="56"/>
      <c r="M749" s="55">
        <f>COUNTIF(Data!B:B,"="&amp;A749)</f>
        <v>1</v>
      </c>
      <c r="N749" s="55" t="str">
        <f ca="1">IFERROR(__xludf.DUMMYFUNCTION("iferror(filter(Data!A:A,Data!B:B=A749),"""")"),"uuid:d580bc4f-cc8a-4bf4-b192-29f6bb1fe188")</f>
        <v>uuid:d580bc4f-cc8a-4bf4-b192-29f6bb1fe188</v>
      </c>
      <c r="O749" s="57" t="str">
        <f ca="1">IFERROR(__xludf.DUMMYFUNCTION("iferror(filter(Data!S:S,Data!A:A=A749),"""")"),"")</f>
        <v/>
      </c>
    </row>
    <row r="750" spans="1:15" ht="13.2">
      <c r="A750" s="52">
        <v>831</v>
      </c>
      <c r="B750" s="58" t="s">
        <v>6</v>
      </c>
      <c r="C750" s="58" t="s">
        <v>141</v>
      </c>
      <c r="D750" s="59" t="s">
        <v>274</v>
      </c>
      <c r="E750" s="58" t="s">
        <v>181</v>
      </c>
      <c r="F750" s="52">
        <v>1145</v>
      </c>
      <c r="G750" s="58" t="s">
        <v>15</v>
      </c>
      <c r="H750" s="59" t="s">
        <v>270</v>
      </c>
      <c r="I750" s="58" t="s">
        <v>268</v>
      </c>
      <c r="J750" s="55" t="str">
        <f t="shared" si="2"/>
        <v>Yes</v>
      </c>
      <c r="K750" s="55" t="str">
        <f ca="1">IFERROR(__xludf.DUMMYFUNCTION("IFERROR(filter(Data!B:B,Data!A:A=A750),"""")"),"")</f>
        <v/>
      </c>
      <c r="L750" s="56"/>
      <c r="M750" s="55">
        <f>COUNTIF(Data!B:B,"="&amp;A750)</f>
        <v>1</v>
      </c>
      <c r="N750" s="55" t="str">
        <f ca="1">IFERROR(__xludf.DUMMYFUNCTION("iferror(filter(Data!A:A,Data!B:B=A750),"""")"),"uuid:2b3294a3-b6bf-4061-9782-e2c4368e2dcb")</f>
        <v>uuid:2b3294a3-b6bf-4061-9782-e2c4368e2dcb</v>
      </c>
      <c r="O750" s="57" t="str">
        <f ca="1">IFERROR(__xludf.DUMMYFUNCTION("iferror(filter(Data!S:S,Data!A:A=A750),"""")"),"")</f>
        <v/>
      </c>
    </row>
    <row r="751" spans="1:15" ht="13.2">
      <c r="A751" s="52">
        <v>834</v>
      </c>
      <c r="B751" s="58" t="s">
        <v>6</v>
      </c>
      <c r="C751" s="58" t="s">
        <v>141</v>
      </c>
      <c r="D751" s="59" t="s">
        <v>274</v>
      </c>
      <c r="E751" s="58" t="s">
        <v>181</v>
      </c>
      <c r="F751" s="52">
        <v>1145</v>
      </c>
      <c r="G751" s="58" t="s">
        <v>15</v>
      </c>
      <c r="H751" s="59" t="s">
        <v>270</v>
      </c>
      <c r="I751" s="58" t="s">
        <v>268</v>
      </c>
      <c r="J751" s="55" t="str">
        <f t="shared" si="2"/>
        <v>Yes</v>
      </c>
      <c r="K751" s="55" t="str">
        <f ca="1">IFERROR(__xludf.DUMMYFUNCTION("IFERROR(filter(Data!B:B,Data!A:A=A751),"""")"),"")</f>
        <v/>
      </c>
      <c r="L751" s="56"/>
      <c r="M751" s="55">
        <f>COUNTIF(Data!B:B,"="&amp;A751)</f>
        <v>1</v>
      </c>
      <c r="N751" s="55" t="str">
        <f ca="1">IFERROR(__xludf.DUMMYFUNCTION("iferror(filter(Data!A:A,Data!B:B=A751),"""")"),"uuid:33b47187-dc25-4af3-a541-2cdb683ed8b0")</f>
        <v>uuid:33b47187-dc25-4af3-a541-2cdb683ed8b0</v>
      </c>
      <c r="O751" s="57" t="str">
        <f ca="1">IFERROR(__xludf.DUMMYFUNCTION("iferror(filter(Data!S:S,Data!A:A=A751),"""")"),"")</f>
        <v/>
      </c>
    </row>
    <row r="752" spans="1:15" ht="13.2">
      <c r="A752" s="52">
        <v>835</v>
      </c>
      <c r="B752" s="58" t="s">
        <v>6</v>
      </c>
      <c r="C752" s="58" t="s">
        <v>141</v>
      </c>
      <c r="D752" s="59" t="s">
        <v>274</v>
      </c>
      <c r="E752" s="58" t="s">
        <v>181</v>
      </c>
      <c r="F752" s="52">
        <v>1145</v>
      </c>
      <c r="G752" s="58" t="s">
        <v>15</v>
      </c>
      <c r="H752" s="59" t="s">
        <v>270</v>
      </c>
      <c r="I752" s="58" t="s">
        <v>268</v>
      </c>
      <c r="J752" s="55" t="str">
        <f t="shared" si="2"/>
        <v>Yes</v>
      </c>
      <c r="K752" s="55" t="str">
        <f ca="1">IFERROR(__xludf.DUMMYFUNCTION("IFERROR(filter(Data!B:B,Data!A:A=A752),"""")"),"")</f>
        <v/>
      </c>
      <c r="L752" s="56"/>
      <c r="M752" s="55">
        <f>COUNTIF(Data!B:B,"="&amp;A752)</f>
        <v>1</v>
      </c>
      <c r="N752" s="55" t="str">
        <f ca="1">IFERROR(__xludf.DUMMYFUNCTION("iferror(filter(Data!A:A,Data!B:B=A752),"""")"),"uuid:e46d2e60-ef59-4e62-9d88-2261bec9632d")</f>
        <v>uuid:e46d2e60-ef59-4e62-9d88-2261bec9632d</v>
      </c>
      <c r="O752" s="57" t="str">
        <f ca="1">IFERROR(__xludf.DUMMYFUNCTION("iferror(filter(Data!S:S,Data!A:A=A752),"""")"),"")</f>
        <v/>
      </c>
    </row>
    <row r="753" spans="1:15" ht="13.2">
      <c r="A753" s="52">
        <v>837</v>
      </c>
      <c r="B753" s="58" t="s">
        <v>6</v>
      </c>
      <c r="C753" s="58" t="s">
        <v>141</v>
      </c>
      <c r="D753" s="59" t="s">
        <v>274</v>
      </c>
      <c r="E753" s="58" t="s">
        <v>181</v>
      </c>
      <c r="F753" s="52">
        <v>1145</v>
      </c>
      <c r="G753" s="58" t="s">
        <v>15</v>
      </c>
      <c r="H753" s="59" t="s">
        <v>270</v>
      </c>
      <c r="I753" s="58" t="s">
        <v>268</v>
      </c>
      <c r="J753" s="55" t="str">
        <f t="shared" si="2"/>
        <v>Yes</v>
      </c>
      <c r="K753" s="55" t="str">
        <f ca="1">IFERROR(__xludf.DUMMYFUNCTION("IFERROR(filter(Data!B:B,Data!A:A=A753),"""")"),"")</f>
        <v/>
      </c>
      <c r="L753" s="56"/>
      <c r="M753" s="55">
        <f>COUNTIF(Data!B:B,"="&amp;A753)</f>
        <v>1</v>
      </c>
      <c r="N753" s="55" t="str">
        <f ca="1">IFERROR(__xludf.DUMMYFUNCTION("iferror(filter(Data!A:A,Data!B:B=A753),"""")"),"uuid:bb2498e3-c8db-4544-9bff-96fdb2789ca7")</f>
        <v>uuid:bb2498e3-c8db-4544-9bff-96fdb2789ca7</v>
      </c>
      <c r="O753" s="57" t="str">
        <f ca="1">IFERROR(__xludf.DUMMYFUNCTION("iferror(filter(Data!S:S,Data!A:A=A753),"""")"),"")</f>
        <v/>
      </c>
    </row>
    <row r="754" spans="1:15" ht="13.2">
      <c r="A754" s="52">
        <v>838</v>
      </c>
      <c r="B754" s="58" t="s">
        <v>6</v>
      </c>
      <c r="C754" s="58" t="s">
        <v>141</v>
      </c>
      <c r="D754" s="59" t="s">
        <v>274</v>
      </c>
      <c r="E754" s="58" t="s">
        <v>181</v>
      </c>
      <c r="F754" s="52">
        <v>1145</v>
      </c>
      <c r="G754" s="58" t="s">
        <v>15</v>
      </c>
      <c r="H754" s="59" t="s">
        <v>270</v>
      </c>
      <c r="I754" s="58" t="s">
        <v>268</v>
      </c>
      <c r="J754" s="55" t="str">
        <f t="shared" si="2"/>
        <v>Yes</v>
      </c>
      <c r="K754" s="55" t="str">
        <f ca="1">IFERROR(__xludf.DUMMYFUNCTION("IFERROR(filter(Data!B:B,Data!A:A=A754),"""")"),"")</f>
        <v/>
      </c>
      <c r="L754" s="56"/>
      <c r="M754" s="55">
        <f>COUNTIF(Data!B:B,"="&amp;A754)</f>
        <v>1</v>
      </c>
      <c r="N754" s="55" t="str">
        <f ca="1">IFERROR(__xludf.DUMMYFUNCTION("iferror(filter(Data!A:A,Data!B:B=A754),"""")"),"uuid:0c9047b5-8df8-47f2-9bca-cafbe77e0394")</f>
        <v>uuid:0c9047b5-8df8-47f2-9bca-cafbe77e0394</v>
      </c>
      <c r="O754" s="57" t="str">
        <f ca="1">IFERROR(__xludf.DUMMYFUNCTION("iferror(filter(Data!S:S,Data!A:A=A754),"""")"),"")</f>
        <v/>
      </c>
    </row>
    <row r="755" spans="1:15" ht="13.2">
      <c r="A755" s="52">
        <v>839</v>
      </c>
      <c r="B755" s="58" t="s">
        <v>6</v>
      </c>
      <c r="C755" s="58" t="s">
        <v>141</v>
      </c>
      <c r="D755" s="59" t="s">
        <v>279</v>
      </c>
      <c r="E755" s="58" t="s">
        <v>183</v>
      </c>
      <c r="F755" s="52">
        <v>1152</v>
      </c>
      <c r="G755" s="58" t="s">
        <v>15</v>
      </c>
      <c r="H755" s="59" t="s">
        <v>270</v>
      </c>
      <c r="I755" s="58" t="s">
        <v>268</v>
      </c>
      <c r="J755" s="55" t="str">
        <f t="shared" si="2"/>
        <v>Yes</v>
      </c>
      <c r="K755" s="55" t="str">
        <f ca="1">IFERROR(__xludf.DUMMYFUNCTION("IFERROR(filter(Data!B:B,Data!A:A=A755),"""")"),"")</f>
        <v/>
      </c>
      <c r="L755" s="56"/>
      <c r="M755" s="55">
        <f>COUNTIF(Data!B:B,"="&amp;A755)</f>
        <v>1</v>
      </c>
      <c r="N755" s="55" t="str">
        <f ca="1">IFERROR(__xludf.DUMMYFUNCTION("iferror(filter(Data!A:A,Data!B:B=A755),"""")"),"uuid:d26e0d01-9627-4d57-940e-eaf6756a6664")</f>
        <v>uuid:d26e0d01-9627-4d57-940e-eaf6756a6664</v>
      </c>
      <c r="O755" s="57" t="str">
        <f ca="1">IFERROR(__xludf.DUMMYFUNCTION("iferror(filter(Data!S:S,Data!A:A=A755),"""")"),"")</f>
        <v/>
      </c>
    </row>
    <row r="756" spans="1:15" ht="13.2">
      <c r="A756" s="52">
        <v>840</v>
      </c>
      <c r="B756" s="58" t="s">
        <v>6</v>
      </c>
      <c r="C756" s="58" t="s">
        <v>141</v>
      </c>
      <c r="D756" s="59" t="s">
        <v>279</v>
      </c>
      <c r="E756" s="58" t="s">
        <v>193</v>
      </c>
      <c r="F756" s="52">
        <v>1183</v>
      </c>
      <c r="G756" s="58" t="s">
        <v>15</v>
      </c>
      <c r="H756" s="59" t="s">
        <v>270</v>
      </c>
      <c r="I756" s="58" t="s">
        <v>268</v>
      </c>
      <c r="J756" s="55" t="str">
        <f t="shared" si="2"/>
        <v>Yes</v>
      </c>
      <c r="K756" s="55" t="str">
        <f ca="1">IFERROR(__xludf.DUMMYFUNCTION("IFERROR(filter(Data!B:B,Data!A:A=A756),"""")"),"")</f>
        <v/>
      </c>
      <c r="L756" s="56"/>
      <c r="M756" s="55">
        <f>COUNTIF(Data!B:B,"="&amp;A756)</f>
        <v>1</v>
      </c>
      <c r="N756" s="55" t="str">
        <f ca="1">IFERROR(__xludf.DUMMYFUNCTION("iferror(filter(Data!A:A,Data!B:B=A756),"""")"),"uuid:32f9e734-eb4a-4e0f-8faa-d9ad7f8a27da")</f>
        <v>uuid:32f9e734-eb4a-4e0f-8faa-d9ad7f8a27da</v>
      </c>
      <c r="O756" s="57" t="str">
        <f ca="1">IFERROR(__xludf.DUMMYFUNCTION("iferror(filter(Data!S:S,Data!A:A=A756),"""")"),"")</f>
        <v/>
      </c>
    </row>
    <row r="757" spans="1:15" ht="13.2">
      <c r="A757" s="52">
        <v>841</v>
      </c>
      <c r="B757" s="58" t="s">
        <v>6</v>
      </c>
      <c r="C757" s="58" t="s">
        <v>141</v>
      </c>
      <c r="D757" s="59" t="s">
        <v>279</v>
      </c>
      <c r="E757" s="58" t="s">
        <v>193</v>
      </c>
      <c r="F757" s="52">
        <v>1183</v>
      </c>
      <c r="G757" s="58" t="s">
        <v>15</v>
      </c>
      <c r="H757" s="59" t="s">
        <v>270</v>
      </c>
      <c r="I757" s="58" t="s">
        <v>268</v>
      </c>
      <c r="J757" s="55" t="str">
        <f t="shared" si="2"/>
        <v>Yes</v>
      </c>
      <c r="K757" s="55" t="str">
        <f ca="1">IFERROR(__xludf.DUMMYFUNCTION("IFERROR(filter(Data!B:B,Data!A:A=A757),"""")"),"")</f>
        <v/>
      </c>
      <c r="L757" s="56"/>
      <c r="M757" s="55">
        <f>COUNTIF(Data!B:B,"="&amp;A757)</f>
        <v>1</v>
      </c>
      <c r="N757" s="55" t="str">
        <f ca="1">IFERROR(__xludf.DUMMYFUNCTION("iferror(filter(Data!A:A,Data!B:B=A757),"""")"),"uuid:c40a282e-09c7-4dea-9fb1-7dbbc7ea49ed")</f>
        <v>uuid:c40a282e-09c7-4dea-9fb1-7dbbc7ea49ed</v>
      </c>
      <c r="O757" s="57" t="str">
        <f ca="1">IFERROR(__xludf.DUMMYFUNCTION("iferror(filter(Data!S:S,Data!A:A=A757),"""")"),"")</f>
        <v/>
      </c>
    </row>
    <row r="758" spans="1:15" ht="13.2">
      <c r="A758" s="52">
        <v>842</v>
      </c>
      <c r="B758" s="58" t="s">
        <v>6</v>
      </c>
      <c r="C758" s="58" t="s">
        <v>141</v>
      </c>
      <c r="D758" s="59" t="s">
        <v>279</v>
      </c>
      <c r="E758" s="58" t="s">
        <v>193</v>
      </c>
      <c r="F758" s="52">
        <v>1183</v>
      </c>
      <c r="G758" s="58" t="s">
        <v>15</v>
      </c>
      <c r="H758" s="59" t="s">
        <v>270</v>
      </c>
      <c r="I758" s="58" t="s">
        <v>268</v>
      </c>
      <c r="J758" s="55" t="str">
        <f t="shared" si="2"/>
        <v>Yes</v>
      </c>
      <c r="K758" s="55" t="str">
        <f ca="1">IFERROR(__xludf.DUMMYFUNCTION("IFERROR(filter(Data!B:B,Data!A:A=A758),"""")"),"")</f>
        <v/>
      </c>
      <c r="L758" s="56"/>
      <c r="M758" s="55">
        <f>COUNTIF(Data!B:B,"="&amp;A758)</f>
        <v>1</v>
      </c>
      <c r="N758" s="55" t="str">
        <f ca="1">IFERROR(__xludf.DUMMYFUNCTION("iferror(filter(Data!A:A,Data!B:B=A758),"""")"),"uuid:93e88e00-b434-4251-8a03-8de3c30cf0cc")</f>
        <v>uuid:93e88e00-b434-4251-8a03-8de3c30cf0cc</v>
      </c>
      <c r="O758" s="57" t="str">
        <f ca="1">IFERROR(__xludf.DUMMYFUNCTION("iferror(filter(Data!S:S,Data!A:A=A758),"""")"),"")</f>
        <v/>
      </c>
    </row>
    <row r="759" spans="1:15" ht="13.2">
      <c r="A759" s="52">
        <v>843</v>
      </c>
      <c r="B759" s="58" t="s">
        <v>6</v>
      </c>
      <c r="C759" s="58" t="s">
        <v>141</v>
      </c>
      <c r="D759" s="59" t="s">
        <v>279</v>
      </c>
      <c r="E759" s="58" t="s">
        <v>183</v>
      </c>
      <c r="F759" s="52">
        <v>1152</v>
      </c>
      <c r="G759" s="58" t="s">
        <v>15</v>
      </c>
      <c r="H759" s="59" t="s">
        <v>270</v>
      </c>
      <c r="I759" s="58" t="s">
        <v>268</v>
      </c>
      <c r="J759" s="55" t="str">
        <f t="shared" si="2"/>
        <v>Yes</v>
      </c>
      <c r="K759" s="55" t="str">
        <f ca="1">IFERROR(__xludf.DUMMYFUNCTION("IFERROR(filter(Data!B:B,Data!A:A=A759),"""")"),"")</f>
        <v/>
      </c>
      <c r="L759" s="56"/>
      <c r="M759" s="55">
        <f>COUNTIF(Data!B:B,"="&amp;A759)</f>
        <v>1</v>
      </c>
      <c r="N759" s="55" t="str">
        <f ca="1">IFERROR(__xludf.DUMMYFUNCTION("iferror(filter(Data!A:A,Data!B:B=A759),"""")"),"uuid:aba6e780-8472-43c6-a79b-ef6410fe8f7c")</f>
        <v>uuid:aba6e780-8472-43c6-a79b-ef6410fe8f7c</v>
      </c>
      <c r="O759" s="57" t="str">
        <f ca="1">IFERROR(__xludf.DUMMYFUNCTION("iferror(filter(Data!S:S,Data!A:A=A759),"""")"),"")</f>
        <v/>
      </c>
    </row>
    <row r="760" spans="1:15" ht="13.2">
      <c r="A760" s="52">
        <v>844</v>
      </c>
      <c r="B760" s="58" t="s">
        <v>6</v>
      </c>
      <c r="C760" s="58" t="s">
        <v>141</v>
      </c>
      <c r="D760" s="59" t="s">
        <v>279</v>
      </c>
      <c r="E760" s="58" t="s">
        <v>193</v>
      </c>
      <c r="F760" s="52">
        <v>1183</v>
      </c>
      <c r="G760" s="58" t="s">
        <v>15</v>
      </c>
      <c r="H760" s="59" t="s">
        <v>270</v>
      </c>
      <c r="I760" s="58" t="s">
        <v>268</v>
      </c>
      <c r="J760" s="55" t="str">
        <f t="shared" si="2"/>
        <v>Yes</v>
      </c>
      <c r="K760" s="55" t="str">
        <f ca="1">IFERROR(__xludf.DUMMYFUNCTION("IFERROR(filter(Data!B:B,Data!A:A=A760),"""")"),"")</f>
        <v/>
      </c>
      <c r="L760" s="56"/>
      <c r="M760" s="55">
        <f>COUNTIF(Data!B:B,"="&amp;A760)</f>
        <v>1</v>
      </c>
      <c r="N760" s="55" t="str">
        <f ca="1">IFERROR(__xludf.DUMMYFUNCTION("iferror(filter(Data!A:A,Data!B:B=A760),"""")"),"uuid:10a9c3f0-d69a-4144-b532-7a75449a80e6")</f>
        <v>uuid:10a9c3f0-d69a-4144-b532-7a75449a80e6</v>
      </c>
      <c r="O760" s="57" t="str">
        <f ca="1">IFERROR(__xludf.DUMMYFUNCTION("iferror(filter(Data!S:S,Data!A:A=A760),"""")"),"")</f>
        <v/>
      </c>
    </row>
    <row r="761" spans="1:15" ht="13.2">
      <c r="A761" s="52">
        <v>845</v>
      </c>
      <c r="B761" s="58" t="s">
        <v>6</v>
      </c>
      <c r="C761" s="58" t="s">
        <v>141</v>
      </c>
      <c r="D761" s="59" t="s">
        <v>279</v>
      </c>
      <c r="E761" s="58" t="s">
        <v>184</v>
      </c>
      <c r="F761" s="52">
        <v>1154</v>
      </c>
      <c r="G761" s="58" t="s">
        <v>15</v>
      </c>
      <c r="H761" s="59" t="s">
        <v>270</v>
      </c>
      <c r="I761" s="58" t="s">
        <v>268</v>
      </c>
      <c r="J761" s="55" t="str">
        <f t="shared" si="2"/>
        <v>Yes</v>
      </c>
      <c r="K761" s="55" t="str">
        <f ca="1">IFERROR(__xludf.DUMMYFUNCTION("IFERROR(filter(Data!B:B,Data!A:A=A761),"""")"),"")</f>
        <v/>
      </c>
      <c r="L761" s="56"/>
      <c r="M761" s="55">
        <f>COUNTIF(Data!B:B,"="&amp;A761)</f>
        <v>1</v>
      </c>
      <c r="N761" s="55" t="str">
        <f ca="1">IFERROR(__xludf.DUMMYFUNCTION("iferror(filter(Data!A:A,Data!B:B=A761),"""")"),"uuid:d177d176-0d2c-47ca-957e-1a1f77926d7b")</f>
        <v>uuid:d177d176-0d2c-47ca-957e-1a1f77926d7b</v>
      </c>
      <c r="O761" s="57" t="str">
        <f ca="1">IFERROR(__xludf.DUMMYFUNCTION("iferror(filter(Data!S:S,Data!A:A=A761),"""")"),"")</f>
        <v/>
      </c>
    </row>
    <row r="762" spans="1:15" ht="13.2">
      <c r="A762" s="52">
        <v>846</v>
      </c>
      <c r="B762" s="58" t="s">
        <v>6</v>
      </c>
      <c r="C762" s="58" t="s">
        <v>141</v>
      </c>
      <c r="D762" s="59" t="s">
        <v>279</v>
      </c>
      <c r="E762" s="58" t="s">
        <v>184</v>
      </c>
      <c r="F762" s="52">
        <v>1154</v>
      </c>
      <c r="G762" s="58" t="s">
        <v>15</v>
      </c>
      <c r="H762" s="59" t="s">
        <v>270</v>
      </c>
      <c r="I762" s="58" t="s">
        <v>268</v>
      </c>
      <c r="J762" s="55" t="str">
        <f t="shared" si="2"/>
        <v>Yes</v>
      </c>
      <c r="K762" s="55" t="str">
        <f ca="1">IFERROR(__xludf.DUMMYFUNCTION("IFERROR(filter(Data!B:B,Data!A:A=A762),"""")"),"")</f>
        <v/>
      </c>
      <c r="L762" s="56"/>
      <c r="M762" s="55">
        <f>COUNTIF(Data!B:B,"="&amp;A762)</f>
        <v>1</v>
      </c>
      <c r="N762" s="55" t="str">
        <f ca="1">IFERROR(__xludf.DUMMYFUNCTION("iferror(filter(Data!A:A,Data!B:B=A762),"""")"),"uuid:70206f1e-fef8-4a62-afb2-6345fb5da6d7")</f>
        <v>uuid:70206f1e-fef8-4a62-afb2-6345fb5da6d7</v>
      </c>
      <c r="O762" s="57" t="str">
        <f ca="1">IFERROR(__xludf.DUMMYFUNCTION("iferror(filter(Data!S:S,Data!A:A=A762),"""")"),"")</f>
        <v/>
      </c>
    </row>
    <row r="763" spans="1:15" ht="13.2">
      <c r="A763" s="52">
        <v>847</v>
      </c>
      <c r="B763" s="58" t="s">
        <v>6</v>
      </c>
      <c r="C763" s="58" t="s">
        <v>141</v>
      </c>
      <c r="D763" s="59" t="s">
        <v>279</v>
      </c>
      <c r="E763" s="58" t="s">
        <v>184</v>
      </c>
      <c r="F763" s="52">
        <v>1154</v>
      </c>
      <c r="G763" s="58" t="s">
        <v>15</v>
      </c>
      <c r="H763" s="59" t="s">
        <v>270</v>
      </c>
      <c r="I763" s="58" t="s">
        <v>268</v>
      </c>
      <c r="J763" s="55" t="str">
        <f t="shared" si="2"/>
        <v>Yes</v>
      </c>
      <c r="K763" s="55" t="str">
        <f ca="1">IFERROR(__xludf.DUMMYFUNCTION("IFERROR(filter(Data!B:B,Data!A:A=A763),"""")"),"")</f>
        <v/>
      </c>
      <c r="L763" s="56"/>
      <c r="M763" s="55">
        <f>COUNTIF(Data!B:B,"="&amp;A763)</f>
        <v>1</v>
      </c>
      <c r="N763" s="55" t="str">
        <f ca="1">IFERROR(__xludf.DUMMYFUNCTION("iferror(filter(Data!A:A,Data!B:B=A763),"""")"),"uuid:926f0f2d-f92d-4f6a-8057-dac9705ca5cc")</f>
        <v>uuid:926f0f2d-f92d-4f6a-8057-dac9705ca5cc</v>
      </c>
      <c r="O763" s="57" t="str">
        <f ca="1">IFERROR(__xludf.DUMMYFUNCTION("iferror(filter(Data!S:S,Data!A:A=A763),"""")"),"")</f>
        <v/>
      </c>
    </row>
    <row r="764" spans="1:15" ht="13.2">
      <c r="A764" s="52">
        <v>848</v>
      </c>
      <c r="B764" s="58" t="s">
        <v>6</v>
      </c>
      <c r="C764" s="58" t="s">
        <v>141</v>
      </c>
      <c r="D764" s="59" t="s">
        <v>279</v>
      </c>
      <c r="E764" s="58" t="s">
        <v>184</v>
      </c>
      <c r="F764" s="52">
        <v>1154</v>
      </c>
      <c r="G764" s="58" t="s">
        <v>15</v>
      </c>
      <c r="H764" s="59" t="s">
        <v>270</v>
      </c>
      <c r="I764" s="58" t="s">
        <v>268</v>
      </c>
      <c r="J764" s="55" t="str">
        <f t="shared" si="2"/>
        <v>Yes</v>
      </c>
      <c r="K764" s="55" t="str">
        <f ca="1">IFERROR(__xludf.DUMMYFUNCTION("IFERROR(filter(Data!B:B,Data!A:A=A764),"""")"),"")</f>
        <v/>
      </c>
      <c r="L764" s="56"/>
      <c r="M764" s="55">
        <f>COUNTIF(Data!B:B,"="&amp;A764)</f>
        <v>1</v>
      </c>
      <c r="N764" s="55" t="str">
        <f ca="1">IFERROR(__xludf.DUMMYFUNCTION("iferror(filter(Data!A:A,Data!B:B=A764),"""")"),"uuid:b5a6ff31-ce3a-428d-9c4d-4e0c0b67e806")</f>
        <v>uuid:b5a6ff31-ce3a-428d-9c4d-4e0c0b67e806</v>
      </c>
      <c r="O764" s="57" t="str">
        <f ca="1">IFERROR(__xludf.DUMMYFUNCTION("iferror(filter(Data!S:S,Data!A:A=A764),"""")"),"")</f>
        <v/>
      </c>
    </row>
    <row r="765" spans="1:15" ht="13.2">
      <c r="A765" s="52">
        <v>849</v>
      </c>
      <c r="B765" s="58" t="s">
        <v>6</v>
      </c>
      <c r="C765" s="58" t="s">
        <v>141</v>
      </c>
      <c r="D765" s="59" t="s">
        <v>279</v>
      </c>
      <c r="E765" s="58" t="s">
        <v>183</v>
      </c>
      <c r="F765" s="52">
        <v>1152</v>
      </c>
      <c r="G765" s="58" t="s">
        <v>15</v>
      </c>
      <c r="H765" s="59" t="s">
        <v>277</v>
      </c>
      <c r="I765" s="58" t="s">
        <v>273</v>
      </c>
      <c r="J765" s="55" t="str">
        <f t="shared" si="2"/>
        <v/>
      </c>
      <c r="K765" s="55" t="str">
        <f ca="1">IFERROR(__xludf.DUMMYFUNCTION("IFERROR(filter(Data!B:B,Data!A:A=A765),"""")"),"")</f>
        <v/>
      </c>
      <c r="L765" s="56"/>
      <c r="M765" s="55">
        <f>COUNTIF(Data!B:B,"="&amp;A765)</f>
        <v>0</v>
      </c>
      <c r="N765" s="55" t="str">
        <f ca="1">IFERROR(__xludf.DUMMYFUNCTION("iferror(filter(Data!A:A,Data!B:B=A765),"""")"),"")</f>
        <v/>
      </c>
      <c r="O765" s="57" t="str">
        <f ca="1">IFERROR(__xludf.DUMMYFUNCTION("iferror(filter(Data!S:S,Data!A:A=A765),"""")"),"")</f>
        <v/>
      </c>
    </row>
    <row r="766" spans="1:15" ht="13.2">
      <c r="A766" s="52">
        <v>850</v>
      </c>
      <c r="B766" s="58" t="s">
        <v>6</v>
      </c>
      <c r="C766" s="58" t="s">
        <v>141</v>
      </c>
      <c r="D766" s="59" t="s">
        <v>279</v>
      </c>
      <c r="E766" s="58" t="s">
        <v>193</v>
      </c>
      <c r="F766" s="52">
        <v>1183</v>
      </c>
      <c r="G766" s="58" t="s">
        <v>15</v>
      </c>
      <c r="H766" s="59" t="s">
        <v>270</v>
      </c>
      <c r="I766" s="58" t="s">
        <v>268</v>
      </c>
      <c r="J766" s="55" t="str">
        <f t="shared" si="2"/>
        <v/>
      </c>
      <c r="K766" s="55" t="str">
        <f ca="1">IFERROR(__xludf.DUMMYFUNCTION("IFERROR(filter(Data!B:B,Data!A:A=A766),"""")"),"")</f>
        <v/>
      </c>
      <c r="L766" s="56"/>
      <c r="M766" s="55">
        <f>COUNTIF(Data!B:B,"="&amp;A766)</f>
        <v>0</v>
      </c>
      <c r="N766" s="55" t="str">
        <f ca="1">IFERROR(__xludf.DUMMYFUNCTION("iferror(filter(Data!A:A,Data!B:B=A766),"""")"),"")</f>
        <v/>
      </c>
      <c r="O766" s="57" t="str">
        <f ca="1">IFERROR(__xludf.DUMMYFUNCTION("iferror(filter(Data!S:S,Data!A:A=A766),"""")"),"")</f>
        <v/>
      </c>
    </row>
    <row r="767" spans="1:15" ht="13.2">
      <c r="A767" s="52">
        <v>851</v>
      </c>
      <c r="B767" s="58" t="s">
        <v>6</v>
      </c>
      <c r="C767" s="58" t="s">
        <v>141</v>
      </c>
      <c r="D767" s="59" t="s">
        <v>279</v>
      </c>
      <c r="E767" s="58" t="s">
        <v>193</v>
      </c>
      <c r="F767" s="52">
        <v>1183</v>
      </c>
      <c r="G767" s="58" t="s">
        <v>15</v>
      </c>
      <c r="H767" s="59" t="s">
        <v>270</v>
      </c>
      <c r="I767" s="58" t="s">
        <v>268</v>
      </c>
      <c r="J767" s="55" t="str">
        <f t="shared" ref="J767:J1021" si="3">IF(M767&gt;0,"Yes","")</f>
        <v>Yes</v>
      </c>
      <c r="K767" s="55" t="str">
        <f ca="1">IFERROR(__xludf.DUMMYFUNCTION("IFERROR(filter(Data!B:B,Data!A:A=A767),"""")"),"")</f>
        <v/>
      </c>
      <c r="L767" s="56"/>
      <c r="M767" s="55">
        <f>COUNTIF(Data!B:B,"="&amp;A767)</f>
        <v>1</v>
      </c>
      <c r="N767" s="55" t="str">
        <f ca="1">IFERROR(__xludf.DUMMYFUNCTION("iferror(filter(Data!A:A,Data!B:B=A767),"""")"),"uuid:d17df7a4-8890-4eda-b647-10646ac12a53")</f>
        <v>uuid:d17df7a4-8890-4eda-b647-10646ac12a53</v>
      </c>
      <c r="O767" s="57" t="str">
        <f ca="1">IFERROR(__xludf.DUMMYFUNCTION("iferror(filter(Data!S:S,Data!A:A=A767),"""")"),"")</f>
        <v/>
      </c>
    </row>
    <row r="768" spans="1:15" ht="13.2">
      <c r="A768" s="52">
        <v>852</v>
      </c>
      <c r="B768" s="58" t="s">
        <v>6</v>
      </c>
      <c r="C768" s="58" t="s">
        <v>141</v>
      </c>
      <c r="D768" s="59" t="s">
        <v>279</v>
      </c>
      <c r="E768" s="58" t="s">
        <v>183</v>
      </c>
      <c r="F768" s="52">
        <v>1152</v>
      </c>
      <c r="G768" s="58" t="s">
        <v>15</v>
      </c>
      <c r="H768" s="59" t="s">
        <v>270</v>
      </c>
      <c r="I768" s="58" t="s">
        <v>268</v>
      </c>
      <c r="J768" s="55" t="str">
        <f t="shared" si="3"/>
        <v>Yes</v>
      </c>
      <c r="K768" s="55" t="str">
        <f ca="1">IFERROR(__xludf.DUMMYFUNCTION("IFERROR(filter(Data!B:B,Data!A:A=A768),"""")"),"")</f>
        <v/>
      </c>
      <c r="L768" s="56"/>
      <c r="M768" s="55">
        <f>COUNTIF(Data!B:B,"="&amp;A768)</f>
        <v>1</v>
      </c>
      <c r="N768" s="55" t="str">
        <f ca="1">IFERROR(__xludf.DUMMYFUNCTION("iferror(filter(Data!A:A,Data!B:B=A768),"""")"),"uuid:b74ab09c-c002-49ce-9182-53264217835a")</f>
        <v>uuid:b74ab09c-c002-49ce-9182-53264217835a</v>
      </c>
      <c r="O768" s="57" t="str">
        <f ca="1">IFERROR(__xludf.DUMMYFUNCTION("iferror(filter(Data!S:S,Data!A:A=A768),"""")"),"")</f>
        <v/>
      </c>
    </row>
    <row r="769" spans="1:15" ht="13.2">
      <c r="A769" s="52">
        <v>853</v>
      </c>
      <c r="B769" s="58" t="s">
        <v>6</v>
      </c>
      <c r="C769" s="58" t="s">
        <v>141</v>
      </c>
      <c r="D769" s="59" t="s">
        <v>279</v>
      </c>
      <c r="E769" s="58" t="s">
        <v>184</v>
      </c>
      <c r="F769" s="52">
        <v>1154</v>
      </c>
      <c r="G769" s="58" t="s">
        <v>15</v>
      </c>
      <c r="H769" s="59" t="s">
        <v>270</v>
      </c>
      <c r="I769" s="58" t="s">
        <v>268</v>
      </c>
      <c r="J769" s="55" t="str">
        <f t="shared" si="3"/>
        <v>Yes</v>
      </c>
      <c r="K769" s="55" t="str">
        <f ca="1">IFERROR(__xludf.DUMMYFUNCTION("IFERROR(filter(Data!B:B,Data!A:A=A769),"""")"),"")</f>
        <v/>
      </c>
      <c r="L769" s="56"/>
      <c r="M769" s="55">
        <f>COUNTIF(Data!B:B,"="&amp;A769)</f>
        <v>1</v>
      </c>
      <c r="N769" s="55" t="str">
        <f ca="1">IFERROR(__xludf.DUMMYFUNCTION("iferror(filter(Data!A:A,Data!B:B=A769),"""")"),"uuid:280ed633-7e99-43c3-90b8-b5d6c41376b2")</f>
        <v>uuid:280ed633-7e99-43c3-90b8-b5d6c41376b2</v>
      </c>
      <c r="O769" s="57" t="str">
        <f ca="1">IFERROR(__xludf.DUMMYFUNCTION("iferror(filter(Data!S:S,Data!A:A=A769),"""")"),"")</f>
        <v/>
      </c>
    </row>
    <row r="770" spans="1:15" ht="13.2">
      <c r="A770" s="52">
        <v>855</v>
      </c>
      <c r="B770" s="58" t="s">
        <v>6</v>
      </c>
      <c r="C770" s="58" t="s">
        <v>141</v>
      </c>
      <c r="D770" s="59" t="s">
        <v>279</v>
      </c>
      <c r="E770" s="58" t="s">
        <v>183</v>
      </c>
      <c r="F770" s="52">
        <v>1152</v>
      </c>
      <c r="G770" s="58" t="s">
        <v>15</v>
      </c>
      <c r="H770" s="59" t="s">
        <v>270</v>
      </c>
      <c r="I770" s="58" t="s">
        <v>268</v>
      </c>
      <c r="J770" s="55" t="str">
        <f t="shared" si="3"/>
        <v>Yes</v>
      </c>
      <c r="K770" s="55" t="str">
        <f ca="1">IFERROR(__xludf.DUMMYFUNCTION("IFERROR(filter(Data!B:B,Data!A:A=A770),"""")"),"")</f>
        <v/>
      </c>
      <c r="L770" s="56"/>
      <c r="M770" s="55">
        <f>COUNTIF(Data!B:B,"="&amp;A770)</f>
        <v>1</v>
      </c>
      <c r="N770" s="55" t="str">
        <f ca="1">IFERROR(__xludf.DUMMYFUNCTION("iferror(filter(Data!A:A,Data!B:B=A770),"""")"),"uuid:22c871d2-00e3-4798-a4bb-d06a35daad3c")</f>
        <v>uuid:22c871d2-00e3-4798-a4bb-d06a35daad3c</v>
      </c>
      <c r="O770" s="57" t="str">
        <f ca="1">IFERROR(__xludf.DUMMYFUNCTION("iferror(filter(Data!S:S,Data!A:A=A770),"""")"),"")</f>
        <v/>
      </c>
    </row>
    <row r="771" spans="1:15" ht="13.2">
      <c r="A771" s="52">
        <v>856</v>
      </c>
      <c r="B771" s="58" t="s">
        <v>6</v>
      </c>
      <c r="C771" s="58" t="s">
        <v>141</v>
      </c>
      <c r="D771" s="59" t="s">
        <v>279</v>
      </c>
      <c r="E771" s="58" t="s">
        <v>184</v>
      </c>
      <c r="F771" s="52">
        <v>1154</v>
      </c>
      <c r="G771" s="58" t="s">
        <v>15</v>
      </c>
      <c r="H771" s="59" t="s">
        <v>270</v>
      </c>
      <c r="I771" s="58" t="s">
        <v>268</v>
      </c>
      <c r="J771" s="55" t="str">
        <f t="shared" si="3"/>
        <v>Yes</v>
      </c>
      <c r="K771" s="55" t="str">
        <f ca="1">IFERROR(__xludf.DUMMYFUNCTION("IFERROR(filter(Data!B:B,Data!A:A=A771),"""")"),"")</f>
        <v/>
      </c>
      <c r="L771" s="56"/>
      <c r="M771" s="55">
        <f>COUNTIF(Data!B:B,"="&amp;A771)</f>
        <v>1</v>
      </c>
      <c r="N771" s="55" t="str">
        <f ca="1">IFERROR(__xludf.DUMMYFUNCTION("iferror(filter(Data!A:A,Data!B:B=A771),"""")"),"uuid:6f2df56b-5bb5-4aee-8f4a-6b8446e5928f")</f>
        <v>uuid:6f2df56b-5bb5-4aee-8f4a-6b8446e5928f</v>
      </c>
      <c r="O771" s="57" t="str">
        <f ca="1">IFERROR(__xludf.DUMMYFUNCTION("iferror(filter(Data!S:S,Data!A:A=A771),"""")"),"")</f>
        <v/>
      </c>
    </row>
    <row r="772" spans="1:15" ht="13.2">
      <c r="A772" s="52">
        <v>857</v>
      </c>
      <c r="B772" s="58" t="s">
        <v>6</v>
      </c>
      <c r="C772" s="58" t="s">
        <v>141</v>
      </c>
      <c r="D772" s="59" t="s">
        <v>279</v>
      </c>
      <c r="E772" s="58" t="s">
        <v>184</v>
      </c>
      <c r="F772" s="52">
        <v>1154</v>
      </c>
      <c r="G772" s="58" t="s">
        <v>15</v>
      </c>
      <c r="H772" s="59" t="s">
        <v>270</v>
      </c>
      <c r="I772" s="58" t="s">
        <v>268</v>
      </c>
      <c r="J772" s="55" t="str">
        <f t="shared" si="3"/>
        <v>Yes</v>
      </c>
      <c r="K772" s="55" t="str">
        <f ca="1">IFERROR(__xludf.DUMMYFUNCTION("IFERROR(filter(Data!B:B,Data!A:A=A772),"""")"),"")</f>
        <v/>
      </c>
      <c r="L772" s="56"/>
      <c r="M772" s="55">
        <f>COUNTIF(Data!B:B,"="&amp;A772)</f>
        <v>1</v>
      </c>
      <c r="N772" s="55" t="str">
        <f ca="1">IFERROR(__xludf.DUMMYFUNCTION("iferror(filter(Data!A:A,Data!B:B=A772),"""")"),"uuid:d7defe28-98fe-4d2f-b1ef-e26a5ff748d8")</f>
        <v>uuid:d7defe28-98fe-4d2f-b1ef-e26a5ff748d8</v>
      </c>
      <c r="O772" s="57" t="str">
        <f ca="1">IFERROR(__xludf.DUMMYFUNCTION("iferror(filter(Data!S:S,Data!A:A=A772),"""")"),"")</f>
        <v/>
      </c>
    </row>
    <row r="773" spans="1:15" ht="13.2">
      <c r="A773" s="52">
        <v>858</v>
      </c>
      <c r="B773" s="58" t="s">
        <v>6</v>
      </c>
      <c r="C773" s="58" t="s">
        <v>141</v>
      </c>
      <c r="D773" s="59" t="s">
        <v>279</v>
      </c>
      <c r="E773" s="58" t="s">
        <v>183</v>
      </c>
      <c r="F773" s="52">
        <v>1152</v>
      </c>
      <c r="G773" s="58" t="s">
        <v>15</v>
      </c>
      <c r="H773" s="59" t="s">
        <v>270</v>
      </c>
      <c r="I773" s="58" t="s">
        <v>268</v>
      </c>
      <c r="J773" s="55" t="str">
        <f t="shared" si="3"/>
        <v>Yes</v>
      </c>
      <c r="K773" s="55" t="str">
        <f ca="1">IFERROR(__xludf.DUMMYFUNCTION("IFERROR(filter(Data!B:B,Data!A:A=A773),"""")"),"")</f>
        <v/>
      </c>
      <c r="L773" s="56"/>
      <c r="M773" s="55">
        <f>COUNTIF(Data!B:B,"="&amp;A773)</f>
        <v>1</v>
      </c>
      <c r="N773" s="55" t="str">
        <f ca="1">IFERROR(__xludf.DUMMYFUNCTION("iferror(filter(Data!A:A,Data!B:B=A773),"""")"),"uuid:6d3805d2-b58f-4996-8654-845071e834c0")</f>
        <v>uuid:6d3805d2-b58f-4996-8654-845071e834c0</v>
      </c>
      <c r="O773" s="57" t="str">
        <f ca="1">IFERROR(__xludf.DUMMYFUNCTION("iferror(filter(Data!S:S,Data!A:A=A773),"""")"),"")</f>
        <v/>
      </c>
    </row>
    <row r="774" spans="1:15" ht="13.2">
      <c r="A774" s="52">
        <v>859</v>
      </c>
      <c r="B774" s="58" t="s">
        <v>6</v>
      </c>
      <c r="C774" s="58" t="s">
        <v>141</v>
      </c>
      <c r="D774" s="59" t="s">
        <v>279</v>
      </c>
      <c r="E774" s="58" t="s">
        <v>183</v>
      </c>
      <c r="F774" s="52">
        <v>1152</v>
      </c>
      <c r="G774" s="58" t="s">
        <v>15</v>
      </c>
      <c r="H774" s="59" t="s">
        <v>270</v>
      </c>
      <c r="I774" s="58" t="s">
        <v>268</v>
      </c>
      <c r="J774" s="55" t="str">
        <f t="shared" si="3"/>
        <v>Yes</v>
      </c>
      <c r="K774" s="55" t="str">
        <f ca="1">IFERROR(__xludf.DUMMYFUNCTION("IFERROR(filter(Data!B:B,Data!A:A=A774),"""")"),"")</f>
        <v/>
      </c>
      <c r="L774" s="56"/>
      <c r="M774" s="55">
        <f>COUNTIF(Data!B:B,"="&amp;A774)</f>
        <v>1</v>
      </c>
      <c r="N774" s="55" t="str">
        <f ca="1">IFERROR(__xludf.DUMMYFUNCTION("iferror(filter(Data!A:A,Data!B:B=A774),"""")"),"uuid:26b5caaa-9fc4-41bc-b327-be2c0ea401bd")</f>
        <v>uuid:26b5caaa-9fc4-41bc-b327-be2c0ea401bd</v>
      </c>
      <c r="O774" s="57" t="str">
        <f ca="1">IFERROR(__xludf.DUMMYFUNCTION("iferror(filter(Data!S:S,Data!A:A=A774),"""")"),"")</f>
        <v/>
      </c>
    </row>
    <row r="775" spans="1:15" ht="13.2">
      <c r="A775" s="52">
        <v>860</v>
      </c>
      <c r="B775" s="58" t="s">
        <v>6</v>
      </c>
      <c r="C775" s="58" t="s">
        <v>141</v>
      </c>
      <c r="D775" s="59" t="s">
        <v>279</v>
      </c>
      <c r="E775" s="58" t="s">
        <v>184</v>
      </c>
      <c r="F775" s="52">
        <v>1154</v>
      </c>
      <c r="G775" s="58" t="s">
        <v>15</v>
      </c>
      <c r="H775" s="59" t="s">
        <v>270</v>
      </c>
      <c r="I775" s="58" t="s">
        <v>268</v>
      </c>
      <c r="J775" s="55" t="str">
        <f t="shared" si="3"/>
        <v>Yes</v>
      </c>
      <c r="K775" s="55" t="str">
        <f ca="1">IFERROR(__xludf.DUMMYFUNCTION("IFERROR(filter(Data!B:B,Data!A:A=A775),"""")"),"")</f>
        <v/>
      </c>
      <c r="L775" s="56"/>
      <c r="M775" s="55">
        <f>COUNTIF(Data!B:B,"="&amp;A775)</f>
        <v>1</v>
      </c>
      <c r="N775" s="55" t="str">
        <f ca="1">IFERROR(__xludf.DUMMYFUNCTION("iferror(filter(Data!A:A,Data!B:B=A775),"""")"),"uuid:dfcd95ad-521a-487c-8b41-55c623970e1a")</f>
        <v>uuid:dfcd95ad-521a-487c-8b41-55c623970e1a</v>
      </c>
      <c r="O775" s="57" t="str">
        <f ca="1">IFERROR(__xludf.DUMMYFUNCTION("iferror(filter(Data!S:S,Data!A:A=A775),"""")"),"")</f>
        <v/>
      </c>
    </row>
    <row r="776" spans="1:15" ht="13.2">
      <c r="A776" s="52">
        <v>861</v>
      </c>
      <c r="B776" s="58" t="s">
        <v>6</v>
      </c>
      <c r="C776" s="58" t="s">
        <v>141</v>
      </c>
      <c r="D776" s="59" t="s">
        <v>279</v>
      </c>
      <c r="E776" s="58" t="s">
        <v>184</v>
      </c>
      <c r="F776" s="52">
        <v>1154</v>
      </c>
      <c r="G776" s="58" t="s">
        <v>15</v>
      </c>
      <c r="H776" s="59" t="s">
        <v>270</v>
      </c>
      <c r="I776" s="58" t="s">
        <v>268</v>
      </c>
      <c r="J776" s="55" t="str">
        <f t="shared" si="3"/>
        <v>Yes</v>
      </c>
      <c r="K776" s="55" t="str">
        <f ca="1">IFERROR(__xludf.DUMMYFUNCTION("IFERROR(filter(Data!B:B,Data!A:A=A776),"""")"),"")</f>
        <v/>
      </c>
      <c r="L776" s="56"/>
      <c r="M776" s="55">
        <f>COUNTIF(Data!B:B,"="&amp;A776)</f>
        <v>1</v>
      </c>
      <c r="N776" s="55" t="str">
        <f ca="1">IFERROR(__xludf.DUMMYFUNCTION("iferror(filter(Data!A:A,Data!B:B=A776),"""")"),"uuid:cd74bef1-5f50-4c55-863a-cd9cb7109426")</f>
        <v>uuid:cd74bef1-5f50-4c55-863a-cd9cb7109426</v>
      </c>
      <c r="O776" s="57" t="str">
        <f ca="1">IFERROR(__xludf.DUMMYFUNCTION("iferror(filter(Data!S:S,Data!A:A=A776),"""")"),"")</f>
        <v/>
      </c>
    </row>
    <row r="777" spans="1:15" ht="13.2">
      <c r="A777" s="52">
        <v>862</v>
      </c>
      <c r="B777" s="58" t="s">
        <v>6</v>
      </c>
      <c r="C777" s="58" t="s">
        <v>141</v>
      </c>
      <c r="D777" s="59" t="s">
        <v>279</v>
      </c>
      <c r="E777" s="58" t="s">
        <v>184</v>
      </c>
      <c r="F777" s="52">
        <v>1154</v>
      </c>
      <c r="G777" s="58" t="s">
        <v>15</v>
      </c>
      <c r="H777" s="59" t="s">
        <v>270</v>
      </c>
      <c r="I777" s="58" t="s">
        <v>268</v>
      </c>
      <c r="J777" s="55" t="str">
        <f t="shared" si="3"/>
        <v>Yes</v>
      </c>
      <c r="K777" s="55" t="str">
        <f ca="1">IFERROR(__xludf.DUMMYFUNCTION("IFERROR(filter(Data!B:B,Data!A:A=A777),"""")"),"")</f>
        <v/>
      </c>
      <c r="L777" s="56"/>
      <c r="M777" s="55">
        <f>COUNTIF(Data!B:B,"="&amp;A777)</f>
        <v>1</v>
      </c>
      <c r="N777" s="55" t="str">
        <f ca="1">IFERROR(__xludf.DUMMYFUNCTION("iferror(filter(Data!A:A,Data!B:B=A777),"""")"),"uuid:bb23bcfb-dd60-475c-a884-2327745a5eda")</f>
        <v>uuid:bb23bcfb-dd60-475c-a884-2327745a5eda</v>
      </c>
      <c r="O777" s="57" t="str">
        <f ca="1">IFERROR(__xludf.DUMMYFUNCTION("iferror(filter(Data!S:S,Data!A:A=A777),"""")"),"")</f>
        <v/>
      </c>
    </row>
    <row r="778" spans="1:15" ht="13.2">
      <c r="A778" s="52">
        <v>863</v>
      </c>
      <c r="B778" s="58" t="s">
        <v>6</v>
      </c>
      <c r="C778" s="58" t="s">
        <v>141</v>
      </c>
      <c r="D778" s="59" t="s">
        <v>279</v>
      </c>
      <c r="E778" s="58" t="s">
        <v>183</v>
      </c>
      <c r="F778" s="52">
        <v>1152</v>
      </c>
      <c r="G778" s="58" t="s">
        <v>15</v>
      </c>
      <c r="H778" s="59" t="s">
        <v>270</v>
      </c>
      <c r="I778" s="58" t="s">
        <v>268</v>
      </c>
      <c r="J778" s="55" t="str">
        <f t="shared" si="3"/>
        <v>Yes</v>
      </c>
      <c r="K778" s="55" t="str">
        <f ca="1">IFERROR(__xludf.DUMMYFUNCTION("IFERROR(filter(Data!B:B,Data!A:A=A778),"""")"),"")</f>
        <v/>
      </c>
      <c r="L778" s="56"/>
      <c r="M778" s="55">
        <f>COUNTIF(Data!B:B,"="&amp;A778)</f>
        <v>1</v>
      </c>
      <c r="N778" s="55" t="str">
        <f ca="1">IFERROR(__xludf.DUMMYFUNCTION("iferror(filter(Data!A:A,Data!B:B=A778),"""")"),"uuid:a9542def-a405-4fc1-81f5-9c39e43e37d3")</f>
        <v>uuid:a9542def-a405-4fc1-81f5-9c39e43e37d3</v>
      </c>
      <c r="O778" s="57" t="str">
        <f ca="1">IFERROR(__xludf.DUMMYFUNCTION("iferror(filter(Data!S:S,Data!A:A=A778),"""")"),"")</f>
        <v/>
      </c>
    </row>
    <row r="779" spans="1:15" ht="13.2">
      <c r="A779" s="52">
        <v>864</v>
      </c>
      <c r="B779" s="58" t="s">
        <v>6</v>
      </c>
      <c r="C779" s="58" t="s">
        <v>141</v>
      </c>
      <c r="D779" s="59" t="s">
        <v>279</v>
      </c>
      <c r="E779" s="58" t="s">
        <v>184</v>
      </c>
      <c r="F779" s="52">
        <v>1154</v>
      </c>
      <c r="G779" s="58" t="s">
        <v>15</v>
      </c>
      <c r="H779" s="59" t="s">
        <v>270</v>
      </c>
      <c r="I779" s="58" t="s">
        <v>268</v>
      </c>
      <c r="J779" s="55" t="str">
        <f t="shared" si="3"/>
        <v>Yes</v>
      </c>
      <c r="K779" s="55" t="str">
        <f ca="1">IFERROR(__xludf.DUMMYFUNCTION("IFERROR(filter(Data!B:B,Data!A:A=A779),"""")"),"")</f>
        <v/>
      </c>
      <c r="L779" s="56"/>
      <c r="M779" s="55">
        <f>COUNTIF(Data!B:B,"="&amp;A779)</f>
        <v>1</v>
      </c>
      <c r="N779" s="55" t="str">
        <f ca="1">IFERROR(__xludf.DUMMYFUNCTION("iferror(filter(Data!A:A,Data!B:B=A779),"""")"),"uuid:39364e6a-a818-4ad7-aca4-a660573ec235")</f>
        <v>uuid:39364e6a-a818-4ad7-aca4-a660573ec235</v>
      </c>
      <c r="O779" s="57" t="str">
        <f ca="1">IFERROR(__xludf.DUMMYFUNCTION("iferror(filter(Data!S:S,Data!A:A=A779),"""")"),"")</f>
        <v/>
      </c>
    </row>
    <row r="780" spans="1:15" ht="13.2">
      <c r="A780" s="52">
        <v>865</v>
      </c>
      <c r="B780" s="58" t="s">
        <v>6</v>
      </c>
      <c r="C780" s="58" t="s">
        <v>141</v>
      </c>
      <c r="D780" s="59" t="s">
        <v>279</v>
      </c>
      <c r="E780" s="58" t="s">
        <v>183</v>
      </c>
      <c r="F780" s="52">
        <v>1152</v>
      </c>
      <c r="G780" s="58" t="s">
        <v>15</v>
      </c>
      <c r="H780" s="59" t="s">
        <v>270</v>
      </c>
      <c r="I780" s="58" t="s">
        <v>268</v>
      </c>
      <c r="J780" s="55" t="str">
        <f t="shared" si="3"/>
        <v>Yes</v>
      </c>
      <c r="K780" s="55" t="str">
        <f ca="1">IFERROR(__xludf.DUMMYFUNCTION("IFERROR(filter(Data!B:B,Data!A:A=A780),"""")"),"")</f>
        <v/>
      </c>
      <c r="L780" s="56"/>
      <c r="M780" s="55">
        <f>COUNTIF(Data!B:B,"="&amp;A780)</f>
        <v>1</v>
      </c>
      <c r="N780" s="55" t="str">
        <f ca="1">IFERROR(__xludf.DUMMYFUNCTION("iferror(filter(Data!A:A,Data!B:B=A780),"""")"),"uuid:2ba098da-ae56-4209-a93b-e033c7e8bef0")</f>
        <v>uuid:2ba098da-ae56-4209-a93b-e033c7e8bef0</v>
      </c>
      <c r="O780" s="57" t="str">
        <f ca="1">IFERROR(__xludf.DUMMYFUNCTION("iferror(filter(Data!S:S,Data!A:A=A780),"""")"),"")</f>
        <v/>
      </c>
    </row>
    <row r="781" spans="1:15" ht="13.2">
      <c r="A781" s="52">
        <v>866</v>
      </c>
      <c r="B781" s="58" t="s">
        <v>6</v>
      </c>
      <c r="C781" s="58" t="s">
        <v>141</v>
      </c>
      <c r="D781" s="59" t="s">
        <v>279</v>
      </c>
      <c r="E781" s="58" t="s">
        <v>183</v>
      </c>
      <c r="F781" s="52">
        <v>1152</v>
      </c>
      <c r="G781" s="58" t="s">
        <v>15</v>
      </c>
      <c r="H781" s="59" t="s">
        <v>277</v>
      </c>
      <c r="I781" s="58" t="s">
        <v>273</v>
      </c>
      <c r="J781" s="55" t="str">
        <f t="shared" si="3"/>
        <v/>
      </c>
      <c r="K781" s="55" t="str">
        <f ca="1">IFERROR(__xludf.DUMMYFUNCTION("IFERROR(filter(Data!B:B,Data!A:A=A781),"""")"),"")</f>
        <v/>
      </c>
      <c r="L781" s="56"/>
      <c r="M781" s="55">
        <f>COUNTIF(Data!B:B,"="&amp;A781)</f>
        <v>0</v>
      </c>
      <c r="N781" s="55" t="str">
        <f ca="1">IFERROR(__xludf.DUMMYFUNCTION("iferror(filter(Data!A:A,Data!B:B=A781),"""")"),"")</f>
        <v/>
      </c>
      <c r="O781" s="57" t="str">
        <f ca="1">IFERROR(__xludf.DUMMYFUNCTION("iferror(filter(Data!S:S,Data!A:A=A781),"""")"),"")</f>
        <v/>
      </c>
    </row>
    <row r="782" spans="1:15" ht="13.2">
      <c r="A782" s="52">
        <v>867</v>
      </c>
      <c r="B782" s="58" t="s">
        <v>6</v>
      </c>
      <c r="C782" s="58" t="s">
        <v>141</v>
      </c>
      <c r="D782" s="59" t="s">
        <v>279</v>
      </c>
      <c r="E782" s="58" t="s">
        <v>193</v>
      </c>
      <c r="F782" s="52">
        <v>1183</v>
      </c>
      <c r="G782" s="58" t="s">
        <v>15</v>
      </c>
      <c r="H782" s="59" t="s">
        <v>270</v>
      </c>
      <c r="I782" s="58" t="s">
        <v>268</v>
      </c>
      <c r="J782" s="55" t="str">
        <f t="shared" si="3"/>
        <v>Yes</v>
      </c>
      <c r="K782" s="55" t="str">
        <f ca="1">IFERROR(__xludf.DUMMYFUNCTION("IFERROR(filter(Data!B:B,Data!A:A=A782),"""")"),"")</f>
        <v/>
      </c>
      <c r="L782" s="56"/>
      <c r="M782" s="55">
        <f>COUNTIF(Data!B:B,"="&amp;A782)</f>
        <v>1</v>
      </c>
      <c r="N782" s="55" t="str">
        <f ca="1">IFERROR(__xludf.DUMMYFUNCTION("iferror(filter(Data!A:A,Data!B:B=A782),"""")"),"uuid:47fd4522-faa9-4ae5-9dd5-407a427a1a53")</f>
        <v>uuid:47fd4522-faa9-4ae5-9dd5-407a427a1a53</v>
      </c>
      <c r="O782" s="57" t="str">
        <f ca="1">IFERROR(__xludf.DUMMYFUNCTION("iferror(filter(Data!S:S,Data!A:A=A782),"""")"),"")</f>
        <v/>
      </c>
    </row>
    <row r="783" spans="1:15" ht="13.2">
      <c r="A783" s="52">
        <v>868</v>
      </c>
      <c r="B783" s="58" t="s">
        <v>6</v>
      </c>
      <c r="C783" s="58" t="s">
        <v>141</v>
      </c>
      <c r="D783" s="59" t="s">
        <v>279</v>
      </c>
      <c r="E783" s="58" t="s">
        <v>193</v>
      </c>
      <c r="F783" s="52">
        <v>1183</v>
      </c>
      <c r="G783" s="58" t="s">
        <v>15</v>
      </c>
      <c r="H783" s="59" t="s">
        <v>270</v>
      </c>
      <c r="I783" s="58" t="s">
        <v>268</v>
      </c>
      <c r="J783" s="55" t="str">
        <f t="shared" si="3"/>
        <v>Yes</v>
      </c>
      <c r="K783" s="55" t="str">
        <f ca="1">IFERROR(__xludf.DUMMYFUNCTION("IFERROR(filter(Data!B:B,Data!A:A=A783),"""")"),"")</f>
        <v/>
      </c>
      <c r="L783" s="56"/>
      <c r="M783" s="55">
        <f>COUNTIF(Data!B:B,"="&amp;A783)</f>
        <v>1</v>
      </c>
      <c r="N783" s="55" t="str">
        <f ca="1">IFERROR(__xludf.DUMMYFUNCTION("iferror(filter(Data!A:A,Data!B:B=A783),"""")"),"uuid:5dac1f61-8823-4362-af1d-878dbe571ca5")</f>
        <v>uuid:5dac1f61-8823-4362-af1d-878dbe571ca5</v>
      </c>
      <c r="O783" s="57" t="str">
        <f ca="1">IFERROR(__xludf.DUMMYFUNCTION("iferror(filter(Data!S:S,Data!A:A=A783),"""")"),"")</f>
        <v/>
      </c>
    </row>
    <row r="784" spans="1:15" ht="13.2">
      <c r="A784" s="52">
        <v>869</v>
      </c>
      <c r="B784" s="58" t="s">
        <v>6</v>
      </c>
      <c r="C784" s="58" t="s">
        <v>141</v>
      </c>
      <c r="D784" s="59" t="s">
        <v>279</v>
      </c>
      <c r="E784" s="58" t="s">
        <v>183</v>
      </c>
      <c r="F784" s="52">
        <v>1152</v>
      </c>
      <c r="G784" s="58" t="s">
        <v>15</v>
      </c>
      <c r="H784" s="59" t="s">
        <v>277</v>
      </c>
      <c r="I784" s="58" t="s">
        <v>273</v>
      </c>
      <c r="J784" s="55" t="str">
        <f t="shared" si="3"/>
        <v/>
      </c>
      <c r="K784" s="55" t="str">
        <f ca="1">IFERROR(__xludf.DUMMYFUNCTION("IFERROR(filter(Data!B:B,Data!A:A=A784),"""")"),"")</f>
        <v/>
      </c>
      <c r="L784" s="56"/>
      <c r="M784" s="55">
        <f>COUNTIF(Data!B:B,"="&amp;A784)</f>
        <v>0</v>
      </c>
      <c r="N784" s="55" t="str">
        <f ca="1">IFERROR(__xludf.DUMMYFUNCTION("iferror(filter(Data!A:A,Data!B:B=A784),"""")"),"")</f>
        <v/>
      </c>
      <c r="O784" s="57" t="str">
        <f ca="1">IFERROR(__xludf.DUMMYFUNCTION("iferror(filter(Data!S:S,Data!A:A=A784),"""")"),"")</f>
        <v/>
      </c>
    </row>
    <row r="785" spans="1:15" ht="13.2">
      <c r="A785" s="52">
        <v>870</v>
      </c>
      <c r="B785" s="58" t="s">
        <v>6</v>
      </c>
      <c r="C785" s="58" t="s">
        <v>141</v>
      </c>
      <c r="D785" s="59" t="s">
        <v>279</v>
      </c>
      <c r="E785" s="58" t="s">
        <v>193</v>
      </c>
      <c r="F785" s="52">
        <v>1183</v>
      </c>
      <c r="G785" s="58" t="s">
        <v>15</v>
      </c>
      <c r="H785" s="59" t="s">
        <v>270</v>
      </c>
      <c r="I785" s="58" t="s">
        <v>268</v>
      </c>
      <c r="J785" s="55" t="str">
        <f t="shared" si="3"/>
        <v>Yes</v>
      </c>
      <c r="K785" s="55" t="str">
        <f ca="1">IFERROR(__xludf.DUMMYFUNCTION("IFERROR(filter(Data!B:B,Data!A:A=A785),"""")"),"")</f>
        <v/>
      </c>
      <c r="L785" s="56"/>
      <c r="M785" s="55">
        <f>COUNTIF(Data!B:B,"="&amp;A785)</f>
        <v>1</v>
      </c>
      <c r="N785" s="55" t="str">
        <f ca="1">IFERROR(__xludf.DUMMYFUNCTION("iferror(filter(Data!A:A,Data!B:B=A785),"""")"),"uuid:3e19e442-c55e-493a-9c95-741e0fffecf1")</f>
        <v>uuid:3e19e442-c55e-493a-9c95-741e0fffecf1</v>
      </c>
      <c r="O785" s="57" t="str">
        <f ca="1">IFERROR(__xludf.DUMMYFUNCTION("iferror(filter(Data!S:S,Data!A:A=A785),"""")"),"")</f>
        <v/>
      </c>
    </row>
    <row r="786" spans="1:15" ht="13.2">
      <c r="A786" s="52">
        <v>871</v>
      </c>
      <c r="B786" s="58" t="s">
        <v>6</v>
      </c>
      <c r="C786" s="58" t="s">
        <v>141</v>
      </c>
      <c r="D786" s="59" t="s">
        <v>279</v>
      </c>
      <c r="E786" s="58" t="s">
        <v>193</v>
      </c>
      <c r="F786" s="52">
        <v>1183</v>
      </c>
      <c r="G786" s="58" t="s">
        <v>15</v>
      </c>
      <c r="H786" s="59" t="s">
        <v>270</v>
      </c>
      <c r="I786" s="58" t="s">
        <v>268</v>
      </c>
      <c r="J786" s="55" t="str">
        <f t="shared" si="3"/>
        <v>Yes</v>
      </c>
      <c r="K786" s="55" t="str">
        <f ca="1">IFERROR(__xludf.DUMMYFUNCTION("IFERROR(filter(Data!B:B,Data!A:A=A786),"""")"),"")</f>
        <v/>
      </c>
      <c r="L786" s="56"/>
      <c r="M786" s="55">
        <f>COUNTIF(Data!B:B,"="&amp;A786)</f>
        <v>1</v>
      </c>
      <c r="N786" s="55" t="str">
        <f ca="1">IFERROR(__xludf.DUMMYFUNCTION("iferror(filter(Data!A:A,Data!B:B=A786),"""")"),"uuid:f321c526-5752-40d2-9df9-1aaa08752b6d")</f>
        <v>uuid:f321c526-5752-40d2-9df9-1aaa08752b6d</v>
      </c>
      <c r="O786" s="57" t="str">
        <f ca="1">IFERROR(__xludf.DUMMYFUNCTION("iferror(filter(Data!S:S,Data!A:A=A786),"""")"),"")</f>
        <v/>
      </c>
    </row>
    <row r="787" spans="1:15" ht="13.2">
      <c r="A787" s="52">
        <v>872</v>
      </c>
      <c r="B787" s="58" t="s">
        <v>6</v>
      </c>
      <c r="C787" s="58" t="s">
        <v>141</v>
      </c>
      <c r="D787" s="59" t="s">
        <v>279</v>
      </c>
      <c r="E787" s="58" t="s">
        <v>183</v>
      </c>
      <c r="F787" s="52">
        <v>1152</v>
      </c>
      <c r="G787" s="58" t="s">
        <v>15</v>
      </c>
      <c r="H787" s="59" t="s">
        <v>270</v>
      </c>
      <c r="I787" s="58" t="s">
        <v>268</v>
      </c>
      <c r="J787" s="55" t="str">
        <f t="shared" si="3"/>
        <v>Yes</v>
      </c>
      <c r="K787" s="55" t="str">
        <f ca="1">IFERROR(__xludf.DUMMYFUNCTION("IFERROR(filter(Data!B:B,Data!A:A=A787),"""")"),"")</f>
        <v/>
      </c>
      <c r="L787" s="56"/>
      <c r="M787" s="55">
        <f>COUNTIF(Data!B:B,"="&amp;A787)</f>
        <v>1</v>
      </c>
      <c r="N787" s="55" t="str">
        <f ca="1">IFERROR(__xludf.DUMMYFUNCTION("iferror(filter(Data!A:A,Data!B:B=A787),"""")"),"uuid:766137d6-0da9-4f20-8350-a2a4d99af190")</f>
        <v>uuid:766137d6-0da9-4f20-8350-a2a4d99af190</v>
      </c>
      <c r="O787" s="57" t="str">
        <f ca="1">IFERROR(__xludf.DUMMYFUNCTION("iferror(filter(Data!S:S,Data!A:A=A787),"""")"),"")</f>
        <v/>
      </c>
    </row>
    <row r="788" spans="1:15" ht="13.2">
      <c r="A788" s="52">
        <v>873</v>
      </c>
      <c r="B788" s="58" t="s">
        <v>6</v>
      </c>
      <c r="C788" s="58" t="s">
        <v>141</v>
      </c>
      <c r="D788" s="59" t="s">
        <v>279</v>
      </c>
      <c r="E788" s="58" t="s">
        <v>193</v>
      </c>
      <c r="F788" s="52">
        <v>1183</v>
      </c>
      <c r="G788" s="58" t="s">
        <v>15</v>
      </c>
      <c r="H788" s="59" t="s">
        <v>270</v>
      </c>
      <c r="I788" s="58" t="s">
        <v>268</v>
      </c>
      <c r="J788" s="55" t="str">
        <f t="shared" si="3"/>
        <v>Yes</v>
      </c>
      <c r="K788" s="55" t="str">
        <f ca="1">IFERROR(__xludf.DUMMYFUNCTION("IFERROR(filter(Data!B:B,Data!A:A=A788),"""")"),"")</f>
        <v/>
      </c>
      <c r="L788" s="56"/>
      <c r="M788" s="55">
        <f>COUNTIF(Data!B:B,"="&amp;A788)</f>
        <v>1</v>
      </c>
      <c r="N788" s="55" t="str">
        <f ca="1">IFERROR(__xludf.DUMMYFUNCTION("iferror(filter(Data!A:A,Data!B:B=A788),"""")"),"uuid:cd8edd25-93ee-491a-a6b9-266f6232735e")</f>
        <v>uuid:cd8edd25-93ee-491a-a6b9-266f6232735e</v>
      </c>
      <c r="O788" s="57" t="str">
        <f ca="1">IFERROR(__xludf.DUMMYFUNCTION("iferror(filter(Data!S:S,Data!A:A=A788),"""")"),"")</f>
        <v/>
      </c>
    </row>
    <row r="789" spans="1:15" ht="13.2">
      <c r="A789" s="52">
        <v>875</v>
      </c>
      <c r="B789" s="58" t="s">
        <v>6</v>
      </c>
      <c r="C789" s="58" t="s">
        <v>141</v>
      </c>
      <c r="D789" s="59" t="s">
        <v>279</v>
      </c>
      <c r="E789" s="58" t="s">
        <v>193</v>
      </c>
      <c r="F789" s="52">
        <v>1183</v>
      </c>
      <c r="G789" s="58" t="s">
        <v>15</v>
      </c>
      <c r="H789" s="59" t="s">
        <v>270</v>
      </c>
      <c r="I789" s="58" t="s">
        <v>268</v>
      </c>
      <c r="J789" s="55" t="str">
        <f t="shared" si="3"/>
        <v>Yes</v>
      </c>
      <c r="K789" s="55" t="str">
        <f ca="1">IFERROR(__xludf.DUMMYFUNCTION("IFERROR(filter(Data!B:B,Data!A:A=A789),"""")"),"")</f>
        <v/>
      </c>
      <c r="L789" s="56"/>
      <c r="M789" s="55">
        <f>COUNTIF(Data!B:B,"="&amp;A789)</f>
        <v>1</v>
      </c>
      <c r="N789" s="55" t="str">
        <f ca="1">IFERROR(__xludf.DUMMYFUNCTION("iferror(filter(Data!A:A,Data!B:B=A789),"""")"),"uuid:702caec3-82cf-4967-a459-77e422f02a12")</f>
        <v>uuid:702caec3-82cf-4967-a459-77e422f02a12</v>
      </c>
      <c r="O789" s="57" t="str">
        <f ca="1">IFERROR(__xludf.DUMMYFUNCTION("iferror(filter(Data!S:S,Data!A:A=A789),"""")"),"")</f>
        <v/>
      </c>
    </row>
    <row r="790" spans="1:15" ht="15.75" customHeight="1">
      <c r="A790" s="52">
        <v>876</v>
      </c>
      <c r="B790" s="58" t="s">
        <v>6</v>
      </c>
      <c r="C790" s="58" t="s">
        <v>141</v>
      </c>
      <c r="D790" s="59" t="s">
        <v>283</v>
      </c>
      <c r="E790" s="58" t="s">
        <v>172</v>
      </c>
      <c r="F790" s="52">
        <v>1119</v>
      </c>
      <c r="G790" s="58" t="s">
        <v>15</v>
      </c>
      <c r="H790" s="59" t="s">
        <v>270</v>
      </c>
      <c r="I790" s="58" t="s">
        <v>268</v>
      </c>
      <c r="J790" s="55" t="str">
        <f t="shared" si="3"/>
        <v>Yes</v>
      </c>
      <c r="K790" s="55" t="str">
        <f ca="1">IFERROR(__xludf.DUMMYFUNCTION("IFERROR(filter(Data!B:B,Data!A:A=A790),"""")"),"")</f>
        <v/>
      </c>
      <c r="L790" s="56"/>
      <c r="M790" s="55">
        <f>COUNTIF(Data!B:B,"="&amp;A790)</f>
        <v>1</v>
      </c>
      <c r="N790" s="55" t="str">
        <f ca="1">IFERROR(__xludf.DUMMYFUNCTION("iferror(filter(Data!A:A,Data!B:B=A790),"""")"),"uuid:7f9fc38b-8e5c-43d1-b87a-6b8e637f4ccf")</f>
        <v>uuid:7f9fc38b-8e5c-43d1-b87a-6b8e637f4ccf</v>
      </c>
      <c r="O790" s="57" t="str">
        <f ca="1">IFERROR(__xludf.DUMMYFUNCTION("iferror(filter(Data!S:S,Data!A:A=A790),"""")"),"")</f>
        <v/>
      </c>
    </row>
    <row r="791" spans="1:15" ht="13.2">
      <c r="A791" s="52">
        <v>877</v>
      </c>
      <c r="B791" s="58" t="s">
        <v>6</v>
      </c>
      <c r="C791" s="58" t="s">
        <v>141</v>
      </c>
      <c r="D791" s="59" t="s">
        <v>279</v>
      </c>
      <c r="E791" s="58" t="s">
        <v>183</v>
      </c>
      <c r="F791" s="52">
        <v>1152</v>
      </c>
      <c r="G791" s="58" t="s">
        <v>15</v>
      </c>
      <c r="H791" s="59" t="s">
        <v>270</v>
      </c>
      <c r="I791" s="58" t="s">
        <v>268</v>
      </c>
      <c r="J791" s="55" t="str">
        <f t="shared" si="3"/>
        <v>Yes</v>
      </c>
      <c r="K791" s="55" t="str">
        <f ca="1">IFERROR(__xludf.DUMMYFUNCTION("IFERROR(filter(Data!B:B,Data!A:A=A791),"""")"),"")</f>
        <v/>
      </c>
      <c r="L791" s="56"/>
      <c r="M791" s="55">
        <f>COUNTIF(Data!B:B,"="&amp;A791)</f>
        <v>1</v>
      </c>
      <c r="N791" s="55" t="str">
        <f ca="1">IFERROR(__xludf.DUMMYFUNCTION("iferror(filter(Data!A:A,Data!B:B=A791),"""")"),"uuid:d621f127-14f7-4783-8df4-869c495ee7b3")</f>
        <v>uuid:d621f127-14f7-4783-8df4-869c495ee7b3</v>
      </c>
      <c r="O791" s="57" t="str">
        <f ca="1">IFERROR(__xludf.DUMMYFUNCTION("iferror(filter(Data!S:S,Data!A:A=A791),"""")"),"")</f>
        <v/>
      </c>
    </row>
    <row r="792" spans="1:15" ht="13.2">
      <c r="A792" s="52">
        <v>878</v>
      </c>
      <c r="B792" s="58" t="s">
        <v>6</v>
      </c>
      <c r="C792" s="58" t="s">
        <v>141</v>
      </c>
      <c r="D792" s="59" t="s">
        <v>279</v>
      </c>
      <c r="E792" s="58" t="s">
        <v>183</v>
      </c>
      <c r="F792" s="52">
        <v>1152</v>
      </c>
      <c r="G792" s="58" t="s">
        <v>15</v>
      </c>
      <c r="H792" s="59" t="s">
        <v>270</v>
      </c>
      <c r="I792" s="58" t="s">
        <v>268</v>
      </c>
      <c r="J792" s="55" t="str">
        <f t="shared" si="3"/>
        <v>Yes</v>
      </c>
      <c r="K792" s="55" t="str">
        <f ca="1">IFERROR(__xludf.DUMMYFUNCTION("IFERROR(filter(Data!B:B,Data!A:A=A792),"""")"),"")</f>
        <v/>
      </c>
      <c r="L792" s="56"/>
      <c r="M792" s="55">
        <f>COUNTIF(Data!B:B,"="&amp;A792)</f>
        <v>1</v>
      </c>
      <c r="N792" s="55" t="str">
        <f ca="1">IFERROR(__xludf.DUMMYFUNCTION("iferror(filter(Data!A:A,Data!B:B=A792),"""")"),"uuid:cf347c81-5ddc-4b33-bb7f-dbdbf71fa49d")</f>
        <v>uuid:cf347c81-5ddc-4b33-bb7f-dbdbf71fa49d</v>
      </c>
      <c r="O792" s="57" t="str">
        <f ca="1">IFERROR(__xludf.DUMMYFUNCTION("iferror(filter(Data!S:S,Data!A:A=A792),"""")"),"")</f>
        <v/>
      </c>
    </row>
    <row r="793" spans="1:15" ht="13.2">
      <c r="A793" s="52">
        <v>879</v>
      </c>
      <c r="B793" s="58" t="s">
        <v>6</v>
      </c>
      <c r="C793" s="58" t="s">
        <v>141</v>
      </c>
      <c r="D793" s="59" t="s">
        <v>279</v>
      </c>
      <c r="E793" s="58" t="s">
        <v>183</v>
      </c>
      <c r="F793" s="52">
        <v>1152</v>
      </c>
      <c r="G793" s="58" t="s">
        <v>15</v>
      </c>
      <c r="H793" s="59" t="s">
        <v>270</v>
      </c>
      <c r="I793" s="58" t="s">
        <v>275</v>
      </c>
      <c r="J793" s="55" t="str">
        <f t="shared" si="3"/>
        <v>Yes</v>
      </c>
      <c r="K793" s="55" t="str">
        <f ca="1">IFERROR(__xludf.DUMMYFUNCTION("IFERROR(filter(Data!B:B,Data!A:A=A793),"""")"),"")</f>
        <v/>
      </c>
      <c r="L793" s="56"/>
      <c r="M793" s="55">
        <f>COUNTIF(Data!B:B,"="&amp;A793)</f>
        <v>1</v>
      </c>
      <c r="N793" s="55" t="str">
        <f ca="1">IFERROR(__xludf.DUMMYFUNCTION("iferror(filter(Data!A:A,Data!B:B=A793),"""")"),"uuid:53b4ca41-be45-44fb-8159-6c9917f40a0d")</f>
        <v>uuid:53b4ca41-be45-44fb-8159-6c9917f40a0d</v>
      </c>
      <c r="O793" s="57" t="str">
        <f ca="1">IFERROR(__xludf.DUMMYFUNCTION("iferror(filter(Data!S:S,Data!A:A=A793),"""")"),"")</f>
        <v/>
      </c>
    </row>
    <row r="794" spans="1:15" ht="13.2">
      <c r="A794" s="52">
        <v>880</v>
      </c>
      <c r="B794" s="58" t="s">
        <v>6</v>
      </c>
      <c r="C794" s="58" t="s">
        <v>141</v>
      </c>
      <c r="D794" s="59" t="s">
        <v>279</v>
      </c>
      <c r="E794" s="58" t="s">
        <v>184</v>
      </c>
      <c r="F794" s="52">
        <v>1154</v>
      </c>
      <c r="G794" s="58" t="s">
        <v>15</v>
      </c>
      <c r="H794" s="59" t="s">
        <v>270</v>
      </c>
      <c r="I794" s="58" t="s">
        <v>268</v>
      </c>
      <c r="J794" s="55" t="str">
        <f t="shared" si="3"/>
        <v>Yes</v>
      </c>
      <c r="K794" s="55" t="str">
        <f ca="1">IFERROR(__xludf.DUMMYFUNCTION("IFERROR(filter(Data!B:B,Data!A:A=A794),"""")"),"")</f>
        <v/>
      </c>
      <c r="L794" s="56"/>
      <c r="M794" s="55">
        <f>COUNTIF(Data!B:B,"="&amp;A794)</f>
        <v>1</v>
      </c>
      <c r="N794" s="55" t="str">
        <f ca="1">IFERROR(__xludf.DUMMYFUNCTION("iferror(filter(Data!A:A,Data!B:B=A794),"""")"),"uuid:a9eaac20-fb91-4743-9ba4-dd2e07d7991b")</f>
        <v>uuid:a9eaac20-fb91-4743-9ba4-dd2e07d7991b</v>
      </c>
      <c r="O794" s="57" t="str">
        <f ca="1">IFERROR(__xludf.DUMMYFUNCTION("iferror(filter(Data!S:S,Data!A:A=A794),"""")"),"")</f>
        <v/>
      </c>
    </row>
    <row r="795" spans="1:15" ht="13.2">
      <c r="A795" s="52">
        <v>881</v>
      </c>
      <c r="B795" s="58" t="s">
        <v>6</v>
      </c>
      <c r="C795" s="58" t="s">
        <v>141</v>
      </c>
      <c r="D795" s="59" t="s">
        <v>279</v>
      </c>
      <c r="E795" s="58" t="s">
        <v>183</v>
      </c>
      <c r="F795" s="52">
        <v>1152</v>
      </c>
      <c r="G795" s="58" t="s">
        <v>15</v>
      </c>
      <c r="H795" s="59" t="s">
        <v>270</v>
      </c>
      <c r="I795" s="58" t="s">
        <v>268</v>
      </c>
      <c r="J795" s="55" t="str">
        <f t="shared" si="3"/>
        <v>Yes</v>
      </c>
      <c r="K795" s="55" t="str">
        <f ca="1">IFERROR(__xludf.DUMMYFUNCTION("IFERROR(filter(Data!B:B,Data!A:A=A795),"""")"),"")</f>
        <v/>
      </c>
      <c r="L795" s="56"/>
      <c r="M795" s="55">
        <f>COUNTIF(Data!B:B,"="&amp;A795)</f>
        <v>1</v>
      </c>
      <c r="N795" s="55" t="str">
        <f ca="1">IFERROR(__xludf.DUMMYFUNCTION("iferror(filter(Data!A:A,Data!B:B=A795),"""")"),"uuid:307d5e11-dbcf-4c5d-9972-160f10e41fff")</f>
        <v>uuid:307d5e11-dbcf-4c5d-9972-160f10e41fff</v>
      </c>
      <c r="O795" s="57" t="str">
        <f ca="1">IFERROR(__xludf.DUMMYFUNCTION("iferror(filter(Data!S:S,Data!A:A=A795),"""")"),"")</f>
        <v/>
      </c>
    </row>
    <row r="796" spans="1:15" ht="13.2">
      <c r="A796" s="52">
        <v>882</v>
      </c>
      <c r="B796" s="58" t="s">
        <v>6</v>
      </c>
      <c r="C796" s="58" t="s">
        <v>141</v>
      </c>
      <c r="D796" s="59" t="s">
        <v>279</v>
      </c>
      <c r="E796" s="58" t="s">
        <v>184</v>
      </c>
      <c r="F796" s="52">
        <v>1154</v>
      </c>
      <c r="G796" s="58" t="s">
        <v>15</v>
      </c>
      <c r="H796" s="59" t="s">
        <v>270</v>
      </c>
      <c r="I796" s="58" t="s">
        <v>268</v>
      </c>
      <c r="J796" s="55" t="str">
        <f t="shared" si="3"/>
        <v>Yes</v>
      </c>
      <c r="K796" s="55" t="str">
        <f ca="1">IFERROR(__xludf.DUMMYFUNCTION("IFERROR(filter(Data!B:B,Data!A:A=A796),"""")"),"")</f>
        <v/>
      </c>
      <c r="L796" s="56"/>
      <c r="M796" s="55">
        <f>COUNTIF(Data!B:B,"="&amp;A796)</f>
        <v>1</v>
      </c>
      <c r="N796" s="55" t="str">
        <f ca="1">IFERROR(__xludf.DUMMYFUNCTION("iferror(filter(Data!A:A,Data!B:B=A796),"""")"),"uuid:1ff35e53-1d31-4baf-a166-167b0c5827dc")</f>
        <v>uuid:1ff35e53-1d31-4baf-a166-167b0c5827dc</v>
      </c>
      <c r="O796" s="57" t="str">
        <f ca="1">IFERROR(__xludf.DUMMYFUNCTION("iferror(filter(Data!S:S,Data!A:A=A796),"""")"),"")</f>
        <v/>
      </c>
    </row>
    <row r="797" spans="1:15" ht="13.2">
      <c r="A797" s="52">
        <v>883</v>
      </c>
      <c r="B797" s="58" t="s">
        <v>6</v>
      </c>
      <c r="C797" s="58" t="s">
        <v>141</v>
      </c>
      <c r="D797" s="59" t="s">
        <v>279</v>
      </c>
      <c r="E797" s="58" t="s">
        <v>184</v>
      </c>
      <c r="F797" s="52">
        <v>1154</v>
      </c>
      <c r="G797" s="58" t="s">
        <v>15</v>
      </c>
      <c r="H797" s="59" t="s">
        <v>270</v>
      </c>
      <c r="I797" s="58" t="s">
        <v>268</v>
      </c>
      <c r="J797" s="55" t="str">
        <f t="shared" si="3"/>
        <v>Yes</v>
      </c>
      <c r="K797" s="55" t="str">
        <f ca="1">IFERROR(__xludf.DUMMYFUNCTION("IFERROR(filter(Data!B:B,Data!A:A=A797),"""")"),"")</f>
        <v/>
      </c>
      <c r="L797" s="56"/>
      <c r="M797" s="55">
        <f>COUNTIF(Data!B:B,"="&amp;A797)</f>
        <v>1</v>
      </c>
      <c r="N797" s="55" t="str">
        <f ca="1">IFERROR(__xludf.DUMMYFUNCTION("iferror(filter(Data!A:A,Data!B:B=A797),"""")"),"uuid:7cb2a5ac-4b7c-4344-b838-2aa912c88edd")</f>
        <v>uuid:7cb2a5ac-4b7c-4344-b838-2aa912c88edd</v>
      </c>
      <c r="O797" s="57" t="str">
        <f ca="1">IFERROR(__xludf.DUMMYFUNCTION("iferror(filter(Data!S:S,Data!A:A=A797),"""")"),"")</f>
        <v/>
      </c>
    </row>
    <row r="798" spans="1:15" ht="13.2">
      <c r="A798" s="52">
        <v>884</v>
      </c>
      <c r="B798" s="58" t="s">
        <v>6</v>
      </c>
      <c r="C798" s="58" t="s">
        <v>141</v>
      </c>
      <c r="D798" s="59" t="s">
        <v>279</v>
      </c>
      <c r="E798" s="58" t="s">
        <v>184</v>
      </c>
      <c r="F798" s="52">
        <v>1154</v>
      </c>
      <c r="G798" s="58" t="s">
        <v>15</v>
      </c>
      <c r="H798" s="59" t="s">
        <v>270</v>
      </c>
      <c r="I798" s="58" t="s">
        <v>268</v>
      </c>
      <c r="J798" s="55" t="str">
        <f t="shared" si="3"/>
        <v>Yes</v>
      </c>
      <c r="K798" s="55" t="str">
        <f ca="1">IFERROR(__xludf.DUMMYFUNCTION("IFERROR(filter(Data!B:B,Data!A:A=A798),"""")"),"")</f>
        <v/>
      </c>
      <c r="L798" s="56"/>
      <c r="M798" s="55">
        <f>COUNTIF(Data!B:B,"="&amp;A798)</f>
        <v>1</v>
      </c>
      <c r="N798" s="55" t="str">
        <f ca="1">IFERROR(__xludf.DUMMYFUNCTION("iferror(filter(Data!A:A,Data!B:B=A798),"""")"),"uuid:a029af60-5be6-4350-bc67-3c1e90035021")</f>
        <v>uuid:a029af60-5be6-4350-bc67-3c1e90035021</v>
      </c>
      <c r="O798" s="57" t="str">
        <f ca="1">IFERROR(__xludf.DUMMYFUNCTION("iferror(filter(Data!S:S,Data!A:A=A798),"""")"),"")</f>
        <v/>
      </c>
    </row>
    <row r="799" spans="1:15" ht="13.2">
      <c r="A799" s="52">
        <v>885</v>
      </c>
      <c r="B799" s="58" t="s">
        <v>6</v>
      </c>
      <c r="C799" s="58" t="s">
        <v>141</v>
      </c>
      <c r="D799" s="59" t="s">
        <v>279</v>
      </c>
      <c r="E799" s="58" t="s">
        <v>183</v>
      </c>
      <c r="F799" s="52">
        <v>1152</v>
      </c>
      <c r="G799" s="58" t="s">
        <v>15</v>
      </c>
      <c r="H799" s="59" t="s">
        <v>270</v>
      </c>
      <c r="I799" s="58" t="s">
        <v>272</v>
      </c>
      <c r="J799" s="55" t="str">
        <f t="shared" si="3"/>
        <v>Yes</v>
      </c>
      <c r="K799" s="55" t="str">
        <f ca="1">IFERROR(__xludf.DUMMYFUNCTION("IFERROR(filter(Data!B:B,Data!A:A=A799),"""")"),"")</f>
        <v/>
      </c>
      <c r="L799" s="56"/>
      <c r="M799" s="55">
        <f>COUNTIF(Data!B:B,"="&amp;A799)</f>
        <v>1</v>
      </c>
      <c r="N799" s="55" t="str">
        <f ca="1">IFERROR(__xludf.DUMMYFUNCTION("iferror(filter(Data!A:A,Data!B:B=A799),"""")"),"uuid:e1b7d254-25d8-47e5-9257-51905ffb36e1")</f>
        <v>uuid:e1b7d254-25d8-47e5-9257-51905ffb36e1</v>
      </c>
      <c r="O799" s="57" t="str">
        <f ca="1">IFERROR(__xludf.DUMMYFUNCTION("iferror(filter(Data!S:S,Data!A:A=A799),"""")"),"")</f>
        <v/>
      </c>
    </row>
    <row r="800" spans="1:15" ht="13.2">
      <c r="A800" s="52">
        <v>886</v>
      </c>
      <c r="B800" s="58" t="s">
        <v>6</v>
      </c>
      <c r="C800" s="58" t="s">
        <v>141</v>
      </c>
      <c r="D800" s="59" t="s">
        <v>279</v>
      </c>
      <c r="E800" s="58" t="s">
        <v>183</v>
      </c>
      <c r="F800" s="52">
        <v>1152</v>
      </c>
      <c r="G800" s="58" t="s">
        <v>15</v>
      </c>
      <c r="H800" s="59" t="s">
        <v>270</v>
      </c>
      <c r="I800" s="58" t="s">
        <v>268</v>
      </c>
      <c r="J800" s="55" t="str">
        <f t="shared" si="3"/>
        <v>Yes</v>
      </c>
      <c r="K800" s="55" t="str">
        <f ca="1">IFERROR(__xludf.DUMMYFUNCTION("IFERROR(filter(Data!B:B,Data!A:A=A800),"""")"),"")</f>
        <v/>
      </c>
      <c r="L800" s="56"/>
      <c r="M800" s="55">
        <f>COUNTIF(Data!B:B,"="&amp;A800)</f>
        <v>1</v>
      </c>
      <c r="N800" s="55" t="str">
        <f ca="1">IFERROR(__xludf.DUMMYFUNCTION("iferror(filter(Data!A:A,Data!B:B=A800),"""")"),"uuid:bcec3fc8-f551-4356-85e9-c1fc25cff685")</f>
        <v>uuid:bcec3fc8-f551-4356-85e9-c1fc25cff685</v>
      </c>
      <c r="O800" s="57" t="str">
        <f ca="1">IFERROR(__xludf.DUMMYFUNCTION("iferror(filter(Data!S:S,Data!A:A=A800),"""")"),"")</f>
        <v/>
      </c>
    </row>
    <row r="801" spans="1:15" ht="13.2">
      <c r="A801" s="52">
        <v>887</v>
      </c>
      <c r="B801" s="58" t="s">
        <v>6</v>
      </c>
      <c r="C801" s="58" t="s">
        <v>141</v>
      </c>
      <c r="D801" s="59" t="s">
        <v>279</v>
      </c>
      <c r="E801" s="58" t="s">
        <v>183</v>
      </c>
      <c r="F801" s="52">
        <v>1152</v>
      </c>
      <c r="G801" s="58" t="s">
        <v>15</v>
      </c>
      <c r="H801" s="59" t="s">
        <v>270</v>
      </c>
      <c r="I801" s="58" t="s">
        <v>268</v>
      </c>
      <c r="J801" s="55" t="str">
        <f t="shared" si="3"/>
        <v>Yes</v>
      </c>
      <c r="K801" s="55" t="str">
        <f ca="1">IFERROR(__xludf.DUMMYFUNCTION("IFERROR(filter(Data!B:B,Data!A:A=A801),"""")"),"")</f>
        <v/>
      </c>
      <c r="L801" s="56"/>
      <c r="M801" s="55">
        <f>COUNTIF(Data!B:B,"="&amp;A801)</f>
        <v>1</v>
      </c>
      <c r="N801" s="55" t="str">
        <f ca="1">IFERROR(__xludf.DUMMYFUNCTION("iferror(filter(Data!A:A,Data!B:B=A801),"""")"),"uuid:642b6d7e-4dcb-42ef-8b07-56c0e7244ded")</f>
        <v>uuid:642b6d7e-4dcb-42ef-8b07-56c0e7244ded</v>
      </c>
      <c r="O801" s="57" t="str">
        <f ca="1">IFERROR(__xludf.DUMMYFUNCTION("iferror(filter(Data!S:S,Data!A:A=A801),"""")"),"")</f>
        <v/>
      </c>
    </row>
    <row r="802" spans="1:15" ht="13.2">
      <c r="A802" s="52">
        <v>889</v>
      </c>
      <c r="B802" s="58" t="s">
        <v>6</v>
      </c>
      <c r="C802" s="58" t="s">
        <v>141</v>
      </c>
      <c r="D802" s="59" t="s">
        <v>279</v>
      </c>
      <c r="E802" s="58" t="s">
        <v>184</v>
      </c>
      <c r="F802" s="52">
        <v>1154</v>
      </c>
      <c r="G802" s="58" t="s">
        <v>15</v>
      </c>
      <c r="H802" s="59" t="s">
        <v>270</v>
      </c>
      <c r="I802" s="58" t="s">
        <v>268</v>
      </c>
      <c r="J802" s="55" t="str">
        <f t="shared" si="3"/>
        <v>Yes</v>
      </c>
      <c r="K802" s="55" t="str">
        <f ca="1">IFERROR(__xludf.DUMMYFUNCTION("IFERROR(filter(Data!B:B,Data!A:A=A802),"""")"),"")</f>
        <v/>
      </c>
      <c r="L802" s="56"/>
      <c r="M802" s="55">
        <f>COUNTIF(Data!B:B,"="&amp;A802)</f>
        <v>1</v>
      </c>
      <c r="N802" s="55" t="str">
        <f ca="1">IFERROR(__xludf.DUMMYFUNCTION("iferror(filter(Data!A:A,Data!B:B=A802),"""")"),"uuid:531af3ad-a800-450b-b41e-395ee0e16be6")</f>
        <v>uuid:531af3ad-a800-450b-b41e-395ee0e16be6</v>
      </c>
      <c r="O802" s="57" t="str">
        <f ca="1">IFERROR(__xludf.DUMMYFUNCTION("iferror(filter(Data!S:S,Data!A:A=A802),"""")"),"")</f>
        <v/>
      </c>
    </row>
    <row r="803" spans="1:15" ht="13.2">
      <c r="A803" s="52">
        <v>891</v>
      </c>
      <c r="B803" s="58" t="s">
        <v>6</v>
      </c>
      <c r="C803" s="58" t="s">
        <v>141</v>
      </c>
      <c r="D803" s="59" t="s">
        <v>279</v>
      </c>
      <c r="E803" s="58" t="s">
        <v>184</v>
      </c>
      <c r="F803" s="52">
        <v>1154</v>
      </c>
      <c r="G803" s="58" t="s">
        <v>15</v>
      </c>
      <c r="H803" s="59" t="s">
        <v>270</v>
      </c>
      <c r="I803" s="58" t="s">
        <v>272</v>
      </c>
      <c r="J803" s="55" t="str">
        <f t="shared" si="3"/>
        <v>Yes</v>
      </c>
      <c r="K803" s="55" t="str">
        <f ca="1">IFERROR(__xludf.DUMMYFUNCTION("IFERROR(filter(Data!B:B,Data!A:A=A803),"""")"),"")</f>
        <v/>
      </c>
      <c r="L803" s="56"/>
      <c r="M803" s="55">
        <f>COUNTIF(Data!B:B,"="&amp;A803)</f>
        <v>1</v>
      </c>
      <c r="N803" s="55" t="str">
        <f ca="1">IFERROR(__xludf.DUMMYFUNCTION("iferror(filter(Data!A:A,Data!B:B=A803),"""")"),"uuid:3f3fa5af-8929-4496-90de-5f9763d9e9d5")</f>
        <v>uuid:3f3fa5af-8929-4496-90de-5f9763d9e9d5</v>
      </c>
      <c r="O803" s="57" t="str">
        <f ca="1">IFERROR(__xludf.DUMMYFUNCTION("iferror(filter(Data!S:S,Data!A:A=A803),"""")"),"")</f>
        <v/>
      </c>
    </row>
    <row r="804" spans="1:15" ht="13.2">
      <c r="A804" s="52">
        <v>892</v>
      </c>
      <c r="B804" s="58" t="s">
        <v>6</v>
      </c>
      <c r="C804" s="58" t="s">
        <v>141</v>
      </c>
      <c r="D804" s="59" t="s">
        <v>279</v>
      </c>
      <c r="E804" s="58" t="s">
        <v>183</v>
      </c>
      <c r="F804" s="52">
        <v>1152</v>
      </c>
      <c r="G804" s="58" t="s">
        <v>15</v>
      </c>
      <c r="H804" s="59" t="s">
        <v>270</v>
      </c>
      <c r="I804" s="58" t="s">
        <v>268</v>
      </c>
      <c r="J804" s="55" t="str">
        <f t="shared" si="3"/>
        <v>Yes</v>
      </c>
      <c r="K804" s="55" t="str">
        <f ca="1">IFERROR(__xludf.DUMMYFUNCTION("IFERROR(filter(Data!B:B,Data!A:A=A804),"""")"),"")</f>
        <v/>
      </c>
      <c r="L804" s="56"/>
      <c r="M804" s="55">
        <f>COUNTIF(Data!B:B,"="&amp;A804)</f>
        <v>1</v>
      </c>
      <c r="N804" s="55" t="str">
        <f ca="1">IFERROR(__xludf.DUMMYFUNCTION("iferror(filter(Data!A:A,Data!B:B=A804),"""")"),"uuid:8b6954a6-6acf-465b-9e1d-d68ec7dff516")</f>
        <v>uuid:8b6954a6-6acf-465b-9e1d-d68ec7dff516</v>
      </c>
      <c r="O804" s="57" t="str">
        <f ca="1">IFERROR(__xludf.DUMMYFUNCTION("iferror(filter(Data!S:S,Data!A:A=A804),"""")"),"")</f>
        <v/>
      </c>
    </row>
    <row r="805" spans="1:15" ht="13.2">
      <c r="A805" s="52">
        <v>893</v>
      </c>
      <c r="B805" s="58" t="s">
        <v>6</v>
      </c>
      <c r="C805" s="58" t="s">
        <v>141</v>
      </c>
      <c r="D805" s="59" t="s">
        <v>279</v>
      </c>
      <c r="E805" s="58" t="s">
        <v>183</v>
      </c>
      <c r="F805" s="52">
        <v>1152</v>
      </c>
      <c r="G805" s="58" t="s">
        <v>15</v>
      </c>
      <c r="H805" s="59" t="s">
        <v>277</v>
      </c>
      <c r="I805" s="58" t="s">
        <v>273</v>
      </c>
      <c r="J805" s="55" t="str">
        <f t="shared" si="3"/>
        <v/>
      </c>
      <c r="K805" s="55" t="str">
        <f ca="1">IFERROR(__xludf.DUMMYFUNCTION("IFERROR(filter(Data!B:B,Data!A:A=A805),"""")"),"")</f>
        <v/>
      </c>
      <c r="L805" s="56"/>
      <c r="M805" s="55">
        <f>COUNTIF(Data!B:B,"="&amp;A805)</f>
        <v>0</v>
      </c>
      <c r="N805" s="55" t="str">
        <f ca="1">IFERROR(__xludf.DUMMYFUNCTION("iferror(filter(Data!A:A,Data!B:B=A805),"""")"),"")</f>
        <v/>
      </c>
      <c r="O805" s="57" t="str">
        <f ca="1">IFERROR(__xludf.DUMMYFUNCTION("iferror(filter(Data!S:S,Data!A:A=A805),"""")"),"")</f>
        <v/>
      </c>
    </row>
    <row r="806" spans="1:15" ht="13.2">
      <c r="A806" s="52">
        <v>894</v>
      </c>
      <c r="B806" s="58" t="s">
        <v>6</v>
      </c>
      <c r="C806" s="58" t="s">
        <v>141</v>
      </c>
      <c r="D806" s="59" t="s">
        <v>279</v>
      </c>
      <c r="E806" s="58" t="s">
        <v>183</v>
      </c>
      <c r="F806" s="52">
        <v>1152</v>
      </c>
      <c r="G806" s="58" t="s">
        <v>15</v>
      </c>
      <c r="H806" s="59" t="s">
        <v>270</v>
      </c>
      <c r="I806" s="58" t="s">
        <v>268</v>
      </c>
      <c r="J806" s="55" t="str">
        <f t="shared" si="3"/>
        <v>Yes</v>
      </c>
      <c r="K806" s="55" t="str">
        <f ca="1">IFERROR(__xludf.DUMMYFUNCTION("IFERROR(filter(Data!B:B,Data!A:A=A806),"""")"),"")</f>
        <v/>
      </c>
      <c r="L806" s="56"/>
      <c r="M806" s="55">
        <f>COUNTIF(Data!B:B,"="&amp;A806)</f>
        <v>1</v>
      </c>
      <c r="N806" s="55" t="str">
        <f ca="1">IFERROR(__xludf.DUMMYFUNCTION("iferror(filter(Data!A:A,Data!B:B=A806),"""")"),"uuid:5541a3ba-c2b8-4222-b474-32c4b6b1e83c")</f>
        <v>uuid:5541a3ba-c2b8-4222-b474-32c4b6b1e83c</v>
      </c>
      <c r="O806" s="57" t="str">
        <f ca="1">IFERROR(__xludf.DUMMYFUNCTION("iferror(filter(Data!S:S,Data!A:A=A806),"""")"),"")</f>
        <v/>
      </c>
    </row>
    <row r="807" spans="1:15" ht="13.2">
      <c r="A807" s="52">
        <v>895</v>
      </c>
      <c r="B807" s="58" t="s">
        <v>6</v>
      </c>
      <c r="C807" s="58" t="s">
        <v>141</v>
      </c>
      <c r="D807" s="59" t="s">
        <v>279</v>
      </c>
      <c r="E807" s="58" t="s">
        <v>183</v>
      </c>
      <c r="F807" s="52">
        <v>1152</v>
      </c>
      <c r="G807" s="58" t="s">
        <v>15</v>
      </c>
      <c r="H807" s="59" t="s">
        <v>270</v>
      </c>
      <c r="I807" s="58" t="s">
        <v>268</v>
      </c>
      <c r="J807" s="55" t="str">
        <f t="shared" si="3"/>
        <v>Yes</v>
      </c>
      <c r="K807" s="55" t="str">
        <f ca="1">IFERROR(__xludf.DUMMYFUNCTION("IFERROR(filter(Data!B:B,Data!A:A=A807),"""")"),"")</f>
        <v/>
      </c>
      <c r="L807" s="56"/>
      <c r="M807" s="55">
        <f>COUNTIF(Data!B:B,"="&amp;A807)</f>
        <v>1</v>
      </c>
      <c r="N807" s="55" t="str">
        <f ca="1">IFERROR(__xludf.DUMMYFUNCTION("iferror(filter(Data!A:A,Data!B:B=A807),"""")"),"uuid:45dd59ef-b91c-43a9-9ef5-76197a80a226")</f>
        <v>uuid:45dd59ef-b91c-43a9-9ef5-76197a80a226</v>
      </c>
      <c r="O807" s="57" t="str">
        <f ca="1">IFERROR(__xludf.DUMMYFUNCTION("iferror(filter(Data!S:S,Data!A:A=A807),"""")"),"")</f>
        <v/>
      </c>
    </row>
    <row r="808" spans="1:15" ht="13.2">
      <c r="A808" s="52">
        <v>896</v>
      </c>
      <c r="B808" s="58" t="s">
        <v>6</v>
      </c>
      <c r="C808" s="58" t="s">
        <v>141</v>
      </c>
      <c r="D808" s="59" t="s">
        <v>279</v>
      </c>
      <c r="E808" s="58" t="s">
        <v>183</v>
      </c>
      <c r="F808" s="52">
        <v>1152</v>
      </c>
      <c r="G808" s="58" t="s">
        <v>15</v>
      </c>
      <c r="H808" s="59" t="s">
        <v>270</v>
      </c>
      <c r="I808" s="58" t="s">
        <v>268</v>
      </c>
      <c r="J808" s="55" t="str">
        <f t="shared" si="3"/>
        <v>Yes</v>
      </c>
      <c r="K808" s="55" t="str">
        <f ca="1">IFERROR(__xludf.DUMMYFUNCTION("IFERROR(filter(Data!B:B,Data!A:A=A808),"""")"),"")</f>
        <v/>
      </c>
      <c r="L808" s="56"/>
      <c r="M808" s="55">
        <f>COUNTIF(Data!B:B,"="&amp;A808)</f>
        <v>1</v>
      </c>
      <c r="N808" s="55" t="str">
        <f ca="1">IFERROR(__xludf.DUMMYFUNCTION("iferror(filter(Data!A:A,Data!B:B=A808),"""")"),"uuid:61de1d8e-2354-4269-8f39-936bbf7eca1b")</f>
        <v>uuid:61de1d8e-2354-4269-8f39-936bbf7eca1b</v>
      </c>
      <c r="O808" s="57" t="str">
        <f ca="1">IFERROR(__xludf.DUMMYFUNCTION("iferror(filter(Data!S:S,Data!A:A=A808),"""")"),"")</f>
        <v/>
      </c>
    </row>
    <row r="809" spans="1:15" ht="13.2">
      <c r="A809" s="52">
        <v>897</v>
      </c>
      <c r="B809" s="58" t="s">
        <v>6</v>
      </c>
      <c r="C809" s="58" t="s">
        <v>141</v>
      </c>
      <c r="D809" s="59" t="s">
        <v>279</v>
      </c>
      <c r="E809" s="58" t="s">
        <v>183</v>
      </c>
      <c r="F809" s="52">
        <v>1152</v>
      </c>
      <c r="G809" s="58" t="s">
        <v>15</v>
      </c>
      <c r="H809" s="59" t="s">
        <v>270</v>
      </c>
      <c r="I809" s="58" t="s">
        <v>268</v>
      </c>
      <c r="J809" s="55" t="str">
        <f t="shared" si="3"/>
        <v>Yes</v>
      </c>
      <c r="K809" s="55" t="str">
        <f ca="1">IFERROR(__xludf.DUMMYFUNCTION("IFERROR(filter(Data!B:B,Data!A:A=A809),"""")"),"")</f>
        <v/>
      </c>
      <c r="L809" s="56"/>
      <c r="M809" s="55">
        <f>COUNTIF(Data!B:B,"="&amp;A809)</f>
        <v>1</v>
      </c>
      <c r="N809" s="55" t="str">
        <f ca="1">IFERROR(__xludf.DUMMYFUNCTION("iferror(filter(Data!A:A,Data!B:B=A809),"""")"),"uuid:77ac4141-8245-47ef-89a6-f40ef1d7d9c2")</f>
        <v>uuid:77ac4141-8245-47ef-89a6-f40ef1d7d9c2</v>
      </c>
      <c r="O809" s="57" t="str">
        <f ca="1">IFERROR(__xludf.DUMMYFUNCTION("iferror(filter(Data!S:S,Data!A:A=A809),"""")"),"")</f>
        <v/>
      </c>
    </row>
    <row r="810" spans="1:15" ht="13.2">
      <c r="A810" s="52">
        <v>898</v>
      </c>
      <c r="B810" s="58" t="s">
        <v>6</v>
      </c>
      <c r="C810" s="58" t="s">
        <v>141</v>
      </c>
      <c r="D810" s="59" t="s">
        <v>279</v>
      </c>
      <c r="E810" s="58" t="s">
        <v>184</v>
      </c>
      <c r="F810" s="52">
        <v>1154</v>
      </c>
      <c r="G810" s="58" t="s">
        <v>15</v>
      </c>
      <c r="H810" s="59" t="s">
        <v>270</v>
      </c>
      <c r="I810" s="58" t="s">
        <v>272</v>
      </c>
      <c r="J810" s="55" t="str">
        <f t="shared" si="3"/>
        <v>Yes</v>
      </c>
      <c r="K810" s="55" t="str">
        <f ca="1">IFERROR(__xludf.DUMMYFUNCTION("IFERROR(filter(Data!B:B,Data!A:A=A810),"""")"),"")</f>
        <v/>
      </c>
      <c r="L810" s="56"/>
      <c r="M810" s="55">
        <f>COUNTIF(Data!B:B,"="&amp;A810)</f>
        <v>1</v>
      </c>
      <c r="N810" s="55" t="str">
        <f ca="1">IFERROR(__xludf.DUMMYFUNCTION("iferror(filter(Data!A:A,Data!B:B=A810),"""")"),"uuid:705303f7-f615-445c-9946-fbc2b5607daf")</f>
        <v>uuid:705303f7-f615-445c-9946-fbc2b5607daf</v>
      </c>
      <c r="O810" s="57" t="str">
        <f ca="1">IFERROR(__xludf.DUMMYFUNCTION("iferror(filter(Data!S:S,Data!A:A=A810),"""")"),"")</f>
        <v/>
      </c>
    </row>
    <row r="811" spans="1:15" ht="13.2">
      <c r="A811" s="52">
        <v>899</v>
      </c>
      <c r="B811" s="58" t="s">
        <v>6</v>
      </c>
      <c r="C811" s="58" t="s">
        <v>141</v>
      </c>
      <c r="D811" s="59" t="s">
        <v>279</v>
      </c>
      <c r="E811" s="58" t="s">
        <v>183</v>
      </c>
      <c r="F811" s="52">
        <v>1152</v>
      </c>
      <c r="G811" s="58" t="s">
        <v>15</v>
      </c>
      <c r="H811" s="59" t="s">
        <v>270</v>
      </c>
      <c r="I811" s="58" t="s">
        <v>268</v>
      </c>
      <c r="J811" s="55" t="str">
        <f t="shared" si="3"/>
        <v>Yes</v>
      </c>
      <c r="K811" s="55" t="str">
        <f ca="1">IFERROR(__xludf.DUMMYFUNCTION("IFERROR(filter(Data!B:B,Data!A:A=A811),"""")"),"")</f>
        <v/>
      </c>
      <c r="L811" s="56"/>
      <c r="M811" s="55">
        <f>COUNTIF(Data!B:B,"="&amp;A811)</f>
        <v>1</v>
      </c>
      <c r="N811" s="55" t="str">
        <f ca="1">IFERROR(__xludf.DUMMYFUNCTION("iferror(filter(Data!A:A,Data!B:B=A811),"""")"),"uuid:d9aec63e-4e1b-4298-8214-7758fa929652")</f>
        <v>uuid:d9aec63e-4e1b-4298-8214-7758fa929652</v>
      </c>
      <c r="O811" s="57" t="str">
        <f ca="1">IFERROR(__xludf.DUMMYFUNCTION("iferror(filter(Data!S:S,Data!A:A=A811),"""")"),"")</f>
        <v/>
      </c>
    </row>
    <row r="812" spans="1:15" ht="13.2">
      <c r="A812" s="52">
        <v>900</v>
      </c>
      <c r="B812" s="58" t="s">
        <v>6</v>
      </c>
      <c r="C812" s="58" t="s">
        <v>141</v>
      </c>
      <c r="D812" s="59" t="s">
        <v>279</v>
      </c>
      <c r="E812" s="58" t="s">
        <v>184</v>
      </c>
      <c r="F812" s="52">
        <v>1154</v>
      </c>
      <c r="G812" s="58" t="s">
        <v>15</v>
      </c>
      <c r="H812" s="59" t="s">
        <v>270</v>
      </c>
      <c r="I812" s="58" t="s">
        <v>268</v>
      </c>
      <c r="J812" s="55" t="str">
        <f t="shared" si="3"/>
        <v>Yes</v>
      </c>
      <c r="K812" s="55" t="str">
        <f ca="1">IFERROR(__xludf.DUMMYFUNCTION("IFERROR(filter(Data!B:B,Data!A:A=A812),"""")"),"")</f>
        <v/>
      </c>
      <c r="L812" s="56"/>
      <c r="M812" s="55">
        <f>COUNTIF(Data!B:B,"="&amp;A812)</f>
        <v>1</v>
      </c>
      <c r="N812" s="55" t="str">
        <f ca="1">IFERROR(__xludf.DUMMYFUNCTION("iferror(filter(Data!A:A,Data!B:B=A812),"""")"),"uuid:bf8f4b39-5002-4b8b-9967-a6daaf0141ee")</f>
        <v>uuid:bf8f4b39-5002-4b8b-9967-a6daaf0141ee</v>
      </c>
      <c r="O812" s="57" t="str">
        <f ca="1">IFERROR(__xludf.DUMMYFUNCTION("iferror(filter(Data!S:S,Data!A:A=A812),"""")"),"")</f>
        <v/>
      </c>
    </row>
    <row r="813" spans="1:15" ht="13.2">
      <c r="A813" s="52">
        <v>901</v>
      </c>
      <c r="B813" s="58" t="s">
        <v>6</v>
      </c>
      <c r="C813" s="58" t="s">
        <v>141</v>
      </c>
      <c r="D813" s="59" t="s">
        <v>279</v>
      </c>
      <c r="E813" s="58" t="s">
        <v>183</v>
      </c>
      <c r="F813" s="52">
        <v>1152</v>
      </c>
      <c r="G813" s="58" t="s">
        <v>15</v>
      </c>
      <c r="H813" s="59" t="s">
        <v>270</v>
      </c>
      <c r="I813" s="58" t="s">
        <v>268</v>
      </c>
      <c r="J813" s="55" t="str">
        <f t="shared" si="3"/>
        <v>Yes</v>
      </c>
      <c r="K813" s="55" t="str">
        <f ca="1">IFERROR(__xludf.DUMMYFUNCTION("IFERROR(filter(Data!B:B,Data!A:A=A813),"""")"),"")</f>
        <v/>
      </c>
      <c r="L813" s="56"/>
      <c r="M813" s="55">
        <f>COUNTIF(Data!B:B,"="&amp;A813)</f>
        <v>1</v>
      </c>
      <c r="N813" s="55" t="str">
        <f ca="1">IFERROR(__xludf.DUMMYFUNCTION("iferror(filter(Data!A:A,Data!B:B=A813),"""")"),"uuid:28fc7363-0bfa-4186-ac50-5986eae35108")</f>
        <v>uuid:28fc7363-0bfa-4186-ac50-5986eae35108</v>
      </c>
      <c r="O813" s="57" t="str">
        <f ca="1">IFERROR(__xludf.DUMMYFUNCTION("iferror(filter(Data!S:S,Data!A:A=A813),"""")"),"")</f>
        <v/>
      </c>
    </row>
    <row r="814" spans="1:15" ht="13.2">
      <c r="A814" s="52">
        <v>903</v>
      </c>
      <c r="B814" s="58" t="s">
        <v>6</v>
      </c>
      <c r="C814" s="58" t="s">
        <v>141</v>
      </c>
      <c r="D814" s="59" t="s">
        <v>274</v>
      </c>
      <c r="E814" s="58" t="s">
        <v>181</v>
      </c>
      <c r="F814" s="52">
        <v>1145</v>
      </c>
      <c r="G814" s="58" t="s">
        <v>15</v>
      </c>
      <c r="H814" s="59" t="s">
        <v>270</v>
      </c>
      <c r="I814" s="58" t="s">
        <v>268</v>
      </c>
      <c r="J814" s="55" t="str">
        <f t="shared" si="3"/>
        <v>Yes</v>
      </c>
      <c r="K814" s="55" t="str">
        <f ca="1">IFERROR(__xludf.DUMMYFUNCTION("IFERROR(filter(Data!B:B,Data!A:A=A814),"""")"),"")</f>
        <v/>
      </c>
      <c r="L814" s="56"/>
      <c r="M814" s="55">
        <f>COUNTIF(Data!B:B,"="&amp;A814)</f>
        <v>1</v>
      </c>
      <c r="N814" s="55" t="str">
        <f ca="1">IFERROR(__xludf.DUMMYFUNCTION("iferror(filter(Data!A:A,Data!B:B=A814),"""")"),"uuid:c6207d8f-a573-42a2-a8ce-e19ccd7acbe8")</f>
        <v>uuid:c6207d8f-a573-42a2-a8ce-e19ccd7acbe8</v>
      </c>
      <c r="O814" s="57" t="str">
        <f ca="1">IFERROR(__xludf.DUMMYFUNCTION("iferror(filter(Data!S:S,Data!A:A=A814),"""")"),"")</f>
        <v/>
      </c>
    </row>
    <row r="815" spans="1:15" ht="13.2">
      <c r="A815" s="52">
        <v>905</v>
      </c>
      <c r="B815" s="58" t="s">
        <v>6</v>
      </c>
      <c r="C815" s="58" t="s">
        <v>141</v>
      </c>
      <c r="D815" s="59" t="s">
        <v>274</v>
      </c>
      <c r="E815" s="58" t="s">
        <v>75</v>
      </c>
      <c r="F815" s="52">
        <v>1026</v>
      </c>
      <c r="G815" s="58" t="s">
        <v>15</v>
      </c>
      <c r="H815" s="59" t="s">
        <v>270</v>
      </c>
      <c r="I815" s="58" t="s">
        <v>268</v>
      </c>
      <c r="J815" s="55" t="str">
        <f t="shared" si="3"/>
        <v>Yes</v>
      </c>
      <c r="K815" s="55" t="str">
        <f ca="1">IFERROR(__xludf.DUMMYFUNCTION("IFERROR(filter(Data!B:B,Data!A:A=A815),"""")"),"")</f>
        <v/>
      </c>
      <c r="L815" s="56"/>
      <c r="M815" s="55">
        <f>COUNTIF(Data!B:B,"="&amp;A815)</f>
        <v>1</v>
      </c>
      <c r="N815" s="55" t="str">
        <f ca="1">IFERROR(__xludf.DUMMYFUNCTION("iferror(filter(Data!A:A,Data!B:B=A815),"""")"),"uuid:6c6fd511-3164-4d52-9697-811b4c3057d2")</f>
        <v>uuid:6c6fd511-3164-4d52-9697-811b4c3057d2</v>
      </c>
      <c r="O815" s="57" t="str">
        <f ca="1">IFERROR(__xludf.DUMMYFUNCTION("iferror(filter(Data!S:S,Data!A:A=A815),"""")"),"")</f>
        <v/>
      </c>
    </row>
    <row r="816" spans="1:15" ht="13.2">
      <c r="A816" s="52">
        <v>906</v>
      </c>
      <c r="B816" s="58" t="s">
        <v>6</v>
      </c>
      <c r="C816" s="58" t="s">
        <v>141</v>
      </c>
      <c r="D816" s="59" t="s">
        <v>274</v>
      </c>
      <c r="E816" s="58" t="s">
        <v>75</v>
      </c>
      <c r="F816" s="52">
        <v>1026</v>
      </c>
      <c r="G816" s="58" t="s">
        <v>15</v>
      </c>
      <c r="H816" s="59" t="s">
        <v>270</v>
      </c>
      <c r="I816" s="58" t="s">
        <v>268</v>
      </c>
      <c r="J816" s="55" t="str">
        <f t="shared" si="3"/>
        <v>Yes</v>
      </c>
      <c r="K816" s="55" t="str">
        <f ca="1">IFERROR(__xludf.DUMMYFUNCTION("IFERROR(filter(Data!B:B,Data!A:A=A816),"""")"),"")</f>
        <v/>
      </c>
      <c r="L816" s="56"/>
      <c r="M816" s="55">
        <f>COUNTIF(Data!B:B,"="&amp;A816)</f>
        <v>1</v>
      </c>
      <c r="N816" s="55" t="str">
        <f ca="1">IFERROR(__xludf.DUMMYFUNCTION("iferror(filter(Data!A:A,Data!B:B=A816),"""")"),"uuid:addd524a-4299-482a-89ab-6764a3839729")</f>
        <v>uuid:addd524a-4299-482a-89ab-6764a3839729</v>
      </c>
      <c r="O816" s="57" t="str">
        <f ca="1">IFERROR(__xludf.DUMMYFUNCTION("iferror(filter(Data!S:S,Data!A:A=A816),"""")"),"")</f>
        <v/>
      </c>
    </row>
    <row r="817" spans="1:15" ht="13.2">
      <c r="A817" s="52">
        <v>907</v>
      </c>
      <c r="B817" s="58" t="s">
        <v>6</v>
      </c>
      <c r="C817" s="58" t="s">
        <v>141</v>
      </c>
      <c r="D817" s="59" t="s">
        <v>281</v>
      </c>
      <c r="E817" s="58" t="s">
        <v>146</v>
      </c>
      <c r="F817" s="52">
        <v>1037</v>
      </c>
      <c r="G817" s="58" t="s">
        <v>15</v>
      </c>
      <c r="H817" s="59" t="s">
        <v>270</v>
      </c>
      <c r="I817" s="58" t="s">
        <v>268</v>
      </c>
      <c r="J817" s="55" t="str">
        <f t="shared" si="3"/>
        <v>Yes</v>
      </c>
      <c r="K817" s="55" t="str">
        <f ca="1">IFERROR(__xludf.DUMMYFUNCTION("IFERROR(filter(Data!B:B,Data!A:A=A817),"""")"),"")</f>
        <v/>
      </c>
      <c r="L817" s="56"/>
      <c r="M817" s="55">
        <f>COUNTIF(Data!B:B,"="&amp;A817)</f>
        <v>1</v>
      </c>
      <c r="N817" s="55" t="str">
        <f ca="1">IFERROR(__xludf.DUMMYFUNCTION("iferror(filter(Data!A:A,Data!B:B=A817),"""")"),"uuid:f9faaed3-d3b2-45d1-b117-f0f8291d92ce")</f>
        <v>uuid:f9faaed3-d3b2-45d1-b117-f0f8291d92ce</v>
      </c>
      <c r="O817" s="57" t="str">
        <f ca="1">IFERROR(__xludf.DUMMYFUNCTION("iferror(filter(Data!S:S,Data!A:A=A817),"""")"),"")</f>
        <v/>
      </c>
    </row>
    <row r="818" spans="1:15" ht="13.2">
      <c r="A818" s="52">
        <v>908</v>
      </c>
      <c r="B818" s="58" t="s">
        <v>6</v>
      </c>
      <c r="C818" s="58" t="s">
        <v>141</v>
      </c>
      <c r="D818" s="59" t="s">
        <v>281</v>
      </c>
      <c r="E818" s="58" t="s">
        <v>146</v>
      </c>
      <c r="F818" s="52">
        <v>1037</v>
      </c>
      <c r="G818" s="58" t="s">
        <v>15</v>
      </c>
      <c r="H818" s="59" t="s">
        <v>270</v>
      </c>
      <c r="I818" s="58" t="s">
        <v>268</v>
      </c>
      <c r="J818" s="55" t="str">
        <f t="shared" si="3"/>
        <v>Yes</v>
      </c>
      <c r="K818" s="55" t="str">
        <f ca="1">IFERROR(__xludf.DUMMYFUNCTION("IFERROR(filter(Data!B:B,Data!A:A=A818),"""")"),"")</f>
        <v/>
      </c>
      <c r="L818" s="56"/>
      <c r="M818" s="55">
        <f>COUNTIF(Data!B:B,"="&amp;A818)</f>
        <v>1</v>
      </c>
      <c r="N818" s="55" t="str">
        <f ca="1">IFERROR(__xludf.DUMMYFUNCTION("iferror(filter(Data!A:A,Data!B:B=A818),"""")"),"uuid:11819e5e-b457-4e67-93c3-26c9e8f1c35d")</f>
        <v>uuid:11819e5e-b457-4e67-93c3-26c9e8f1c35d</v>
      </c>
      <c r="O818" s="57" t="str">
        <f ca="1">IFERROR(__xludf.DUMMYFUNCTION("iferror(filter(Data!S:S,Data!A:A=A818),"""")"),"")</f>
        <v/>
      </c>
    </row>
    <row r="819" spans="1:15" ht="13.2">
      <c r="A819" s="52">
        <v>909</v>
      </c>
      <c r="B819" s="58" t="s">
        <v>6</v>
      </c>
      <c r="C819" s="58" t="s">
        <v>141</v>
      </c>
      <c r="D819" s="59" t="s">
        <v>281</v>
      </c>
      <c r="E819" s="58" t="s">
        <v>146</v>
      </c>
      <c r="F819" s="52">
        <v>1037</v>
      </c>
      <c r="G819" s="58" t="s">
        <v>15</v>
      </c>
      <c r="H819" s="59" t="s">
        <v>270</v>
      </c>
      <c r="I819" s="58" t="s">
        <v>268</v>
      </c>
      <c r="J819" s="55" t="str">
        <f t="shared" si="3"/>
        <v>Yes</v>
      </c>
      <c r="K819" s="55" t="str">
        <f ca="1">IFERROR(__xludf.DUMMYFUNCTION("IFERROR(filter(Data!B:B,Data!A:A=A819),"""")"),"")</f>
        <v/>
      </c>
      <c r="L819" s="56"/>
      <c r="M819" s="55">
        <f>COUNTIF(Data!B:B,"="&amp;A819)</f>
        <v>1</v>
      </c>
      <c r="N819" s="55" t="str">
        <f ca="1">IFERROR(__xludf.DUMMYFUNCTION("iferror(filter(Data!A:A,Data!B:B=A819),"""")"),"uuid:f5f5f575-9b05-4048-b5ae-0e9344f438e0")</f>
        <v>uuid:f5f5f575-9b05-4048-b5ae-0e9344f438e0</v>
      </c>
      <c r="O819" s="57" t="str">
        <f ca="1">IFERROR(__xludf.DUMMYFUNCTION("iferror(filter(Data!S:S,Data!A:A=A819),"""")"),"")</f>
        <v/>
      </c>
    </row>
    <row r="820" spans="1:15" ht="13.2">
      <c r="A820" s="52">
        <v>910</v>
      </c>
      <c r="B820" s="58" t="s">
        <v>6</v>
      </c>
      <c r="C820" s="58" t="s">
        <v>141</v>
      </c>
      <c r="D820" s="59" t="s">
        <v>281</v>
      </c>
      <c r="E820" s="58" t="s">
        <v>146</v>
      </c>
      <c r="F820" s="52">
        <v>1037</v>
      </c>
      <c r="G820" s="58" t="s">
        <v>15</v>
      </c>
      <c r="H820" s="59" t="s">
        <v>270</v>
      </c>
      <c r="I820" s="58" t="s">
        <v>268</v>
      </c>
      <c r="J820" s="55" t="str">
        <f t="shared" si="3"/>
        <v>Yes</v>
      </c>
      <c r="K820" s="55" t="str">
        <f ca="1">IFERROR(__xludf.DUMMYFUNCTION("IFERROR(filter(Data!B:B,Data!A:A=A820),"""")"),"")</f>
        <v/>
      </c>
      <c r="L820" s="56"/>
      <c r="M820" s="55">
        <f>COUNTIF(Data!B:B,"="&amp;A820)</f>
        <v>1</v>
      </c>
      <c r="N820" s="55" t="str">
        <f ca="1">IFERROR(__xludf.DUMMYFUNCTION("iferror(filter(Data!A:A,Data!B:B=A820),"""")"),"uuid:ce5ee96d-ee64-4d8c-ad43-cbbff3e4d317")</f>
        <v>uuid:ce5ee96d-ee64-4d8c-ad43-cbbff3e4d317</v>
      </c>
      <c r="O820" s="57" t="str">
        <f ca="1">IFERROR(__xludf.DUMMYFUNCTION("iferror(filter(Data!S:S,Data!A:A=A820),"""")"),"")</f>
        <v/>
      </c>
    </row>
    <row r="821" spans="1:15" ht="13.2">
      <c r="A821" s="52">
        <v>911</v>
      </c>
      <c r="B821" s="58" t="s">
        <v>6</v>
      </c>
      <c r="C821" s="58" t="s">
        <v>141</v>
      </c>
      <c r="D821" s="59" t="s">
        <v>281</v>
      </c>
      <c r="E821" s="58" t="s">
        <v>146</v>
      </c>
      <c r="F821" s="52">
        <v>1037</v>
      </c>
      <c r="G821" s="58" t="s">
        <v>15</v>
      </c>
      <c r="H821" s="59" t="s">
        <v>270</v>
      </c>
      <c r="I821" s="58" t="s">
        <v>268</v>
      </c>
      <c r="J821" s="55" t="str">
        <f t="shared" si="3"/>
        <v>Yes</v>
      </c>
      <c r="K821" s="55" t="str">
        <f ca="1">IFERROR(__xludf.DUMMYFUNCTION("IFERROR(filter(Data!B:B,Data!A:A=A821),"""")"),"")</f>
        <v/>
      </c>
      <c r="L821" s="56"/>
      <c r="M821" s="55">
        <f>COUNTIF(Data!B:B,"="&amp;A821)</f>
        <v>1</v>
      </c>
      <c r="N821" s="55" t="str">
        <f ca="1">IFERROR(__xludf.DUMMYFUNCTION("iferror(filter(Data!A:A,Data!B:B=A821),"""")"),"uuid:b844b195-80b3-4bae-8e76-4d0bce70fae5")</f>
        <v>uuid:b844b195-80b3-4bae-8e76-4d0bce70fae5</v>
      </c>
      <c r="O821" s="57" t="str">
        <f ca="1">IFERROR(__xludf.DUMMYFUNCTION("iferror(filter(Data!S:S,Data!A:A=A821),"""")"),"")</f>
        <v/>
      </c>
    </row>
    <row r="822" spans="1:15" ht="13.2">
      <c r="A822" s="52">
        <v>912</v>
      </c>
      <c r="B822" s="58" t="s">
        <v>6</v>
      </c>
      <c r="C822" s="58" t="s">
        <v>141</v>
      </c>
      <c r="D822" s="59" t="s">
        <v>281</v>
      </c>
      <c r="E822" s="58" t="s">
        <v>146</v>
      </c>
      <c r="F822" s="52">
        <v>1037</v>
      </c>
      <c r="G822" s="58" t="s">
        <v>15</v>
      </c>
      <c r="H822" s="59" t="s">
        <v>270</v>
      </c>
      <c r="I822" s="58" t="s">
        <v>268</v>
      </c>
      <c r="J822" s="55" t="str">
        <f t="shared" si="3"/>
        <v>Yes</v>
      </c>
      <c r="K822" s="55" t="str">
        <f ca="1">IFERROR(__xludf.DUMMYFUNCTION("IFERROR(filter(Data!B:B,Data!A:A=A822),"""")"),"")</f>
        <v/>
      </c>
      <c r="L822" s="56"/>
      <c r="M822" s="55">
        <f>COUNTIF(Data!B:B,"="&amp;A822)</f>
        <v>1</v>
      </c>
      <c r="N822" s="55" t="str">
        <f ca="1">IFERROR(__xludf.DUMMYFUNCTION("iferror(filter(Data!A:A,Data!B:B=A822),"""")"),"uuid:1c3f1c66-0761-4d19-b844-c5012e21a496")</f>
        <v>uuid:1c3f1c66-0761-4d19-b844-c5012e21a496</v>
      </c>
      <c r="O822" s="57" t="str">
        <f ca="1">IFERROR(__xludf.DUMMYFUNCTION("iferror(filter(Data!S:S,Data!A:A=A822),"""")"),"")</f>
        <v/>
      </c>
    </row>
    <row r="823" spans="1:15" ht="13.2">
      <c r="A823" s="52">
        <v>913</v>
      </c>
      <c r="B823" s="58" t="s">
        <v>6</v>
      </c>
      <c r="C823" s="58" t="s">
        <v>141</v>
      </c>
      <c r="D823" s="59" t="s">
        <v>281</v>
      </c>
      <c r="E823" s="58" t="s">
        <v>146</v>
      </c>
      <c r="F823" s="52">
        <v>1037</v>
      </c>
      <c r="G823" s="58" t="s">
        <v>15</v>
      </c>
      <c r="H823" s="59" t="s">
        <v>270</v>
      </c>
      <c r="I823" s="58" t="s">
        <v>268</v>
      </c>
      <c r="J823" s="55" t="str">
        <f t="shared" si="3"/>
        <v>Yes</v>
      </c>
      <c r="K823" s="55" t="str">
        <f ca="1">IFERROR(__xludf.DUMMYFUNCTION("IFERROR(filter(Data!B:B,Data!A:A=A823),"""")"),"")</f>
        <v/>
      </c>
      <c r="L823" s="56"/>
      <c r="M823" s="55">
        <f>COUNTIF(Data!B:B,"="&amp;A823)</f>
        <v>1</v>
      </c>
      <c r="N823" s="55" t="str">
        <f ca="1">IFERROR(__xludf.DUMMYFUNCTION("iferror(filter(Data!A:A,Data!B:B=A823),"""")"),"uuid:9f3ae91c-2145-46fc-8357-3d8fdb6c7dec")</f>
        <v>uuid:9f3ae91c-2145-46fc-8357-3d8fdb6c7dec</v>
      </c>
      <c r="O823" s="57" t="str">
        <f ca="1">IFERROR(__xludf.DUMMYFUNCTION("iferror(filter(Data!S:S,Data!A:A=A823),"""")"),"")</f>
        <v/>
      </c>
    </row>
    <row r="824" spans="1:15" ht="13.2">
      <c r="A824" s="52">
        <v>914</v>
      </c>
      <c r="B824" s="58" t="s">
        <v>6</v>
      </c>
      <c r="C824" s="58" t="s">
        <v>141</v>
      </c>
      <c r="D824" s="59" t="s">
        <v>281</v>
      </c>
      <c r="E824" s="58" t="s">
        <v>146</v>
      </c>
      <c r="F824" s="52">
        <v>1037</v>
      </c>
      <c r="G824" s="58" t="s">
        <v>15</v>
      </c>
      <c r="H824" s="59" t="s">
        <v>270</v>
      </c>
      <c r="I824" s="58" t="s">
        <v>268</v>
      </c>
      <c r="J824" s="55" t="str">
        <f t="shared" si="3"/>
        <v/>
      </c>
      <c r="K824" s="55" t="str">
        <f ca="1">IFERROR(__xludf.DUMMYFUNCTION("IFERROR(filter(Data!B:B,Data!A:A=A824),"""")"),"")</f>
        <v/>
      </c>
      <c r="L824" s="56"/>
      <c r="M824" s="55">
        <f>COUNTIF(Data!B:B,"="&amp;A824)</f>
        <v>0</v>
      </c>
      <c r="N824" s="55" t="str">
        <f ca="1">IFERROR(__xludf.DUMMYFUNCTION("iferror(filter(Data!A:A,Data!B:B=A824),"""")"),"")</f>
        <v/>
      </c>
      <c r="O824" s="57" t="str">
        <f ca="1">IFERROR(__xludf.DUMMYFUNCTION("iferror(filter(Data!S:S,Data!A:A=A824),"""")"),"")</f>
        <v/>
      </c>
    </row>
    <row r="825" spans="1:15" ht="13.2">
      <c r="A825" s="52">
        <v>915</v>
      </c>
      <c r="B825" s="58" t="s">
        <v>6</v>
      </c>
      <c r="C825" s="58" t="s">
        <v>141</v>
      </c>
      <c r="D825" s="59" t="s">
        <v>281</v>
      </c>
      <c r="E825" s="58" t="s">
        <v>146</v>
      </c>
      <c r="F825" s="52">
        <v>1037</v>
      </c>
      <c r="G825" s="58" t="s">
        <v>15</v>
      </c>
      <c r="H825" s="59" t="s">
        <v>270</v>
      </c>
      <c r="I825" s="58" t="s">
        <v>268</v>
      </c>
      <c r="J825" s="55" t="str">
        <f t="shared" si="3"/>
        <v>Yes</v>
      </c>
      <c r="K825" s="55" t="str">
        <f ca="1">IFERROR(__xludf.DUMMYFUNCTION("IFERROR(filter(Data!B:B,Data!A:A=A825),"""")"),"")</f>
        <v/>
      </c>
      <c r="L825" s="56"/>
      <c r="M825" s="55">
        <f>COUNTIF(Data!B:B,"="&amp;A825)</f>
        <v>1</v>
      </c>
      <c r="N825" s="55" t="str">
        <f ca="1">IFERROR(__xludf.DUMMYFUNCTION("iferror(filter(Data!A:A,Data!B:B=A825),"""")"),"uuid:6d6b4f81-fb2c-4add-9588-85d6535d80ec")</f>
        <v>uuid:6d6b4f81-fb2c-4add-9588-85d6535d80ec</v>
      </c>
      <c r="O825" s="57" t="str">
        <f ca="1">IFERROR(__xludf.DUMMYFUNCTION("iferror(filter(Data!S:S,Data!A:A=A825),"""")"),"")</f>
        <v/>
      </c>
    </row>
    <row r="826" spans="1:15" ht="13.2">
      <c r="A826" s="52">
        <v>916</v>
      </c>
      <c r="B826" s="58" t="s">
        <v>6</v>
      </c>
      <c r="C826" s="58" t="s">
        <v>141</v>
      </c>
      <c r="D826" s="59" t="s">
        <v>281</v>
      </c>
      <c r="E826" s="58" t="s">
        <v>146</v>
      </c>
      <c r="F826" s="52">
        <v>1037</v>
      </c>
      <c r="G826" s="58" t="s">
        <v>15</v>
      </c>
      <c r="H826" s="59" t="s">
        <v>270</v>
      </c>
      <c r="I826" s="58" t="s">
        <v>275</v>
      </c>
      <c r="J826" s="55" t="str">
        <f t="shared" si="3"/>
        <v/>
      </c>
      <c r="K826" s="55" t="str">
        <f ca="1">IFERROR(__xludf.DUMMYFUNCTION("IFERROR(filter(Data!B:B,Data!A:A=A826),"""")"),"")</f>
        <v/>
      </c>
      <c r="L826" s="56"/>
      <c r="M826" s="55">
        <f>COUNTIF(Data!B:B,"="&amp;A826)</f>
        <v>0</v>
      </c>
      <c r="N826" s="55" t="str">
        <f ca="1">IFERROR(__xludf.DUMMYFUNCTION("iferror(filter(Data!A:A,Data!B:B=A826),"""")"),"")</f>
        <v/>
      </c>
      <c r="O826" s="57" t="str">
        <f ca="1">IFERROR(__xludf.DUMMYFUNCTION("iferror(filter(Data!S:S,Data!A:A=A826),"""")"),"")</f>
        <v/>
      </c>
    </row>
    <row r="827" spans="1:15" ht="13.2">
      <c r="A827" s="52">
        <v>917</v>
      </c>
      <c r="B827" s="58" t="s">
        <v>6</v>
      </c>
      <c r="C827" s="58" t="s">
        <v>141</v>
      </c>
      <c r="D827" s="59" t="s">
        <v>281</v>
      </c>
      <c r="E827" s="58" t="s">
        <v>146</v>
      </c>
      <c r="F827" s="52">
        <v>1037</v>
      </c>
      <c r="G827" s="58" t="s">
        <v>15</v>
      </c>
      <c r="H827" s="59" t="s">
        <v>270</v>
      </c>
      <c r="I827" s="58" t="s">
        <v>268</v>
      </c>
      <c r="J827" s="55" t="str">
        <f t="shared" si="3"/>
        <v>Yes</v>
      </c>
      <c r="K827" s="55" t="str">
        <f ca="1">IFERROR(__xludf.DUMMYFUNCTION("IFERROR(filter(Data!B:B,Data!A:A=A827),"""")"),"")</f>
        <v/>
      </c>
      <c r="L827" s="56"/>
      <c r="M827" s="55">
        <f>COUNTIF(Data!B:B,"="&amp;A827)</f>
        <v>1</v>
      </c>
      <c r="N827" s="55" t="str">
        <f ca="1">IFERROR(__xludf.DUMMYFUNCTION("iferror(filter(Data!A:A,Data!B:B=A827),"""")"),"uuid:a44155d5-48da-449f-91d3-6862ac34e429")</f>
        <v>uuid:a44155d5-48da-449f-91d3-6862ac34e429</v>
      </c>
      <c r="O827" s="57" t="str">
        <f ca="1">IFERROR(__xludf.DUMMYFUNCTION("iferror(filter(Data!S:S,Data!A:A=A827),"""")"),"")</f>
        <v/>
      </c>
    </row>
    <row r="828" spans="1:15" ht="13.2">
      <c r="A828" s="52">
        <v>918</v>
      </c>
      <c r="B828" s="58" t="s">
        <v>6</v>
      </c>
      <c r="C828" s="58" t="s">
        <v>139</v>
      </c>
      <c r="D828" s="59" t="s">
        <v>269</v>
      </c>
      <c r="E828" s="58" t="s">
        <v>79</v>
      </c>
      <c r="F828" s="52">
        <v>1030</v>
      </c>
      <c r="G828" s="58" t="s">
        <v>15</v>
      </c>
      <c r="H828" s="59" t="s">
        <v>270</v>
      </c>
      <c r="I828" s="58" t="s">
        <v>268</v>
      </c>
      <c r="J828" s="55" t="str">
        <f t="shared" si="3"/>
        <v>Yes</v>
      </c>
      <c r="K828" s="55" t="str">
        <f ca="1">IFERROR(__xludf.DUMMYFUNCTION("IFERROR(filter(Data!B:B,Data!A:A=A828),"""")"),"")</f>
        <v/>
      </c>
      <c r="L828" s="56"/>
      <c r="M828" s="55">
        <f>COUNTIF(Data!B:B,"="&amp;A828)</f>
        <v>1</v>
      </c>
      <c r="N828" s="55" t="str">
        <f ca="1">IFERROR(__xludf.DUMMYFUNCTION("iferror(filter(Data!A:A,Data!B:B=A828),"""")"),"uuid:10de5085-6d76-4cc6-abd7-8ecb82c0415d")</f>
        <v>uuid:10de5085-6d76-4cc6-abd7-8ecb82c0415d</v>
      </c>
      <c r="O828" s="57" t="str">
        <f ca="1">IFERROR(__xludf.DUMMYFUNCTION("iferror(filter(Data!S:S,Data!A:A=A828),"""")"),"")</f>
        <v/>
      </c>
    </row>
    <row r="829" spans="1:15" ht="13.2">
      <c r="A829" s="52">
        <v>919</v>
      </c>
      <c r="B829" s="58" t="s">
        <v>6</v>
      </c>
      <c r="C829" s="58" t="s">
        <v>139</v>
      </c>
      <c r="D829" s="59" t="s">
        <v>269</v>
      </c>
      <c r="E829" s="58" t="s">
        <v>79</v>
      </c>
      <c r="F829" s="52">
        <v>1030</v>
      </c>
      <c r="G829" s="58" t="s">
        <v>15</v>
      </c>
      <c r="H829" s="59" t="s">
        <v>270</v>
      </c>
      <c r="I829" s="58" t="s">
        <v>268</v>
      </c>
      <c r="J829" s="55" t="str">
        <f t="shared" si="3"/>
        <v>Yes</v>
      </c>
      <c r="K829" s="55" t="str">
        <f ca="1">IFERROR(__xludf.DUMMYFUNCTION("IFERROR(filter(Data!B:B,Data!A:A=A829),"""")"),"")</f>
        <v/>
      </c>
      <c r="L829" s="56"/>
      <c r="M829" s="55">
        <f>COUNTIF(Data!B:B,"="&amp;A829)</f>
        <v>1</v>
      </c>
      <c r="N829" s="55" t="str">
        <f ca="1">IFERROR(__xludf.DUMMYFUNCTION("iferror(filter(Data!A:A,Data!B:B=A829),"""")"),"uuid:c088744d-470a-46fe-975f-3e6a468a907a")</f>
        <v>uuid:c088744d-470a-46fe-975f-3e6a468a907a</v>
      </c>
      <c r="O829" s="57" t="str">
        <f ca="1">IFERROR(__xludf.DUMMYFUNCTION("iferror(filter(Data!S:S,Data!A:A=A829),"""")"),"")</f>
        <v/>
      </c>
    </row>
    <row r="830" spans="1:15" ht="13.2">
      <c r="A830" s="52">
        <v>920</v>
      </c>
      <c r="B830" s="58" t="s">
        <v>6</v>
      </c>
      <c r="C830" s="58" t="s">
        <v>139</v>
      </c>
      <c r="D830" s="59" t="s">
        <v>274</v>
      </c>
      <c r="E830" s="58" t="s">
        <v>175</v>
      </c>
      <c r="F830" s="52">
        <v>1127</v>
      </c>
      <c r="G830" s="58" t="s">
        <v>15</v>
      </c>
      <c r="H830" s="59" t="s">
        <v>277</v>
      </c>
      <c r="I830" s="58" t="s">
        <v>273</v>
      </c>
      <c r="J830" s="55" t="str">
        <f t="shared" si="3"/>
        <v/>
      </c>
      <c r="K830" s="55" t="str">
        <f ca="1">IFERROR(__xludf.DUMMYFUNCTION("IFERROR(filter(Data!B:B,Data!A:A=A830),"""")"),"")</f>
        <v/>
      </c>
      <c r="L830" s="56"/>
      <c r="M830" s="55">
        <f>COUNTIF(Data!B:B,"="&amp;A830)</f>
        <v>0</v>
      </c>
      <c r="N830" s="55" t="str">
        <f ca="1">IFERROR(__xludf.DUMMYFUNCTION("iferror(filter(Data!A:A,Data!B:B=A830),"""")"),"")</f>
        <v/>
      </c>
      <c r="O830" s="57" t="str">
        <f ca="1">IFERROR(__xludf.DUMMYFUNCTION("iferror(filter(Data!S:S,Data!A:A=A830),"""")"),"")</f>
        <v/>
      </c>
    </row>
    <row r="831" spans="1:15" ht="13.2">
      <c r="A831" s="52">
        <v>921</v>
      </c>
      <c r="B831" s="58" t="s">
        <v>6</v>
      </c>
      <c r="C831" s="58" t="s">
        <v>139</v>
      </c>
      <c r="D831" s="59" t="s">
        <v>278</v>
      </c>
      <c r="E831" s="58" t="s">
        <v>154</v>
      </c>
      <c r="F831" s="52">
        <v>1066</v>
      </c>
      <c r="G831" s="58" t="s">
        <v>15</v>
      </c>
      <c r="H831" s="59" t="s">
        <v>270</v>
      </c>
      <c r="I831" s="58" t="s">
        <v>275</v>
      </c>
      <c r="J831" s="55" t="str">
        <f t="shared" si="3"/>
        <v>Yes</v>
      </c>
      <c r="K831" s="55" t="str">
        <f ca="1">IFERROR(__xludf.DUMMYFUNCTION("IFERROR(filter(Data!B:B,Data!A:A=A831),"""")"),"")</f>
        <v/>
      </c>
      <c r="L831" s="56"/>
      <c r="M831" s="55">
        <f>COUNTIF(Data!B:B,"="&amp;A831)</f>
        <v>1</v>
      </c>
      <c r="N831" s="55" t="str">
        <f ca="1">IFERROR(__xludf.DUMMYFUNCTION("iferror(filter(Data!A:A,Data!B:B=A831),"""")"),"uuid:c539a920-c517-4f58-9cc6-c0bd4b263280")</f>
        <v>uuid:c539a920-c517-4f58-9cc6-c0bd4b263280</v>
      </c>
      <c r="O831" s="57" t="str">
        <f ca="1">IFERROR(__xludf.DUMMYFUNCTION("iferror(filter(Data!S:S,Data!A:A=A831),"""")"),"")</f>
        <v/>
      </c>
    </row>
    <row r="832" spans="1:15" ht="13.2">
      <c r="A832" s="52">
        <v>922</v>
      </c>
      <c r="B832" s="58" t="s">
        <v>6</v>
      </c>
      <c r="C832" s="58" t="s">
        <v>139</v>
      </c>
      <c r="D832" s="59" t="s">
        <v>278</v>
      </c>
      <c r="E832" s="58" t="s">
        <v>154</v>
      </c>
      <c r="F832" s="52">
        <v>1066</v>
      </c>
      <c r="G832" s="58" t="s">
        <v>15</v>
      </c>
      <c r="H832" s="59" t="s">
        <v>270</v>
      </c>
      <c r="I832" s="58" t="s">
        <v>268</v>
      </c>
      <c r="J832" s="55" t="str">
        <f t="shared" si="3"/>
        <v>Yes</v>
      </c>
      <c r="K832" s="55" t="str">
        <f ca="1">IFERROR(__xludf.DUMMYFUNCTION("IFERROR(filter(Data!B:B,Data!A:A=A832),"""")"),"")</f>
        <v/>
      </c>
      <c r="L832" s="56"/>
      <c r="M832" s="55">
        <f>COUNTIF(Data!B:B,"="&amp;A832)</f>
        <v>1</v>
      </c>
      <c r="N832" s="55" t="str">
        <f ca="1">IFERROR(__xludf.DUMMYFUNCTION("iferror(filter(Data!A:A,Data!B:B=A832),"""")"),"uuid:8b0adaea-541e-45e2-bf05-7f12586b8c6b")</f>
        <v>uuid:8b0adaea-541e-45e2-bf05-7f12586b8c6b</v>
      </c>
      <c r="O832" s="57" t="str">
        <f ca="1">IFERROR(__xludf.DUMMYFUNCTION("iferror(filter(Data!S:S,Data!A:A=A832),"""")"),"")</f>
        <v/>
      </c>
    </row>
    <row r="833" spans="1:15" ht="13.2">
      <c r="A833" s="52">
        <v>923</v>
      </c>
      <c r="B833" s="58" t="s">
        <v>6</v>
      </c>
      <c r="C833" s="58" t="s">
        <v>139</v>
      </c>
      <c r="D833" s="59" t="s">
        <v>278</v>
      </c>
      <c r="E833" s="58" t="s">
        <v>154</v>
      </c>
      <c r="F833" s="52">
        <v>1066</v>
      </c>
      <c r="G833" s="58" t="s">
        <v>15</v>
      </c>
      <c r="H833" s="59" t="s">
        <v>270</v>
      </c>
      <c r="I833" s="58" t="s">
        <v>268</v>
      </c>
      <c r="J833" s="55" t="str">
        <f t="shared" si="3"/>
        <v>Yes</v>
      </c>
      <c r="K833" s="55" t="str">
        <f ca="1">IFERROR(__xludf.DUMMYFUNCTION("IFERROR(filter(Data!B:B,Data!A:A=A833),"""")"),"")</f>
        <v/>
      </c>
      <c r="L833" s="56"/>
      <c r="M833" s="55">
        <f>COUNTIF(Data!B:B,"="&amp;A833)</f>
        <v>1</v>
      </c>
      <c r="N833" s="55" t="str">
        <f ca="1">IFERROR(__xludf.DUMMYFUNCTION("iferror(filter(Data!A:A,Data!B:B=A833),"""")"),"uuid:e712cde6-314e-454d-95ef-b409ea26ee9c")</f>
        <v>uuid:e712cde6-314e-454d-95ef-b409ea26ee9c</v>
      </c>
      <c r="O833" s="57" t="str">
        <f ca="1">IFERROR(__xludf.DUMMYFUNCTION("iferror(filter(Data!S:S,Data!A:A=A833),"""")"),"")</f>
        <v/>
      </c>
    </row>
    <row r="834" spans="1:15" ht="13.2">
      <c r="A834" s="52">
        <v>924</v>
      </c>
      <c r="B834" s="58" t="s">
        <v>6</v>
      </c>
      <c r="C834" s="58" t="s">
        <v>139</v>
      </c>
      <c r="D834" s="59" t="s">
        <v>278</v>
      </c>
      <c r="E834" s="58" t="s">
        <v>154</v>
      </c>
      <c r="F834" s="52">
        <v>1066</v>
      </c>
      <c r="G834" s="58" t="s">
        <v>15</v>
      </c>
      <c r="H834" s="59" t="s">
        <v>270</v>
      </c>
      <c r="I834" s="58" t="s">
        <v>268</v>
      </c>
      <c r="J834" s="55" t="str">
        <f t="shared" si="3"/>
        <v>Yes</v>
      </c>
      <c r="K834" s="55" t="str">
        <f ca="1">IFERROR(__xludf.DUMMYFUNCTION("IFERROR(filter(Data!B:B,Data!A:A=A834),"""")"),"")</f>
        <v/>
      </c>
      <c r="L834" s="56"/>
      <c r="M834" s="55">
        <f>COUNTIF(Data!B:B,"="&amp;A834)</f>
        <v>1</v>
      </c>
      <c r="N834" s="55" t="str">
        <f ca="1">IFERROR(__xludf.DUMMYFUNCTION("iferror(filter(Data!A:A,Data!B:B=A834),"""")"),"uuid:18f93a55-58ad-4b6b-8f85-6cf6dbe7f4bc")</f>
        <v>uuid:18f93a55-58ad-4b6b-8f85-6cf6dbe7f4bc</v>
      </c>
      <c r="O834" s="57" t="str">
        <f ca="1">IFERROR(__xludf.DUMMYFUNCTION("iferror(filter(Data!S:S,Data!A:A=A834),"""")"),"")</f>
        <v/>
      </c>
    </row>
    <row r="835" spans="1:15" ht="13.2">
      <c r="A835" s="52">
        <v>925</v>
      </c>
      <c r="B835" s="58" t="s">
        <v>6</v>
      </c>
      <c r="C835" s="58" t="s">
        <v>139</v>
      </c>
      <c r="D835" s="59" t="s">
        <v>278</v>
      </c>
      <c r="E835" s="58" t="s">
        <v>154</v>
      </c>
      <c r="F835" s="52">
        <v>1066</v>
      </c>
      <c r="G835" s="58" t="s">
        <v>15</v>
      </c>
      <c r="H835" s="59" t="s">
        <v>270</v>
      </c>
      <c r="I835" s="58" t="s">
        <v>268</v>
      </c>
      <c r="J835" s="55" t="str">
        <f t="shared" si="3"/>
        <v>Yes</v>
      </c>
      <c r="K835" s="55" t="str">
        <f ca="1">IFERROR(__xludf.DUMMYFUNCTION("IFERROR(filter(Data!B:B,Data!A:A=A835),"""")"),"")</f>
        <v/>
      </c>
      <c r="L835" s="56"/>
      <c r="M835" s="55">
        <f>COUNTIF(Data!B:B,"="&amp;A835)</f>
        <v>1</v>
      </c>
      <c r="N835" s="55" t="str">
        <f ca="1">IFERROR(__xludf.DUMMYFUNCTION("iferror(filter(Data!A:A,Data!B:B=A835),"""")"),"uuid:1dcdc0f0-4701-4dd0-9fef-3fb54c5ed1eb")</f>
        <v>uuid:1dcdc0f0-4701-4dd0-9fef-3fb54c5ed1eb</v>
      </c>
      <c r="O835" s="57" t="str">
        <f ca="1">IFERROR(__xludf.DUMMYFUNCTION("iferror(filter(Data!S:S,Data!A:A=A835),"""")"),"")</f>
        <v/>
      </c>
    </row>
    <row r="836" spans="1:15" ht="13.2">
      <c r="A836" s="52">
        <v>927</v>
      </c>
      <c r="B836" s="58" t="s">
        <v>6</v>
      </c>
      <c r="C836" s="58" t="s">
        <v>139</v>
      </c>
      <c r="D836" s="59" t="s">
        <v>274</v>
      </c>
      <c r="E836" s="58" t="s">
        <v>175</v>
      </c>
      <c r="F836" s="52">
        <v>1127</v>
      </c>
      <c r="G836" s="58" t="s">
        <v>15</v>
      </c>
      <c r="H836" s="59" t="s">
        <v>270</v>
      </c>
      <c r="I836" s="58" t="s">
        <v>268</v>
      </c>
      <c r="J836" s="55" t="str">
        <f t="shared" si="3"/>
        <v>Yes</v>
      </c>
      <c r="K836" s="55" t="str">
        <f ca="1">IFERROR(__xludf.DUMMYFUNCTION("IFERROR(filter(Data!B:B,Data!A:A=A836),"""")"),"")</f>
        <v/>
      </c>
      <c r="L836" s="56"/>
      <c r="M836" s="55">
        <f>COUNTIF(Data!B:B,"="&amp;A836)</f>
        <v>1</v>
      </c>
      <c r="N836" s="55" t="str">
        <f ca="1">IFERROR(__xludf.DUMMYFUNCTION("iferror(filter(Data!A:A,Data!B:B=A836),"""")"),"uuid:2db701fe-c43a-49f4-bc8a-857a26a1e10d")</f>
        <v>uuid:2db701fe-c43a-49f4-bc8a-857a26a1e10d</v>
      </c>
      <c r="O836" s="57" t="str">
        <f ca="1">IFERROR(__xludf.DUMMYFUNCTION("iferror(filter(Data!S:S,Data!A:A=A836),"""")"),"")</f>
        <v/>
      </c>
    </row>
    <row r="837" spans="1:15" ht="13.2">
      <c r="A837" s="52">
        <v>928</v>
      </c>
      <c r="B837" s="58" t="s">
        <v>6</v>
      </c>
      <c r="C837" s="58" t="s">
        <v>139</v>
      </c>
      <c r="D837" s="59" t="s">
        <v>274</v>
      </c>
      <c r="E837" s="58" t="s">
        <v>175</v>
      </c>
      <c r="F837" s="52">
        <v>1127</v>
      </c>
      <c r="G837" s="58" t="s">
        <v>15</v>
      </c>
      <c r="H837" s="59" t="s">
        <v>270</v>
      </c>
      <c r="I837" s="58" t="s">
        <v>268</v>
      </c>
      <c r="J837" s="55" t="str">
        <f t="shared" si="3"/>
        <v>Yes</v>
      </c>
      <c r="K837" s="55" t="str">
        <f ca="1">IFERROR(__xludf.DUMMYFUNCTION("IFERROR(filter(Data!B:B,Data!A:A=A837),"""")"),"")</f>
        <v/>
      </c>
      <c r="L837" s="56"/>
      <c r="M837" s="55">
        <f>COUNTIF(Data!B:B,"="&amp;A837)</f>
        <v>1</v>
      </c>
      <c r="N837" s="55" t="str">
        <f ca="1">IFERROR(__xludf.DUMMYFUNCTION("iferror(filter(Data!A:A,Data!B:B=A837),"""")"),"uuid:fc1ebb71-0d76-4393-a773-e4846bca8260")</f>
        <v>uuid:fc1ebb71-0d76-4393-a773-e4846bca8260</v>
      </c>
      <c r="O837" s="57" t="str">
        <f ca="1">IFERROR(__xludf.DUMMYFUNCTION("iferror(filter(Data!S:S,Data!A:A=A837),"""")"),"")</f>
        <v/>
      </c>
    </row>
    <row r="838" spans="1:15" ht="13.2">
      <c r="A838" s="52">
        <v>929</v>
      </c>
      <c r="B838" s="58" t="s">
        <v>6</v>
      </c>
      <c r="C838" s="58" t="s">
        <v>139</v>
      </c>
      <c r="D838" s="59" t="s">
        <v>274</v>
      </c>
      <c r="E838" s="58" t="s">
        <v>175</v>
      </c>
      <c r="F838" s="52">
        <v>1127</v>
      </c>
      <c r="G838" s="58" t="s">
        <v>15</v>
      </c>
      <c r="H838" s="59" t="s">
        <v>270</v>
      </c>
      <c r="I838" s="58" t="s">
        <v>268</v>
      </c>
      <c r="J838" s="55" t="str">
        <f t="shared" si="3"/>
        <v>Yes</v>
      </c>
      <c r="K838" s="55" t="str">
        <f ca="1">IFERROR(__xludf.DUMMYFUNCTION("IFERROR(filter(Data!B:B,Data!A:A=A838),"""")"),"")</f>
        <v/>
      </c>
      <c r="L838" s="56"/>
      <c r="M838" s="55">
        <f>COUNTIF(Data!B:B,"="&amp;A838)</f>
        <v>1</v>
      </c>
      <c r="N838" s="55" t="str">
        <f ca="1">IFERROR(__xludf.DUMMYFUNCTION("iferror(filter(Data!A:A,Data!B:B=A838),"""")"),"uuid:e6521b93-ea13-4ca8-b84a-e57fc7f63538")</f>
        <v>uuid:e6521b93-ea13-4ca8-b84a-e57fc7f63538</v>
      </c>
      <c r="O838" s="57" t="str">
        <f ca="1">IFERROR(__xludf.DUMMYFUNCTION("iferror(filter(Data!S:S,Data!A:A=A838),"""")"),"")</f>
        <v/>
      </c>
    </row>
    <row r="839" spans="1:15" ht="13.2">
      <c r="A839" s="52">
        <v>930</v>
      </c>
      <c r="B839" s="58" t="s">
        <v>6</v>
      </c>
      <c r="C839" s="58" t="s">
        <v>139</v>
      </c>
      <c r="D839" s="59" t="s">
        <v>274</v>
      </c>
      <c r="E839" s="58" t="s">
        <v>175</v>
      </c>
      <c r="F839" s="52">
        <v>1127</v>
      </c>
      <c r="G839" s="58" t="s">
        <v>15</v>
      </c>
      <c r="H839" s="59" t="s">
        <v>270</v>
      </c>
      <c r="I839" s="58" t="s">
        <v>268</v>
      </c>
      <c r="J839" s="55" t="str">
        <f t="shared" si="3"/>
        <v>Yes</v>
      </c>
      <c r="K839" s="55" t="str">
        <f ca="1">IFERROR(__xludf.DUMMYFUNCTION("IFERROR(filter(Data!B:B,Data!A:A=A839),"""")"),"")</f>
        <v/>
      </c>
      <c r="L839" s="56"/>
      <c r="M839" s="55">
        <f>COUNTIF(Data!B:B,"="&amp;A839)</f>
        <v>1</v>
      </c>
      <c r="N839" s="55" t="str">
        <f ca="1">IFERROR(__xludf.DUMMYFUNCTION("iferror(filter(Data!A:A,Data!B:B=A839),"""")"),"uuid:70de3f78-bf1b-418c-a7af-8f80b58117e4")</f>
        <v>uuid:70de3f78-bf1b-418c-a7af-8f80b58117e4</v>
      </c>
      <c r="O839" s="57" t="str">
        <f ca="1">IFERROR(__xludf.DUMMYFUNCTION("iferror(filter(Data!S:S,Data!A:A=A839),"""")"),"")</f>
        <v/>
      </c>
    </row>
    <row r="840" spans="1:15" ht="13.2">
      <c r="A840" s="52">
        <v>931</v>
      </c>
      <c r="B840" s="58" t="s">
        <v>6</v>
      </c>
      <c r="C840" s="58" t="s">
        <v>139</v>
      </c>
      <c r="D840" s="59" t="s">
        <v>276</v>
      </c>
      <c r="E840" s="58" t="s">
        <v>149</v>
      </c>
      <c r="F840" s="52">
        <v>1052</v>
      </c>
      <c r="G840" s="58" t="s">
        <v>15</v>
      </c>
      <c r="H840" s="59" t="s">
        <v>270</v>
      </c>
      <c r="I840" s="58" t="s">
        <v>275</v>
      </c>
      <c r="J840" s="55" t="str">
        <f t="shared" si="3"/>
        <v>Yes</v>
      </c>
      <c r="K840" s="55" t="str">
        <f ca="1">IFERROR(__xludf.DUMMYFUNCTION("IFERROR(filter(Data!B:B,Data!A:A=A840),"""")"),"")</f>
        <v/>
      </c>
      <c r="L840" s="56"/>
      <c r="M840" s="55">
        <f>COUNTIF(Data!B:B,"="&amp;A840)</f>
        <v>1</v>
      </c>
      <c r="N840" s="55" t="str">
        <f ca="1">IFERROR(__xludf.DUMMYFUNCTION("iferror(filter(Data!A:A,Data!B:B=A840),"""")"),"uuid:bcd21ec3-11da-42aa-8231-3c2fd6c7ef54")</f>
        <v>uuid:bcd21ec3-11da-42aa-8231-3c2fd6c7ef54</v>
      </c>
      <c r="O840" s="57" t="str">
        <f ca="1">IFERROR(__xludf.DUMMYFUNCTION("iferror(filter(Data!S:S,Data!A:A=A840),"""")"),"")</f>
        <v/>
      </c>
    </row>
    <row r="841" spans="1:15" ht="13.2">
      <c r="A841" s="52">
        <v>932</v>
      </c>
      <c r="B841" s="58" t="s">
        <v>6</v>
      </c>
      <c r="C841" s="58" t="s">
        <v>139</v>
      </c>
      <c r="D841" s="59" t="s">
        <v>276</v>
      </c>
      <c r="E841" s="58" t="s">
        <v>149</v>
      </c>
      <c r="F841" s="52">
        <v>1052</v>
      </c>
      <c r="G841" s="58" t="s">
        <v>15</v>
      </c>
      <c r="H841" s="59" t="s">
        <v>270</v>
      </c>
      <c r="I841" s="58" t="s">
        <v>268</v>
      </c>
      <c r="J841" s="55" t="str">
        <f t="shared" si="3"/>
        <v>Yes</v>
      </c>
      <c r="K841" s="55" t="str">
        <f ca="1">IFERROR(__xludf.DUMMYFUNCTION("IFERROR(filter(Data!B:B,Data!A:A=A841),"""")"),"")</f>
        <v/>
      </c>
      <c r="L841" s="56"/>
      <c r="M841" s="55">
        <f>COUNTIF(Data!B:B,"="&amp;A841)</f>
        <v>1</v>
      </c>
      <c r="N841" s="55" t="str">
        <f ca="1">IFERROR(__xludf.DUMMYFUNCTION("iferror(filter(Data!A:A,Data!B:B=A841),"""")"),"uuid:9a4cbbc2-acb0-44e7-ad75-6b1a9302d4c4")</f>
        <v>uuid:9a4cbbc2-acb0-44e7-ad75-6b1a9302d4c4</v>
      </c>
      <c r="O841" s="57" t="str">
        <f ca="1">IFERROR(__xludf.DUMMYFUNCTION("iferror(filter(Data!S:S,Data!A:A=A841),"""")"),"")</f>
        <v/>
      </c>
    </row>
    <row r="842" spans="1:15" ht="13.2">
      <c r="A842" s="52">
        <v>933</v>
      </c>
      <c r="B842" s="58" t="s">
        <v>6</v>
      </c>
      <c r="C842" s="58" t="s">
        <v>139</v>
      </c>
      <c r="D842" s="59" t="s">
        <v>276</v>
      </c>
      <c r="E842" s="58" t="s">
        <v>149</v>
      </c>
      <c r="F842" s="52">
        <v>1052</v>
      </c>
      <c r="G842" s="58" t="s">
        <v>15</v>
      </c>
      <c r="H842" s="59" t="s">
        <v>277</v>
      </c>
      <c r="I842" s="58" t="s">
        <v>273</v>
      </c>
      <c r="J842" s="55" t="str">
        <f t="shared" si="3"/>
        <v/>
      </c>
      <c r="K842" s="55" t="str">
        <f ca="1">IFERROR(__xludf.DUMMYFUNCTION("IFERROR(filter(Data!B:B,Data!A:A=A842),"""")"),"")</f>
        <v/>
      </c>
      <c r="L842" s="56"/>
      <c r="M842" s="55">
        <f>COUNTIF(Data!B:B,"="&amp;A842)</f>
        <v>0</v>
      </c>
      <c r="N842" s="55" t="str">
        <f ca="1">IFERROR(__xludf.DUMMYFUNCTION("iferror(filter(Data!A:A,Data!B:B=A842),"""")"),"")</f>
        <v/>
      </c>
      <c r="O842" s="57" t="str">
        <f ca="1">IFERROR(__xludf.DUMMYFUNCTION("iferror(filter(Data!S:S,Data!A:A=A842),"""")"),"")</f>
        <v/>
      </c>
    </row>
    <row r="843" spans="1:15" ht="13.2">
      <c r="A843" s="52">
        <v>934</v>
      </c>
      <c r="B843" s="53" t="s">
        <v>6</v>
      </c>
      <c r="C843" s="53" t="s">
        <v>139</v>
      </c>
      <c r="D843" s="54">
        <v>7</v>
      </c>
      <c r="E843" s="53" t="s">
        <v>149</v>
      </c>
      <c r="F843" s="52">
        <v>1052</v>
      </c>
      <c r="G843" s="53" t="s">
        <v>15</v>
      </c>
      <c r="H843" s="54">
        <v>1</v>
      </c>
      <c r="I843" s="53" t="s">
        <v>268</v>
      </c>
      <c r="J843" s="55" t="str">
        <f t="shared" si="3"/>
        <v>Yes</v>
      </c>
      <c r="K843" s="55" t="str">
        <f ca="1">IFERROR(__xludf.DUMMYFUNCTION("IFERROR(filter(Data!B:B,Data!A:A=A843),"""")"),"")</f>
        <v/>
      </c>
      <c r="L843" s="56"/>
      <c r="M843" s="55">
        <f>COUNTIF(Data!B:B,"="&amp;A843)</f>
        <v>1</v>
      </c>
      <c r="N843" s="55" t="str">
        <f ca="1">IFERROR(__xludf.DUMMYFUNCTION("iferror(filter(Data!A:A,Data!B:B=A843),"""")"),"uuid:ac23b6d8-189e-4ff6-a1ae-4354c517d842")</f>
        <v>uuid:ac23b6d8-189e-4ff6-a1ae-4354c517d842</v>
      </c>
      <c r="O843" s="57" t="str">
        <f ca="1">IFERROR(__xludf.DUMMYFUNCTION("iferror(filter(Data!S:S,Data!A:A=A843),"""")"),"")</f>
        <v/>
      </c>
    </row>
    <row r="844" spans="1:15" ht="13.2">
      <c r="A844" s="52">
        <v>935</v>
      </c>
      <c r="B844" s="53" t="s">
        <v>6</v>
      </c>
      <c r="C844" s="53" t="s">
        <v>139</v>
      </c>
      <c r="D844" s="54">
        <v>7</v>
      </c>
      <c r="E844" s="53" t="s">
        <v>149</v>
      </c>
      <c r="F844" s="52">
        <v>1052</v>
      </c>
      <c r="G844" s="53" t="s">
        <v>15</v>
      </c>
      <c r="H844" s="54">
        <v>1</v>
      </c>
      <c r="I844" s="53" t="s">
        <v>268</v>
      </c>
      <c r="J844" s="55" t="str">
        <f t="shared" si="3"/>
        <v>Yes</v>
      </c>
      <c r="K844" s="55" t="str">
        <f ca="1">IFERROR(__xludf.DUMMYFUNCTION("IFERROR(filter(Data!B:B,Data!A:A=A844),"""")"),"")</f>
        <v/>
      </c>
      <c r="L844" s="56"/>
      <c r="M844" s="55">
        <f>COUNTIF(Data!B:B,"="&amp;A844)</f>
        <v>1</v>
      </c>
      <c r="N844" s="55" t="str">
        <f ca="1">IFERROR(__xludf.DUMMYFUNCTION("iferror(filter(Data!A:A,Data!B:B=A844),"""")"),"uuid:b261d5c1-ab9f-40df-807d-4d2e31e042e2")</f>
        <v>uuid:b261d5c1-ab9f-40df-807d-4d2e31e042e2</v>
      </c>
      <c r="O844" s="57" t="str">
        <f ca="1">IFERROR(__xludf.DUMMYFUNCTION("iferror(filter(Data!S:S,Data!A:A=A844),"""")"),"")</f>
        <v/>
      </c>
    </row>
    <row r="845" spans="1:15" ht="13.2">
      <c r="A845" s="52">
        <v>936</v>
      </c>
      <c r="B845" s="53" t="s">
        <v>6</v>
      </c>
      <c r="C845" s="53" t="s">
        <v>139</v>
      </c>
      <c r="D845" s="54">
        <v>7</v>
      </c>
      <c r="E845" s="53" t="s">
        <v>149</v>
      </c>
      <c r="F845" s="52">
        <v>1052</v>
      </c>
      <c r="G845" s="53" t="s">
        <v>15</v>
      </c>
      <c r="H845" s="54">
        <v>2</v>
      </c>
      <c r="I845" s="53" t="s">
        <v>273</v>
      </c>
      <c r="J845" s="55" t="str">
        <f t="shared" si="3"/>
        <v/>
      </c>
      <c r="K845" s="55" t="str">
        <f ca="1">IFERROR(__xludf.DUMMYFUNCTION("IFERROR(filter(Data!B:B,Data!A:A=A845),"""")"),"")</f>
        <v/>
      </c>
      <c r="L845" s="56"/>
      <c r="M845" s="55">
        <f>COUNTIF(Data!B:B,"="&amp;A845)</f>
        <v>0</v>
      </c>
      <c r="N845" s="55" t="str">
        <f ca="1">IFERROR(__xludf.DUMMYFUNCTION("iferror(filter(Data!A:A,Data!B:B=A845),"""")"),"")</f>
        <v/>
      </c>
      <c r="O845" s="57" t="str">
        <f ca="1">IFERROR(__xludf.DUMMYFUNCTION("iferror(filter(Data!S:S,Data!A:A=A845),"""")"),"")</f>
        <v/>
      </c>
    </row>
    <row r="846" spans="1:15" ht="13.2">
      <c r="A846" s="52">
        <v>937</v>
      </c>
      <c r="B846" s="53" t="s">
        <v>6</v>
      </c>
      <c r="C846" s="53" t="s">
        <v>139</v>
      </c>
      <c r="D846" s="54">
        <v>7</v>
      </c>
      <c r="E846" s="53" t="s">
        <v>149</v>
      </c>
      <c r="F846" s="52">
        <v>1052</v>
      </c>
      <c r="G846" s="53" t="s">
        <v>15</v>
      </c>
      <c r="H846" s="54">
        <v>1</v>
      </c>
      <c r="I846" s="53" t="s">
        <v>268</v>
      </c>
      <c r="J846" s="55" t="str">
        <f t="shared" si="3"/>
        <v>Yes</v>
      </c>
      <c r="K846" s="55" t="str">
        <f ca="1">IFERROR(__xludf.DUMMYFUNCTION("IFERROR(filter(Data!B:B,Data!A:A=A846),"""")"),"")</f>
        <v/>
      </c>
      <c r="L846" s="56"/>
      <c r="M846" s="55">
        <f>COUNTIF(Data!B:B,"="&amp;A846)</f>
        <v>1</v>
      </c>
      <c r="N846" s="55" t="str">
        <f ca="1">IFERROR(__xludf.DUMMYFUNCTION("iferror(filter(Data!A:A,Data!B:B=A846),"""")"),"uuid:9ee4e5fd-d635-45fb-a296-92f9a4ba032f")</f>
        <v>uuid:9ee4e5fd-d635-45fb-a296-92f9a4ba032f</v>
      </c>
      <c r="O846" s="57" t="str">
        <f ca="1">IFERROR(__xludf.DUMMYFUNCTION("iferror(filter(Data!S:S,Data!A:A=A846),"""")"),"")</f>
        <v/>
      </c>
    </row>
    <row r="847" spans="1:15" ht="13.2">
      <c r="A847" s="52">
        <v>938</v>
      </c>
      <c r="B847" s="53" t="s">
        <v>6</v>
      </c>
      <c r="C847" s="53" t="s">
        <v>139</v>
      </c>
      <c r="D847" s="54">
        <v>7</v>
      </c>
      <c r="E847" s="53" t="s">
        <v>154</v>
      </c>
      <c r="F847" s="52">
        <v>1065</v>
      </c>
      <c r="G847" s="53" t="s">
        <v>15</v>
      </c>
      <c r="H847" s="54">
        <v>1</v>
      </c>
      <c r="I847" s="53" t="s">
        <v>268</v>
      </c>
      <c r="J847" s="55" t="str">
        <f t="shared" si="3"/>
        <v>Yes</v>
      </c>
      <c r="K847" s="55" t="str">
        <f ca="1">IFERROR(__xludf.DUMMYFUNCTION("IFERROR(filter(Data!B:B,Data!A:A=A847),"""")"),"")</f>
        <v/>
      </c>
      <c r="L847" s="56"/>
      <c r="M847" s="55">
        <f>COUNTIF(Data!B:B,"="&amp;A847)</f>
        <v>1</v>
      </c>
      <c r="N847" s="55" t="str">
        <f ca="1">IFERROR(__xludf.DUMMYFUNCTION("iferror(filter(Data!A:A,Data!B:B=A847),"""")"),"uuid:ec813744-9f3e-435f-9910-d5e760c86374")</f>
        <v>uuid:ec813744-9f3e-435f-9910-d5e760c86374</v>
      </c>
      <c r="O847" s="57" t="str">
        <f ca="1">IFERROR(__xludf.DUMMYFUNCTION("iferror(filter(Data!S:S,Data!A:A=A847),"""")"),"")</f>
        <v/>
      </c>
    </row>
    <row r="848" spans="1:15" ht="13.2">
      <c r="A848" s="52">
        <v>939</v>
      </c>
      <c r="B848" s="53" t="s">
        <v>6</v>
      </c>
      <c r="C848" s="53" t="s">
        <v>139</v>
      </c>
      <c r="D848" s="54">
        <v>7</v>
      </c>
      <c r="E848" s="53" t="s">
        <v>154</v>
      </c>
      <c r="F848" s="52">
        <v>1065</v>
      </c>
      <c r="G848" s="53" t="s">
        <v>15</v>
      </c>
      <c r="H848" s="54">
        <v>1</v>
      </c>
      <c r="I848" s="53" t="s">
        <v>268</v>
      </c>
      <c r="J848" s="55" t="str">
        <f t="shared" si="3"/>
        <v>Yes</v>
      </c>
      <c r="K848" s="55" t="str">
        <f ca="1">IFERROR(__xludf.DUMMYFUNCTION("IFERROR(filter(Data!B:B,Data!A:A=A848),"""")"),"")</f>
        <v/>
      </c>
      <c r="L848" s="56"/>
      <c r="M848" s="55">
        <f>COUNTIF(Data!B:B,"="&amp;A848)</f>
        <v>1</v>
      </c>
      <c r="N848" s="55" t="str">
        <f ca="1">IFERROR(__xludf.DUMMYFUNCTION("iferror(filter(Data!A:A,Data!B:B=A848),"""")"),"uuid:d8687856-79e9-4159-8612-2180e83473e4")</f>
        <v>uuid:d8687856-79e9-4159-8612-2180e83473e4</v>
      </c>
      <c r="O848" s="57" t="str">
        <f ca="1">IFERROR(__xludf.DUMMYFUNCTION("iferror(filter(Data!S:S,Data!A:A=A848),"""")"),"")</f>
        <v/>
      </c>
    </row>
    <row r="849" spans="1:15" ht="13.2">
      <c r="A849" s="52">
        <v>940</v>
      </c>
      <c r="B849" s="53" t="s">
        <v>6</v>
      </c>
      <c r="C849" s="53" t="s">
        <v>139</v>
      </c>
      <c r="D849" s="54">
        <v>7</v>
      </c>
      <c r="E849" s="53" t="s">
        <v>154</v>
      </c>
      <c r="F849" s="52">
        <v>1065</v>
      </c>
      <c r="G849" s="53" t="s">
        <v>15</v>
      </c>
      <c r="H849" s="54">
        <v>1</v>
      </c>
      <c r="I849" s="53" t="s">
        <v>268</v>
      </c>
      <c r="J849" s="55" t="str">
        <f t="shared" si="3"/>
        <v>Yes</v>
      </c>
      <c r="K849" s="55" t="str">
        <f ca="1">IFERROR(__xludf.DUMMYFUNCTION("IFERROR(filter(Data!B:B,Data!A:A=A849),"""")"),"")</f>
        <v/>
      </c>
      <c r="L849" s="56"/>
      <c r="M849" s="55">
        <f>COUNTIF(Data!B:B,"="&amp;A849)</f>
        <v>1</v>
      </c>
      <c r="N849" s="55" t="str">
        <f ca="1">IFERROR(__xludf.DUMMYFUNCTION("iferror(filter(Data!A:A,Data!B:B=A849),"""")"),"uuid:356965ba-aa41-4e12-b88a-d4eac93424e5")</f>
        <v>uuid:356965ba-aa41-4e12-b88a-d4eac93424e5</v>
      </c>
      <c r="O849" s="57" t="str">
        <f ca="1">IFERROR(__xludf.DUMMYFUNCTION("iferror(filter(Data!S:S,Data!A:A=A849),"""")"),"")</f>
        <v/>
      </c>
    </row>
    <row r="850" spans="1:15" ht="13.2">
      <c r="A850" s="52">
        <v>941</v>
      </c>
      <c r="B850" s="53" t="s">
        <v>6</v>
      </c>
      <c r="C850" s="53" t="s">
        <v>139</v>
      </c>
      <c r="D850" s="54">
        <v>7</v>
      </c>
      <c r="E850" s="53" t="s">
        <v>154</v>
      </c>
      <c r="F850" s="52">
        <v>1065</v>
      </c>
      <c r="G850" s="53" t="s">
        <v>15</v>
      </c>
      <c r="H850" s="54">
        <v>1</v>
      </c>
      <c r="I850" s="53" t="s">
        <v>268</v>
      </c>
      <c r="J850" s="55" t="str">
        <f t="shared" si="3"/>
        <v>Yes</v>
      </c>
      <c r="K850" s="55" t="str">
        <f ca="1">IFERROR(__xludf.DUMMYFUNCTION("IFERROR(filter(Data!B:B,Data!A:A=A850),"""")"),"")</f>
        <v/>
      </c>
      <c r="L850" s="56"/>
      <c r="M850" s="55">
        <f>COUNTIF(Data!B:B,"="&amp;A850)</f>
        <v>1</v>
      </c>
      <c r="N850" s="55" t="str">
        <f ca="1">IFERROR(__xludf.DUMMYFUNCTION("iferror(filter(Data!A:A,Data!B:B=A850),"""")"),"uuid:e13d6bbf-ad6d-4f4f-be16-6105149baf8d")</f>
        <v>uuid:e13d6bbf-ad6d-4f4f-be16-6105149baf8d</v>
      </c>
      <c r="O850" s="57" t="str">
        <f ca="1">IFERROR(__xludf.DUMMYFUNCTION("iferror(filter(Data!S:S,Data!A:A=A850),"""")"),"")</f>
        <v/>
      </c>
    </row>
    <row r="851" spans="1:15" ht="13.2">
      <c r="A851" s="52">
        <v>942</v>
      </c>
      <c r="B851" s="53" t="s">
        <v>6</v>
      </c>
      <c r="C851" s="53" t="s">
        <v>139</v>
      </c>
      <c r="D851" s="54">
        <v>7</v>
      </c>
      <c r="E851" s="53" t="s">
        <v>154</v>
      </c>
      <c r="F851" s="52">
        <v>1065</v>
      </c>
      <c r="G851" s="53" t="s">
        <v>15</v>
      </c>
      <c r="H851" s="54">
        <v>1</v>
      </c>
      <c r="I851" s="53" t="s">
        <v>275</v>
      </c>
      <c r="J851" s="55" t="str">
        <f t="shared" si="3"/>
        <v>Yes</v>
      </c>
      <c r="K851" s="55" t="str">
        <f ca="1">IFERROR(__xludf.DUMMYFUNCTION("IFERROR(filter(Data!B:B,Data!A:A=A851),"""")"),"")</f>
        <v/>
      </c>
      <c r="L851" s="56"/>
      <c r="M851" s="55">
        <f>COUNTIF(Data!B:B,"="&amp;A851)</f>
        <v>1</v>
      </c>
      <c r="N851" s="55" t="str">
        <f ca="1">IFERROR(__xludf.DUMMYFUNCTION("iferror(filter(Data!A:A,Data!B:B=A851),"""")"),"uuid:19ece640-f5a5-4c3a-85c1-5e6968e8bd34")</f>
        <v>uuid:19ece640-f5a5-4c3a-85c1-5e6968e8bd34</v>
      </c>
      <c r="O851" s="57" t="str">
        <f ca="1">IFERROR(__xludf.DUMMYFUNCTION("iferror(filter(Data!S:S,Data!A:A=A851),"""")"),"")</f>
        <v/>
      </c>
    </row>
    <row r="852" spans="1:15" ht="13.2">
      <c r="A852" s="52">
        <v>943</v>
      </c>
      <c r="B852" s="53" t="s">
        <v>6</v>
      </c>
      <c r="C852" s="53" t="s">
        <v>139</v>
      </c>
      <c r="D852" s="54">
        <v>7</v>
      </c>
      <c r="E852" s="53" t="s">
        <v>154</v>
      </c>
      <c r="F852" s="52">
        <v>1065</v>
      </c>
      <c r="G852" s="53" t="s">
        <v>15</v>
      </c>
      <c r="H852" s="54">
        <v>1</v>
      </c>
      <c r="I852" s="53" t="s">
        <v>268</v>
      </c>
      <c r="J852" s="55" t="str">
        <f t="shared" si="3"/>
        <v>Yes</v>
      </c>
      <c r="K852" s="55" t="str">
        <f ca="1">IFERROR(__xludf.DUMMYFUNCTION("IFERROR(filter(Data!B:B,Data!A:A=A852),"""")"),"")</f>
        <v/>
      </c>
      <c r="L852" s="56"/>
      <c r="M852" s="55">
        <f>COUNTIF(Data!B:B,"="&amp;A852)</f>
        <v>1</v>
      </c>
      <c r="N852" s="55" t="str">
        <f ca="1">IFERROR(__xludf.DUMMYFUNCTION("iferror(filter(Data!A:A,Data!B:B=A852),"""")"),"uuid:c89d4843-698a-434a-8f1c-9022fffddd1e")</f>
        <v>uuid:c89d4843-698a-434a-8f1c-9022fffddd1e</v>
      </c>
      <c r="O852" s="57" t="str">
        <f ca="1">IFERROR(__xludf.DUMMYFUNCTION("iferror(filter(Data!S:S,Data!A:A=A852),"""")"),"")</f>
        <v/>
      </c>
    </row>
    <row r="853" spans="1:15" ht="13.2">
      <c r="A853" s="52">
        <v>944</v>
      </c>
      <c r="B853" s="53" t="s">
        <v>6</v>
      </c>
      <c r="C853" s="53" t="s">
        <v>139</v>
      </c>
      <c r="D853" s="54">
        <v>7</v>
      </c>
      <c r="E853" s="53" t="s">
        <v>154</v>
      </c>
      <c r="F853" s="52">
        <v>1065</v>
      </c>
      <c r="G853" s="53" t="s">
        <v>15</v>
      </c>
      <c r="H853" s="54">
        <v>1</v>
      </c>
      <c r="I853" s="53" t="s">
        <v>268</v>
      </c>
      <c r="J853" s="55" t="str">
        <f t="shared" si="3"/>
        <v>Yes</v>
      </c>
      <c r="K853" s="55" t="str">
        <f ca="1">IFERROR(__xludf.DUMMYFUNCTION("IFERROR(filter(Data!B:B,Data!A:A=A853),"""")"),"")</f>
        <v/>
      </c>
      <c r="L853" s="56"/>
      <c r="M853" s="55">
        <f>COUNTIF(Data!B:B,"="&amp;A853)</f>
        <v>1</v>
      </c>
      <c r="N853" s="55" t="str">
        <f ca="1">IFERROR(__xludf.DUMMYFUNCTION("iferror(filter(Data!A:A,Data!B:B=A853),"""")"),"uuid:404286ee-9f34-4cde-b101-31dc2cdc8a3b")</f>
        <v>uuid:404286ee-9f34-4cde-b101-31dc2cdc8a3b</v>
      </c>
      <c r="O853" s="57" t="str">
        <f ca="1">IFERROR(__xludf.DUMMYFUNCTION("iferror(filter(Data!S:S,Data!A:A=A853),"""")"),"")</f>
        <v/>
      </c>
    </row>
    <row r="854" spans="1:15" ht="13.2">
      <c r="A854" s="52">
        <v>945</v>
      </c>
      <c r="B854" s="53" t="s">
        <v>6</v>
      </c>
      <c r="C854" s="53" t="s">
        <v>139</v>
      </c>
      <c r="D854" s="54">
        <v>7</v>
      </c>
      <c r="E854" s="53" t="s">
        <v>149</v>
      </c>
      <c r="F854" s="52">
        <v>1052</v>
      </c>
      <c r="G854" s="53" t="s">
        <v>15</v>
      </c>
      <c r="H854" s="54">
        <v>1</v>
      </c>
      <c r="I854" s="53" t="s">
        <v>268</v>
      </c>
      <c r="J854" s="55" t="str">
        <f t="shared" si="3"/>
        <v>Yes</v>
      </c>
      <c r="K854" s="55" t="str">
        <f ca="1">IFERROR(__xludf.DUMMYFUNCTION("IFERROR(filter(Data!B:B,Data!A:A=A854),"""")"),"")</f>
        <v/>
      </c>
      <c r="L854" s="56"/>
      <c r="M854" s="55">
        <f>COUNTIF(Data!B:B,"="&amp;A854)</f>
        <v>1</v>
      </c>
      <c r="N854" s="55" t="str">
        <f ca="1">IFERROR(__xludf.DUMMYFUNCTION("iferror(filter(Data!A:A,Data!B:B=A854),"""")"),"uuid:0673f66d-f931-4324-b4b8-0ee2a592c550")</f>
        <v>uuid:0673f66d-f931-4324-b4b8-0ee2a592c550</v>
      </c>
      <c r="O854" s="57" t="str">
        <f ca="1">IFERROR(__xludf.DUMMYFUNCTION("iferror(filter(Data!S:S,Data!A:A=A854),"""")"),"")</f>
        <v/>
      </c>
    </row>
    <row r="855" spans="1:15" ht="13.2">
      <c r="A855" s="52">
        <v>947</v>
      </c>
      <c r="B855" s="53" t="s">
        <v>6</v>
      </c>
      <c r="C855" s="53" t="s">
        <v>139</v>
      </c>
      <c r="D855" s="54">
        <v>7</v>
      </c>
      <c r="E855" s="53" t="s">
        <v>149</v>
      </c>
      <c r="F855" s="52">
        <v>1052</v>
      </c>
      <c r="G855" s="53" t="s">
        <v>15</v>
      </c>
      <c r="H855" s="54">
        <v>2</v>
      </c>
      <c r="I855" s="53" t="s">
        <v>273</v>
      </c>
      <c r="J855" s="55" t="str">
        <f t="shared" si="3"/>
        <v>Yes</v>
      </c>
      <c r="K855" s="55" t="str">
        <f ca="1">IFERROR(__xludf.DUMMYFUNCTION("IFERROR(filter(Data!B:B,Data!A:A=A855),"""")"),"")</f>
        <v/>
      </c>
      <c r="L855" s="56"/>
      <c r="M855" s="55">
        <f>COUNTIF(Data!B:B,"="&amp;A855)</f>
        <v>1</v>
      </c>
      <c r="N855" s="55" t="str">
        <f ca="1">IFERROR(__xludf.DUMMYFUNCTION("iferror(filter(Data!A:A,Data!B:B=A855),"""")"),"uuid:a45106bb-39e2-4772-b8bb-7e07824f2102")</f>
        <v>uuid:a45106bb-39e2-4772-b8bb-7e07824f2102</v>
      </c>
      <c r="O855" s="57" t="str">
        <f ca="1">IFERROR(__xludf.DUMMYFUNCTION("iferror(filter(Data!S:S,Data!A:A=A855),"""")"),"")</f>
        <v/>
      </c>
    </row>
    <row r="856" spans="1:15" ht="13.2">
      <c r="A856" s="52">
        <v>948</v>
      </c>
      <c r="B856" s="53" t="s">
        <v>6</v>
      </c>
      <c r="C856" s="53" t="s">
        <v>139</v>
      </c>
      <c r="D856" s="54">
        <v>7</v>
      </c>
      <c r="E856" s="53" t="s">
        <v>149</v>
      </c>
      <c r="F856" s="52">
        <v>1052</v>
      </c>
      <c r="G856" s="53" t="s">
        <v>15</v>
      </c>
      <c r="H856" s="54">
        <v>1</v>
      </c>
      <c r="I856" s="53" t="s">
        <v>275</v>
      </c>
      <c r="J856" s="55" t="str">
        <f t="shared" si="3"/>
        <v>Yes</v>
      </c>
      <c r="K856" s="55" t="str">
        <f ca="1">IFERROR(__xludf.DUMMYFUNCTION("IFERROR(filter(Data!B:B,Data!A:A=A856),"""")"),"")</f>
        <v/>
      </c>
      <c r="L856" s="56"/>
      <c r="M856" s="55">
        <f>COUNTIF(Data!B:B,"="&amp;A856)</f>
        <v>1</v>
      </c>
      <c r="N856" s="55" t="str">
        <f ca="1">IFERROR(__xludf.DUMMYFUNCTION("iferror(filter(Data!A:A,Data!B:B=A856),"""")"),"uuid:4e9ca191-2d48-4061-9ec3-8551e1c819fa")</f>
        <v>uuid:4e9ca191-2d48-4061-9ec3-8551e1c819fa</v>
      </c>
      <c r="O856" s="57" t="str">
        <f ca="1">IFERROR(__xludf.DUMMYFUNCTION("iferror(filter(Data!S:S,Data!A:A=A856),"""")"),"")</f>
        <v/>
      </c>
    </row>
    <row r="857" spans="1:15" ht="13.2">
      <c r="A857" s="52">
        <v>949</v>
      </c>
      <c r="B857" s="53" t="s">
        <v>6</v>
      </c>
      <c r="C857" s="53" t="s">
        <v>139</v>
      </c>
      <c r="D857" s="54">
        <v>7</v>
      </c>
      <c r="E857" s="53" t="s">
        <v>149</v>
      </c>
      <c r="F857" s="52">
        <v>1052</v>
      </c>
      <c r="G857" s="53" t="s">
        <v>15</v>
      </c>
      <c r="H857" s="54">
        <v>2</v>
      </c>
      <c r="I857" s="53" t="s">
        <v>273</v>
      </c>
      <c r="J857" s="55" t="str">
        <f t="shared" si="3"/>
        <v/>
      </c>
      <c r="K857" s="55" t="str">
        <f ca="1">IFERROR(__xludf.DUMMYFUNCTION("IFERROR(filter(Data!B:B,Data!A:A=A857),"""")"),"")</f>
        <v/>
      </c>
      <c r="L857" s="56"/>
      <c r="M857" s="55">
        <f>COUNTIF(Data!B:B,"="&amp;A857)</f>
        <v>0</v>
      </c>
      <c r="N857" s="55" t="str">
        <f ca="1">IFERROR(__xludf.DUMMYFUNCTION("iferror(filter(Data!A:A,Data!B:B=A857),"""")"),"")</f>
        <v/>
      </c>
      <c r="O857" s="57" t="str">
        <f ca="1">IFERROR(__xludf.DUMMYFUNCTION("iferror(filter(Data!S:S,Data!A:A=A857),"""")"),"")</f>
        <v/>
      </c>
    </row>
    <row r="858" spans="1:15" ht="13.2">
      <c r="A858" s="52">
        <v>950</v>
      </c>
      <c r="B858" s="53" t="s">
        <v>6</v>
      </c>
      <c r="C858" s="53" t="s">
        <v>139</v>
      </c>
      <c r="D858" s="54">
        <v>7</v>
      </c>
      <c r="E858" s="53" t="s">
        <v>149</v>
      </c>
      <c r="F858" s="52">
        <v>1052</v>
      </c>
      <c r="G858" s="53" t="s">
        <v>15</v>
      </c>
      <c r="H858" s="54">
        <v>1</v>
      </c>
      <c r="I858" s="53" t="s">
        <v>268</v>
      </c>
      <c r="J858" s="55" t="str">
        <f t="shared" si="3"/>
        <v>Yes</v>
      </c>
      <c r="K858" s="55" t="str">
        <f ca="1">IFERROR(__xludf.DUMMYFUNCTION("IFERROR(filter(Data!B:B,Data!A:A=A858),"""")"),"")</f>
        <v/>
      </c>
      <c r="L858" s="56"/>
      <c r="M858" s="55">
        <f>COUNTIF(Data!B:B,"="&amp;A858)</f>
        <v>1</v>
      </c>
      <c r="N858" s="55" t="str">
        <f ca="1">IFERROR(__xludf.DUMMYFUNCTION("iferror(filter(Data!A:A,Data!B:B=A858),"""")"),"uuid:222728ad-da93-442e-8f07-c87864448922")</f>
        <v>uuid:222728ad-da93-442e-8f07-c87864448922</v>
      </c>
      <c r="O858" s="57" t="str">
        <f ca="1">IFERROR(__xludf.DUMMYFUNCTION("iferror(filter(Data!S:S,Data!A:A=A858),"""")"),"")</f>
        <v/>
      </c>
    </row>
    <row r="859" spans="1:15" ht="13.2">
      <c r="A859" s="52">
        <v>951</v>
      </c>
      <c r="B859" s="53" t="s">
        <v>6</v>
      </c>
      <c r="C859" s="53" t="s">
        <v>139</v>
      </c>
      <c r="D859" s="54">
        <v>7</v>
      </c>
      <c r="E859" s="53" t="s">
        <v>149</v>
      </c>
      <c r="F859" s="52">
        <v>1052</v>
      </c>
      <c r="G859" s="53" t="s">
        <v>15</v>
      </c>
      <c r="H859" s="54">
        <v>1</v>
      </c>
      <c r="I859" s="53" t="s">
        <v>268</v>
      </c>
      <c r="J859" s="55" t="str">
        <f t="shared" si="3"/>
        <v/>
      </c>
      <c r="K859" s="55" t="str">
        <f ca="1">IFERROR(__xludf.DUMMYFUNCTION("IFERROR(filter(Data!B:B,Data!A:A=A859),"""")"),"")</f>
        <v/>
      </c>
      <c r="L859" s="56"/>
      <c r="M859" s="55">
        <f>COUNTIF(Data!B:B,"="&amp;A859)</f>
        <v>0</v>
      </c>
      <c r="N859" s="55" t="str">
        <f ca="1">IFERROR(__xludf.DUMMYFUNCTION("iferror(filter(Data!A:A,Data!B:B=A859),"""")"),"")</f>
        <v/>
      </c>
      <c r="O859" s="57" t="str">
        <f ca="1">IFERROR(__xludf.DUMMYFUNCTION("iferror(filter(Data!S:S,Data!A:A=A859),"""")"),"")</f>
        <v/>
      </c>
    </row>
    <row r="860" spans="1:15" ht="13.2">
      <c r="A860" s="52">
        <v>952</v>
      </c>
      <c r="B860" s="53" t="s">
        <v>6</v>
      </c>
      <c r="C860" s="53" t="s">
        <v>139</v>
      </c>
      <c r="D860" s="54">
        <v>7</v>
      </c>
      <c r="E860" s="53" t="s">
        <v>149</v>
      </c>
      <c r="F860" s="52">
        <v>1052</v>
      </c>
      <c r="G860" s="53" t="s">
        <v>15</v>
      </c>
      <c r="H860" s="54">
        <v>1</v>
      </c>
      <c r="I860" s="53" t="s">
        <v>268</v>
      </c>
      <c r="J860" s="55" t="str">
        <f t="shared" si="3"/>
        <v>Yes</v>
      </c>
      <c r="K860" s="55" t="str">
        <f ca="1">IFERROR(__xludf.DUMMYFUNCTION("IFERROR(filter(Data!B:B,Data!A:A=A860),"""")"),"")</f>
        <v/>
      </c>
      <c r="L860" s="56"/>
      <c r="M860" s="55">
        <f>COUNTIF(Data!B:B,"="&amp;A860)</f>
        <v>1</v>
      </c>
      <c r="N860" s="55" t="str">
        <f ca="1">IFERROR(__xludf.DUMMYFUNCTION("iferror(filter(Data!A:A,Data!B:B=A860),"""")"),"uuid:295dd133-e572-4d3c-9369-392ed9a3ec2f")</f>
        <v>uuid:295dd133-e572-4d3c-9369-392ed9a3ec2f</v>
      </c>
      <c r="O860" s="57" t="str">
        <f ca="1">IFERROR(__xludf.DUMMYFUNCTION("iferror(filter(Data!S:S,Data!A:A=A860),"""")"),"")</f>
        <v/>
      </c>
    </row>
    <row r="861" spans="1:15" ht="13.2">
      <c r="A861" s="52">
        <v>953</v>
      </c>
      <c r="B861" s="53" t="s">
        <v>6</v>
      </c>
      <c r="C861" s="53" t="s">
        <v>139</v>
      </c>
      <c r="D861" s="54">
        <v>7</v>
      </c>
      <c r="E861" s="53" t="s">
        <v>149</v>
      </c>
      <c r="F861" s="52">
        <v>1052</v>
      </c>
      <c r="G861" s="53" t="s">
        <v>15</v>
      </c>
      <c r="H861" s="54">
        <v>1</v>
      </c>
      <c r="I861" s="53" t="s">
        <v>268</v>
      </c>
      <c r="J861" s="55" t="str">
        <f t="shared" si="3"/>
        <v>Yes</v>
      </c>
      <c r="K861" s="55" t="str">
        <f ca="1">IFERROR(__xludf.DUMMYFUNCTION("IFERROR(filter(Data!B:B,Data!A:A=A861),"""")"),"")</f>
        <v/>
      </c>
      <c r="L861" s="56"/>
      <c r="M861" s="55">
        <f>COUNTIF(Data!B:B,"="&amp;A861)</f>
        <v>1</v>
      </c>
      <c r="N861" s="55" t="str">
        <f ca="1">IFERROR(__xludf.DUMMYFUNCTION("iferror(filter(Data!A:A,Data!B:B=A861),"""")"),"uuid:95ea13ba-d3bd-4092-8e4a-0a3e9225f52d")</f>
        <v>uuid:95ea13ba-d3bd-4092-8e4a-0a3e9225f52d</v>
      </c>
      <c r="O861" s="57" t="str">
        <f ca="1">IFERROR(__xludf.DUMMYFUNCTION("iferror(filter(Data!S:S,Data!A:A=A861),"""")"),"")</f>
        <v/>
      </c>
    </row>
    <row r="862" spans="1:15" ht="13.2">
      <c r="A862" s="52">
        <v>955</v>
      </c>
      <c r="B862" s="53" t="s">
        <v>6</v>
      </c>
      <c r="C862" s="53" t="s">
        <v>139</v>
      </c>
      <c r="D862" s="54">
        <v>7</v>
      </c>
      <c r="E862" s="53" t="s">
        <v>149</v>
      </c>
      <c r="F862" s="52">
        <v>1052</v>
      </c>
      <c r="G862" s="53" t="s">
        <v>15</v>
      </c>
      <c r="H862" s="54">
        <v>1</v>
      </c>
      <c r="I862" s="53" t="s">
        <v>268</v>
      </c>
      <c r="J862" s="55" t="str">
        <f t="shared" si="3"/>
        <v/>
      </c>
      <c r="K862" s="55" t="str">
        <f ca="1">IFERROR(__xludf.DUMMYFUNCTION("IFERROR(filter(Data!B:B,Data!A:A=A862),"""")"),"")</f>
        <v/>
      </c>
      <c r="L862" s="56"/>
      <c r="M862" s="55">
        <f>COUNTIF(Data!B:B,"="&amp;A862)</f>
        <v>0</v>
      </c>
      <c r="N862" s="55" t="str">
        <f ca="1">IFERROR(__xludf.DUMMYFUNCTION("iferror(filter(Data!A:A,Data!B:B=A862),"""")"),"")</f>
        <v/>
      </c>
      <c r="O862" s="57" t="str">
        <f ca="1">IFERROR(__xludf.DUMMYFUNCTION("iferror(filter(Data!S:S,Data!A:A=A862),"""")"),"")</f>
        <v/>
      </c>
    </row>
    <row r="863" spans="1:15" ht="13.2">
      <c r="A863" s="52">
        <v>956</v>
      </c>
      <c r="B863" s="53" t="s">
        <v>6</v>
      </c>
      <c r="C863" s="53" t="s">
        <v>139</v>
      </c>
      <c r="D863" s="54">
        <v>7</v>
      </c>
      <c r="E863" s="53" t="s">
        <v>149</v>
      </c>
      <c r="F863" s="52">
        <v>1052</v>
      </c>
      <c r="G863" s="53" t="s">
        <v>15</v>
      </c>
      <c r="H863" s="54">
        <v>1</v>
      </c>
      <c r="I863" s="53" t="s">
        <v>268</v>
      </c>
      <c r="J863" s="55" t="str">
        <f t="shared" si="3"/>
        <v>Yes</v>
      </c>
      <c r="K863" s="55" t="str">
        <f ca="1">IFERROR(__xludf.DUMMYFUNCTION("IFERROR(filter(Data!B:B,Data!A:A=A863),"""")"),"")</f>
        <v/>
      </c>
      <c r="L863" s="56"/>
      <c r="M863" s="55">
        <f>COUNTIF(Data!B:B,"="&amp;A863)</f>
        <v>1</v>
      </c>
      <c r="N863" s="55" t="str">
        <f ca="1">IFERROR(__xludf.DUMMYFUNCTION("iferror(filter(Data!A:A,Data!B:B=A863),"""")"),"uuid:1de82836-0958-4be8-8079-09eaf8cdb22d")</f>
        <v>uuid:1de82836-0958-4be8-8079-09eaf8cdb22d</v>
      </c>
      <c r="O863" s="57" t="str">
        <f ca="1">IFERROR(__xludf.DUMMYFUNCTION("iferror(filter(Data!S:S,Data!A:A=A863),"""")"),"")</f>
        <v/>
      </c>
    </row>
    <row r="864" spans="1:15" ht="13.2">
      <c r="A864" s="52">
        <v>957</v>
      </c>
      <c r="B864" s="53" t="s">
        <v>6</v>
      </c>
      <c r="C864" s="53" t="s">
        <v>139</v>
      </c>
      <c r="D864" s="54">
        <v>7</v>
      </c>
      <c r="E864" s="53" t="s">
        <v>149</v>
      </c>
      <c r="F864" s="52">
        <v>1052</v>
      </c>
      <c r="G864" s="53" t="s">
        <v>15</v>
      </c>
      <c r="H864" s="54">
        <v>1</v>
      </c>
      <c r="I864" s="53" t="s">
        <v>268</v>
      </c>
      <c r="J864" s="55" t="str">
        <f t="shared" si="3"/>
        <v>Yes</v>
      </c>
      <c r="K864" s="55" t="str">
        <f ca="1">IFERROR(__xludf.DUMMYFUNCTION("IFERROR(filter(Data!B:B,Data!A:A=A864),"""")"),"")</f>
        <v/>
      </c>
      <c r="L864" s="56"/>
      <c r="M864" s="55">
        <f>COUNTIF(Data!B:B,"="&amp;A864)</f>
        <v>1</v>
      </c>
      <c r="N864" s="55" t="str">
        <f ca="1">IFERROR(__xludf.DUMMYFUNCTION("iferror(filter(Data!A:A,Data!B:B=A864),"""")"),"uuid:9c1d0110-fea9-411a-9970-1bedd79bc464")</f>
        <v>uuid:9c1d0110-fea9-411a-9970-1bedd79bc464</v>
      </c>
      <c r="O864" s="57" t="str">
        <f ca="1">IFERROR(__xludf.DUMMYFUNCTION("iferror(filter(Data!S:S,Data!A:A=A864),"""")"),"")</f>
        <v/>
      </c>
    </row>
    <row r="865" spans="1:15" ht="13.2">
      <c r="A865" s="52">
        <v>958</v>
      </c>
      <c r="B865" s="53" t="s">
        <v>6</v>
      </c>
      <c r="C865" s="53" t="s">
        <v>139</v>
      </c>
      <c r="D865" s="54">
        <v>7</v>
      </c>
      <c r="E865" s="53" t="s">
        <v>149</v>
      </c>
      <c r="F865" s="52">
        <v>1052</v>
      </c>
      <c r="G865" s="53" t="s">
        <v>15</v>
      </c>
      <c r="H865" s="54">
        <v>1</v>
      </c>
      <c r="I865" s="53" t="s">
        <v>268</v>
      </c>
      <c r="J865" s="55" t="str">
        <f t="shared" si="3"/>
        <v>Yes</v>
      </c>
      <c r="K865" s="55" t="str">
        <f ca="1">IFERROR(__xludf.DUMMYFUNCTION("IFERROR(filter(Data!B:B,Data!A:A=A865),"""")"),"")</f>
        <v/>
      </c>
      <c r="L865" s="56"/>
      <c r="M865" s="55">
        <f>COUNTIF(Data!B:B,"="&amp;A865)</f>
        <v>1</v>
      </c>
      <c r="N865" s="55" t="str">
        <f ca="1">IFERROR(__xludf.DUMMYFUNCTION("iferror(filter(Data!A:A,Data!B:B=A865),"""")"),"uuid:3787b2e9-36bd-4fb5-8606-5aa515f21ec5")</f>
        <v>uuid:3787b2e9-36bd-4fb5-8606-5aa515f21ec5</v>
      </c>
      <c r="O865" s="57" t="str">
        <f ca="1">IFERROR(__xludf.DUMMYFUNCTION("iferror(filter(Data!S:S,Data!A:A=A865),"""")"),"")</f>
        <v/>
      </c>
    </row>
    <row r="866" spans="1:15" ht="13.2">
      <c r="A866" s="52">
        <v>959</v>
      </c>
      <c r="B866" s="53" t="s">
        <v>6</v>
      </c>
      <c r="C866" s="53" t="s">
        <v>139</v>
      </c>
      <c r="D866" s="54">
        <v>7</v>
      </c>
      <c r="E866" s="53" t="s">
        <v>149</v>
      </c>
      <c r="F866" s="52">
        <v>1052</v>
      </c>
      <c r="G866" s="53" t="s">
        <v>15</v>
      </c>
      <c r="H866" s="54">
        <v>1</v>
      </c>
      <c r="I866" s="53" t="s">
        <v>275</v>
      </c>
      <c r="J866" s="55" t="str">
        <f t="shared" si="3"/>
        <v>Yes</v>
      </c>
      <c r="K866" s="55" t="str">
        <f ca="1">IFERROR(__xludf.DUMMYFUNCTION("IFERROR(filter(Data!B:B,Data!A:A=A866),"""")"),"")</f>
        <v/>
      </c>
      <c r="L866" s="56"/>
      <c r="M866" s="55">
        <f>COUNTIF(Data!B:B,"="&amp;A866)</f>
        <v>1</v>
      </c>
      <c r="N866" s="55" t="str">
        <f ca="1">IFERROR(__xludf.DUMMYFUNCTION("iferror(filter(Data!A:A,Data!B:B=A866),"""")"),"uuid:f9a38513-e60f-4ae9-b165-a7190aa1e98f")</f>
        <v>uuid:f9a38513-e60f-4ae9-b165-a7190aa1e98f</v>
      </c>
      <c r="O866" s="57" t="str">
        <f ca="1">IFERROR(__xludf.DUMMYFUNCTION("iferror(filter(Data!S:S,Data!A:A=A866),"""")"),"")</f>
        <v/>
      </c>
    </row>
    <row r="867" spans="1:15" ht="13.2">
      <c r="A867" s="52">
        <v>960</v>
      </c>
      <c r="B867" s="53" t="s">
        <v>6</v>
      </c>
      <c r="C867" s="53" t="s">
        <v>139</v>
      </c>
      <c r="D867" s="54">
        <v>7</v>
      </c>
      <c r="E867" s="53" t="s">
        <v>154</v>
      </c>
      <c r="F867" s="52">
        <v>1065</v>
      </c>
      <c r="G867" s="53" t="s">
        <v>15</v>
      </c>
      <c r="H867" s="54">
        <v>1</v>
      </c>
      <c r="I867" s="53" t="s">
        <v>268</v>
      </c>
      <c r="J867" s="55" t="str">
        <f t="shared" si="3"/>
        <v>Yes</v>
      </c>
      <c r="K867" s="55" t="str">
        <f ca="1">IFERROR(__xludf.DUMMYFUNCTION("IFERROR(filter(Data!B:B,Data!A:A=A867),"""")"),"")</f>
        <v/>
      </c>
      <c r="L867" s="56"/>
      <c r="M867" s="55">
        <f>COUNTIF(Data!B:B,"="&amp;A867)</f>
        <v>1</v>
      </c>
      <c r="N867" s="55" t="str">
        <f ca="1">IFERROR(__xludf.DUMMYFUNCTION("iferror(filter(Data!A:A,Data!B:B=A867),"""")"),"uuid:125b9bcb-b23f-49b4-a3b5-a7155651ce62")</f>
        <v>uuid:125b9bcb-b23f-49b4-a3b5-a7155651ce62</v>
      </c>
      <c r="O867" s="57" t="str">
        <f ca="1">IFERROR(__xludf.DUMMYFUNCTION("iferror(filter(Data!S:S,Data!A:A=A867),"""")"),"")</f>
        <v/>
      </c>
    </row>
    <row r="868" spans="1:15" ht="13.2">
      <c r="A868" s="52">
        <v>961</v>
      </c>
      <c r="B868" s="53" t="s">
        <v>6</v>
      </c>
      <c r="C868" s="53" t="s">
        <v>139</v>
      </c>
      <c r="D868" s="54">
        <v>7</v>
      </c>
      <c r="E868" s="53" t="s">
        <v>154</v>
      </c>
      <c r="F868" s="52">
        <v>1065</v>
      </c>
      <c r="G868" s="53" t="s">
        <v>15</v>
      </c>
      <c r="H868" s="54">
        <v>1</v>
      </c>
      <c r="I868" s="53" t="s">
        <v>268</v>
      </c>
      <c r="J868" s="55" t="str">
        <f t="shared" si="3"/>
        <v>Yes</v>
      </c>
      <c r="K868" s="55" t="str">
        <f ca="1">IFERROR(__xludf.DUMMYFUNCTION("IFERROR(filter(Data!B:B,Data!A:A=A868),"""")"),"")</f>
        <v/>
      </c>
      <c r="L868" s="56"/>
      <c r="M868" s="55">
        <f>COUNTIF(Data!B:B,"="&amp;A868)</f>
        <v>1</v>
      </c>
      <c r="N868" s="55" t="str">
        <f ca="1">IFERROR(__xludf.DUMMYFUNCTION("iferror(filter(Data!A:A,Data!B:B=A868),"""")"),"uuid:853ac99e-29ef-4622-ad49-5b14aaf460d9")</f>
        <v>uuid:853ac99e-29ef-4622-ad49-5b14aaf460d9</v>
      </c>
      <c r="O868" s="57" t="str">
        <f ca="1">IFERROR(__xludf.DUMMYFUNCTION("iferror(filter(Data!S:S,Data!A:A=A868),"""")"),"")</f>
        <v/>
      </c>
    </row>
    <row r="869" spans="1:15" ht="13.2">
      <c r="A869" s="52">
        <v>962</v>
      </c>
      <c r="B869" s="53" t="s">
        <v>6</v>
      </c>
      <c r="C869" s="53" t="s">
        <v>139</v>
      </c>
      <c r="D869" s="54">
        <v>7</v>
      </c>
      <c r="E869" s="53" t="s">
        <v>154</v>
      </c>
      <c r="F869" s="52">
        <v>1065</v>
      </c>
      <c r="G869" s="53" t="s">
        <v>15</v>
      </c>
      <c r="H869" s="54">
        <v>1</v>
      </c>
      <c r="I869" s="53" t="s">
        <v>268</v>
      </c>
      <c r="J869" s="55" t="str">
        <f t="shared" si="3"/>
        <v>Yes</v>
      </c>
      <c r="K869" s="55" t="str">
        <f ca="1">IFERROR(__xludf.DUMMYFUNCTION("IFERROR(filter(Data!B:B,Data!A:A=A869),"""")"),"")</f>
        <v/>
      </c>
      <c r="L869" s="56"/>
      <c r="M869" s="55">
        <f>COUNTIF(Data!B:B,"="&amp;A869)</f>
        <v>1</v>
      </c>
      <c r="N869" s="55" t="str">
        <f ca="1">IFERROR(__xludf.DUMMYFUNCTION("iferror(filter(Data!A:A,Data!B:B=A869),"""")"),"uuid:a9f3020e-2a06-4e80-8b92-a59a7ab0a7ec")</f>
        <v>uuid:a9f3020e-2a06-4e80-8b92-a59a7ab0a7ec</v>
      </c>
      <c r="O869" s="57" t="str">
        <f ca="1">IFERROR(__xludf.DUMMYFUNCTION("iferror(filter(Data!S:S,Data!A:A=A869),"""")"),"")</f>
        <v/>
      </c>
    </row>
    <row r="870" spans="1:15" ht="13.2">
      <c r="A870" s="52">
        <v>963</v>
      </c>
      <c r="B870" s="53" t="s">
        <v>6</v>
      </c>
      <c r="C870" s="53" t="s">
        <v>139</v>
      </c>
      <c r="D870" s="54">
        <v>7</v>
      </c>
      <c r="E870" s="53" t="s">
        <v>154</v>
      </c>
      <c r="F870" s="52">
        <v>1065</v>
      </c>
      <c r="G870" s="53" t="s">
        <v>15</v>
      </c>
      <c r="H870" s="54">
        <v>1</v>
      </c>
      <c r="I870" s="53" t="s">
        <v>268</v>
      </c>
      <c r="J870" s="55" t="str">
        <f t="shared" si="3"/>
        <v>Yes</v>
      </c>
      <c r="K870" s="55" t="str">
        <f ca="1">IFERROR(__xludf.DUMMYFUNCTION("IFERROR(filter(Data!B:B,Data!A:A=A870),"""")"),"")</f>
        <v/>
      </c>
      <c r="L870" s="56"/>
      <c r="M870" s="55">
        <f>COUNTIF(Data!B:B,"="&amp;A870)</f>
        <v>1</v>
      </c>
      <c r="N870" s="55" t="str">
        <f ca="1">IFERROR(__xludf.DUMMYFUNCTION("iferror(filter(Data!A:A,Data!B:B=A870),"""")"),"uuid:0d1f4578-8f06-4072-9108-6837fde23e7a")</f>
        <v>uuid:0d1f4578-8f06-4072-9108-6837fde23e7a</v>
      </c>
      <c r="O870" s="57" t="str">
        <f ca="1">IFERROR(__xludf.DUMMYFUNCTION("iferror(filter(Data!S:S,Data!A:A=A870),"""")"),"")</f>
        <v/>
      </c>
    </row>
    <row r="871" spans="1:15" ht="13.2">
      <c r="A871" s="52">
        <v>964</v>
      </c>
      <c r="B871" s="53" t="s">
        <v>6</v>
      </c>
      <c r="C871" s="53" t="s">
        <v>139</v>
      </c>
      <c r="D871" s="54">
        <v>7</v>
      </c>
      <c r="E871" s="53" t="s">
        <v>154</v>
      </c>
      <c r="F871" s="52">
        <v>1065</v>
      </c>
      <c r="G871" s="53" t="s">
        <v>15</v>
      </c>
      <c r="H871" s="54">
        <v>1</v>
      </c>
      <c r="I871" s="53" t="s">
        <v>268</v>
      </c>
      <c r="J871" s="55" t="str">
        <f t="shared" si="3"/>
        <v>Yes</v>
      </c>
      <c r="K871" s="55" t="str">
        <f ca="1">IFERROR(__xludf.DUMMYFUNCTION("IFERROR(filter(Data!B:B,Data!A:A=A871),"""")"),"")</f>
        <v/>
      </c>
      <c r="L871" s="56"/>
      <c r="M871" s="55">
        <f>COUNTIF(Data!B:B,"="&amp;A871)</f>
        <v>1</v>
      </c>
      <c r="N871" s="55" t="str">
        <f ca="1">IFERROR(__xludf.DUMMYFUNCTION("iferror(filter(Data!A:A,Data!B:B=A871),"""")"),"uuid:59be835b-64d0-4b77-a151-18c9a7919ff4")</f>
        <v>uuid:59be835b-64d0-4b77-a151-18c9a7919ff4</v>
      </c>
      <c r="O871" s="57" t="str">
        <f ca="1">IFERROR(__xludf.DUMMYFUNCTION("iferror(filter(Data!S:S,Data!A:A=A871),"""")"),"")</f>
        <v/>
      </c>
    </row>
    <row r="872" spans="1:15" ht="13.2">
      <c r="A872" s="52">
        <v>965</v>
      </c>
      <c r="B872" s="53" t="s">
        <v>6</v>
      </c>
      <c r="C872" s="53" t="s">
        <v>139</v>
      </c>
      <c r="D872" s="54">
        <v>7</v>
      </c>
      <c r="E872" s="53" t="s">
        <v>154</v>
      </c>
      <c r="F872" s="52">
        <v>1065</v>
      </c>
      <c r="G872" s="53" t="s">
        <v>15</v>
      </c>
      <c r="H872" s="54">
        <v>1</v>
      </c>
      <c r="I872" s="53" t="s">
        <v>268</v>
      </c>
      <c r="J872" s="55" t="str">
        <f t="shared" si="3"/>
        <v>Yes</v>
      </c>
      <c r="K872" s="55" t="str">
        <f ca="1">IFERROR(__xludf.DUMMYFUNCTION("IFERROR(filter(Data!B:B,Data!A:A=A872),"""")"),"")</f>
        <v/>
      </c>
      <c r="L872" s="56"/>
      <c r="M872" s="55">
        <f>COUNTIF(Data!B:B,"="&amp;A872)</f>
        <v>1</v>
      </c>
      <c r="N872" s="55" t="str">
        <f ca="1">IFERROR(__xludf.DUMMYFUNCTION("iferror(filter(Data!A:A,Data!B:B=A872),"""")"),"uuid:bcaa37e0-9aab-4ec3-b70b-8e7ebdd10253")</f>
        <v>uuid:bcaa37e0-9aab-4ec3-b70b-8e7ebdd10253</v>
      </c>
      <c r="O872" s="57" t="str">
        <f ca="1">IFERROR(__xludf.DUMMYFUNCTION("iferror(filter(Data!S:S,Data!A:A=A872),"""")"),"")</f>
        <v/>
      </c>
    </row>
    <row r="873" spans="1:15" ht="13.2">
      <c r="A873" s="52">
        <v>966</v>
      </c>
      <c r="B873" s="53" t="s">
        <v>6</v>
      </c>
      <c r="C873" s="53" t="s">
        <v>139</v>
      </c>
      <c r="D873" s="54">
        <v>7</v>
      </c>
      <c r="E873" s="53" t="s">
        <v>154</v>
      </c>
      <c r="F873" s="52">
        <v>1065</v>
      </c>
      <c r="G873" s="53" t="s">
        <v>15</v>
      </c>
      <c r="H873" s="54">
        <v>1</v>
      </c>
      <c r="I873" s="53" t="s">
        <v>268</v>
      </c>
      <c r="J873" s="55" t="str">
        <f t="shared" si="3"/>
        <v>Yes</v>
      </c>
      <c r="K873" s="55" t="str">
        <f ca="1">IFERROR(__xludf.DUMMYFUNCTION("IFERROR(filter(Data!B:B,Data!A:A=A873),"""")"),"")</f>
        <v/>
      </c>
      <c r="L873" s="56"/>
      <c r="M873" s="55">
        <f>COUNTIF(Data!B:B,"="&amp;A873)</f>
        <v>1</v>
      </c>
      <c r="N873" s="55" t="str">
        <f ca="1">IFERROR(__xludf.DUMMYFUNCTION("iferror(filter(Data!A:A,Data!B:B=A873),"""")"),"uuid:4db9abb6-66aa-452e-a845-f44332f802bd")</f>
        <v>uuid:4db9abb6-66aa-452e-a845-f44332f802bd</v>
      </c>
      <c r="O873" s="57" t="str">
        <f ca="1">IFERROR(__xludf.DUMMYFUNCTION("iferror(filter(Data!S:S,Data!A:A=A873),"""")"),"")</f>
        <v/>
      </c>
    </row>
    <row r="874" spans="1:15" ht="13.2">
      <c r="A874" s="52">
        <v>967</v>
      </c>
      <c r="B874" s="53" t="s">
        <v>6</v>
      </c>
      <c r="C874" s="53" t="s">
        <v>139</v>
      </c>
      <c r="D874" s="54">
        <v>7</v>
      </c>
      <c r="E874" s="53" t="s">
        <v>154</v>
      </c>
      <c r="F874" s="52">
        <v>1065</v>
      </c>
      <c r="G874" s="53" t="s">
        <v>15</v>
      </c>
      <c r="H874" s="54">
        <v>1</v>
      </c>
      <c r="I874" s="53" t="s">
        <v>268</v>
      </c>
      <c r="J874" s="55" t="str">
        <f t="shared" si="3"/>
        <v>Yes</v>
      </c>
      <c r="K874" s="55" t="str">
        <f ca="1">IFERROR(__xludf.DUMMYFUNCTION("IFERROR(filter(Data!B:B,Data!A:A=A874),"""")"),"")</f>
        <v/>
      </c>
      <c r="L874" s="56"/>
      <c r="M874" s="55">
        <f>COUNTIF(Data!B:B,"="&amp;A874)</f>
        <v>1</v>
      </c>
      <c r="N874" s="55" t="str">
        <f ca="1">IFERROR(__xludf.DUMMYFUNCTION("iferror(filter(Data!A:A,Data!B:B=A874),"""")"),"uuid:6ba2a49a-10a6-4368-aca1-47f99389919a")</f>
        <v>uuid:6ba2a49a-10a6-4368-aca1-47f99389919a</v>
      </c>
      <c r="O874" s="57" t="str">
        <f ca="1">IFERROR(__xludf.DUMMYFUNCTION("iferror(filter(Data!S:S,Data!A:A=A874),"""")"),"")</f>
        <v/>
      </c>
    </row>
    <row r="875" spans="1:15" ht="13.2">
      <c r="A875" s="52">
        <v>968</v>
      </c>
      <c r="B875" s="53" t="s">
        <v>6</v>
      </c>
      <c r="C875" s="53" t="s">
        <v>139</v>
      </c>
      <c r="D875" s="54">
        <v>7</v>
      </c>
      <c r="E875" s="53" t="s">
        <v>149</v>
      </c>
      <c r="F875" s="52">
        <v>1052</v>
      </c>
      <c r="G875" s="53" t="s">
        <v>15</v>
      </c>
      <c r="H875" s="54">
        <v>1</v>
      </c>
      <c r="I875" s="53" t="s">
        <v>268</v>
      </c>
      <c r="J875" s="55" t="str">
        <f t="shared" si="3"/>
        <v>Yes</v>
      </c>
      <c r="K875" s="55" t="str">
        <f ca="1">IFERROR(__xludf.DUMMYFUNCTION("IFERROR(filter(Data!B:B,Data!A:A=A875),"""")"),"")</f>
        <v/>
      </c>
      <c r="L875" s="56"/>
      <c r="M875" s="55">
        <f>COUNTIF(Data!B:B,"="&amp;A875)</f>
        <v>1</v>
      </c>
      <c r="N875" s="55" t="str">
        <f ca="1">IFERROR(__xludf.DUMMYFUNCTION("iferror(filter(Data!A:A,Data!B:B=A875),"""")"),"uuid:d6d9ada8-c901-49c9-8078-6670b60f73f9")</f>
        <v>uuid:d6d9ada8-c901-49c9-8078-6670b60f73f9</v>
      </c>
      <c r="O875" s="57" t="str">
        <f ca="1">IFERROR(__xludf.DUMMYFUNCTION("iferror(filter(Data!S:S,Data!A:A=A875),"""")"),"")</f>
        <v/>
      </c>
    </row>
    <row r="876" spans="1:15" ht="13.2">
      <c r="A876" s="52">
        <v>969</v>
      </c>
      <c r="B876" s="53" t="s">
        <v>6</v>
      </c>
      <c r="C876" s="53" t="s">
        <v>139</v>
      </c>
      <c r="D876" s="54">
        <v>7</v>
      </c>
      <c r="E876" s="53" t="s">
        <v>149</v>
      </c>
      <c r="F876" s="52">
        <v>1052</v>
      </c>
      <c r="G876" s="53" t="s">
        <v>15</v>
      </c>
      <c r="H876" s="54">
        <v>1</v>
      </c>
      <c r="I876" s="53" t="s">
        <v>268</v>
      </c>
      <c r="J876" s="55" t="str">
        <f t="shared" si="3"/>
        <v>Yes</v>
      </c>
      <c r="K876" s="55" t="str">
        <f ca="1">IFERROR(__xludf.DUMMYFUNCTION("IFERROR(filter(Data!B:B,Data!A:A=A876),"""")"),"")</f>
        <v/>
      </c>
      <c r="L876" s="56"/>
      <c r="M876" s="55">
        <f>COUNTIF(Data!B:B,"="&amp;A876)</f>
        <v>1</v>
      </c>
      <c r="N876" s="55" t="str">
        <f ca="1">IFERROR(__xludf.DUMMYFUNCTION("iferror(filter(Data!A:A,Data!B:B=A876),"""")"),"uuid:8b834d19-09df-4858-8d42-8fe1a084390c")</f>
        <v>uuid:8b834d19-09df-4858-8d42-8fe1a084390c</v>
      </c>
      <c r="O876" s="57" t="str">
        <f ca="1">IFERROR(__xludf.DUMMYFUNCTION("iferror(filter(Data!S:S,Data!A:A=A876),"""")"),"")</f>
        <v/>
      </c>
    </row>
    <row r="877" spans="1:15" ht="13.2">
      <c r="A877" s="52">
        <v>970</v>
      </c>
      <c r="B877" s="53" t="s">
        <v>6</v>
      </c>
      <c r="C877" s="53" t="s">
        <v>139</v>
      </c>
      <c r="D877" s="54">
        <v>7</v>
      </c>
      <c r="E877" s="53" t="s">
        <v>149</v>
      </c>
      <c r="F877" s="52">
        <v>1052</v>
      </c>
      <c r="G877" s="53" t="s">
        <v>15</v>
      </c>
      <c r="H877" s="54">
        <v>1</v>
      </c>
      <c r="I877" s="53" t="s">
        <v>268</v>
      </c>
      <c r="J877" s="55" t="str">
        <f t="shared" si="3"/>
        <v>Yes</v>
      </c>
      <c r="K877" s="55" t="str">
        <f ca="1">IFERROR(__xludf.DUMMYFUNCTION("IFERROR(filter(Data!B:B,Data!A:A=A877),"""")"),"")</f>
        <v/>
      </c>
      <c r="L877" s="56"/>
      <c r="M877" s="55">
        <f>COUNTIF(Data!B:B,"="&amp;A877)</f>
        <v>1</v>
      </c>
      <c r="N877" s="55" t="str">
        <f ca="1">IFERROR(__xludf.DUMMYFUNCTION("iferror(filter(Data!A:A,Data!B:B=A877),"""")"),"uuid:ff38e5f6-fcaf-4701-a0aa-400d18e13086")</f>
        <v>uuid:ff38e5f6-fcaf-4701-a0aa-400d18e13086</v>
      </c>
      <c r="O877" s="57" t="str">
        <f ca="1">IFERROR(__xludf.DUMMYFUNCTION("iferror(filter(Data!S:S,Data!A:A=A877),"""")"),"")</f>
        <v/>
      </c>
    </row>
    <row r="878" spans="1:15" ht="13.2">
      <c r="A878" s="52">
        <v>971</v>
      </c>
      <c r="B878" s="53" t="s">
        <v>6</v>
      </c>
      <c r="C878" s="53" t="s">
        <v>139</v>
      </c>
      <c r="D878" s="54">
        <v>5</v>
      </c>
      <c r="E878" s="53" t="s">
        <v>148</v>
      </c>
      <c r="F878" s="52">
        <v>1050</v>
      </c>
      <c r="G878" s="53" t="s">
        <v>15</v>
      </c>
      <c r="H878" s="54">
        <v>1</v>
      </c>
      <c r="I878" s="53" t="s">
        <v>268</v>
      </c>
      <c r="J878" s="55" t="str">
        <f t="shared" si="3"/>
        <v>Yes</v>
      </c>
      <c r="K878" s="55" t="str">
        <f ca="1">IFERROR(__xludf.DUMMYFUNCTION("IFERROR(filter(Data!B:B,Data!A:A=A878),"""")"),"")</f>
        <v/>
      </c>
      <c r="L878" s="56"/>
      <c r="M878" s="55">
        <f>COUNTIF(Data!B:B,"="&amp;A878)</f>
        <v>1</v>
      </c>
      <c r="N878" s="55" t="str">
        <f ca="1">IFERROR(__xludf.DUMMYFUNCTION("iferror(filter(Data!A:A,Data!B:B=A878),"""")"),"uuid:6d2767a0-fcc4-4fe2-b79d-a0bb09ff61cd")</f>
        <v>uuid:6d2767a0-fcc4-4fe2-b79d-a0bb09ff61cd</v>
      </c>
      <c r="O878" s="57" t="str">
        <f ca="1">IFERROR(__xludf.DUMMYFUNCTION("iferror(filter(Data!S:S,Data!A:A=A878),"""")"),"")</f>
        <v/>
      </c>
    </row>
    <row r="879" spans="1:15" ht="13.2">
      <c r="A879" s="52">
        <v>972</v>
      </c>
      <c r="B879" s="53" t="s">
        <v>6</v>
      </c>
      <c r="C879" s="53" t="s">
        <v>139</v>
      </c>
      <c r="D879" s="54">
        <v>5</v>
      </c>
      <c r="E879" s="53" t="s">
        <v>148</v>
      </c>
      <c r="F879" s="52">
        <v>1050</v>
      </c>
      <c r="G879" s="53" t="s">
        <v>15</v>
      </c>
      <c r="H879" s="54">
        <v>1</v>
      </c>
      <c r="I879" s="53" t="s">
        <v>268</v>
      </c>
      <c r="J879" s="55" t="str">
        <f t="shared" si="3"/>
        <v>Yes</v>
      </c>
      <c r="K879" s="55" t="str">
        <f ca="1">IFERROR(__xludf.DUMMYFUNCTION("IFERROR(filter(Data!B:B,Data!A:A=A879),"""")"),"")</f>
        <v/>
      </c>
      <c r="L879" s="56"/>
      <c r="M879" s="55">
        <f>COUNTIF(Data!B:B,"="&amp;A879)</f>
        <v>1</v>
      </c>
      <c r="N879" s="55" t="str">
        <f ca="1">IFERROR(__xludf.DUMMYFUNCTION("iferror(filter(Data!A:A,Data!B:B=A879),"""")"),"uuid:b3cad5dc-dfa6-48c0-9621-6200eb9a4894")</f>
        <v>uuid:b3cad5dc-dfa6-48c0-9621-6200eb9a4894</v>
      </c>
      <c r="O879" s="57" t="str">
        <f ca="1">IFERROR(__xludf.DUMMYFUNCTION("iferror(filter(Data!S:S,Data!A:A=A879),"""")"),"")</f>
        <v/>
      </c>
    </row>
    <row r="880" spans="1:15" ht="13.2">
      <c r="A880" s="52">
        <v>973</v>
      </c>
      <c r="B880" s="53" t="s">
        <v>6</v>
      </c>
      <c r="C880" s="53" t="s">
        <v>139</v>
      </c>
      <c r="D880" s="54">
        <v>5</v>
      </c>
      <c r="E880" s="53" t="s">
        <v>148</v>
      </c>
      <c r="F880" s="52">
        <v>1050</v>
      </c>
      <c r="G880" s="53" t="s">
        <v>15</v>
      </c>
      <c r="H880" s="54">
        <v>1</v>
      </c>
      <c r="I880" s="53" t="s">
        <v>268</v>
      </c>
      <c r="J880" s="55" t="str">
        <f t="shared" si="3"/>
        <v>Yes</v>
      </c>
      <c r="K880" s="55" t="str">
        <f ca="1">IFERROR(__xludf.DUMMYFUNCTION("IFERROR(filter(Data!B:B,Data!A:A=A880),"""")"),"")</f>
        <v/>
      </c>
      <c r="L880" s="56"/>
      <c r="M880" s="55">
        <f>COUNTIF(Data!B:B,"="&amp;A880)</f>
        <v>1</v>
      </c>
      <c r="N880" s="55" t="str">
        <f ca="1">IFERROR(__xludf.DUMMYFUNCTION("iferror(filter(Data!A:A,Data!B:B=A880),"""")"),"uuid:1384d19a-7dbd-4774-a31a-25ff56bee27e")</f>
        <v>uuid:1384d19a-7dbd-4774-a31a-25ff56bee27e</v>
      </c>
      <c r="O880" s="57" t="str">
        <f ca="1">IFERROR(__xludf.DUMMYFUNCTION("iferror(filter(Data!S:S,Data!A:A=A880),"""")"),"")</f>
        <v/>
      </c>
    </row>
    <row r="881" spans="1:15" ht="13.2">
      <c r="A881" s="52">
        <v>974</v>
      </c>
      <c r="B881" s="53" t="s">
        <v>6</v>
      </c>
      <c r="C881" s="53" t="s">
        <v>139</v>
      </c>
      <c r="D881" s="54">
        <v>5</v>
      </c>
      <c r="E881" s="53" t="s">
        <v>148</v>
      </c>
      <c r="F881" s="52">
        <v>1050</v>
      </c>
      <c r="G881" s="53" t="s">
        <v>15</v>
      </c>
      <c r="H881" s="54">
        <v>1</v>
      </c>
      <c r="I881" s="53" t="s">
        <v>268</v>
      </c>
      <c r="J881" s="55" t="str">
        <f t="shared" si="3"/>
        <v>Yes</v>
      </c>
      <c r="K881" s="55" t="str">
        <f ca="1">IFERROR(__xludf.DUMMYFUNCTION("IFERROR(filter(Data!B:B,Data!A:A=A881),"""")"),"")</f>
        <v/>
      </c>
      <c r="L881" s="56"/>
      <c r="M881" s="55">
        <f>COUNTIF(Data!B:B,"="&amp;A881)</f>
        <v>1</v>
      </c>
      <c r="N881" s="55" t="str">
        <f ca="1">IFERROR(__xludf.DUMMYFUNCTION("iferror(filter(Data!A:A,Data!B:B=A881),"""")"),"uuid:8b5a1e75-bb15-44f9-aa75-9c05bfa1c2a3")</f>
        <v>uuid:8b5a1e75-bb15-44f9-aa75-9c05bfa1c2a3</v>
      </c>
      <c r="O881" s="57" t="str">
        <f ca="1">IFERROR(__xludf.DUMMYFUNCTION("iferror(filter(Data!S:S,Data!A:A=A881),"""")"),"")</f>
        <v/>
      </c>
    </row>
    <row r="882" spans="1:15" ht="13.2">
      <c r="A882" s="52">
        <v>975</v>
      </c>
      <c r="B882" s="53" t="s">
        <v>6</v>
      </c>
      <c r="C882" s="53" t="s">
        <v>139</v>
      </c>
      <c r="D882" s="54">
        <v>5</v>
      </c>
      <c r="E882" s="53" t="s">
        <v>148</v>
      </c>
      <c r="F882" s="52">
        <v>1050</v>
      </c>
      <c r="G882" s="53" t="s">
        <v>15</v>
      </c>
      <c r="H882" s="54">
        <v>1</v>
      </c>
      <c r="I882" s="53" t="s">
        <v>268</v>
      </c>
      <c r="J882" s="55" t="str">
        <f t="shared" si="3"/>
        <v>Yes</v>
      </c>
      <c r="K882" s="55" t="str">
        <f ca="1">IFERROR(__xludf.DUMMYFUNCTION("IFERROR(filter(Data!B:B,Data!A:A=A882),"""")"),"")</f>
        <v/>
      </c>
      <c r="L882" s="56"/>
      <c r="M882" s="55">
        <f>COUNTIF(Data!B:B,"="&amp;A882)</f>
        <v>1</v>
      </c>
      <c r="N882" s="55" t="str">
        <f ca="1">IFERROR(__xludf.DUMMYFUNCTION("iferror(filter(Data!A:A,Data!B:B=A882),"""")"),"uuid:b85d09d1-7673-40ff-bd1c-4b912586f36a")</f>
        <v>uuid:b85d09d1-7673-40ff-bd1c-4b912586f36a</v>
      </c>
      <c r="O882" s="57" t="str">
        <f ca="1">IFERROR(__xludf.DUMMYFUNCTION("iferror(filter(Data!S:S,Data!A:A=A882),"""")"),"")</f>
        <v/>
      </c>
    </row>
    <row r="883" spans="1:15" ht="13.2">
      <c r="A883" s="52">
        <v>976</v>
      </c>
      <c r="B883" s="53" t="s">
        <v>6</v>
      </c>
      <c r="C883" s="53" t="s">
        <v>139</v>
      </c>
      <c r="D883" s="54">
        <v>5</v>
      </c>
      <c r="E883" s="53" t="s">
        <v>175</v>
      </c>
      <c r="F883" s="52">
        <v>1127</v>
      </c>
      <c r="G883" s="53" t="s">
        <v>15</v>
      </c>
      <c r="H883" s="54">
        <v>1</v>
      </c>
      <c r="I883" s="53" t="s">
        <v>268</v>
      </c>
      <c r="J883" s="55" t="str">
        <f t="shared" si="3"/>
        <v>Yes</v>
      </c>
      <c r="K883" s="55" t="str">
        <f ca="1">IFERROR(__xludf.DUMMYFUNCTION("IFERROR(filter(Data!B:B,Data!A:A=A883),"""")"),"")</f>
        <v/>
      </c>
      <c r="L883" s="56"/>
      <c r="M883" s="55">
        <f>COUNTIF(Data!B:B,"="&amp;A883)</f>
        <v>1</v>
      </c>
      <c r="N883" s="55" t="str">
        <f ca="1">IFERROR(__xludf.DUMMYFUNCTION("iferror(filter(Data!A:A,Data!B:B=A883),"""")"),"uuid:8c17d6b6-e512-487b-801c-b212f397c352")</f>
        <v>uuid:8c17d6b6-e512-487b-801c-b212f397c352</v>
      </c>
      <c r="O883" s="57" t="str">
        <f ca="1">IFERROR(__xludf.DUMMYFUNCTION("iferror(filter(Data!S:S,Data!A:A=A883),"""")"),"")</f>
        <v/>
      </c>
    </row>
    <row r="884" spans="1:15" ht="13.2">
      <c r="A884" s="52">
        <v>977</v>
      </c>
      <c r="B884" s="53" t="s">
        <v>6</v>
      </c>
      <c r="C884" s="53" t="s">
        <v>139</v>
      </c>
      <c r="D884" s="54">
        <v>5</v>
      </c>
      <c r="E884" s="53" t="s">
        <v>175</v>
      </c>
      <c r="F884" s="52">
        <v>1127</v>
      </c>
      <c r="G884" s="53" t="s">
        <v>15</v>
      </c>
      <c r="H884" s="54">
        <v>1</v>
      </c>
      <c r="I884" s="53" t="s">
        <v>272</v>
      </c>
      <c r="J884" s="55" t="str">
        <f t="shared" si="3"/>
        <v>Yes</v>
      </c>
      <c r="K884" s="55" t="str">
        <f ca="1">IFERROR(__xludf.DUMMYFUNCTION("IFERROR(filter(Data!B:B,Data!A:A=A884),"""")"),"")</f>
        <v/>
      </c>
      <c r="L884" s="56"/>
      <c r="M884" s="55">
        <f>COUNTIF(Data!B:B,"="&amp;A884)</f>
        <v>1</v>
      </c>
      <c r="N884" s="55" t="str">
        <f ca="1">IFERROR(__xludf.DUMMYFUNCTION("iferror(filter(Data!A:A,Data!B:B=A884),"""")"),"uuid:ef5d0763-63fe-4519-bfa7-405ba9019c0e")</f>
        <v>uuid:ef5d0763-63fe-4519-bfa7-405ba9019c0e</v>
      </c>
      <c r="O884" s="57" t="str">
        <f ca="1">IFERROR(__xludf.DUMMYFUNCTION("iferror(filter(Data!S:S,Data!A:A=A884),"""")"),"")</f>
        <v/>
      </c>
    </row>
    <row r="885" spans="1:15" ht="13.2">
      <c r="A885" s="52">
        <v>978</v>
      </c>
      <c r="B885" s="53" t="s">
        <v>6</v>
      </c>
      <c r="C885" s="53" t="s">
        <v>139</v>
      </c>
      <c r="D885" s="54">
        <v>5</v>
      </c>
      <c r="E885" s="53" t="s">
        <v>148</v>
      </c>
      <c r="F885" s="52">
        <v>1050</v>
      </c>
      <c r="G885" s="53" t="s">
        <v>15</v>
      </c>
      <c r="H885" s="54">
        <v>1</v>
      </c>
      <c r="I885" s="53" t="s">
        <v>268</v>
      </c>
      <c r="J885" s="55" t="str">
        <f t="shared" si="3"/>
        <v>Yes</v>
      </c>
      <c r="K885" s="55" t="str">
        <f ca="1">IFERROR(__xludf.DUMMYFUNCTION("IFERROR(filter(Data!B:B,Data!A:A=A885),"""")"),"")</f>
        <v/>
      </c>
      <c r="L885" s="56"/>
      <c r="M885" s="55">
        <f>COUNTIF(Data!B:B,"="&amp;A885)</f>
        <v>1</v>
      </c>
      <c r="N885" s="55" t="str">
        <f ca="1">IFERROR(__xludf.DUMMYFUNCTION("iferror(filter(Data!A:A,Data!B:B=A885),"""")"),"uuid:aabd9760-7717-4cd4-9135-56c5ff72c0a7")</f>
        <v>uuid:aabd9760-7717-4cd4-9135-56c5ff72c0a7</v>
      </c>
      <c r="O885" s="57" t="str">
        <f ca="1">IFERROR(__xludf.DUMMYFUNCTION("iferror(filter(Data!S:S,Data!A:A=A885),"""")"),"")</f>
        <v/>
      </c>
    </row>
    <row r="886" spans="1:15" ht="13.2">
      <c r="A886" s="52">
        <v>979</v>
      </c>
      <c r="B886" s="53" t="s">
        <v>6</v>
      </c>
      <c r="C886" s="53" t="s">
        <v>139</v>
      </c>
      <c r="D886" s="54">
        <v>2</v>
      </c>
      <c r="E886" s="53" t="s">
        <v>173</v>
      </c>
      <c r="F886" s="52">
        <v>1123</v>
      </c>
      <c r="G886" s="53" t="s">
        <v>15</v>
      </c>
      <c r="H886" s="54">
        <v>1</v>
      </c>
      <c r="I886" s="53" t="s">
        <v>268</v>
      </c>
      <c r="J886" s="55" t="str">
        <f t="shared" si="3"/>
        <v>Yes</v>
      </c>
      <c r="K886" s="55" t="str">
        <f ca="1">IFERROR(__xludf.DUMMYFUNCTION("IFERROR(filter(Data!B:B,Data!A:A=A886),"""")"),"")</f>
        <v/>
      </c>
      <c r="L886" s="56"/>
      <c r="M886" s="55">
        <f>COUNTIF(Data!B:B,"="&amp;A886)</f>
        <v>1</v>
      </c>
      <c r="N886" s="55" t="str">
        <f ca="1">IFERROR(__xludf.DUMMYFUNCTION("iferror(filter(Data!A:A,Data!B:B=A886),"""")"),"uuid:24d4a945-5baf-4b1a-97ca-77e069ae98be")</f>
        <v>uuid:24d4a945-5baf-4b1a-97ca-77e069ae98be</v>
      </c>
      <c r="O886" s="57" t="str">
        <f ca="1">IFERROR(__xludf.DUMMYFUNCTION("iferror(filter(Data!S:S,Data!A:A=A886),"""")"),"")</f>
        <v/>
      </c>
    </row>
    <row r="887" spans="1:15" ht="13.2">
      <c r="A887" s="52">
        <v>982</v>
      </c>
      <c r="B887" s="53" t="s">
        <v>6</v>
      </c>
      <c r="C887" s="53" t="s">
        <v>139</v>
      </c>
      <c r="D887" s="54">
        <v>1</v>
      </c>
      <c r="E887" s="53" t="s">
        <v>152</v>
      </c>
      <c r="F887" s="52">
        <v>1061</v>
      </c>
      <c r="G887" s="53" t="s">
        <v>15</v>
      </c>
      <c r="H887" s="54">
        <v>1</v>
      </c>
      <c r="I887" s="53" t="s">
        <v>268</v>
      </c>
      <c r="J887" s="55" t="str">
        <f t="shared" si="3"/>
        <v>Yes</v>
      </c>
      <c r="K887" s="55" t="str">
        <f ca="1">IFERROR(__xludf.DUMMYFUNCTION("IFERROR(filter(Data!B:B,Data!A:A=A887),"""")"),"")</f>
        <v/>
      </c>
      <c r="L887" s="56"/>
      <c r="M887" s="55">
        <f>COUNTIF(Data!B:B,"="&amp;A887)</f>
        <v>1</v>
      </c>
      <c r="N887" s="55" t="str">
        <f ca="1">IFERROR(__xludf.DUMMYFUNCTION("iferror(filter(Data!A:A,Data!B:B=A887),"""")"),"uuid:bb2f2bef-470b-4a08-91fd-52dbaf7f6fe9")</f>
        <v>uuid:bb2f2bef-470b-4a08-91fd-52dbaf7f6fe9</v>
      </c>
      <c r="O887" s="57" t="str">
        <f ca="1">IFERROR(__xludf.DUMMYFUNCTION("iferror(filter(Data!S:S,Data!A:A=A887),"""")"),"")</f>
        <v/>
      </c>
    </row>
    <row r="888" spans="1:15" ht="13.2">
      <c r="A888" s="52">
        <v>983</v>
      </c>
      <c r="B888" s="53" t="s">
        <v>6</v>
      </c>
      <c r="C888" s="53" t="s">
        <v>139</v>
      </c>
      <c r="D888" s="54">
        <v>2</v>
      </c>
      <c r="E888" s="53" t="s">
        <v>173</v>
      </c>
      <c r="F888" s="52">
        <v>1123</v>
      </c>
      <c r="G888" s="53" t="s">
        <v>15</v>
      </c>
      <c r="H888" s="54">
        <v>1</v>
      </c>
      <c r="I888" s="53" t="s">
        <v>268</v>
      </c>
      <c r="J888" s="55" t="str">
        <f t="shared" si="3"/>
        <v>Yes</v>
      </c>
      <c r="K888" s="55" t="str">
        <f ca="1">IFERROR(__xludf.DUMMYFUNCTION("IFERROR(filter(Data!B:B,Data!A:A=A888),"""")"),"")</f>
        <v/>
      </c>
      <c r="L888" s="56"/>
      <c r="M888" s="55">
        <f>COUNTIF(Data!B:B,"="&amp;A888)</f>
        <v>1</v>
      </c>
      <c r="N888" s="55" t="str">
        <f ca="1">IFERROR(__xludf.DUMMYFUNCTION("iferror(filter(Data!A:A,Data!B:B=A888),"""")"),"uuid:c9027046-a515-4d0a-9730-3590a6c7b8c3")</f>
        <v>uuid:c9027046-a515-4d0a-9730-3590a6c7b8c3</v>
      </c>
      <c r="O888" s="57" t="str">
        <f ca="1">IFERROR(__xludf.DUMMYFUNCTION("iferror(filter(Data!S:S,Data!A:A=A888),"""")"),"")</f>
        <v/>
      </c>
    </row>
    <row r="889" spans="1:15" ht="13.2">
      <c r="A889" s="52">
        <v>984</v>
      </c>
      <c r="B889" s="53" t="s">
        <v>6</v>
      </c>
      <c r="C889" s="53" t="s">
        <v>139</v>
      </c>
      <c r="D889" s="54">
        <v>2</v>
      </c>
      <c r="E889" s="53" t="s">
        <v>173</v>
      </c>
      <c r="F889" s="52">
        <v>1123</v>
      </c>
      <c r="G889" s="53" t="s">
        <v>15</v>
      </c>
      <c r="H889" s="54">
        <v>1</v>
      </c>
      <c r="I889" s="53" t="s">
        <v>268</v>
      </c>
      <c r="J889" s="55" t="str">
        <f t="shared" si="3"/>
        <v>Yes</v>
      </c>
      <c r="K889" s="55" t="str">
        <f ca="1">IFERROR(__xludf.DUMMYFUNCTION("IFERROR(filter(Data!B:B,Data!A:A=A889),"""")"),"")</f>
        <v/>
      </c>
      <c r="L889" s="56"/>
      <c r="M889" s="55">
        <f>COUNTIF(Data!B:B,"="&amp;A889)</f>
        <v>1</v>
      </c>
      <c r="N889" s="55" t="str">
        <f ca="1">IFERROR(__xludf.DUMMYFUNCTION("iferror(filter(Data!A:A,Data!B:B=A889),"""")"),"uuid:80e7ca73-dd39-41c0-b575-2c66e9928e1f")</f>
        <v>uuid:80e7ca73-dd39-41c0-b575-2c66e9928e1f</v>
      </c>
      <c r="O889" s="57" t="str">
        <f ca="1">IFERROR(__xludf.DUMMYFUNCTION("iferror(filter(Data!S:S,Data!A:A=A889),"""")"),"")</f>
        <v/>
      </c>
    </row>
    <row r="890" spans="1:15" ht="13.2">
      <c r="A890" s="52">
        <v>985</v>
      </c>
      <c r="B890" s="53" t="s">
        <v>6</v>
      </c>
      <c r="C890" s="53" t="s">
        <v>139</v>
      </c>
      <c r="D890" s="54">
        <v>2</v>
      </c>
      <c r="E890" s="53" t="s">
        <v>173</v>
      </c>
      <c r="F890" s="52">
        <v>1123</v>
      </c>
      <c r="G890" s="53" t="s">
        <v>15</v>
      </c>
      <c r="H890" s="54">
        <v>1</v>
      </c>
      <c r="I890" s="53" t="s">
        <v>268</v>
      </c>
      <c r="J890" s="55" t="str">
        <f t="shared" si="3"/>
        <v>Yes</v>
      </c>
      <c r="K890" s="55" t="str">
        <f ca="1">IFERROR(__xludf.DUMMYFUNCTION("IFERROR(filter(Data!B:B,Data!A:A=A890),"""")"),"")</f>
        <v/>
      </c>
      <c r="L890" s="56"/>
      <c r="M890" s="55">
        <f>COUNTIF(Data!B:B,"="&amp;A890)</f>
        <v>1</v>
      </c>
      <c r="N890" s="55" t="str">
        <f ca="1">IFERROR(__xludf.DUMMYFUNCTION("iferror(filter(Data!A:A,Data!B:B=A890),"""")"),"uuid:4d746320-9686-4a13-b759-813f18476fe8")</f>
        <v>uuid:4d746320-9686-4a13-b759-813f18476fe8</v>
      </c>
      <c r="O890" s="57" t="str">
        <f ca="1">IFERROR(__xludf.DUMMYFUNCTION("iferror(filter(Data!S:S,Data!A:A=A890),"""")"),"")</f>
        <v/>
      </c>
    </row>
    <row r="891" spans="1:15" ht="13.2">
      <c r="A891" s="52">
        <v>986</v>
      </c>
      <c r="B891" s="53" t="s">
        <v>6</v>
      </c>
      <c r="C891" s="53" t="s">
        <v>139</v>
      </c>
      <c r="D891" s="54">
        <v>1</v>
      </c>
      <c r="E891" s="53" t="s">
        <v>152</v>
      </c>
      <c r="F891" s="52">
        <v>1061</v>
      </c>
      <c r="G891" s="53" t="s">
        <v>15</v>
      </c>
      <c r="H891" s="54">
        <v>1</v>
      </c>
      <c r="I891" s="53" t="s">
        <v>268</v>
      </c>
      <c r="J891" s="55" t="str">
        <f t="shared" si="3"/>
        <v>Yes</v>
      </c>
      <c r="K891" s="55" t="str">
        <f ca="1">IFERROR(__xludf.DUMMYFUNCTION("IFERROR(filter(Data!B:B,Data!A:A=A891),"""")"),"")</f>
        <v/>
      </c>
      <c r="L891" s="56"/>
      <c r="M891" s="55">
        <f>COUNTIF(Data!B:B,"="&amp;A891)</f>
        <v>1</v>
      </c>
      <c r="N891" s="55" t="str">
        <f ca="1">IFERROR(__xludf.DUMMYFUNCTION("iferror(filter(Data!A:A,Data!B:B=A891),"""")"),"uuid:dd0dfd66-c045-4778-8570-54190582d782")</f>
        <v>uuid:dd0dfd66-c045-4778-8570-54190582d782</v>
      </c>
      <c r="O891" s="57" t="str">
        <f ca="1">IFERROR(__xludf.DUMMYFUNCTION("iferror(filter(Data!S:S,Data!A:A=A891),"""")"),"")</f>
        <v/>
      </c>
    </row>
    <row r="892" spans="1:15" ht="13.2">
      <c r="A892" s="52">
        <v>987</v>
      </c>
      <c r="B892" s="53" t="s">
        <v>6</v>
      </c>
      <c r="C892" s="53" t="s">
        <v>139</v>
      </c>
      <c r="D892" s="54">
        <v>1</v>
      </c>
      <c r="E892" s="53" t="s">
        <v>152</v>
      </c>
      <c r="F892" s="52">
        <v>1061</v>
      </c>
      <c r="G892" s="53" t="s">
        <v>15</v>
      </c>
      <c r="H892" s="54">
        <v>1</v>
      </c>
      <c r="I892" s="53" t="s">
        <v>268</v>
      </c>
      <c r="J892" s="55" t="str">
        <f t="shared" si="3"/>
        <v>Yes</v>
      </c>
      <c r="K892" s="55" t="str">
        <f ca="1">IFERROR(__xludf.DUMMYFUNCTION("IFERROR(filter(Data!B:B,Data!A:A=A892),"""")"),"")</f>
        <v/>
      </c>
      <c r="L892" s="56"/>
      <c r="M892" s="55">
        <f>COUNTIF(Data!B:B,"="&amp;A892)</f>
        <v>1</v>
      </c>
      <c r="N892" s="55" t="str">
        <f ca="1">IFERROR(__xludf.DUMMYFUNCTION("iferror(filter(Data!A:A,Data!B:B=A892),"""")"),"uuid:804505d6-483f-4a00-83ee-d0209e500fdb")</f>
        <v>uuid:804505d6-483f-4a00-83ee-d0209e500fdb</v>
      </c>
      <c r="O892" s="57" t="str">
        <f ca="1">IFERROR(__xludf.DUMMYFUNCTION("iferror(filter(Data!S:S,Data!A:A=A892),"""")"),"")</f>
        <v/>
      </c>
    </row>
    <row r="893" spans="1:15" ht="13.2">
      <c r="A893" s="52">
        <v>988</v>
      </c>
      <c r="B893" s="53" t="s">
        <v>6</v>
      </c>
      <c r="C893" s="53" t="s">
        <v>139</v>
      </c>
      <c r="D893" s="54">
        <v>3</v>
      </c>
      <c r="E893" s="53" t="s">
        <v>79</v>
      </c>
      <c r="F893" s="52">
        <v>1030</v>
      </c>
      <c r="G893" s="53" t="s">
        <v>15</v>
      </c>
      <c r="H893" s="54">
        <v>1</v>
      </c>
      <c r="I893" s="53" t="s">
        <v>268</v>
      </c>
      <c r="J893" s="55" t="str">
        <f t="shared" si="3"/>
        <v>Yes</v>
      </c>
      <c r="K893" s="55" t="str">
        <f ca="1">IFERROR(__xludf.DUMMYFUNCTION("IFERROR(filter(Data!B:B,Data!A:A=A893),"""")"),"")</f>
        <v/>
      </c>
      <c r="L893" s="56"/>
      <c r="M893" s="55">
        <f>COUNTIF(Data!B:B,"="&amp;A893)</f>
        <v>1</v>
      </c>
      <c r="N893" s="55" t="str">
        <f ca="1">IFERROR(__xludf.DUMMYFUNCTION("iferror(filter(Data!A:A,Data!B:B=A893),"""")"),"uuid:ca37adc0-b470-4d52-8bc8-79f1051cc1af")</f>
        <v>uuid:ca37adc0-b470-4d52-8bc8-79f1051cc1af</v>
      </c>
      <c r="O893" s="57" t="str">
        <f ca="1">IFERROR(__xludf.DUMMYFUNCTION("iferror(filter(Data!S:S,Data!A:A=A893),"""")"),"")</f>
        <v/>
      </c>
    </row>
    <row r="894" spans="1:15" ht="13.2">
      <c r="A894" s="52">
        <v>989</v>
      </c>
      <c r="B894" s="53" t="s">
        <v>6</v>
      </c>
      <c r="C894" s="53" t="s">
        <v>139</v>
      </c>
      <c r="D894" s="54">
        <v>2</v>
      </c>
      <c r="E894" s="53" t="s">
        <v>173</v>
      </c>
      <c r="F894" s="52">
        <v>1123</v>
      </c>
      <c r="G894" s="53" t="s">
        <v>15</v>
      </c>
      <c r="H894" s="54">
        <v>1</v>
      </c>
      <c r="I894" s="53" t="s">
        <v>275</v>
      </c>
      <c r="J894" s="55" t="str">
        <f t="shared" si="3"/>
        <v>Yes</v>
      </c>
      <c r="K894" s="55" t="str">
        <f ca="1">IFERROR(__xludf.DUMMYFUNCTION("IFERROR(filter(Data!B:B,Data!A:A=A894),"""")"),"")</f>
        <v/>
      </c>
      <c r="L894" s="56"/>
      <c r="M894" s="55">
        <f>COUNTIF(Data!B:B,"="&amp;A894)</f>
        <v>1</v>
      </c>
      <c r="N894" s="55" t="str">
        <f ca="1">IFERROR(__xludf.DUMMYFUNCTION("iferror(filter(Data!A:A,Data!B:B=A894),"""")"),"uuid:267ec02a-104c-4564-846f-724bb39aa145")</f>
        <v>uuid:267ec02a-104c-4564-846f-724bb39aa145</v>
      </c>
      <c r="O894" s="57" t="str">
        <f ca="1">IFERROR(__xludf.DUMMYFUNCTION("iferror(filter(Data!S:S,Data!A:A=A894),"""")"),"")</f>
        <v/>
      </c>
    </row>
    <row r="895" spans="1:15" ht="13.2">
      <c r="A895" s="52">
        <v>991</v>
      </c>
      <c r="B895" s="53" t="s">
        <v>6</v>
      </c>
      <c r="C895" s="53" t="s">
        <v>139</v>
      </c>
      <c r="D895" s="54">
        <v>2</v>
      </c>
      <c r="E895" s="53" t="s">
        <v>173</v>
      </c>
      <c r="F895" s="52">
        <v>1123</v>
      </c>
      <c r="G895" s="53" t="s">
        <v>15</v>
      </c>
      <c r="H895" s="54">
        <v>1</v>
      </c>
      <c r="I895" s="53" t="s">
        <v>268</v>
      </c>
      <c r="J895" s="55" t="str">
        <f t="shared" si="3"/>
        <v>Yes</v>
      </c>
      <c r="K895" s="55" t="str">
        <f ca="1">IFERROR(__xludf.DUMMYFUNCTION("IFERROR(filter(Data!B:B,Data!A:A=A895),"""")"),"")</f>
        <v/>
      </c>
      <c r="L895" s="56"/>
      <c r="M895" s="55">
        <f>COUNTIF(Data!B:B,"="&amp;A895)</f>
        <v>1</v>
      </c>
      <c r="N895" s="55" t="str">
        <f ca="1">IFERROR(__xludf.DUMMYFUNCTION("iferror(filter(Data!A:A,Data!B:B=A895),"""")"),"uuid:43f33039-2786-4035-bd75-c750581bcf09")</f>
        <v>uuid:43f33039-2786-4035-bd75-c750581bcf09</v>
      </c>
      <c r="O895" s="57" t="str">
        <f ca="1">IFERROR(__xludf.DUMMYFUNCTION("iferror(filter(Data!S:S,Data!A:A=A895),"""")"),"")</f>
        <v/>
      </c>
    </row>
    <row r="896" spans="1:15" ht="13.2">
      <c r="A896" s="52">
        <v>992</v>
      </c>
      <c r="B896" s="53" t="s">
        <v>6</v>
      </c>
      <c r="C896" s="53" t="s">
        <v>139</v>
      </c>
      <c r="D896" s="54">
        <v>2</v>
      </c>
      <c r="E896" s="53" t="s">
        <v>173</v>
      </c>
      <c r="F896" s="52">
        <v>1123</v>
      </c>
      <c r="G896" s="53" t="s">
        <v>15</v>
      </c>
      <c r="H896" s="54">
        <v>1</v>
      </c>
      <c r="I896" s="53" t="s">
        <v>272</v>
      </c>
      <c r="J896" s="55" t="str">
        <f t="shared" si="3"/>
        <v>Yes</v>
      </c>
      <c r="K896" s="55" t="str">
        <f ca="1">IFERROR(__xludf.DUMMYFUNCTION("IFERROR(filter(Data!B:B,Data!A:A=A896),"""")"),"")</f>
        <v/>
      </c>
      <c r="L896" s="56"/>
      <c r="M896" s="55">
        <f>COUNTIF(Data!B:B,"="&amp;A896)</f>
        <v>1</v>
      </c>
      <c r="N896" s="55" t="str">
        <f ca="1">IFERROR(__xludf.DUMMYFUNCTION("iferror(filter(Data!A:A,Data!B:B=A896),"""")"),"uuid:e120c8ba-87ba-40f9-9251-084b254ad905")</f>
        <v>uuid:e120c8ba-87ba-40f9-9251-084b254ad905</v>
      </c>
      <c r="O896" s="57" t="str">
        <f ca="1">IFERROR(__xludf.DUMMYFUNCTION("iferror(filter(Data!S:S,Data!A:A=A896),"""")"),"")</f>
        <v/>
      </c>
    </row>
    <row r="897" spans="1:15" ht="13.2">
      <c r="A897" s="52">
        <v>993</v>
      </c>
      <c r="B897" s="53" t="s">
        <v>6</v>
      </c>
      <c r="C897" s="53" t="s">
        <v>139</v>
      </c>
      <c r="D897" s="54">
        <v>2</v>
      </c>
      <c r="E897" s="53" t="s">
        <v>173</v>
      </c>
      <c r="F897" s="52">
        <v>1123</v>
      </c>
      <c r="G897" s="53" t="s">
        <v>15</v>
      </c>
      <c r="H897" s="54">
        <v>1</v>
      </c>
      <c r="I897" s="53" t="s">
        <v>268</v>
      </c>
      <c r="J897" s="55" t="str">
        <f t="shared" si="3"/>
        <v>Yes</v>
      </c>
      <c r="K897" s="55" t="str">
        <f ca="1">IFERROR(__xludf.DUMMYFUNCTION("IFERROR(filter(Data!B:B,Data!A:A=A897),"""")"),"")</f>
        <v/>
      </c>
      <c r="L897" s="56"/>
      <c r="M897" s="55">
        <f>COUNTIF(Data!B:B,"="&amp;A897)</f>
        <v>1</v>
      </c>
      <c r="N897" s="55" t="str">
        <f ca="1">IFERROR(__xludf.DUMMYFUNCTION("iferror(filter(Data!A:A,Data!B:B=A897),"""")"),"uuid:8932552b-1352-49fc-9993-0d13a8af81c0")</f>
        <v>uuid:8932552b-1352-49fc-9993-0d13a8af81c0</v>
      </c>
      <c r="O897" s="57" t="str">
        <f ca="1">IFERROR(__xludf.DUMMYFUNCTION("iferror(filter(Data!S:S,Data!A:A=A897),"""")"),"")</f>
        <v/>
      </c>
    </row>
    <row r="898" spans="1:15" ht="13.2">
      <c r="A898" s="52">
        <v>995</v>
      </c>
      <c r="B898" s="53" t="s">
        <v>6</v>
      </c>
      <c r="C898" s="53" t="s">
        <v>139</v>
      </c>
      <c r="D898" s="54">
        <v>2</v>
      </c>
      <c r="E898" s="53" t="s">
        <v>173</v>
      </c>
      <c r="F898" s="52">
        <v>1123</v>
      </c>
      <c r="G898" s="53" t="s">
        <v>15</v>
      </c>
      <c r="H898" s="54">
        <v>1</v>
      </c>
      <c r="I898" s="53" t="s">
        <v>268</v>
      </c>
      <c r="J898" s="55" t="str">
        <f t="shared" si="3"/>
        <v>Yes</v>
      </c>
      <c r="K898" s="55" t="str">
        <f ca="1">IFERROR(__xludf.DUMMYFUNCTION("IFERROR(filter(Data!B:B,Data!A:A=A898),"""")"),"")</f>
        <v/>
      </c>
      <c r="L898" s="56"/>
      <c r="M898" s="55">
        <f>COUNTIF(Data!B:B,"="&amp;A898)</f>
        <v>1</v>
      </c>
      <c r="N898" s="55" t="str">
        <f ca="1">IFERROR(__xludf.DUMMYFUNCTION("iferror(filter(Data!A:A,Data!B:B=A898),"""")"),"uuid:dfc371ee-631a-4cc8-8d83-613d0e08ad66")</f>
        <v>uuid:dfc371ee-631a-4cc8-8d83-613d0e08ad66</v>
      </c>
      <c r="O898" s="57" t="str">
        <f ca="1">IFERROR(__xludf.DUMMYFUNCTION("iferror(filter(Data!S:S,Data!A:A=A898),"""")"),"")</f>
        <v/>
      </c>
    </row>
    <row r="899" spans="1:15" ht="13.2">
      <c r="A899" s="52">
        <v>996</v>
      </c>
      <c r="B899" s="53" t="s">
        <v>6</v>
      </c>
      <c r="C899" s="53" t="s">
        <v>139</v>
      </c>
      <c r="D899" s="54">
        <v>1</v>
      </c>
      <c r="E899" s="53" t="s">
        <v>152</v>
      </c>
      <c r="F899" s="52">
        <v>1061</v>
      </c>
      <c r="G899" s="53" t="s">
        <v>15</v>
      </c>
      <c r="H899" s="54">
        <v>2</v>
      </c>
      <c r="I899" s="53" t="s">
        <v>273</v>
      </c>
      <c r="J899" s="55" t="str">
        <f t="shared" si="3"/>
        <v/>
      </c>
      <c r="K899" s="55" t="str">
        <f ca="1">IFERROR(__xludf.DUMMYFUNCTION("IFERROR(filter(Data!B:B,Data!A:A=A899),"""")"),"")</f>
        <v/>
      </c>
      <c r="L899" s="56"/>
      <c r="M899" s="55">
        <f>COUNTIF(Data!B:B,"="&amp;A899)</f>
        <v>0</v>
      </c>
      <c r="N899" s="55" t="str">
        <f ca="1">IFERROR(__xludf.DUMMYFUNCTION("iferror(filter(Data!A:A,Data!B:B=A899),"""")"),"")</f>
        <v/>
      </c>
      <c r="O899" s="57" t="str">
        <f ca="1">IFERROR(__xludf.DUMMYFUNCTION("iferror(filter(Data!S:S,Data!A:A=A899),"""")"),"")</f>
        <v/>
      </c>
    </row>
    <row r="900" spans="1:15" ht="13.2">
      <c r="A900" s="52">
        <v>997</v>
      </c>
      <c r="B900" s="53" t="s">
        <v>6</v>
      </c>
      <c r="C900" s="53" t="s">
        <v>139</v>
      </c>
      <c r="D900" s="54">
        <v>1</v>
      </c>
      <c r="E900" s="53" t="s">
        <v>152</v>
      </c>
      <c r="F900" s="52">
        <v>1061</v>
      </c>
      <c r="G900" s="53" t="s">
        <v>15</v>
      </c>
      <c r="H900" s="54">
        <v>1</v>
      </c>
      <c r="I900" s="53" t="s">
        <v>268</v>
      </c>
      <c r="J900" s="55" t="str">
        <f t="shared" si="3"/>
        <v>Yes</v>
      </c>
      <c r="K900" s="55" t="str">
        <f ca="1">IFERROR(__xludf.DUMMYFUNCTION("IFERROR(filter(Data!B:B,Data!A:A=A900),"""")"),"")</f>
        <v/>
      </c>
      <c r="L900" s="56"/>
      <c r="M900" s="55">
        <f>COUNTIF(Data!B:B,"="&amp;A900)</f>
        <v>1</v>
      </c>
      <c r="N900" s="55" t="str">
        <f ca="1">IFERROR(__xludf.DUMMYFUNCTION("iferror(filter(Data!A:A,Data!B:B=A900),"""")"),"uuid:8eec339e-bd90-4f1a-a121-f4a99d526e9a")</f>
        <v>uuid:8eec339e-bd90-4f1a-a121-f4a99d526e9a</v>
      </c>
      <c r="O900" s="57" t="str">
        <f ca="1">IFERROR(__xludf.DUMMYFUNCTION("iferror(filter(Data!S:S,Data!A:A=A900),"""")"),"")</f>
        <v/>
      </c>
    </row>
    <row r="901" spans="1:15" ht="13.2">
      <c r="A901" s="52">
        <v>998</v>
      </c>
      <c r="B901" s="53" t="s">
        <v>6</v>
      </c>
      <c r="C901" s="53" t="s">
        <v>139</v>
      </c>
      <c r="D901" s="54">
        <v>2</v>
      </c>
      <c r="E901" s="53" t="s">
        <v>173</v>
      </c>
      <c r="F901" s="52">
        <v>1123</v>
      </c>
      <c r="G901" s="53" t="s">
        <v>15</v>
      </c>
      <c r="H901" s="54">
        <v>1</v>
      </c>
      <c r="I901" s="53" t="s">
        <v>268</v>
      </c>
      <c r="J901" s="55" t="str">
        <f t="shared" si="3"/>
        <v>Yes</v>
      </c>
      <c r="K901" s="55" t="str">
        <f ca="1">IFERROR(__xludf.DUMMYFUNCTION("IFERROR(filter(Data!B:B,Data!A:A=A901),"""")"),"")</f>
        <v/>
      </c>
      <c r="L901" s="56"/>
      <c r="M901" s="55">
        <f>COUNTIF(Data!B:B,"="&amp;A901)</f>
        <v>1</v>
      </c>
      <c r="N901" s="55" t="str">
        <f ca="1">IFERROR(__xludf.DUMMYFUNCTION("iferror(filter(Data!A:A,Data!B:B=A901),"""")"),"uuid:528161a1-4048-4f2e-ae97-69195ad960aa")</f>
        <v>uuid:528161a1-4048-4f2e-ae97-69195ad960aa</v>
      </c>
      <c r="O901" s="57" t="str">
        <f ca="1">IFERROR(__xludf.DUMMYFUNCTION("iferror(filter(Data!S:S,Data!A:A=A901),"""")"),"")</f>
        <v/>
      </c>
    </row>
    <row r="902" spans="1:15" ht="13.2">
      <c r="A902" s="52">
        <v>999</v>
      </c>
      <c r="B902" s="53" t="s">
        <v>6</v>
      </c>
      <c r="C902" s="53" t="s">
        <v>139</v>
      </c>
      <c r="D902" s="54">
        <v>1</v>
      </c>
      <c r="E902" s="53" t="s">
        <v>152</v>
      </c>
      <c r="F902" s="52">
        <v>1061</v>
      </c>
      <c r="G902" s="53" t="s">
        <v>15</v>
      </c>
      <c r="H902" s="54">
        <v>1</v>
      </c>
      <c r="I902" s="53" t="s">
        <v>268</v>
      </c>
      <c r="J902" s="55" t="str">
        <f t="shared" si="3"/>
        <v>Yes</v>
      </c>
      <c r="K902" s="55" t="str">
        <f ca="1">IFERROR(__xludf.DUMMYFUNCTION("IFERROR(filter(Data!B:B,Data!A:A=A902),"""")"),"")</f>
        <v/>
      </c>
      <c r="L902" s="56"/>
      <c r="M902" s="55">
        <f>COUNTIF(Data!B:B,"="&amp;A902)</f>
        <v>1</v>
      </c>
      <c r="N902" s="55" t="str">
        <f ca="1">IFERROR(__xludf.DUMMYFUNCTION("iferror(filter(Data!A:A,Data!B:B=A902),"""")"),"uuid:d69fc5f5-fc67-4d3c-9358-3550a344564d")</f>
        <v>uuid:d69fc5f5-fc67-4d3c-9358-3550a344564d</v>
      </c>
      <c r="O902" s="57" t="str">
        <f ca="1">IFERROR(__xludf.DUMMYFUNCTION("iferror(filter(Data!S:S,Data!A:A=A902),"""")"),"")</f>
        <v/>
      </c>
    </row>
    <row r="903" spans="1:15" ht="13.2">
      <c r="A903" s="52">
        <v>1000</v>
      </c>
      <c r="B903" s="53" t="s">
        <v>6</v>
      </c>
      <c r="C903" s="53" t="s">
        <v>139</v>
      </c>
      <c r="D903" s="54">
        <v>3</v>
      </c>
      <c r="E903" s="53" t="s">
        <v>79</v>
      </c>
      <c r="F903" s="52">
        <v>1030</v>
      </c>
      <c r="G903" s="53" t="s">
        <v>15</v>
      </c>
      <c r="H903" s="54">
        <v>1</v>
      </c>
      <c r="I903" s="53" t="s">
        <v>268</v>
      </c>
      <c r="J903" s="55" t="str">
        <f t="shared" si="3"/>
        <v>Yes</v>
      </c>
      <c r="K903" s="55" t="str">
        <f ca="1">IFERROR(__xludf.DUMMYFUNCTION("IFERROR(filter(Data!B:B,Data!A:A=A903),"""")"),"")</f>
        <v/>
      </c>
      <c r="L903" s="56"/>
      <c r="M903" s="55">
        <f>COUNTIF(Data!B:B,"="&amp;A903)</f>
        <v>1</v>
      </c>
      <c r="N903" s="55" t="str">
        <f ca="1">IFERROR(__xludf.DUMMYFUNCTION("iferror(filter(Data!A:A,Data!B:B=A903),"""")"),"uuid:362db8e8-0d2d-4354-9987-033d8b7eafea")</f>
        <v>uuid:362db8e8-0d2d-4354-9987-033d8b7eafea</v>
      </c>
      <c r="O903" s="57" t="str">
        <f ca="1">IFERROR(__xludf.DUMMYFUNCTION("iferror(filter(Data!S:S,Data!A:A=A903),"""")"),"")</f>
        <v/>
      </c>
    </row>
    <row r="904" spans="1:15" ht="13.2">
      <c r="A904" s="52">
        <v>1001</v>
      </c>
      <c r="B904" s="53" t="s">
        <v>6</v>
      </c>
      <c r="C904" s="53" t="s">
        <v>139</v>
      </c>
      <c r="D904" s="54">
        <v>1</v>
      </c>
      <c r="E904" s="53" t="s">
        <v>152</v>
      </c>
      <c r="F904" s="52">
        <v>1061</v>
      </c>
      <c r="G904" s="53" t="s">
        <v>15</v>
      </c>
      <c r="H904" s="54">
        <v>1</v>
      </c>
      <c r="I904" s="53" t="s">
        <v>268</v>
      </c>
      <c r="J904" s="55" t="str">
        <f t="shared" si="3"/>
        <v>Yes</v>
      </c>
      <c r="K904" s="55" t="str">
        <f ca="1">IFERROR(__xludf.DUMMYFUNCTION("IFERROR(filter(Data!B:B,Data!A:A=A904),"""")"),"")</f>
        <v/>
      </c>
      <c r="L904" s="56"/>
      <c r="M904" s="55">
        <f>COUNTIF(Data!B:B,"="&amp;A904)</f>
        <v>1</v>
      </c>
      <c r="N904" s="55" t="str">
        <f ca="1">IFERROR(__xludf.DUMMYFUNCTION("iferror(filter(Data!A:A,Data!B:B=A904),"""")"),"uuid:4c9c3f2f-317b-423e-8c41-93c21c604a55")</f>
        <v>uuid:4c9c3f2f-317b-423e-8c41-93c21c604a55</v>
      </c>
      <c r="O904" s="57" t="str">
        <f ca="1">IFERROR(__xludf.DUMMYFUNCTION("iferror(filter(Data!S:S,Data!A:A=A904),"""")"),"")</f>
        <v/>
      </c>
    </row>
    <row r="905" spans="1:15" ht="13.2">
      <c r="A905" s="52">
        <v>1002</v>
      </c>
      <c r="B905" s="53" t="s">
        <v>6</v>
      </c>
      <c r="C905" s="53" t="s">
        <v>139</v>
      </c>
      <c r="D905" s="54">
        <v>2</v>
      </c>
      <c r="E905" s="53" t="s">
        <v>173</v>
      </c>
      <c r="F905" s="52">
        <v>1123</v>
      </c>
      <c r="G905" s="53" t="s">
        <v>15</v>
      </c>
      <c r="H905" s="54">
        <v>1</v>
      </c>
      <c r="I905" s="53" t="s">
        <v>268</v>
      </c>
      <c r="J905" s="55" t="str">
        <f t="shared" si="3"/>
        <v>Yes</v>
      </c>
      <c r="K905" s="55" t="str">
        <f ca="1">IFERROR(__xludf.DUMMYFUNCTION("IFERROR(filter(Data!B:B,Data!A:A=A905),"""")"),"")</f>
        <v/>
      </c>
      <c r="L905" s="56"/>
      <c r="M905" s="55">
        <f>COUNTIF(Data!B:B,"="&amp;A905)</f>
        <v>1</v>
      </c>
      <c r="N905" s="55" t="str">
        <f ca="1">IFERROR(__xludf.DUMMYFUNCTION("iferror(filter(Data!A:A,Data!B:B=A905),"""")"),"uuid:bce758e6-60b6-429c-8714-537f41a0ef3a")</f>
        <v>uuid:bce758e6-60b6-429c-8714-537f41a0ef3a</v>
      </c>
      <c r="O905" s="57" t="str">
        <f ca="1">IFERROR(__xludf.DUMMYFUNCTION("iferror(filter(Data!S:S,Data!A:A=A905),"""")"),"")</f>
        <v/>
      </c>
    </row>
    <row r="906" spans="1:15" ht="13.2">
      <c r="A906" s="52">
        <v>1003</v>
      </c>
      <c r="B906" s="53" t="s">
        <v>6</v>
      </c>
      <c r="C906" s="53" t="s">
        <v>139</v>
      </c>
      <c r="D906" s="54">
        <v>1</v>
      </c>
      <c r="E906" s="53" t="s">
        <v>152</v>
      </c>
      <c r="F906" s="52">
        <v>1061</v>
      </c>
      <c r="G906" s="53" t="s">
        <v>15</v>
      </c>
      <c r="H906" s="54">
        <v>1</v>
      </c>
      <c r="I906" s="53" t="s">
        <v>268</v>
      </c>
      <c r="J906" s="55" t="str">
        <f t="shared" si="3"/>
        <v>Yes</v>
      </c>
      <c r="K906" s="55" t="str">
        <f ca="1">IFERROR(__xludf.DUMMYFUNCTION("IFERROR(filter(Data!B:B,Data!A:A=A906),"""")"),"")</f>
        <v/>
      </c>
      <c r="L906" s="56"/>
      <c r="M906" s="55">
        <f>COUNTIF(Data!B:B,"="&amp;A906)</f>
        <v>1</v>
      </c>
      <c r="N906" s="55" t="str">
        <f ca="1">IFERROR(__xludf.DUMMYFUNCTION("iferror(filter(Data!A:A,Data!B:B=A906),"""")"),"uuid:e553f626-a61b-4ce7-8f6f-d2378b089513")</f>
        <v>uuid:e553f626-a61b-4ce7-8f6f-d2378b089513</v>
      </c>
      <c r="O906" s="57" t="str">
        <f ca="1">IFERROR(__xludf.DUMMYFUNCTION("iferror(filter(Data!S:S,Data!A:A=A906),"""")"),"")</f>
        <v/>
      </c>
    </row>
    <row r="907" spans="1:15" ht="13.2">
      <c r="A907" s="52">
        <v>1004</v>
      </c>
      <c r="B907" s="53" t="s">
        <v>6</v>
      </c>
      <c r="C907" s="53" t="s">
        <v>139</v>
      </c>
      <c r="D907" s="54">
        <v>1</v>
      </c>
      <c r="E907" s="53" t="s">
        <v>152</v>
      </c>
      <c r="F907" s="52">
        <v>1061</v>
      </c>
      <c r="G907" s="53" t="s">
        <v>15</v>
      </c>
      <c r="H907" s="54">
        <v>1</v>
      </c>
      <c r="I907" s="53" t="s">
        <v>268</v>
      </c>
      <c r="J907" s="55" t="str">
        <f t="shared" si="3"/>
        <v>Yes</v>
      </c>
      <c r="K907" s="55" t="str">
        <f ca="1">IFERROR(__xludf.DUMMYFUNCTION("IFERROR(filter(Data!B:B,Data!A:A=A907),"""")"),"")</f>
        <v/>
      </c>
      <c r="L907" s="56"/>
      <c r="M907" s="55">
        <f>COUNTIF(Data!B:B,"="&amp;A907)</f>
        <v>1</v>
      </c>
      <c r="N907" s="55" t="str">
        <f ca="1">IFERROR(__xludf.DUMMYFUNCTION("iferror(filter(Data!A:A,Data!B:B=A907),"""")"),"uuid:066b4149-f000-4b48-b864-2af96beb77a0")</f>
        <v>uuid:066b4149-f000-4b48-b864-2af96beb77a0</v>
      </c>
      <c r="O907" s="57" t="str">
        <f ca="1">IFERROR(__xludf.DUMMYFUNCTION("iferror(filter(Data!S:S,Data!A:A=A907),"""")"),"")</f>
        <v/>
      </c>
    </row>
    <row r="908" spans="1:15" ht="13.2">
      <c r="A908" s="52">
        <v>1005</v>
      </c>
      <c r="B908" s="53" t="s">
        <v>6</v>
      </c>
      <c r="C908" s="53" t="s">
        <v>139</v>
      </c>
      <c r="D908" s="54">
        <v>1</v>
      </c>
      <c r="E908" s="53" t="s">
        <v>152</v>
      </c>
      <c r="F908" s="52">
        <v>1061</v>
      </c>
      <c r="G908" s="53" t="s">
        <v>15</v>
      </c>
      <c r="H908" s="54">
        <v>1</v>
      </c>
      <c r="I908" s="53" t="s">
        <v>275</v>
      </c>
      <c r="J908" s="55" t="str">
        <f t="shared" si="3"/>
        <v>Yes</v>
      </c>
      <c r="K908" s="55" t="str">
        <f ca="1">IFERROR(__xludf.DUMMYFUNCTION("IFERROR(filter(Data!B:B,Data!A:A=A908),"""")"),"")</f>
        <v/>
      </c>
      <c r="L908" s="56"/>
      <c r="M908" s="55">
        <f>COUNTIF(Data!B:B,"="&amp;A908)</f>
        <v>1</v>
      </c>
      <c r="N908" s="55" t="str">
        <f ca="1">IFERROR(__xludf.DUMMYFUNCTION("iferror(filter(Data!A:A,Data!B:B=A908),"""")"),"uuid:9468314c-c0f5-4b93-a9a0-69921deb2818")</f>
        <v>uuid:9468314c-c0f5-4b93-a9a0-69921deb2818</v>
      </c>
      <c r="O908" s="57" t="str">
        <f ca="1">IFERROR(__xludf.DUMMYFUNCTION("iferror(filter(Data!S:S,Data!A:A=A908),"""")"),"")</f>
        <v/>
      </c>
    </row>
    <row r="909" spans="1:15" ht="13.2">
      <c r="A909" s="52">
        <v>1006</v>
      </c>
      <c r="B909" s="53" t="s">
        <v>6</v>
      </c>
      <c r="C909" s="53" t="s">
        <v>139</v>
      </c>
      <c r="D909" s="54">
        <v>2</v>
      </c>
      <c r="E909" s="53" t="s">
        <v>173</v>
      </c>
      <c r="F909" s="52">
        <v>1123</v>
      </c>
      <c r="G909" s="53" t="s">
        <v>15</v>
      </c>
      <c r="H909" s="54">
        <v>1</v>
      </c>
      <c r="I909" s="53" t="s">
        <v>268</v>
      </c>
      <c r="J909" s="55" t="str">
        <f t="shared" si="3"/>
        <v>Yes</v>
      </c>
      <c r="K909" s="55" t="str">
        <f ca="1">IFERROR(__xludf.DUMMYFUNCTION("IFERROR(filter(Data!B:B,Data!A:A=A909),"""")"),"")</f>
        <v/>
      </c>
      <c r="L909" s="56"/>
      <c r="M909" s="55">
        <f>COUNTIF(Data!B:B,"="&amp;A909)</f>
        <v>1</v>
      </c>
      <c r="N909" s="55" t="str">
        <f ca="1">IFERROR(__xludf.DUMMYFUNCTION("iferror(filter(Data!A:A,Data!B:B=A909),"""")"),"uuid:b6af4ac7-f7db-4ee9-b0df-12703fbd18d2")</f>
        <v>uuid:b6af4ac7-f7db-4ee9-b0df-12703fbd18d2</v>
      </c>
      <c r="O909" s="57" t="str">
        <f ca="1">IFERROR(__xludf.DUMMYFUNCTION("iferror(filter(Data!S:S,Data!A:A=A909),"""")"),"")</f>
        <v/>
      </c>
    </row>
    <row r="910" spans="1:15" ht="13.2">
      <c r="A910" s="52">
        <v>1008</v>
      </c>
      <c r="B910" s="53" t="s">
        <v>6</v>
      </c>
      <c r="C910" s="53" t="s">
        <v>139</v>
      </c>
      <c r="D910" s="54">
        <v>3</v>
      </c>
      <c r="E910" s="53" t="s">
        <v>79</v>
      </c>
      <c r="F910" s="52">
        <v>1030</v>
      </c>
      <c r="G910" s="53" t="s">
        <v>15</v>
      </c>
      <c r="H910" s="54">
        <v>1</v>
      </c>
      <c r="I910" s="53" t="s">
        <v>268</v>
      </c>
      <c r="J910" s="55" t="str">
        <f t="shared" si="3"/>
        <v>Yes</v>
      </c>
      <c r="K910" s="55" t="str">
        <f ca="1">IFERROR(__xludf.DUMMYFUNCTION("IFERROR(filter(Data!B:B,Data!A:A=A910),"""")"),"")</f>
        <v/>
      </c>
      <c r="L910" s="56"/>
      <c r="M910" s="55">
        <f>COUNTIF(Data!B:B,"="&amp;A910)</f>
        <v>1</v>
      </c>
      <c r="N910" s="55" t="str">
        <f ca="1">IFERROR(__xludf.DUMMYFUNCTION("iferror(filter(Data!A:A,Data!B:B=A910),"""")"),"uuid:37e1bab2-5e88-43ea-abcb-857d77a272c7")</f>
        <v>uuid:37e1bab2-5e88-43ea-abcb-857d77a272c7</v>
      </c>
      <c r="O910" s="57" t="str">
        <f ca="1">IFERROR(__xludf.DUMMYFUNCTION("iferror(filter(Data!S:S,Data!A:A=A910),"""")"),"")</f>
        <v/>
      </c>
    </row>
    <row r="911" spans="1:15" ht="13.2">
      <c r="A911" s="52">
        <v>1009</v>
      </c>
      <c r="B911" s="53" t="s">
        <v>6</v>
      </c>
      <c r="C911" s="53" t="s">
        <v>139</v>
      </c>
      <c r="D911" s="54">
        <v>1</v>
      </c>
      <c r="E911" s="53" t="s">
        <v>152</v>
      </c>
      <c r="F911" s="52">
        <v>1061</v>
      </c>
      <c r="G911" s="53" t="s">
        <v>15</v>
      </c>
      <c r="H911" s="54">
        <v>1</v>
      </c>
      <c r="I911" s="53" t="s">
        <v>268</v>
      </c>
      <c r="J911" s="55" t="str">
        <f t="shared" si="3"/>
        <v>Yes</v>
      </c>
      <c r="K911" s="55" t="str">
        <f ca="1">IFERROR(__xludf.DUMMYFUNCTION("IFERROR(filter(Data!B:B,Data!A:A=A911),"""")"),"")</f>
        <v/>
      </c>
      <c r="L911" s="56"/>
      <c r="M911" s="55">
        <f>COUNTIF(Data!B:B,"="&amp;A911)</f>
        <v>1</v>
      </c>
      <c r="N911" s="55" t="str">
        <f ca="1">IFERROR(__xludf.DUMMYFUNCTION("iferror(filter(Data!A:A,Data!B:B=A911),"""")"),"uuid:2c902ebd-1e34-4375-a59a-9cba26510e5a")</f>
        <v>uuid:2c902ebd-1e34-4375-a59a-9cba26510e5a</v>
      </c>
      <c r="O911" s="57" t="str">
        <f ca="1">IFERROR(__xludf.DUMMYFUNCTION("iferror(filter(Data!S:S,Data!A:A=A911),"""")"),"")</f>
        <v/>
      </c>
    </row>
    <row r="912" spans="1:15" ht="13.2">
      <c r="A912" s="52">
        <v>1010</v>
      </c>
      <c r="B912" s="53" t="s">
        <v>6</v>
      </c>
      <c r="C912" s="53" t="s">
        <v>139</v>
      </c>
      <c r="D912" s="54">
        <v>1</v>
      </c>
      <c r="E912" s="53" t="s">
        <v>152</v>
      </c>
      <c r="F912" s="52">
        <v>1061</v>
      </c>
      <c r="G912" s="53" t="s">
        <v>15</v>
      </c>
      <c r="H912" s="54">
        <v>1</v>
      </c>
      <c r="I912" s="53" t="s">
        <v>275</v>
      </c>
      <c r="J912" s="55" t="str">
        <f t="shared" si="3"/>
        <v>Yes</v>
      </c>
      <c r="K912" s="55" t="str">
        <f ca="1">IFERROR(__xludf.DUMMYFUNCTION("IFERROR(filter(Data!B:B,Data!A:A=A912),"""")"),"")</f>
        <v/>
      </c>
      <c r="L912" s="56"/>
      <c r="M912" s="55">
        <f>COUNTIF(Data!B:B,"="&amp;A912)</f>
        <v>1</v>
      </c>
      <c r="N912" s="55" t="str">
        <f ca="1">IFERROR(__xludf.DUMMYFUNCTION("iferror(filter(Data!A:A,Data!B:B=A912),"""")"),"uuid:d0f5fad5-b2b7-43a5-a7c6-9dea872ddb00")</f>
        <v>uuid:d0f5fad5-b2b7-43a5-a7c6-9dea872ddb00</v>
      </c>
      <c r="O912" s="57" t="str">
        <f ca="1">IFERROR(__xludf.DUMMYFUNCTION("iferror(filter(Data!S:S,Data!A:A=A912),"""")"),"")</f>
        <v/>
      </c>
    </row>
    <row r="913" spans="1:15" ht="13.2">
      <c r="A913" s="52">
        <v>1011</v>
      </c>
      <c r="B913" s="53" t="s">
        <v>6</v>
      </c>
      <c r="C913" s="53" t="s">
        <v>139</v>
      </c>
      <c r="D913" s="54">
        <v>2</v>
      </c>
      <c r="E913" s="53" t="s">
        <v>173</v>
      </c>
      <c r="F913" s="52">
        <v>1123</v>
      </c>
      <c r="G913" s="53" t="s">
        <v>15</v>
      </c>
      <c r="H913" s="54">
        <v>1</v>
      </c>
      <c r="I913" s="53" t="s">
        <v>268</v>
      </c>
      <c r="J913" s="55" t="str">
        <f t="shared" si="3"/>
        <v>Yes</v>
      </c>
      <c r="K913" s="55" t="str">
        <f ca="1">IFERROR(__xludf.DUMMYFUNCTION("IFERROR(filter(Data!B:B,Data!A:A=A913),"""")"),"")</f>
        <v/>
      </c>
      <c r="L913" s="56"/>
      <c r="M913" s="55">
        <f>COUNTIF(Data!B:B,"="&amp;A913)</f>
        <v>1</v>
      </c>
      <c r="N913" s="55" t="str">
        <f ca="1">IFERROR(__xludf.DUMMYFUNCTION("iferror(filter(Data!A:A,Data!B:B=A913),"""")"),"uuid:87ffa8d6-21cf-4486-b4e4-05c6e3e6a6bd")</f>
        <v>uuid:87ffa8d6-21cf-4486-b4e4-05c6e3e6a6bd</v>
      </c>
      <c r="O913" s="57" t="str">
        <f ca="1">IFERROR(__xludf.DUMMYFUNCTION("iferror(filter(Data!S:S,Data!A:A=A913),"""")"),"")</f>
        <v/>
      </c>
    </row>
    <row r="914" spans="1:15" ht="13.2">
      <c r="A914" s="52">
        <v>1013</v>
      </c>
      <c r="B914" s="53" t="s">
        <v>6</v>
      </c>
      <c r="C914" s="53" t="s">
        <v>141</v>
      </c>
      <c r="D914" s="54">
        <v>9</v>
      </c>
      <c r="E914" s="53" t="s">
        <v>160</v>
      </c>
      <c r="F914" s="52">
        <v>1091</v>
      </c>
      <c r="G914" s="53" t="s">
        <v>15</v>
      </c>
      <c r="H914" s="54">
        <v>1</v>
      </c>
      <c r="I914" s="53" t="s">
        <v>268</v>
      </c>
      <c r="J914" s="55" t="str">
        <f t="shared" si="3"/>
        <v>Yes</v>
      </c>
      <c r="K914" s="55" t="str">
        <f ca="1">IFERROR(__xludf.DUMMYFUNCTION("IFERROR(filter(Data!B:B,Data!A:A=A914),"""")"),"")</f>
        <v/>
      </c>
      <c r="L914" s="56"/>
      <c r="M914" s="55">
        <f>COUNTIF(Data!B:B,"="&amp;A914)</f>
        <v>1</v>
      </c>
      <c r="N914" s="55" t="str">
        <f ca="1">IFERROR(__xludf.DUMMYFUNCTION("iferror(filter(Data!A:A,Data!B:B=A914),"""")"),"uuid:0aabd12f-015a-458b-bf98-284e117b8dda")</f>
        <v>uuid:0aabd12f-015a-458b-bf98-284e117b8dda</v>
      </c>
      <c r="O914" s="57" t="str">
        <f ca="1">IFERROR(__xludf.DUMMYFUNCTION("iferror(filter(Data!S:S,Data!A:A=A914),"""")"),"")</f>
        <v/>
      </c>
    </row>
    <row r="915" spans="1:15" ht="13.2">
      <c r="A915" s="52">
        <v>1015</v>
      </c>
      <c r="B915" s="53" t="s">
        <v>6</v>
      </c>
      <c r="C915" s="53" t="s">
        <v>141</v>
      </c>
      <c r="D915" s="54">
        <v>9</v>
      </c>
      <c r="E915" s="53" t="s">
        <v>160</v>
      </c>
      <c r="F915" s="52">
        <v>1091</v>
      </c>
      <c r="G915" s="53" t="s">
        <v>15</v>
      </c>
      <c r="H915" s="54">
        <v>2</v>
      </c>
      <c r="I915" s="53" t="s">
        <v>273</v>
      </c>
      <c r="J915" s="55" t="str">
        <f t="shared" si="3"/>
        <v/>
      </c>
      <c r="K915" s="55" t="str">
        <f ca="1">IFERROR(__xludf.DUMMYFUNCTION("IFERROR(filter(Data!B:B,Data!A:A=A915),"""")"),"")</f>
        <v/>
      </c>
      <c r="L915" s="56"/>
      <c r="M915" s="55">
        <f>COUNTIF(Data!B:B,"="&amp;A915)</f>
        <v>0</v>
      </c>
      <c r="N915" s="55" t="str">
        <f ca="1">IFERROR(__xludf.DUMMYFUNCTION("iferror(filter(Data!A:A,Data!B:B=A915),"""")"),"")</f>
        <v/>
      </c>
      <c r="O915" s="57" t="str">
        <f ca="1">IFERROR(__xludf.DUMMYFUNCTION("iferror(filter(Data!S:S,Data!A:A=A915),"""")"),"")</f>
        <v/>
      </c>
    </row>
    <row r="916" spans="1:15" ht="13.2">
      <c r="A916" s="52">
        <v>1017</v>
      </c>
      <c r="B916" s="53" t="s">
        <v>6</v>
      </c>
      <c r="C916" s="53" t="s">
        <v>141</v>
      </c>
      <c r="D916" s="54">
        <v>9</v>
      </c>
      <c r="E916" s="53" t="s">
        <v>160</v>
      </c>
      <c r="F916" s="52">
        <v>1091</v>
      </c>
      <c r="G916" s="53" t="s">
        <v>15</v>
      </c>
      <c r="H916" s="54">
        <v>2</v>
      </c>
      <c r="I916" s="53" t="s">
        <v>273</v>
      </c>
      <c r="J916" s="55" t="str">
        <f t="shared" si="3"/>
        <v/>
      </c>
      <c r="K916" s="55" t="str">
        <f ca="1">IFERROR(__xludf.DUMMYFUNCTION("IFERROR(filter(Data!B:B,Data!A:A=A916),"""")"),"")</f>
        <v/>
      </c>
      <c r="L916" s="56"/>
      <c r="M916" s="55">
        <f>COUNTIF(Data!B:B,"="&amp;A916)</f>
        <v>0</v>
      </c>
      <c r="N916" s="55" t="str">
        <f ca="1">IFERROR(__xludf.DUMMYFUNCTION("iferror(filter(Data!A:A,Data!B:B=A916),"""")"),"")</f>
        <v/>
      </c>
      <c r="O916" s="57" t="str">
        <f ca="1">IFERROR(__xludf.DUMMYFUNCTION("iferror(filter(Data!S:S,Data!A:A=A916),"""")"),"")</f>
        <v/>
      </c>
    </row>
    <row r="917" spans="1:15" ht="13.2">
      <c r="A917" s="52">
        <v>1018</v>
      </c>
      <c r="B917" s="53" t="s">
        <v>6</v>
      </c>
      <c r="C917" s="53" t="s">
        <v>141</v>
      </c>
      <c r="D917" s="54">
        <v>9</v>
      </c>
      <c r="E917" s="53" t="s">
        <v>160</v>
      </c>
      <c r="F917" s="52">
        <v>1091</v>
      </c>
      <c r="G917" s="53" t="s">
        <v>15</v>
      </c>
      <c r="H917" s="54">
        <v>1</v>
      </c>
      <c r="I917" s="53" t="s">
        <v>268</v>
      </c>
      <c r="J917" s="55" t="str">
        <f t="shared" si="3"/>
        <v>Yes</v>
      </c>
      <c r="K917" s="55" t="str">
        <f ca="1">IFERROR(__xludf.DUMMYFUNCTION("IFERROR(filter(Data!B:B,Data!A:A=A917),"""")"),"")</f>
        <v/>
      </c>
      <c r="L917" s="56"/>
      <c r="M917" s="55">
        <f>COUNTIF(Data!B:B,"="&amp;A917)</f>
        <v>1</v>
      </c>
      <c r="N917" s="55" t="str">
        <f ca="1">IFERROR(__xludf.DUMMYFUNCTION("iferror(filter(Data!A:A,Data!B:B=A917),"""")"),"uuid:411d01fb-e831-4511-bb7b-d52a70d25376")</f>
        <v>uuid:411d01fb-e831-4511-bb7b-d52a70d25376</v>
      </c>
      <c r="O917" s="57" t="str">
        <f ca="1">IFERROR(__xludf.DUMMYFUNCTION("iferror(filter(Data!S:S,Data!A:A=A917),"""")"),"")</f>
        <v/>
      </c>
    </row>
    <row r="918" spans="1:15" ht="13.2">
      <c r="A918" s="52">
        <v>1019</v>
      </c>
      <c r="B918" s="53" t="s">
        <v>6</v>
      </c>
      <c r="C918" s="53" t="s">
        <v>139</v>
      </c>
      <c r="D918" s="54">
        <v>3</v>
      </c>
      <c r="E918" s="53" t="s">
        <v>79</v>
      </c>
      <c r="F918" s="52">
        <v>1030</v>
      </c>
      <c r="G918" s="53" t="s">
        <v>15</v>
      </c>
      <c r="H918" s="54">
        <v>1</v>
      </c>
      <c r="I918" s="53" t="s">
        <v>272</v>
      </c>
      <c r="J918" s="55" t="str">
        <f t="shared" si="3"/>
        <v>Yes</v>
      </c>
      <c r="K918" s="55" t="str">
        <f ca="1">IFERROR(__xludf.DUMMYFUNCTION("IFERROR(filter(Data!B:B,Data!A:A=A918),"""")"),"")</f>
        <v/>
      </c>
      <c r="L918" s="56"/>
      <c r="M918" s="55">
        <f>COUNTIF(Data!B:B,"="&amp;A918)</f>
        <v>1</v>
      </c>
      <c r="N918" s="55" t="str">
        <f ca="1">IFERROR(__xludf.DUMMYFUNCTION("iferror(filter(Data!A:A,Data!B:B=A918),"""")"),"uuid:3afb5c37-8573-4162-882c-c93166f6823b")</f>
        <v>uuid:3afb5c37-8573-4162-882c-c93166f6823b</v>
      </c>
      <c r="O918" s="57" t="str">
        <f ca="1">IFERROR(__xludf.DUMMYFUNCTION("iferror(filter(Data!S:S,Data!A:A=A918),"""")"),"")</f>
        <v/>
      </c>
    </row>
    <row r="919" spans="1:15" ht="13.2">
      <c r="A919" s="52">
        <v>1021</v>
      </c>
      <c r="B919" s="53" t="s">
        <v>6</v>
      </c>
      <c r="C919" s="53" t="s">
        <v>139</v>
      </c>
      <c r="D919" s="54">
        <v>1</v>
      </c>
      <c r="E919" s="53" t="s">
        <v>152</v>
      </c>
      <c r="F919" s="52">
        <v>1061</v>
      </c>
      <c r="G919" s="53" t="s">
        <v>15</v>
      </c>
      <c r="H919" s="54">
        <v>1</v>
      </c>
      <c r="I919" s="53" t="s">
        <v>268</v>
      </c>
      <c r="J919" s="55" t="str">
        <f t="shared" si="3"/>
        <v>Yes</v>
      </c>
      <c r="K919" s="55" t="str">
        <f ca="1">IFERROR(__xludf.DUMMYFUNCTION("IFERROR(filter(Data!B:B,Data!A:A=A919),"""")"),"")</f>
        <v/>
      </c>
      <c r="L919" s="56"/>
      <c r="M919" s="55">
        <f>COUNTIF(Data!B:B,"="&amp;A919)</f>
        <v>1</v>
      </c>
      <c r="N919" s="55" t="str">
        <f ca="1">IFERROR(__xludf.DUMMYFUNCTION("iferror(filter(Data!A:A,Data!B:B=A919),"""")"),"uuid:f2d807ed-e652-4e9d-9d9e-fb56d42f5225")</f>
        <v>uuid:f2d807ed-e652-4e9d-9d9e-fb56d42f5225</v>
      </c>
      <c r="O919" s="57" t="str">
        <f ca="1">IFERROR(__xludf.DUMMYFUNCTION("iferror(filter(Data!S:S,Data!A:A=A919),"""")"),"")</f>
        <v/>
      </c>
    </row>
    <row r="920" spans="1:15" ht="13.2">
      <c r="A920" s="52">
        <v>1022</v>
      </c>
      <c r="B920" s="53" t="s">
        <v>6</v>
      </c>
      <c r="C920" s="53" t="s">
        <v>139</v>
      </c>
      <c r="D920" s="54">
        <v>2</v>
      </c>
      <c r="E920" s="53" t="s">
        <v>173</v>
      </c>
      <c r="F920" s="52">
        <v>1123</v>
      </c>
      <c r="G920" s="53" t="s">
        <v>15</v>
      </c>
      <c r="H920" s="54">
        <v>2</v>
      </c>
      <c r="I920" s="53" t="s">
        <v>273</v>
      </c>
      <c r="J920" s="55" t="str">
        <f t="shared" si="3"/>
        <v/>
      </c>
      <c r="K920" s="55" t="str">
        <f ca="1">IFERROR(__xludf.DUMMYFUNCTION("IFERROR(filter(Data!B:B,Data!A:A=A920),"""")"),"")</f>
        <v/>
      </c>
      <c r="L920" s="56"/>
      <c r="M920" s="55">
        <f>COUNTIF(Data!B:B,"="&amp;A920)</f>
        <v>0</v>
      </c>
      <c r="N920" s="55" t="str">
        <f ca="1">IFERROR(__xludf.DUMMYFUNCTION("iferror(filter(Data!A:A,Data!B:B=A920),"""")"),"")</f>
        <v/>
      </c>
      <c r="O920" s="57" t="str">
        <f ca="1">IFERROR(__xludf.DUMMYFUNCTION("iferror(filter(Data!S:S,Data!A:A=A920),"""")"),"")</f>
        <v/>
      </c>
    </row>
    <row r="921" spans="1:15" ht="13.2">
      <c r="A921" s="52">
        <v>1024</v>
      </c>
      <c r="B921" s="53" t="s">
        <v>6</v>
      </c>
      <c r="C921" s="53" t="s">
        <v>139</v>
      </c>
      <c r="D921" s="54">
        <v>3</v>
      </c>
      <c r="E921" s="53" t="s">
        <v>79</v>
      </c>
      <c r="F921" s="52">
        <v>1030</v>
      </c>
      <c r="G921" s="53" t="s">
        <v>15</v>
      </c>
      <c r="H921" s="54">
        <v>1</v>
      </c>
      <c r="I921" s="53" t="s">
        <v>268</v>
      </c>
      <c r="J921" s="55" t="str">
        <f t="shared" si="3"/>
        <v>Yes</v>
      </c>
      <c r="K921" s="55" t="str">
        <f ca="1">IFERROR(__xludf.DUMMYFUNCTION("IFERROR(filter(Data!B:B,Data!A:A=A921),"""")"),"")</f>
        <v/>
      </c>
      <c r="L921" s="56"/>
      <c r="M921" s="55">
        <f>COUNTIF(Data!B:B,"="&amp;A921)</f>
        <v>1</v>
      </c>
      <c r="N921" s="55" t="str">
        <f ca="1">IFERROR(__xludf.DUMMYFUNCTION("iferror(filter(Data!A:A,Data!B:B=A921),"""")"),"uuid:a466c78c-c835-47a3-93cd-1e1156506d50")</f>
        <v>uuid:a466c78c-c835-47a3-93cd-1e1156506d50</v>
      </c>
      <c r="O921" s="57" t="str">
        <f ca="1">IFERROR(__xludf.DUMMYFUNCTION("iferror(filter(Data!S:S,Data!A:A=A921),"""")"),"")</f>
        <v/>
      </c>
    </row>
    <row r="922" spans="1:15" ht="13.2">
      <c r="A922" s="52">
        <v>1025</v>
      </c>
      <c r="B922" s="53" t="s">
        <v>6</v>
      </c>
      <c r="C922" s="53" t="s">
        <v>139</v>
      </c>
      <c r="D922" s="54">
        <v>2</v>
      </c>
      <c r="E922" s="53" t="s">
        <v>173</v>
      </c>
      <c r="F922" s="52">
        <v>1123</v>
      </c>
      <c r="G922" s="53" t="s">
        <v>15</v>
      </c>
      <c r="H922" s="54">
        <v>1</v>
      </c>
      <c r="I922" s="53" t="s">
        <v>268</v>
      </c>
      <c r="J922" s="55" t="str">
        <f t="shared" si="3"/>
        <v>Yes</v>
      </c>
      <c r="K922" s="55" t="str">
        <f ca="1">IFERROR(__xludf.DUMMYFUNCTION("IFERROR(filter(Data!B:B,Data!A:A=A922),"""")"),"")</f>
        <v/>
      </c>
      <c r="L922" s="56"/>
      <c r="M922" s="55">
        <f>COUNTIF(Data!B:B,"="&amp;A922)</f>
        <v>1</v>
      </c>
      <c r="N922" s="55" t="str">
        <f ca="1">IFERROR(__xludf.DUMMYFUNCTION("iferror(filter(Data!A:A,Data!B:B=A922),"""")"),"uuid:8aa8e59e-819a-4472-b42e-163528fedfa7")</f>
        <v>uuid:8aa8e59e-819a-4472-b42e-163528fedfa7</v>
      </c>
      <c r="O922" s="57" t="str">
        <f ca="1">IFERROR(__xludf.DUMMYFUNCTION("iferror(filter(Data!S:S,Data!A:A=A922),"""")"),"")</f>
        <v/>
      </c>
    </row>
    <row r="923" spans="1:15" ht="13.2">
      <c r="A923" s="52">
        <v>1026</v>
      </c>
      <c r="B923" s="53" t="s">
        <v>6</v>
      </c>
      <c r="C923" s="53" t="s">
        <v>139</v>
      </c>
      <c r="D923" s="54">
        <v>1</v>
      </c>
      <c r="E923" s="53" t="s">
        <v>152</v>
      </c>
      <c r="F923" s="52">
        <v>1061</v>
      </c>
      <c r="G923" s="53" t="s">
        <v>15</v>
      </c>
      <c r="H923" s="54">
        <v>1</v>
      </c>
      <c r="I923" s="53" t="s">
        <v>268</v>
      </c>
      <c r="J923" s="55" t="str">
        <f t="shared" si="3"/>
        <v>Yes</v>
      </c>
      <c r="K923" s="55" t="str">
        <f ca="1">IFERROR(__xludf.DUMMYFUNCTION("IFERROR(filter(Data!B:B,Data!A:A=A923),"""")"),"")</f>
        <v/>
      </c>
      <c r="L923" s="56"/>
      <c r="M923" s="55">
        <f>COUNTIF(Data!B:B,"="&amp;A923)</f>
        <v>1</v>
      </c>
      <c r="N923" s="55" t="str">
        <f ca="1">IFERROR(__xludf.DUMMYFUNCTION("iferror(filter(Data!A:A,Data!B:B=A923),"""")"),"uuid:645f1ff1-8698-4fab-9e5b-9032a701f789")</f>
        <v>uuid:645f1ff1-8698-4fab-9e5b-9032a701f789</v>
      </c>
      <c r="O923" s="57" t="str">
        <f ca="1">IFERROR(__xludf.DUMMYFUNCTION("iferror(filter(Data!S:S,Data!A:A=A923),"""")"),"")</f>
        <v/>
      </c>
    </row>
    <row r="924" spans="1:15" ht="13.2">
      <c r="A924" s="52">
        <v>1027</v>
      </c>
      <c r="B924" s="53" t="s">
        <v>6</v>
      </c>
      <c r="C924" s="53" t="s">
        <v>139</v>
      </c>
      <c r="D924" s="54">
        <v>2</v>
      </c>
      <c r="E924" s="53" t="s">
        <v>173</v>
      </c>
      <c r="F924" s="52">
        <v>1123</v>
      </c>
      <c r="G924" s="53" t="s">
        <v>15</v>
      </c>
      <c r="H924" s="54">
        <v>1</v>
      </c>
      <c r="I924" s="53" t="s">
        <v>268</v>
      </c>
      <c r="J924" s="55" t="str">
        <f t="shared" si="3"/>
        <v>Yes</v>
      </c>
      <c r="K924" s="55" t="str">
        <f ca="1">IFERROR(__xludf.DUMMYFUNCTION("IFERROR(filter(Data!B:B,Data!A:A=A924),"""")"),"")</f>
        <v/>
      </c>
      <c r="L924" s="56"/>
      <c r="M924" s="55">
        <f>COUNTIF(Data!B:B,"="&amp;A924)</f>
        <v>1</v>
      </c>
      <c r="N924" s="55" t="str">
        <f ca="1">IFERROR(__xludf.DUMMYFUNCTION("iferror(filter(Data!A:A,Data!B:B=A924),"""")"),"uuid:e43c22c2-1ffb-4e97-b331-0639bd6daf32")</f>
        <v>uuid:e43c22c2-1ffb-4e97-b331-0639bd6daf32</v>
      </c>
      <c r="O924" s="57" t="str">
        <f ca="1">IFERROR(__xludf.DUMMYFUNCTION("iferror(filter(Data!S:S,Data!A:A=A924),"""")"),"")</f>
        <v/>
      </c>
    </row>
    <row r="925" spans="1:15" ht="13.2">
      <c r="A925" s="52">
        <v>1028</v>
      </c>
      <c r="B925" s="53" t="s">
        <v>6</v>
      </c>
      <c r="C925" s="53" t="s">
        <v>139</v>
      </c>
      <c r="D925" s="54">
        <v>3</v>
      </c>
      <c r="E925" s="53" t="s">
        <v>79</v>
      </c>
      <c r="F925" s="52">
        <v>1030</v>
      </c>
      <c r="G925" s="53" t="s">
        <v>15</v>
      </c>
      <c r="H925" s="54">
        <v>1</v>
      </c>
      <c r="I925" s="53" t="s">
        <v>268</v>
      </c>
      <c r="J925" s="55" t="str">
        <f t="shared" si="3"/>
        <v>Yes</v>
      </c>
      <c r="K925" s="55" t="str">
        <f ca="1">IFERROR(__xludf.DUMMYFUNCTION("IFERROR(filter(Data!B:B,Data!A:A=A925),"""")"),"")</f>
        <v/>
      </c>
      <c r="L925" s="56"/>
      <c r="M925" s="55">
        <f>COUNTIF(Data!B:B,"="&amp;A925)</f>
        <v>1</v>
      </c>
      <c r="N925" s="55" t="str">
        <f ca="1">IFERROR(__xludf.DUMMYFUNCTION("iferror(filter(Data!A:A,Data!B:B=A925),"""")"),"uuid:34968284-9dfb-48d3-b8ec-db5a2db08cf3")</f>
        <v>uuid:34968284-9dfb-48d3-b8ec-db5a2db08cf3</v>
      </c>
      <c r="O925" s="57" t="str">
        <f ca="1">IFERROR(__xludf.DUMMYFUNCTION("iferror(filter(Data!S:S,Data!A:A=A925),"""")"),"")</f>
        <v/>
      </c>
    </row>
    <row r="926" spans="1:15" ht="13.2">
      <c r="A926" s="52">
        <v>1029</v>
      </c>
      <c r="B926" s="53" t="s">
        <v>6</v>
      </c>
      <c r="C926" s="53" t="s">
        <v>139</v>
      </c>
      <c r="D926" s="54">
        <v>3</v>
      </c>
      <c r="E926" s="53" t="s">
        <v>79</v>
      </c>
      <c r="F926" s="52">
        <v>1030</v>
      </c>
      <c r="G926" s="53" t="s">
        <v>15</v>
      </c>
      <c r="H926" s="54">
        <v>1</v>
      </c>
      <c r="I926" s="53" t="s">
        <v>268</v>
      </c>
      <c r="J926" s="55" t="str">
        <f t="shared" si="3"/>
        <v>Yes</v>
      </c>
      <c r="K926" s="55" t="str">
        <f ca="1">IFERROR(__xludf.DUMMYFUNCTION("IFERROR(filter(Data!B:B,Data!A:A=A926),"""")"),"")</f>
        <v/>
      </c>
      <c r="L926" s="56"/>
      <c r="M926" s="55">
        <f>COUNTIF(Data!B:B,"="&amp;A926)</f>
        <v>1</v>
      </c>
      <c r="N926" s="55" t="str">
        <f ca="1">IFERROR(__xludf.DUMMYFUNCTION("iferror(filter(Data!A:A,Data!B:B=A926),"""")"),"uuid:d0b44025-fdaf-4d1a-a4b5-455bf50420ef")</f>
        <v>uuid:d0b44025-fdaf-4d1a-a4b5-455bf50420ef</v>
      </c>
      <c r="O926" s="57" t="str">
        <f ca="1">IFERROR(__xludf.DUMMYFUNCTION("iferror(filter(Data!S:S,Data!A:A=A926),"""")"),"")</f>
        <v/>
      </c>
    </row>
    <row r="927" spans="1:15" ht="13.2">
      <c r="A927" s="52">
        <v>1030</v>
      </c>
      <c r="B927" s="53" t="s">
        <v>6</v>
      </c>
      <c r="C927" s="53" t="s">
        <v>139</v>
      </c>
      <c r="D927" s="54">
        <v>1</v>
      </c>
      <c r="E927" s="53" t="s">
        <v>152</v>
      </c>
      <c r="F927" s="52">
        <v>1061</v>
      </c>
      <c r="G927" s="53" t="s">
        <v>15</v>
      </c>
      <c r="H927" s="54">
        <v>1</v>
      </c>
      <c r="I927" s="53" t="s">
        <v>275</v>
      </c>
      <c r="J927" s="55" t="str">
        <f t="shared" si="3"/>
        <v>Yes</v>
      </c>
      <c r="K927" s="55" t="str">
        <f ca="1">IFERROR(__xludf.DUMMYFUNCTION("IFERROR(filter(Data!B:B,Data!A:A=A927),"""")"),"")</f>
        <v/>
      </c>
      <c r="L927" s="56"/>
      <c r="M927" s="55">
        <f>COUNTIF(Data!B:B,"="&amp;A927)</f>
        <v>1</v>
      </c>
      <c r="N927" s="55" t="str">
        <f ca="1">IFERROR(__xludf.DUMMYFUNCTION("iferror(filter(Data!A:A,Data!B:B=A927),"""")"),"uuid:0db867ff-2b4f-4930-8a66-7c12c208f6b7")</f>
        <v>uuid:0db867ff-2b4f-4930-8a66-7c12c208f6b7</v>
      </c>
      <c r="O927" s="57" t="str">
        <f ca="1">IFERROR(__xludf.DUMMYFUNCTION("iferror(filter(Data!S:S,Data!A:A=A927),"""")"),"")</f>
        <v/>
      </c>
    </row>
    <row r="928" spans="1:15" ht="13.2">
      <c r="A928" s="52">
        <v>1031</v>
      </c>
      <c r="B928" s="53" t="s">
        <v>6</v>
      </c>
      <c r="C928" s="53" t="s">
        <v>139</v>
      </c>
      <c r="D928" s="54">
        <v>3</v>
      </c>
      <c r="E928" s="53" t="s">
        <v>79</v>
      </c>
      <c r="F928" s="52">
        <v>1030</v>
      </c>
      <c r="G928" s="53" t="s">
        <v>15</v>
      </c>
      <c r="H928" s="54">
        <v>1</v>
      </c>
      <c r="I928" s="53" t="s">
        <v>268</v>
      </c>
      <c r="J928" s="55" t="str">
        <f t="shared" si="3"/>
        <v>Yes</v>
      </c>
      <c r="K928" s="55" t="str">
        <f ca="1">IFERROR(__xludf.DUMMYFUNCTION("IFERROR(filter(Data!B:B,Data!A:A=A928),"""")"),"")</f>
        <v/>
      </c>
      <c r="L928" s="56"/>
      <c r="M928" s="55">
        <f>COUNTIF(Data!B:B,"="&amp;A928)</f>
        <v>1</v>
      </c>
      <c r="N928" s="55" t="str">
        <f ca="1">IFERROR(__xludf.DUMMYFUNCTION("iferror(filter(Data!A:A,Data!B:B=A928),"""")"),"uuid:c32d64be-33c0-44fe-a33e-421720d931f1")</f>
        <v>uuid:c32d64be-33c0-44fe-a33e-421720d931f1</v>
      </c>
      <c r="O928" s="57" t="str">
        <f ca="1">IFERROR(__xludf.DUMMYFUNCTION("iferror(filter(Data!S:S,Data!A:A=A928),"""")"),"")</f>
        <v/>
      </c>
    </row>
    <row r="929" spans="1:15" ht="13.2">
      <c r="A929" s="52">
        <v>1032</v>
      </c>
      <c r="B929" s="53" t="s">
        <v>6</v>
      </c>
      <c r="C929" s="53" t="s">
        <v>139</v>
      </c>
      <c r="D929" s="54">
        <v>2</v>
      </c>
      <c r="E929" s="53" t="s">
        <v>173</v>
      </c>
      <c r="F929" s="52">
        <v>1123</v>
      </c>
      <c r="G929" s="53" t="s">
        <v>15</v>
      </c>
      <c r="H929" s="54">
        <v>1</v>
      </c>
      <c r="I929" s="53" t="s">
        <v>268</v>
      </c>
      <c r="J929" s="55" t="str">
        <f t="shared" si="3"/>
        <v>Yes</v>
      </c>
      <c r="K929" s="55" t="str">
        <f ca="1">IFERROR(__xludf.DUMMYFUNCTION("IFERROR(filter(Data!B:B,Data!A:A=A929),"""")"),"")</f>
        <v/>
      </c>
      <c r="L929" s="56"/>
      <c r="M929" s="55">
        <f>COUNTIF(Data!B:B,"="&amp;A929)</f>
        <v>1</v>
      </c>
      <c r="N929" s="55" t="str">
        <f ca="1">IFERROR(__xludf.DUMMYFUNCTION("iferror(filter(Data!A:A,Data!B:B=A929),"""")"),"uuid:2bcc3b8d-5b5e-4456-8020-45091b5259a2")</f>
        <v>uuid:2bcc3b8d-5b5e-4456-8020-45091b5259a2</v>
      </c>
      <c r="O929" s="57" t="str">
        <f ca="1">IFERROR(__xludf.DUMMYFUNCTION("iferror(filter(Data!S:S,Data!A:A=A929),"""")"),"")</f>
        <v/>
      </c>
    </row>
    <row r="930" spans="1:15" ht="13.2">
      <c r="A930" s="52">
        <v>1033</v>
      </c>
      <c r="B930" s="53" t="s">
        <v>6</v>
      </c>
      <c r="C930" s="53" t="s">
        <v>139</v>
      </c>
      <c r="D930" s="54">
        <v>3</v>
      </c>
      <c r="E930" s="53" t="s">
        <v>79</v>
      </c>
      <c r="F930" s="52">
        <v>1030</v>
      </c>
      <c r="G930" s="53" t="s">
        <v>15</v>
      </c>
      <c r="H930" s="54">
        <v>1</v>
      </c>
      <c r="I930" s="53" t="s">
        <v>268</v>
      </c>
      <c r="J930" s="55" t="str">
        <f t="shared" si="3"/>
        <v>Yes</v>
      </c>
      <c r="K930" s="55" t="str">
        <f ca="1">IFERROR(__xludf.DUMMYFUNCTION("IFERROR(filter(Data!B:B,Data!A:A=A930),"""")"),"")</f>
        <v/>
      </c>
      <c r="L930" s="56"/>
      <c r="M930" s="55">
        <f>COUNTIF(Data!B:B,"="&amp;A930)</f>
        <v>1</v>
      </c>
      <c r="N930" s="55" t="str">
        <f ca="1">IFERROR(__xludf.DUMMYFUNCTION("iferror(filter(Data!A:A,Data!B:B=A930),"""")"),"uuid:568a0f1a-6808-472a-9b32-f6f43dcacace")</f>
        <v>uuid:568a0f1a-6808-472a-9b32-f6f43dcacace</v>
      </c>
      <c r="O930" s="57" t="str">
        <f ca="1">IFERROR(__xludf.DUMMYFUNCTION("iferror(filter(Data!S:S,Data!A:A=A930),"""")"),"")</f>
        <v/>
      </c>
    </row>
    <row r="931" spans="1:15" ht="13.2">
      <c r="A931" s="52">
        <v>1034</v>
      </c>
      <c r="B931" s="53" t="s">
        <v>6</v>
      </c>
      <c r="C931" s="53" t="s">
        <v>139</v>
      </c>
      <c r="D931" s="54">
        <v>1</v>
      </c>
      <c r="E931" s="53" t="s">
        <v>152</v>
      </c>
      <c r="F931" s="52">
        <v>1061</v>
      </c>
      <c r="G931" s="53" t="s">
        <v>15</v>
      </c>
      <c r="H931" s="54">
        <v>1</v>
      </c>
      <c r="I931" s="53" t="s">
        <v>268</v>
      </c>
      <c r="J931" s="55" t="str">
        <f t="shared" si="3"/>
        <v>Yes</v>
      </c>
      <c r="K931" s="55" t="str">
        <f ca="1">IFERROR(__xludf.DUMMYFUNCTION("IFERROR(filter(Data!B:B,Data!A:A=A931),"""")"),"")</f>
        <v/>
      </c>
      <c r="L931" s="56"/>
      <c r="M931" s="55">
        <f>COUNTIF(Data!B:B,"="&amp;A931)</f>
        <v>1</v>
      </c>
      <c r="N931" s="55" t="str">
        <f ca="1">IFERROR(__xludf.DUMMYFUNCTION("iferror(filter(Data!A:A,Data!B:B=A931),"""")"),"uuid:b0c0bc81-bff9-4a61-9838-bc17b1b4f9c2")</f>
        <v>uuid:b0c0bc81-bff9-4a61-9838-bc17b1b4f9c2</v>
      </c>
      <c r="O931" s="57" t="str">
        <f ca="1">IFERROR(__xludf.DUMMYFUNCTION("iferror(filter(Data!S:S,Data!A:A=A931),"""")"),"")</f>
        <v/>
      </c>
    </row>
    <row r="932" spans="1:15" ht="13.2">
      <c r="A932" s="52">
        <v>1035</v>
      </c>
      <c r="B932" s="53" t="s">
        <v>6</v>
      </c>
      <c r="C932" s="53" t="s">
        <v>139</v>
      </c>
      <c r="D932" s="54">
        <v>2</v>
      </c>
      <c r="E932" s="53" t="s">
        <v>173</v>
      </c>
      <c r="F932" s="52">
        <v>1123</v>
      </c>
      <c r="G932" s="53" t="s">
        <v>15</v>
      </c>
      <c r="H932" s="54">
        <v>2</v>
      </c>
      <c r="I932" s="53" t="s">
        <v>273</v>
      </c>
      <c r="J932" s="55" t="str">
        <f t="shared" si="3"/>
        <v/>
      </c>
      <c r="K932" s="55" t="str">
        <f ca="1">IFERROR(__xludf.DUMMYFUNCTION("IFERROR(filter(Data!B:B,Data!A:A=A932),"""")"),"")</f>
        <v/>
      </c>
      <c r="L932" s="56"/>
      <c r="M932" s="55">
        <f>COUNTIF(Data!B:B,"="&amp;A932)</f>
        <v>0</v>
      </c>
      <c r="N932" s="55" t="str">
        <f ca="1">IFERROR(__xludf.DUMMYFUNCTION("iferror(filter(Data!A:A,Data!B:B=A932),"""")"),"")</f>
        <v/>
      </c>
      <c r="O932" s="57" t="str">
        <f ca="1">IFERROR(__xludf.DUMMYFUNCTION("iferror(filter(Data!S:S,Data!A:A=A932),"""")"),"")</f>
        <v/>
      </c>
    </row>
    <row r="933" spans="1:15" ht="13.2">
      <c r="A933" s="52">
        <v>1037</v>
      </c>
      <c r="B933" s="53" t="s">
        <v>6</v>
      </c>
      <c r="C933" s="53" t="s">
        <v>139</v>
      </c>
      <c r="D933" s="54">
        <v>2</v>
      </c>
      <c r="E933" s="53" t="s">
        <v>173</v>
      </c>
      <c r="F933" s="52">
        <v>1123</v>
      </c>
      <c r="G933" s="53" t="s">
        <v>15</v>
      </c>
      <c r="H933" s="54">
        <v>1</v>
      </c>
      <c r="I933" s="53" t="s">
        <v>268</v>
      </c>
      <c r="J933" s="55" t="str">
        <f t="shared" si="3"/>
        <v>Yes</v>
      </c>
      <c r="K933" s="55" t="str">
        <f ca="1">IFERROR(__xludf.DUMMYFUNCTION("IFERROR(filter(Data!B:B,Data!A:A=A933),"""")"),"")</f>
        <v/>
      </c>
      <c r="L933" s="56"/>
      <c r="M933" s="55">
        <f>COUNTIF(Data!B:B,"="&amp;A933)</f>
        <v>1</v>
      </c>
      <c r="N933" s="55" t="str">
        <f ca="1">IFERROR(__xludf.DUMMYFUNCTION("iferror(filter(Data!A:A,Data!B:B=A933),"""")"),"uuid:06ad8994-7ab5-48f7-b670-22d1f213f0e8")</f>
        <v>uuid:06ad8994-7ab5-48f7-b670-22d1f213f0e8</v>
      </c>
      <c r="O933" s="57" t="str">
        <f ca="1">IFERROR(__xludf.DUMMYFUNCTION("iferror(filter(Data!S:S,Data!A:A=A933),"""")"),"")</f>
        <v/>
      </c>
    </row>
    <row r="934" spans="1:15" ht="13.2">
      <c r="A934" s="52">
        <v>1038</v>
      </c>
      <c r="B934" s="53" t="s">
        <v>6</v>
      </c>
      <c r="C934" s="53" t="s">
        <v>139</v>
      </c>
      <c r="D934" s="54">
        <v>1</v>
      </c>
      <c r="E934" s="53" t="s">
        <v>152</v>
      </c>
      <c r="F934" s="52">
        <v>1061</v>
      </c>
      <c r="G934" s="53" t="s">
        <v>15</v>
      </c>
      <c r="H934" s="54">
        <v>1</v>
      </c>
      <c r="I934" s="53" t="s">
        <v>268</v>
      </c>
      <c r="J934" s="55" t="str">
        <f t="shared" si="3"/>
        <v>Yes</v>
      </c>
      <c r="K934" s="55" t="str">
        <f ca="1">IFERROR(__xludf.DUMMYFUNCTION("IFERROR(filter(Data!B:B,Data!A:A=A934),"""")"),"")</f>
        <v/>
      </c>
      <c r="L934" s="56"/>
      <c r="M934" s="55">
        <f>COUNTIF(Data!B:B,"="&amp;A934)</f>
        <v>1</v>
      </c>
      <c r="N934" s="55" t="str">
        <f ca="1">IFERROR(__xludf.DUMMYFUNCTION("iferror(filter(Data!A:A,Data!B:B=A934),"""")"),"uuid:e0d7d23b-bb35-4c83-8b69-5bd5e6e9d65d")</f>
        <v>uuid:e0d7d23b-bb35-4c83-8b69-5bd5e6e9d65d</v>
      </c>
      <c r="O934" s="57" t="str">
        <f ca="1">IFERROR(__xludf.DUMMYFUNCTION("iferror(filter(Data!S:S,Data!A:A=A934),"""")"),"")</f>
        <v/>
      </c>
    </row>
    <row r="935" spans="1:15" ht="13.2">
      <c r="A935" s="52">
        <v>1039</v>
      </c>
      <c r="B935" s="53" t="s">
        <v>6</v>
      </c>
      <c r="C935" s="53" t="s">
        <v>139</v>
      </c>
      <c r="D935" s="54">
        <v>1</v>
      </c>
      <c r="E935" s="53" t="s">
        <v>152</v>
      </c>
      <c r="F935" s="52">
        <v>1061</v>
      </c>
      <c r="G935" s="53" t="s">
        <v>15</v>
      </c>
      <c r="H935" s="54">
        <v>1</v>
      </c>
      <c r="I935" s="53" t="s">
        <v>268</v>
      </c>
      <c r="J935" s="55" t="str">
        <f t="shared" si="3"/>
        <v>Yes</v>
      </c>
      <c r="K935" s="55" t="str">
        <f ca="1">IFERROR(__xludf.DUMMYFUNCTION("IFERROR(filter(Data!B:B,Data!A:A=A935),"""")"),"")</f>
        <v/>
      </c>
      <c r="L935" s="56"/>
      <c r="M935" s="55">
        <f>COUNTIF(Data!B:B,"="&amp;A935)</f>
        <v>1</v>
      </c>
      <c r="N935" s="55" t="str">
        <f ca="1">IFERROR(__xludf.DUMMYFUNCTION("iferror(filter(Data!A:A,Data!B:B=A935),"""")"),"uuid:d9809f62-6a8d-4e50-9af3-047e6ac2aa0e")</f>
        <v>uuid:d9809f62-6a8d-4e50-9af3-047e6ac2aa0e</v>
      </c>
      <c r="O935" s="57" t="str">
        <f ca="1">IFERROR(__xludf.DUMMYFUNCTION("iferror(filter(Data!S:S,Data!A:A=A935),"""")"),"")</f>
        <v/>
      </c>
    </row>
    <row r="936" spans="1:15" ht="13.2">
      <c r="A936" s="52">
        <v>1040</v>
      </c>
      <c r="B936" s="53" t="s">
        <v>6</v>
      </c>
      <c r="C936" s="53" t="s">
        <v>139</v>
      </c>
      <c r="D936" s="54">
        <v>1</v>
      </c>
      <c r="E936" s="53" t="s">
        <v>152</v>
      </c>
      <c r="F936" s="52">
        <v>1061</v>
      </c>
      <c r="G936" s="53" t="s">
        <v>15</v>
      </c>
      <c r="H936" s="54">
        <v>1</v>
      </c>
      <c r="I936" s="53" t="s">
        <v>268</v>
      </c>
      <c r="J936" s="55" t="str">
        <f t="shared" si="3"/>
        <v>Yes</v>
      </c>
      <c r="K936" s="55" t="str">
        <f ca="1">IFERROR(__xludf.DUMMYFUNCTION("IFERROR(filter(Data!B:B,Data!A:A=A936),"""")"),"")</f>
        <v/>
      </c>
      <c r="L936" s="56"/>
      <c r="M936" s="55">
        <f>COUNTIF(Data!B:B,"="&amp;A936)</f>
        <v>1</v>
      </c>
      <c r="N936" s="55" t="str">
        <f ca="1">IFERROR(__xludf.DUMMYFUNCTION("iferror(filter(Data!A:A,Data!B:B=A936),"""")"),"uuid:5f88e1d1-3ec5-4e0d-8887-0a23d20a7b38")</f>
        <v>uuid:5f88e1d1-3ec5-4e0d-8887-0a23d20a7b38</v>
      </c>
      <c r="O936" s="57" t="str">
        <f ca="1">IFERROR(__xludf.DUMMYFUNCTION("iferror(filter(Data!S:S,Data!A:A=A936),"""")"),"")</f>
        <v/>
      </c>
    </row>
    <row r="937" spans="1:15" ht="13.2">
      <c r="A937" s="52">
        <v>1041</v>
      </c>
      <c r="B937" s="53" t="s">
        <v>6</v>
      </c>
      <c r="C937" s="53" t="s">
        <v>139</v>
      </c>
      <c r="D937" s="54">
        <v>2</v>
      </c>
      <c r="E937" s="53" t="s">
        <v>173</v>
      </c>
      <c r="F937" s="52">
        <v>1123</v>
      </c>
      <c r="G937" s="53" t="s">
        <v>15</v>
      </c>
      <c r="H937" s="54">
        <v>1</v>
      </c>
      <c r="I937" s="53" t="s">
        <v>268</v>
      </c>
      <c r="J937" s="55" t="str">
        <f t="shared" si="3"/>
        <v>Yes</v>
      </c>
      <c r="K937" s="55" t="str">
        <f ca="1">IFERROR(__xludf.DUMMYFUNCTION("IFERROR(filter(Data!B:B,Data!A:A=A937),"""")"),"")</f>
        <v/>
      </c>
      <c r="L937" s="56"/>
      <c r="M937" s="55">
        <f>COUNTIF(Data!B:B,"="&amp;A937)</f>
        <v>1</v>
      </c>
      <c r="N937" s="55" t="str">
        <f ca="1">IFERROR(__xludf.DUMMYFUNCTION("iferror(filter(Data!A:A,Data!B:B=A937),"""")"),"uuid:3111473e-b231-4087-9107-130ae53d6a54")</f>
        <v>uuid:3111473e-b231-4087-9107-130ae53d6a54</v>
      </c>
      <c r="O937" s="57" t="str">
        <f ca="1">IFERROR(__xludf.DUMMYFUNCTION("iferror(filter(Data!S:S,Data!A:A=A937),"""")"),"")</f>
        <v/>
      </c>
    </row>
    <row r="938" spans="1:15" ht="13.2">
      <c r="A938" s="52">
        <v>1043</v>
      </c>
      <c r="B938" s="53" t="s">
        <v>6</v>
      </c>
      <c r="C938" s="53" t="s">
        <v>139</v>
      </c>
      <c r="D938" s="54">
        <v>1</v>
      </c>
      <c r="E938" s="53" t="s">
        <v>152</v>
      </c>
      <c r="F938" s="52">
        <v>1061</v>
      </c>
      <c r="G938" s="53" t="s">
        <v>15</v>
      </c>
      <c r="H938" s="54">
        <v>1</v>
      </c>
      <c r="I938" s="53" t="s">
        <v>268</v>
      </c>
      <c r="J938" s="55" t="str">
        <f t="shared" si="3"/>
        <v>Yes</v>
      </c>
      <c r="K938" s="55" t="str">
        <f ca="1">IFERROR(__xludf.DUMMYFUNCTION("IFERROR(filter(Data!B:B,Data!A:A=A938),"""")"),"")</f>
        <v/>
      </c>
      <c r="L938" s="56"/>
      <c r="M938" s="55">
        <f>COUNTIF(Data!B:B,"="&amp;A938)</f>
        <v>1</v>
      </c>
      <c r="N938" s="55" t="str">
        <f ca="1">IFERROR(__xludf.DUMMYFUNCTION("iferror(filter(Data!A:A,Data!B:B=A938),"""")"),"uuid:001ff5af-5e09-4844-a09c-a1ede85634b4")</f>
        <v>uuid:001ff5af-5e09-4844-a09c-a1ede85634b4</v>
      </c>
      <c r="O938" s="57" t="str">
        <f ca="1">IFERROR(__xludf.DUMMYFUNCTION("iferror(filter(Data!S:S,Data!A:A=A938),"""")"),"")</f>
        <v/>
      </c>
    </row>
    <row r="939" spans="1:15" ht="13.2">
      <c r="A939" s="52">
        <v>1045</v>
      </c>
      <c r="B939" s="53" t="s">
        <v>6</v>
      </c>
      <c r="C939" s="53" t="s">
        <v>139</v>
      </c>
      <c r="D939" s="54">
        <v>3</v>
      </c>
      <c r="E939" s="53" t="s">
        <v>79</v>
      </c>
      <c r="F939" s="52">
        <v>1030</v>
      </c>
      <c r="G939" s="53" t="s">
        <v>15</v>
      </c>
      <c r="H939" s="54">
        <v>1</v>
      </c>
      <c r="I939" s="53" t="s">
        <v>268</v>
      </c>
      <c r="J939" s="55" t="str">
        <f t="shared" si="3"/>
        <v>Yes</v>
      </c>
      <c r="K939" s="55" t="str">
        <f ca="1">IFERROR(__xludf.DUMMYFUNCTION("IFERROR(filter(Data!B:B,Data!A:A=A939),"""")"),"")</f>
        <v/>
      </c>
      <c r="L939" s="56"/>
      <c r="M939" s="55">
        <f>COUNTIF(Data!B:B,"="&amp;A939)</f>
        <v>1</v>
      </c>
      <c r="N939" s="55" t="str">
        <f ca="1">IFERROR(__xludf.DUMMYFUNCTION("iferror(filter(Data!A:A,Data!B:B=A939),"""")"),"uuid:f81f06e3-c630-494a-8fba-4fdbd78c43c6")</f>
        <v>uuid:f81f06e3-c630-494a-8fba-4fdbd78c43c6</v>
      </c>
      <c r="O939" s="57" t="str">
        <f ca="1">IFERROR(__xludf.DUMMYFUNCTION("iferror(filter(Data!S:S,Data!A:A=A939),"""")"),"")</f>
        <v/>
      </c>
    </row>
    <row r="940" spans="1:15" ht="13.2">
      <c r="A940" s="52">
        <v>1046</v>
      </c>
      <c r="B940" s="53" t="s">
        <v>6</v>
      </c>
      <c r="C940" s="53" t="s">
        <v>139</v>
      </c>
      <c r="D940" s="54">
        <v>2</v>
      </c>
      <c r="E940" s="53" t="s">
        <v>173</v>
      </c>
      <c r="F940" s="52">
        <v>1123</v>
      </c>
      <c r="G940" s="53" t="s">
        <v>15</v>
      </c>
      <c r="H940" s="54">
        <v>1</v>
      </c>
      <c r="I940" s="53" t="s">
        <v>275</v>
      </c>
      <c r="J940" s="55" t="str">
        <f t="shared" si="3"/>
        <v>Yes</v>
      </c>
      <c r="K940" s="55" t="str">
        <f ca="1">IFERROR(__xludf.DUMMYFUNCTION("IFERROR(filter(Data!B:B,Data!A:A=A940),"""")"),"")</f>
        <v/>
      </c>
      <c r="L940" s="56"/>
      <c r="M940" s="55">
        <f>COUNTIF(Data!B:B,"="&amp;A940)</f>
        <v>1</v>
      </c>
      <c r="N940" s="55" t="str">
        <f ca="1">IFERROR(__xludf.DUMMYFUNCTION("iferror(filter(Data!A:A,Data!B:B=A940),"""")"),"uuid:01dba7c5-6211-4abc-b403-cd47edd49c7e")</f>
        <v>uuid:01dba7c5-6211-4abc-b403-cd47edd49c7e</v>
      </c>
      <c r="O940" s="57" t="str">
        <f ca="1">IFERROR(__xludf.DUMMYFUNCTION("iferror(filter(Data!S:S,Data!A:A=A940),"""")"),"")</f>
        <v/>
      </c>
    </row>
    <row r="941" spans="1:15" ht="13.2">
      <c r="A941" s="52">
        <v>1047</v>
      </c>
      <c r="B941" s="53" t="s">
        <v>6</v>
      </c>
      <c r="C941" s="53" t="s">
        <v>139</v>
      </c>
      <c r="D941" s="54">
        <v>1</v>
      </c>
      <c r="E941" s="53" t="s">
        <v>152</v>
      </c>
      <c r="F941" s="52">
        <v>1061</v>
      </c>
      <c r="G941" s="53" t="s">
        <v>15</v>
      </c>
      <c r="H941" s="54">
        <v>1</v>
      </c>
      <c r="I941" s="53" t="s">
        <v>268</v>
      </c>
      <c r="J941" s="55" t="str">
        <f t="shared" si="3"/>
        <v>Yes</v>
      </c>
      <c r="K941" s="55" t="str">
        <f ca="1">IFERROR(__xludf.DUMMYFUNCTION("IFERROR(filter(Data!B:B,Data!A:A=A941),"""")"),"")</f>
        <v/>
      </c>
      <c r="L941" s="56"/>
      <c r="M941" s="55">
        <f>COUNTIF(Data!B:B,"="&amp;A941)</f>
        <v>1</v>
      </c>
      <c r="N941" s="55" t="str">
        <f ca="1">IFERROR(__xludf.DUMMYFUNCTION("iferror(filter(Data!A:A,Data!B:B=A941),"""")"),"uuid:f30091c5-7d07-4e39-91dd-80c3f0e93400")</f>
        <v>uuid:f30091c5-7d07-4e39-91dd-80c3f0e93400</v>
      </c>
      <c r="O941" s="57" t="str">
        <f ca="1">IFERROR(__xludf.DUMMYFUNCTION("iferror(filter(Data!S:S,Data!A:A=A941),"""")"),"")</f>
        <v/>
      </c>
    </row>
    <row r="942" spans="1:15" ht="13.2">
      <c r="A942" s="52">
        <v>1048</v>
      </c>
      <c r="B942" s="53" t="s">
        <v>6</v>
      </c>
      <c r="C942" s="53" t="s">
        <v>139</v>
      </c>
      <c r="D942" s="54">
        <v>2</v>
      </c>
      <c r="E942" s="53" t="s">
        <v>173</v>
      </c>
      <c r="F942" s="52">
        <v>1123</v>
      </c>
      <c r="G942" s="53" t="s">
        <v>15</v>
      </c>
      <c r="H942" s="54">
        <v>1</v>
      </c>
      <c r="I942" s="53" t="s">
        <v>268</v>
      </c>
      <c r="J942" s="55" t="str">
        <f t="shared" si="3"/>
        <v>Yes</v>
      </c>
      <c r="K942" s="55" t="str">
        <f ca="1">IFERROR(__xludf.DUMMYFUNCTION("IFERROR(filter(Data!B:B,Data!A:A=A942),"""")"),"")</f>
        <v/>
      </c>
      <c r="L942" s="56"/>
      <c r="M942" s="55">
        <f>COUNTIF(Data!B:B,"="&amp;A942)</f>
        <v>1</v>
      </c>
      <c r="N942" s="55" t="str">
        <f ca="1">IFERROR(__xludf.DUMMYFUNCTION("iferror(filter(Data!A:A,Data!B:B=A942),"""")"),"uuid:3d0cbeb9-a45f-4d6f-96fe-82b500628048")</f>
        <v>uuid:3d0cbeb9-a45f-4d6f-96fe-82b500628048</v>
      </c>
      <c r="O942" s="57" t="str">
        <f ca="1">IFERROR(__xludf.DUMMYFUNCTION("iferror(filter(Data!S:S,Data!A:A=A942),"""")"),"")</f>
        <v/>
      </c>
    </row>
    <row r="943" spans="1:15" ht="13.2">
      <c r="A943" s="52">
        <v>1049</v>
      </c>
      <c r="B943" s="53" t="s">
        <v>6</v>
      </c>
      <c r="C943" s="53" t="s">
        <v>139</v>
      </c>
      <c r="D943" s="54">
        <v>2</v>
      </c>
      <c r="E943" s="53" t="s">
        <v>173</v>
      </c>
      <c r="F943" s="52">
        <v>1123</v>
      </c>
      <c r="G943" s="53" t="s">
        <v>15</v>
      </c>
      <c r="H943" s="54">
        <v>1</v>
      </c>
      <c r="I943" s="53" t="s">
        <v>268</v>
      </c>
      <c r="J943" s="55" t="str">
        <f t="shared" si="3"/>
        <v>Yes</v>
      </c>
      <c r="K943" s="55" t="str">
        <f ca="1">IFERROR(__xludf.DUMMYFUNCTION("IFERROR(filter(Data!B:B,Data!A:A=A943),"""")"),"")</f>
        <v/>
      </c>
      <c r="L943" s="56"/>
      <c r="M943" s="55">
        <f>COUNTIF(Data!B:B,"="&amp;A943)</f>
        <v>1</v>
      </c>
      <c r="N943" s="55" t="str">
        <f ca="1">IFERROR(__xludf.DUMMYFUNCTION("iferror(filter(Data!A:A,Data!B:B=A943),"""")"),"uuid:3bb1b45b-acda-4896-b405-92e5c4797423")</f>
        <v>uuid:3bb1b45b-acda-4896-b405-92e5c4797423</v>
      </c>
      <c r="O943" s="57" t="str">
        <f ca="1">IFERROR(__xludf.DUMMYFUNCTION("iferror(filter(Data!S:S,Data!A:A=A943),"""")"),"")</f>
        <v/>
      </c>
    </row>
    <row r="944" spans="1:15" ht="13.2">
      <c r="A944" s="52">
        <v>1050</v>
      </c>
      <c r="B944" s="53" t="s">
        <v>6</v>
      </c>
      <c r="C944" s="53" t="s">
        <v>139</v>
      </c>
      <c r="D944" s="54">
        <v>2</v>
      </c>
      <c r="E944" s="53" t="s">
        <v>173</v>
      </c>
      <c r="F944" s="52">
        <v>1123</v>
      </c>
      <c r="G944" s="53" t="s">
        <v>15</v>
      </c>
      <c r="H944" s="54">
        <v>2</v>
      </c>
      <c r="I944" s="53" t="s">
        <v>273</v>
      </c>
      <c r="J944" s="55" t="str">
        <f t="shared" si="3"/>
        <v/>
      </c>
      <c r="K944" s="55" t="str">
        <f ca="1">IFERROR(__xludf.DUMMYFUNCTION("IFERROR(filter(Data!B:B,Data!A:A=A944),"""")"),"")</f>
        <v/>
      </c>
      <c r="L944" s="56"/>
      <c r="M944" s="55">
        <f>COUNTIF(Data!B:B,"="&amp;A944)</f>
        <v>0</v>
      </c>
      <c r="N944" s="55" t="str">
        <f ca="1">IFERROR(__xludf.DUMMYFUNCTION("iferror(filter(Data!A:A,Data!B:B=A944),"""")"),"")</f>
        <v/>
      </c>
      <c r="O944" s="57" t="str">
        <f ca="1">IFERROR(__xludf.DUMMYFUNCTION("iferror(filter(Data!S:S,Data!A:A=A944),"""")"),"")</f>
        <v/>
      </c>
    </row>
    <row r="945" spans="1:15" ht="13.2">
      <c r="A945" s="52">
        <v>1052</v>
      </c>
      <c r="B945" s="53" t="s">
        <v>6</v>
      </c>
      <c r="C945" s="53" t="s">
        <v>139</v>
      </c>
      <c r="D945" s="54">
        <v>2</v>
      </c>
      <c r="E945" s="53" t="s">
        <v>173</v>
      </c>
      <c r="F945" s="52">
        <v>1123</v>
      </c>
      <c r="G945" s="53" t="s">
        <v>15</v>
      </c>
      <c r="H945" s="54">
        <v>1</v>
      </c>
      <c r="I945" s="53" t="s">
        <v>268</v>
      </c>
      <c r="J945" s="55" t="str">
        <f t="shared" si="3"/>
        <v>Yes</v>
      </c>
      <c r="K945" s="55" t="str">
        <f ca="1">IFERROR(__xludf.DUMMYFUNCTION("IFERROR(filter(Data!B:B,Data!A:A=A945),"""")"),"")</f>
        <v/>
      </c>
      <c r="L945" s="56"/>
      <c r="M945" s="55">
        <f>COUNTIF(Data!B:B,"="&amp;A945)</f>
        <v>1</v>
      </c>
      <c r="N945" s="55" t="str">
        <f ca="1">IFERROR(__xludf.DUMMYFUNCTION("iferror(filter(Data!A:A,Data!B:B=A945),"""")"),"uuid:e1c306ba-0718-4344-b0ed-8d0a0cf274dd")</f>
        <v>uuid:e1c306ba-0718-4344-b0ed-8d0a0cf274dd</v>
      </c>
      <c r="O945" s="57" t="str">
        <f ca="1">IFERROR(__xludf.DUMMYFUNCTION("iferror(filter(Data!S:S,Data!A:A=A945),"""")"),"")</f>
        <v/>
      </c>
    </row>
    <row r="946" spans="1:15" ht="13.2">
      <c r="A946" s="52">
        <v>1053</v>
      </c>
      <c r="B946" s="53" t="s">
        <v>6</v>
      </c>
      <c r="C946" s="53" t="s">
        <v>139</v>
      </c>
      <c r="D946" s="54">
        <v>2</v>
      </c>
      <c r="E946" s="53" t="s">
        <v>173</v>
      </c>
      <c r="F946" s="52">
        <v>1123</v>
      </c>
      <c r="G946" s="53" t="s">
        <v>15</v>
      </c>
      <c r="H946" s="54">
        <v>1</v>
      </c>
      <c r="I946" s="53" t="s">
        <v>272</v>
      </c>
      <c r="J946" s="55" t="str">
        <f t="shared" si="3"/>
        <v>Yes</v>
      </c>
      <c r="K946" s="55" t="str">
        <f ca="1">IFERROR(__xludf.DUMMYFUNCTION("IFERROR(filter(Data!B:B,Data!A:A=A946),"""")"),"")</f>
        <v/>
      </c>
      <c r="L946" s="56"/>
      <c r="M946" s="55">
        <f>COUNTIF(Data!B:B,"="&amp;A946)</f>
        <v>1</v>
      </c>
      <c r="N946" s="55" t="str">
        <f ca="1">IFERROR(__xludf.DUMMYFUNCTION("iferror(filter(Data!A:A,Data!B:B=A946),"""")"),"uuid:69c8b480-1945-4906-8646-5fe4a79d4838")</f>
        <v>uuid:69c8b480-1945-4906-8646-5fe4a79d4838</v>
      </c>
      <c r="O946" s="57" t="str">
        <f ca="1">IFERROR(__xludf.DUMMYFUNCTION("iferror(filter(Data!S:S,Data!A:A=A946),"""")"),"")</f>
        <v/>
      </c>
    </row>
    <row r="947" spans="1:15" ht="13.2">
      <c r="A947" s="52">
        <v>1054</v>
      </c>
      <c r="B947" s="53" t="s">
        <v>6</v>
      </c>
      <c r="C947" s="53" t="s">
        <v>139</v>
      </c>
      <c r="D947" s="54">
        <v>1</v>
      </c>
      <c r="E947" s="53" t="s">
        <v>152</v>
      </c>
      <c r="F947" s="52">
        <v>1061</v>
      </c>
      <c r="G947" s="53" t="s">
        <v>15</v>
      </c>
      <c r="H947" s="54">
        <v>1</v>
      </c>
      <c r="I947" s="53" t="s">
        <v>268</v>
      </c>
      <c r="J947" s="55" t="str">
        <f t="shared" si="3"/>
        <v>Yes</v>
      </c>
      <c r="K947" s="55" t="str">
        <f ca="1">IFERROR(__xludf.DUMMYFUNCTION("IFERROR(filter(Data!B:B,Data!A:A=A947),"""")"),"")</f>
        <v/>
      </c>
      <c r="L947" s="56"/>
      <c r="M947" s="55">
        <f>COUNTIF(Data!B:B,"="&amp;A947)</f>
        <v>1</v>
      </c>
      <c r="N947" s="55" t="str">
        <f ca="1">IFERROR(__xludf.DUMMYFUNCTION("iferror(filter(Data!A:A,Data!B:B=A947),"""")"),"uuid:0efff194-9892-47c4-a829-aa9e356017e1")</f>
        <v>uuid:0efff194-9892-47c4-a829-aa9e356017e1</v>
      </c>
      <c r="O947" s="57" t="str">
        <f ca="1">IFERROR(__xludf.DUMMYFUNCTION("iferror(filter(Data!S:S,Data!A:A=A947),"""")"),"")</f>
        <v/>
      </c>
    </row>
    <row r="948" spans="1:15" ht="13.2">
      <c r="A948" s="52">
        <v>1055</v>
      </c>
      <c r="B948" s="53" t="s">
        <v>6</v>
      </c>
      <c r="C948" s="53" t="s">
        <v>139</v>
      </c>
      <c r="D948" s="54">
        <v>2</v>
      </c>
      <c r="E948" s="53" t="s">
        <v>173</v>
      </c>
      <c r="F948" s="52">
        <v>1123</v>
      </c>
      <c r="G948" s="53" t="s">
        <v>15</v>
      </c>
      <c r="H948" s="54">
        <v>1</v>
      </c>
      <c r="I948" s="53" t="s">
        <v>268</v>
      </c>
      <c r="J948" s="55" t="str">
        <f t="shared" si="3"/>
        <v>Yes</v>
      </c>
      <c r="K948" s="55" t="str">
        <f ca="1">IFERROR(__xludf.DUMMYFUNCTION("IFERROR(filter(Data!B:B,Data!A:A=A948),"""")"),"")</f>
        <v/>
      </c>
      <c r="L948" s="56"/>
      <c r="M948" s="55">
        <f>COUNTIF(Data!B:B,"="&amp;A948)</f>
        <v>1</v>
      </c>
      <c r="N948" s="55" t="str">
        <f ca="1">IFERROR(__xludf.DUMMYFUNCTION("iferror(filter(Data!A:A,Data!B:B=A948),"""")"),"uuid:88e60436-a609-4413-be68-e3160fda7411")</f>
        <v>uuid:88e60436-a609-4413-be68-e3160fda7411</v>
      </c>
      <c r="O948" s="57" t="str">
        <f ca="1">IFERROR(__xludf.DUMMYFUNCTION("iferror(filter(Data!S:S,Data!A:A=A948),"""")"),"")</f>
        <v/>
      </c>
    </row>
    <row r="949" spans="1:15" ht="13.2">
      <c r="A949" s="52">
        <v>1056</v>
      </c>
      <c r="B949" s="53" t="s">
        <v>6</v>
      </c>
      <c r="C949" s="53" t="s">
        <v>141</v>
      </c>
      <c r="D949" s="54">
        <v>7</v>
      </c>
      <c r="E949" s="53" t="s">
        <v>178</v>
      </c>
      <c r="F949" s="52">
        <v>1138</v>
      </c>
      <c r="G949" s="53" t="s">
        <v>15</v>
      </c>
      <c r="H949" s="54">
        <v>1</v>
      </c>
      <c r="I949" s="53" t="s">
        <v>268</v>
      </c>
      <c r="J949" s="55" t="str">
        <f t="shared" si="3"/>
        <v>Yes</v>
      </c>
      <c r="K949" s="55" t="str">
        <f ca="1">IFERROR(__xludf.DUMMYFUNCTION("IFERROR(filter(Data!B:B,Data!A:A=A949),"""")"),"")</f>
        <v/>
      </c>
      <c r="L949" s="56"/>
      <c r="M949" s="55">
        <f>COUNTIF(Data!B:B,"="&amp;A949)</f>
        <v>1</v>
      </c>
      <c r="N949" s="55" t="str">
        <f ca="1">IFERROR(__xludf.DUMMYFUNCTION("iferror(filter(Data!A:A,Data!B:B=A949),"""")"),"uuid:98f658f2-3289-428b-a5f7-f83a5c73fb2a")</f>
        <v>uuid:98f658f2-3289-428b-a5f7-f83a5c73fb2a</v>
      </c>
      <c r="O949" s="57" t="str">
        <f ca="1">IFERROR(__xludf.DUMMYFUNCTION("iferror(filter(Data!S:S,Data!A:A=A949),"""")"),"")</f>
        <v/>
      </c>
    </row>
    <row r="950" spans="1:15" ht="13.2">
      <c r="A950" s="52">
        <v>1057</v>
      </c>
      <c r="B950" s="53" t="s">
        <v>6</v>
      </c>
      <c r="C950" s="53" t="s">
        <v>141</v>
      </c>
      <c r="D950" s="54">
        <v>7</v>
      </c>
      <c r="E950" s="53" t="s">
        <v>178</v>
      </c>
      <c r="F950" s="52">
        <v>1138</v>
      </c>
      <c r="G950" s="53" t="s">
        <v>15</v>
      </c>
      <c r="H950" s="54">
        <v>1</v>
      </c>
      <c r="I950" s="53" t="s">
        <v>268</v>
      </c>
      <c r="J950" s="55" t="str">
        <f t="shared" si="3"/>
        <v>Yes</v>
      </c>
      <c r="K950" s="55" t="str">
        <f ca="1">IFERROR(__xludf.DUMMYFUNCTION("IFERROR(filter(Data!B:B,Data!A:A=A950),"""")"),"")</f>
        <v/>
      </c>
      <c r="L950" s="56"/>
      <c r="M950" s="55">
        <f>COUNTIF(Data!B:B,"="&amp;A950)</f>
        <v>1</v>
      </c>
      <c r="N950" s="55" t="str">
        <f ca="1">IFERROR(__xludf.DUMMYFUNCTION("iferror(filter(Data!A:A,Data!B:B=A950),"""")"),"uuid:117b514a-af4e-482c-a984-96bdbbe44c21")</f>
        <v>uuid:117b514a-af4e-482c-a984-96bdbbe44c21</v>
      </c>
      <c r="O950" s="57" t="str">
        <f ca="1">IFERROR(__xludf.DUMMYFUNCTION("iferror(filter(Data!S:S,Data!A:A=A950),"""")"),"")</f>
        <v/>
      </c>
    </row>
    <row r="951" spans="1:15" ht="13.2">
      <c r="A951" s="52">
        <v>1058</v>
      </c>
      <c r="B951" s="53" t="s">
        <v>6</v>
      </c>
      <c r="C951" s="53" t="s">
        <v>141</v>
      </c>
      <c r="D951" s="54">
        <v>9</v>
      </c>
      <c r="E951" s="53" t="s">
        <v>160</v>
      </c>
      <c r="F951" s="52">
        <v>1091</v>
      </c>
      <c r="G951" s="53" t="s">
        <v>15</v>
      </c>
      <c r="H951" s="54">
        <v>1</v>
      </c>
      <c r="I951" s="53" t="s">
        <v>272</v>
      </c>
      <c r="J951" s="55" t="str">
        <f t="shared" si="3"/>
        <v/>
      </c>
      <c r="K951" s="55" t="str">
        <f ca="1">IFERROR(__xludf.DUMMYFUNCTION("IFERROR(filter(Data!B:B,Data!A:A=A951),"""")"),"")</f>
        <v/>
      </c>
      <c r="L951" s="56"/>
      <c r="M951" s="55">
        <f>COUNTIF(Data!B:B,"="&amp;A951)</f>
        <v>0</v>
      </c>
      <c r="N951" s="55" t="str">
        <f ca="1">IFERROR(__xludf.DUMMYFUNCTION("iferror(filter(Data!A:A,Data!B:B=A951),"""")"),"")</f>
        <v/>
      </c>
      <c r="O951" s="57" t="str">
        <f ca="1">IFERROR(__xludf.DUMMYFUNCTION("iferror(filter(Data!S:S,Data!A:A=A951),"""")"),"")</f>
        <v/>
      </c>
    </row>
    <row r="952" spans="1:15" ht="13.2">
      <c r="A952" s="52">
        <v>1059</v>
      </c>
      <c r="B952" s="53" t="s">
        <v>6</v>
      </c>
      <c r="C952" s="53" t="s">
        <v>141</v>
      </c>
      <c r="D952" s="54">
        <v>7</v>
      </c>
      <c r="E952" s="53" t="s">
        <v>178</v>
      </c>
      <c r="F952" s="52">
        <v>1138</v>
      </c>
      <c r="G952" s="53" t="s">
        <v>15</v>
      </c>
      <c r="H952" s="54">
        <v>1</v>
      </c>
      <c r="I952" s="53" t="s">
        <v>268</v>
      </c>
      <c r="J952" s="55" t="str">
        <f t="shared" si="3"/>
        <v>Yes</v>
      </c>
      <c r="K952" s="55" t="str">
        <f ca="1">IFERROR(__xludf.DUMMYFUNCTION("IFERROR(filter(Data!B:B,Data!A:A=A952),"""")"),"")</f>
        <v/>
      </c>
      <c r="L952" s="56"/>
      <c r="M952" s="55">
        <f>COUNTIF(Data!B:B,"="&amp;A952)</f>
        <v>1</v>
      </c>
      <c r="N952" s="55" t="str">
        <f ca="1">IFERROR(__xludf.DUMMYFUNCTION("iferror(filter(Data!A:A,Data!B:B=A952),"""")"),"uuid:086b8e6b-72ed-4890-b451-f6234a99ce8d")</f>
        <v>uuid:086b8e6b-72ed-4890-b451-f6234a99ce8d</v>
      </c>
      <c r="O952" s="57" t="str">
        <f ca="1">IFERROR(__xludf.DUMMYFUNCTION("iferror(filter(Data!S:S,Data!A:A=A952),"""")"),"")</f>
        <v/>
      </c>
    </row>
    <row r="953" spans="1:15" ht="13.2">
      <c r="A953" s="52">
        <v>1060</v>
      </c>
      <c r="B953" s="53" t="s">
        <v>6</v>
      </c>
      <c r="C953" s="53" t="s">
        <v>141</v>
      </c>
      <c r="D953" s="54">
        <v>7</v>
      </c>
      <c r="E953" s="53" t="s">
        <v>178</v>
      </c>
      <c r="F953" s="52">
        <v>1138</v>
      </c>
      <c r="G953" s="53" t="s">
        <v>15</v>
      </c>
      <c r="H953" s="54">
        <v>1</v>
      </c>
      <c r="I953" s="53" t="s">
        <v>268</v>
      </c>
      <c r="J953" s="55" t="str">
        <f t="shared" si="3"/>
        <v>Yes</v>
      </c>
      <c r="K953" s="55" t="str">
        <f ca="1">IFERROR(__xludf.DUMMYFUNCTION("IFERROR(filter(Data!B:B,Data!A:A=A953),"""")"),"")</f>
        <v/>
      </c>
      <c r="L953" s="56"/>
      <c r="M953" s="55">
        <f>COUNTIF(Data!B:B,"="&amp;A953)</f>
        <v>1</v>
      </c>
      <c r="N953" s="55" t="str">
        <f ca="1">IFERROR(__xludf.DUMMYFUNCTION("iferror(filter(Data!A:A,Data!B:B=A953),"""")"),"uuid:c6f07f4f-95fe-4b3a-9e3c-9c0543ce854b")</f>
        <v>uuid:c6f07f4f-95fe-4b3a-9e3c-9c0543ce854b</v>
      </c>
      <c r="O953" s="57" t="str">
        <f ca="1">IFERROR(__xludf.DUMMYFUNCTION("iferror(filter(Data!S:S,Data!A:A=A953),"""")"),"")</f>
        <v/>
      </c>
    </row>
    <row r="954" spans="1:15" ht="13.2">
      <c r="A954" s="52">
        <v>1061</v>
      </c>
      <c r="B954" s="53" t="s">
        <v>6</v>
      </c>
      <c r="C954" s="53" t="s">
        <v>141</v>
      </c>
      <c r="D954" s="54">
        <v>7</v>
      </c>
      <c r="E954" s="53" t="s">
        <v>178</v>
      </c>
      <c r="F954" s="52">
        <v>1138</v>
      </c>
      <c r="G954" s="53" t="s">
        <v>15</v>
      </c>
      <c r="H954" s="54">
        <v>1</v>
      </c>
      <c r="I954" s="53" t="s">
        <v>268</v>
      </c>
      <c r="J954" s="55" t="str">
        <f t="shared" si="3"/>
        <v>Yes</v>
      </c>
      <c r="K954" s="55" t="str">
        <f ca="1">IFERROR(__xludf.DUMMYFUNCTION("IFERROR(filter(Data!B:B,Data!A:A=A954),"""")"),"")</f>
        <v/>
      </c>
      <c r="L954" s="56"/>
      <c r="M954" s="55">
        <f>COUNTIF(Data!B:B,"="&amp;A954)</f>
        <v>1</v>
      </c>
      <c r="N954" s="55" t="str">
        <f ca="1">IFERROR(__xludf.DUMMYFUNCTION("iferror(filter(Data!A:A,Data!B:B=A954),"""")"),"uuid:02f1e112-e503-4d63-a6f3-50c9fe10014b")</f>
        <v>uuid:02f1e112-e503-4d63-a6f3-50c9fe10014b</v>
      </c>
      <c r="O954" s="57" t="str">
        <f ca="1">IFERROR(__xludf.DUMMYFUNCTION("iferror(filter(Data!S:S,Data!A:A=A954),"""")"),"")</f>
        <v/>
      </c>
    </row>
    <row r="955" spans="1:15" ht="13.2">
      <c r="A955" s="52">
        <v>1062</v>
      </c>
      <c r="B955" s="53" t="s">
        <v>6</v>
      </c>
      <c r="C955" s="53" t="s">
        <v>141</v>
      </c>
      <c r="D955" s="54">
        <v>7</v>
      </c>
      <c r="E955" s="53" t="s">
        <v>178</v>
      </c>
      <c r="F955" s="52">
        <v>1138</v>
      </c>
      <c r="G955" s="53" t="s">
        <v>15</v>
      </c>
      <c r="H955" s="54">
        <v>1</v>
      </c>
      <c r="I955" s="53" t="s">
        <v>268</v>
      </c>
      <c r="J955" s="55" t="str">
        <f t="shared" si="3"/>
        <v>Yes</v>
      </c>
      <c r="K955" s="55" t="str">
        <f ca="1">IFERROR(__xludf.DUMMYFUNCTION("IFERROR(filter(Data!B:B,Data!A:A=A955),"""")"),"")</f>
        <v/>
      </c>
      <c r="L955" s="56"/>
      <c r="M955" s="55">
        <f>COUNTIF(Data!B:B,"="&amp;A955)</f>
        <v>1</v>
      </c>
      <c r="N955" s="55" t="str">
        <f ca="1">IFERROR(__xludf.DUMMYFUNCTION("iferror(filter(Data!A:A,Data!B:B=A955),"""")"),"uuid:eb866f64-24f6-4ad2-9387-2cae429a2f1f")</f>
        <v>uuid:eb866f64-24f6-4ad2-9387-2cae429a2f1f</v>
      </c>
      <c r="O955" s="57" t="str">
        <f ca="1">IFERROR(__xludf.DUMMYFUNCTION("iferror(filter(Data!S:S,Data!A:A=A955),"""")"),"")</f>
        <v/>
      </c>
    </row>
    <row r="956" spans="1:15" ht="13.2">
      <c r="A956" s="52">
        <v>1063</v>
      </c>
      <c r="B956" s="53" t="s">
        <v>6</v>
      </c>
      <c r="C956" s="53" t="s">
        <v>141</v>
      </c>
      <c r="D956" s="54">
        <v>9</v>
      </c>
      <c r="E956" s="53" t="s">
        <v>160</v>
      </c>
      <c r="F956" s="52">
        <v>1091</v>
      </c>
      <c r="G956" s="53" t="s">
        <v>15</v>
      </c>
      <c r="H956" s="54">
        <v>1</v>
      </c>
      <c r="I956" s="53" t="s">
        <v>268</v>
      </c>
      <c r="J956" s="55" t="str">
        <f t="shared" si="3"/>
        <v>Yes</v>
      </c>
      <c r="K956" s="55" t="str">
        <f ca="1">IFERROR(__xludf.DUMMYFUNCTION("IFERROR(filter(Data!B:B,Data!A:A=A956),"""")"),"")</f>
        <v/>
      </c>
      <c r="L956" s="56"/>
      <c r="M956" s="55">
        <f>COUNTIF(Data!B:B,"="&amp;A956)</f>
        <v>1</v>
      </c>
      <c r="N956" s="55" t="str">
        <f ca="1">IFERROR(__xludf.DUMMYFUNCTION("iferror(filter(Data!A:A,Data!B:B=A956),"""")"),"uuid:d38a057d-104c-430e-b878-f38e0b1e9e1f")</f>
        <v>uuid:d38a057d-104c-430e-b878-f38e0b1e9e1f</v>
      </c>
      <c r="O956" s="57" t="str">
        <f ca="1">IFERROR(__xludf.DUMMYFUNCTION("iferror(filter(Data!S:S,Data!A:A=A956),"""")"),"")</f>
        <v/>
      </c>
    </row>
    <row r="957" spans="1:15" ht="13.2">
      <c r="A957" s="52">
        <v>1064</v>
      </c>
      <c r="B957" s="53" t="s">
        <v>6</v>
      </c>
      <c r="C957" s="53" t="s">
        <v>141</v>
      </c>
      <c r="D957" s="54">
        <v>7</v>
      </c>
      <c r="E957" s="53" t="s">
        <v>178</v>
      </c>
      <c r="F957" s="52">
        <v>1138</v>
      </c>
      <c r="G957" s="53" t="s">
        <v>15</v>
      </c>
      <c r="H957" s="54">
        <v>1</v>
      </c>
      <c r="I957" s="53" t="s">
        <v>268</v>
      </c>
      <c r="J957" s="55" t="str">
        <f t="shared" si="3"/>
        <v>Yes</v>
      </c>
      <c r="K957" s="55" t="str">
        <f ca="1">IFERROR(__xludf.DUMMYFUNCTION("IFERROR(filter(Data!B:B,Data!A:A=A957),"""")"),"")</f>
        <v/>
      </c>
      <c r="L957" s="56"/>
      <c r="M957" s="55">
        <f>COUNTIF(Data!B:B,"="&amp;A957)</f>
        <v>1</v>
      </c>
      <c r="N957" s="55" t="str">
        <f ca="1">IFERROR(__xludf.DUMMYFUNCTION("iferror(filter(Data!A:A,Data!B:B=A957),"""")"),"uuid:886a85bc-e506-49c0-b559-08c75a901230")</f>
        <v>uuid:886a85bc-e506-49c0-b559-08c75a901230</v>
      </c>
      <c r="O957" s="57" t="str">
        <f ca="1">IFERROR(__xludf.DUMMYFUNCTION("iferror(filter(Data!S:S,Data!A:A=A957),"""")"),"")</f>
        <v/>
      </c>
    </row>
    <row r="958" spans="1:15" ht="13.2">
      <c r="A958" s="52">
        <v>1065</v>
      </c>
      <c r="B958" s="53" t="s">
        <v>6</v>
      </c>
      <c r="C958" s="53" t="s">
        <v>141</v>
      </c>
      <c r="D958" s="54">
        <v>7</v>
      </c>
      <c r="E958" s="53" t="s">
        <v>178</v>
      </c>
      <c r="F958" s="52">
        <v>1138</v>
      </c>
      <c r="G958" s="53" t="s">
        <v>15</v>
      </c>
      <c r="H958" s="54">
        <v>1</v>
      </c>
      <c r="I958" s="53" t="s">
        <v>268</v>
      </c>
      <c r="J958" s="55" t="str">
        <f t="shared" si="3"/>
        <v>Yes</v>
      </c>
      <c r="K958" s="55" t="str">
        <f ca="1">IFERROR(__xludf.DUMMYFUNCTION("IFERROR(filter(Data!B:B,Data!A:A=A958),"""")"),"")</f>
        <v/>
      </c>
      <c r="L958" s="56"/>
      <c r="M958" s="55">
        <f>COUNTIF(Data!B:B,"="&amp;A958)</f>
        <v>1</v>
      </c>
      <c r="N958" s="55" t="str">
        <f ca="1">IFERROR(__xludf.DUMMYFUNCTION("iferror(filter(Data!A:A,Data!B:B=A958),"""")"),"uuid:1abd6b0d-3cde-47ef-99a0-7f65b48981b9")</f>
        <v>uuid:1abd6b0d-3cde-47ef-99a0-7f65b48981b9</v>
      </c>
      <c r="O958" s="57" t="str">
        <f ca="1">IFERROR(__xludf.DUMMYFUNCTION("iferror(filter(Data!S:S,Data!A:A=A958),"""")"),"")</f>
        <v/>
      </c>
    </row>
    <row r="959" spans="1:15" ht="13.2">
      <c r="A959" s="52">
        <v>1066</v>
      </c>
      <c r="B959" s="53" t="s">
        <v>6</v>
      </c>
      <c r="C959" s="53" t="s">
        <v>141</v>
      </c>
      <c r="D959" s="54">
        <v>7</v>
      </c>
      <c r="E959" s="53" t="s">
        <v>178</v>
      </c>
      <c r="F959" s="52">
        <v>1138</v>
      </c>
      <c r="G959" s="53" t="s">
        <v>15</v>
      </c>
      <c r="H959" s="54">
        <v>1</v>
      </c>
      <c r="I959" s="53" t="s">
        <v>268</v>
      </c>
      <c r="J959" s="55" t="str">
        <f t="shared" si="3"/>
        <v>Yes</v>
      </c>
      <c r="K959" s="55" t="str">
        <f ca="1">IFERROR(__xludf.DUMMYFUNCTION("IFERROR(filter(Data!B:B,Data!A:A=A959),"""")"),"")</f>
        <v/>
      </c>
      <c r="L959" s="56"/>
      <c r="M959" s="55">
        <f>COUNTIF(Data!B:B,"="&amp;A959)</f>
        <v>1</v>
      </c>
      <c r="N959" s="55" t="str">
        <f ca="1">IFERROR(__xludf.DUMMYFUNCTION("iferror(filter(Data!A:A,Data!B:B=A959),"""")"),"uuid:e377940b-6073-4681-ab31-e021e28e7dea")</f>
        <v>uuid:e377940b-6073-4681-ab31-e021e28e7dea</v>
      </c>
      <c r="O959" s="57" t="str">
        <f ca="1">IFERROR(__xludf.DUMMYFUNCTION("iferror(filter(Data!S:S,Data!A:A=A959),"""")"),"")</f>
        <v/>
      </c>
    </row>
    <row r="960" spans="1:15" ht="13.2">
      <c r="A960" s="52">
        <v>1067</v>
      </c>
      <c r="B960" s="53" t="s">
        <v>6</v>
      </c>
      <c r="C960" s="53" t="s">
        <v>141</v>
      </c>
      <c r="D960" s="54">
        <v>7</v>
      </c>
      <c r="E960" s="53" t="s">
        <v>178</v>
      </c>
      <c r="F960" s="52">
        <v>1138</v>
      </c>
      <c r="G960" s="53" t="s">
        <v>15</v>
      </c>
      <c r="H960" s="54">
        <v>1</v>
      </c>
      <c r="I960" s="53" t="s">
        <v>272</v>
      </c>
      <c r="J960" s="55" t="str">
        <f t="shared" si="3"/>
        <v>Yes</v>
      </c>
      <c r="K960" s="55" t="str">
        <f ca="1">IFERROR(__xludf.DUMMYFUNCTION("IFERROR(filter(Data!B:B,Data!A:A=A960),"""")"),"")</f>
        <v/>
      </c>
      <c r="L960" s="56"/>
      <c r="M960" s="55">
        <f>COUNTIF(Data!B:B,"="&amp;A960)</f>
        <v>1</v>
      </c>
      <c r="N960" s="55" t="str">
        <f ca="1">IFERROR(__xludf.DUMMYFUNCTION("iferror(filter(Data!A:A,Data!B:B=A960),"""")"),"uuid:e6d91df4-da04-4a6d-9a2b-bf0c46d7e3ab")</f>
        <v>uuid:e6d91df4-da04-4a6d-9a2b-bf0c46d7e3ab</v>
      </c>
      <c r="O960" s="57" t="str">
        <f ca="1">IFERROR(__xludf.DUMMYFUNCTION("iferror(filter(Data!S:S,Data!A:A=A960),"""")"),"")</f>
        <v/>
      </c>
    </row>
    <row r="961" spans="1:15" ht="13.2">
      <c r="A961" s="52">
        <v>1068</v>
      </c>
      <c r="B961" s="53" t="s">
        <v>6</v>
      </c>
      <c r="C961" s="53" t="s">
        <v>141</v>
      </c>
      <c r="D961" s="54">
        <v>7</v>
      </c>
      <c r="E961" s="53" t="s">
        <v>178</v>
      </c>
      <c r="F961" s="52">
        <v>1138</v>
      </c>
      <c r="G961" s="53" t="s">
        <v>15</v>
      </c>
      <c r="H961" s="54">
        <v>1</v>
      </c>
      <c r="I961" s="53" t="s">
        <v>268</v>
      </c>
      <c r="J961" s="55" t="str">
        <f t="shared" si="3"/>
        <v>Yes</v>
      </c>
      <c r="K961" s="55" t="str">
        <f ca="1">IFERROR(__xludf.DUMMYFUNCTION("IFERROR(filter(Data!B:B,Data!A:A=A961),"""")"),"")</f>
        <v/>
      </c>
      <c r="L961" s="56"/>
      <c r="M961" s="55">
        <f>COUNTIF(Data!B:B,"="&amp;A961)</f>
        <v>1</v>
      </c>
      <c r="N961" s="55" t="str">
        <f ca="1">IFERROR(__xludf.DUMMYFUNCTION("iferror(filter(Data!A:A,Data!B:B=A961),"""")"),"uuid:c5b2b0f7-0123-448f-acb5-9af298633a42")</f>
        <v>uuid:c5b2b0f7-0123-448f-acb5-9af298633a42</v>
      </c>
      <c r="O961" s="57" t="str">
        <f ca="1">IFERROR(__xludf.DUMMYFUNCTION("iferror(filter(Data!S:S,Data!A:A=A961),"""")"),"")</f>
        <v/>
      </c>
    </row>
    <row r="962" spans="1:15" ht="13.2">
      <c r="A962" s="52">
        <v>1069</v>
      </c>
      <c r="B962" s="53" t="s">
        <v>6</v>
      </c>
      <c r="C962" s="53" t="s">
        <v>141</v>
      </c>
      <c r="D962" s="54">
        <v>7</v>
      </c>
      <c r="E962" s="53" t="s">
        <v>178</v>
      </c>
      <c r="F962" s="52">
        <v>1138</v>
      </c>
      <c r="G962" s="53" t="s">
        <v>15</v>
      </c>
      <c r="H962" s="54">
        <v>1</v>
      </c>
      <c r="I962" s="53" t="s">
        <v>272</v>
      </c>
      <c r="J962" s="55" t="str">
        <f t="shared" si="3"/>
        <v>Yes</v>
      </c>
      <c r="K962" s="55" t="str">
        <f ca="1">IFERROR(__xludf.DUMMYFUNCTION("IFERROR(filter(Data!B:B,Data!A:A=A962),"""")"),"")</f>
        <v/>
      </c>
      <c r="L962" s="56"/>
      <c r="M962" s="55">
        <f>COUNTIF(Data!B:B,"="&amp;A962)</f>
        <v>1</v>
      </c>
      <c r="N962" s="55" t="str">
        <f ca="1">IFERROR(__xludf.DUMMYFUNCTION("iferror(filter(Data!A:A,Data!B:B=A962),"""")"),"uuid:7ad4cb9e-ba79-4096-8cf3-c3f1601fcedc")</f>
        <v>uuid:7ad4cb9e-ba79-4096-8cf3-c3f1601fcedc</v>
      </c>
      <c r="O962" s="57" t="str">
        <f ca="1">IFERROR(__xludf.DUMMYFUNCTION("iferror(filter(Data!S:S,Data!A:A=A962),"""")"),"")</f>
        <v/>
      </c>
    </row>
    <row r="963" spans="1:15" ht="13.2">
      <c r="A963" s="52">
        <v>1070</v>
      </c>
      <c r="B963" s="58" t="s">
        <v>6</v>
      </c>
      <c r="C963" s="58" t="s">
        <v>141</v>
      </c>
      <c r="D963" s="59" t="s">
        <v>276</v>
      </c>
      <c r="E963" s="58" t="s">
        <v>178</v>
      </c>
      <c r="F963" s="52">
        <v>1138</v>
      </c>
      <c r="G963" s="58" t="s">
        <v>15</v>
      </c>
      <c r="H963" s="59" t="s">
        <v>270</v>
      </c>
      <c r="I963" s="58" t="s">
        <v>268</v>
      </c>
      <c r="J963" s="55" t="str">
        <f t="shared" si="3"/>
        <v>Yes</v>
      </c>
      <c r="K963" s="55" t="str">
        <f ca="1">IFERROR(__xludf.DUMMYFUNCTION("IFERROR(filter(Data!B:B,Data!A:A=A963),"""")"),"")</f>
        <v/>
      </c>
      <c r="L963" s="56"/>
      <c r="M963" s="55">
        <f>COUNTIF(Data!B:B,"="&amp;A963)</f>
        <v>1</v>
      </c>
      <c r="N963" s="55" t="str">
        <f ca="1">IFERROR(__xludf.DUMMYFUNCTION("iferror(filter(Data!A:A,Data!B:B=A963),"""")"),"uuid:4871ae3e-6369-461f-b2ab-b4753d2ec036")</f>
        <v>uuid:4871ae3e-6369-461f-b2ab-b4753d2ec036</v>
      </c>
      <c r="O963" s="57" t="str">
        <f ca="1">IFERROR(__xludf.DUMMYFUNCTION("iferror(filter(Data!S:S,Data!A:A=A963),"""")"),"")</f>
        <v/>
      </c>
    </row>
    <row r="964" spans="1:15" ht="13.2">
      <c r="A964" s="52">
        <v>1071</v>
      </c>
      <c r="B964" s="58" t="s">
        <v>6</v>
      </c>
      <c r="C964" s="58" t="s">
        <v>141</v>
      </c>
      <c r="D964" s="59" t="s">
        <v>276</v>
      </c>
      <c r="E964" s="58" t="s">
        <v>178</v>
      </c>
      <c r="F964" s="52">
        <v>1138</v>
      </c>
      <c r="G964" s="58" t="s">
        <v>15</v>
      </c>
      <c r="H964" s="59" t="s">
        <v>270</v>
      </c>
      <c r="I964" s="58" t="s">
        <v>268</v>
      </c>
      <c r="J964" s="55" t="str">
        <f t="shared" si="3"/>
        <v>Yes</v>
      </c>
      <c r="K964" s="55" t="str">
        <f ca="1">IFERROR(__xludf.DUMMYFUNCTION("IFERROR(filter(Data!B:B,Data!A:A=A964),"""")"),"")</f>
        <v/>
      </c>
      <c r="L964" s="56"/>
      <c r="M964" s="55">
        <f>COUNTIF(Data!B:B,"="&amp;A964)</f>
        <v>1</v>
      </c>
      <c r="N964" s="55" t="str">
        <f ca="1">IFERROR(__xludf.DUMMYFUNCTION("iferror(filter(Data!A:A,Data!B:B=A964),"""")"),"uuid:fba8ed30-8b89-4977-8a6a-c63e654560d5")</f>
        <v>uuid:fba8ed30-8b89-4977-8a6a-c63e654560d5</v>
      </c>
      <c r="O964" s="57" t="str">
        <f ca="1">IFERROR(__xludf.DUMMYFUNCTION("iferror(filter(Data!S:S,Data!A:A=A964),"""")"),"")</f>
        <v/>
      </c>
    </row>
    <row r="965" spans="1:15" ht="13.2">
      <c r="A965" s="52">
        <v>1072</v>
      </c>
      <c r="B965" s="58" t="s">
        <v>6</v>
      </c>
      <c r="C965" s="58" t="s">
        <v>141</v>
      </c>
      <c r="D965" s="59" t="s">
        <v>276</v>
      </c>
      <c r="E965" s="58" t="s">
        <v>178</v>
      </c>
      <c r="F965" s="52">
        <v>1138</v>
      </c>
      <c r="G965" s="58" t="s">
        <v>15</v>
      </c>
      <c r="H965" s="59" t="s">
        <v>270</v>
      </c>
      <c r="I965" s="58" t="s">
        <v>268</v>
      </c>
      <c r="J965" s="55" t="str">
        <f t="shared" si="3"/>
        <v>Yes</v>
      </c>
      <c r="K965" s="55" t="str">
        <f ca="1">IFERROR(__xludf.DUMMYFUNCTION("IFERROR(filter(Data!B:B,Data!A:A=A965),"""")"),"")</f>
        <v/>
      </c>
      <c r="L965" s="56"/>
      <c r="M965" s="55">
        <f>COUNTIF(Data!B:B,"="&amp;A965)</f>
        <v>1</v>
      </c>
      <c r="N965" s="55" t="str">
        <f ca="1">IFERROR(__xludf.DUMMYFUNCTION("iferror(filter(Data!A:A,Data!B:B=A965),"""")"),"uuid:7efc7c57-d804-452b-914a-c390e3fe142f")</f>
        <v>uuid:7efc7c57-d804-452b-914a-c390e3fe142f</v>
      </c>
      <c r="O965" s="57" t="str">
        <f ca="1">IFERROR(__xludf.DUMMYFUNCTION("iferror(filter(Data!S:S,Data!A:A=A965),"""")"),"")</f>
        <v/>
      </c>
    </row>
    <row r="966" spans="1:15" ht="13.2">
      <c r="A966" s="52">
        <v>1073</v>
      </c>
      <c r="B966" s="58" t="s">
        <v>6</v>
      </c>
      <c r="C966" s="58" t="s">
        <v>141</v>
      </c>
      <c r="D966" s="59" t="s">
        <v>276</v>
      </c>
      <c r="E966" s="58" t="s">
        <v>178</v>
      </c>
      <c r="F966" s="52">
        <v>1138</v>
      </c>
      <c r="G966" s="58" t="s">
        <v>15</v>
      </c>
      <c r="H966" s="59" t="s">
        <v>270</v>
      </c>
      <c r="I966" s="58" t="s">
        <v>268</v>
      </c>
      <c r="J966" s="55" t="str">
        <f t="shared" si="3"/>
        <v>Yes</v>
      </c>
      <c r="K966" s="55" t="str">
        <f ca="1">IFERROR(__xludf.DUMMYFUNCTION("IFERROR(filter(Data!B:B,Data!A:A=A966),"""")"),"")</f>
        <v/>
      </c>
      <c r="L966" s="56"/>
      <c r="M966" s="55">
        <f>COUNTIF(Data!B:B,"="&amp;A966)</f>
        <v>1</v>
      </c>
      <c r="N966" s="55" t="str">
        <f ca="1">IFERROR(__xludf.DUMMYFUNCTION("iferror(filter(Data!A:A,Data!B:B=A966),"""")"),"uuid:cb4ebc97-a3ff-43b2-9332-58a04fb65f90")</f>
        <v>uuid:cb4ebc97-a3ff-43b2-9332-58a04fb65f90</v>
      </c>
      <c r="O966" s="57" t="str">
        <f ca="1">IFERROR(__xludf.DUMMYFUNCTION("iferror(filter(Data!S:S,Data!A:A=A966),"""")"),"")</f>
        <v/>
      </c>
    </row>
    <row r="967" spans="1:15" ht="13.2">
      <c r="A967" s="52">
        <v>1074</v>
      </c>
      <c r="B967" s="58" t="s">
        <v>6</v>
      </c>
      <c r="C967" s="58" t="s">
        <v>141</v>
      </c>
      <c r="D967" s="59" t="s">
        <v>278</v>
      </c>
      <c r="E967" s="58" t="s">
        <v>190</v>
      </c>
      <c r="F967" s="52">
        <v>1175</v>
      </c>
      <c r="G967" s="58" t="s">
        <v>15</v>
      </c>
      <c r="H967" s="59" t="s">
        <v>270</v>
      </c>
      <c r="I967" s="58" t="s">
        <v>268</v>
      </c>
      <c r="J967" s="55" t="str">
        <f t="shared" si="3"/>
        <v>Yes</v>
      </c>
      <c r="K967" s="55" t="str">
        <f ca="1">IFERROR(__xludf.DUMMYFUNCTION("IFERROR(filter(Data!B:B,Data!A:A=A967),"""")"),"")</f>
        <v/>
      </c>
      <c r="L967" s="56"/>
      <c r="M967" s="55">
        <f>COUNTIF(Data!B:B,"="&amp;A967)</f>
        <v>1</v>
      </c>
      <c r="N967" s="55" t="str">
        <f ca="1">IFERROR(__xludf.DUMMYFUNCTION("iferror(filter(Data!A:A,Data!B:B=A967),"""")"),"uuid:974b7028-35f8-4904-82fc-519371d215a2")</f>
        <v>uuid:974b7028-35f8-4904-82fc-519371d215a2</v>
      </c>
      <c r="O967" s="57" t="str">
        <f ca="1">IFERROR(__xludf.DUMMYFUNCTION("iferror(filter(Data!S:S,Data!A:A=A967),"""")"),"")</f>
        <v/>
      </c>
    </row>
    <row r="968" spans="1:15" ht="13.2">
      <c r="A968" s="52">
        <v>1075</v>
      </c>
      <c r="B968" s="58" t="s">
        <v>6</v>
      </c>
      <c r="C968" s="58" t="s">
        <v>141</v>
      </c>
      <c r="D968" s="59" t="s">
        <v>278</v>
      </c>
      <c r="E968" s="58" t="s">
        <v>190</v>
      </c>
      <c r="F968" s="52">
        <v>1175</v>
      </c>
      <c r="G968" s="58" t="s">
        <v>15</v>
      </c>
      <c r="H968" s="59" t="s">
        <v>270</v>
      </c>
      <c r="I968" s="58" t="s">
        <v>268</v>
      </c>
      <c r="J968" s="55" t="str">
        <f t="shared" si="3"/>
        <v>Yes</v>
      </c>
      <c r="K968" s="55" t="str">
        <f ca="1">IFERROR(__xludf.DUMMYFUNCTION("IFERROR(filter(Data!B:B,Data!A:A=A968),"""")"),"")</f>
        <v/>
      </c>
      <c r="L968" s="56"/>
      <c r="M968" s="55">
        <f>COUNTIF(Data!B:B,"="&amp;A968)</f>
        <v>1</v>
      </c>
      <c r="N968" s="55" t="str">
        <f ca="1">IFERROR(__xludf.DUMMYFUNCTION("iferror(filter(Data!A:A,Data!B:B=A968),"""")"),"uuid:e07a2c67-3d98-48c6-81c3-78540e357320")</f>
        <v>uuid:e07a2c67-3d98-48c6-81c3-78540e357320</v>
      </c>
      <c r="O968" s="57" t="str">
        <f ca="1">IFERROR(__xludf.DUMMYFUNCTION("iferror(filter(Data!S:S,Data!A:A=A968),"""")"),"")</f>
        <v/>
      </c>
    </row>
    <row r="969" spans="1:15" ht="13.2">
      <c r="A969" s="52">
        <v>1076</v>
      </c>
      <c r="B969" s="58" t="s">
        <v>6</v>
      </c>
      <c r="C969" s="58" t="s">
        <v>141</v>
      </c>
      <c r="D969" s="59" t="s">
        <v>278</v>
      </c>
      <c r="E969" s="58" t="s">
        <v>190</v>
      </c>
      <c r="F969" s="52">
        <v>1175</v>
      </c>
      <c r="G969" s="58" t="s">
        <v>15</v>
      </c>
      <c r="H969" s="59" t="s">
        <v>270</v>
      </c>
      <c r="I969" s="58" t="s">
        <v>268</v>
      </c>
      <c r="J969" s="55" t="str">
        <f t="shared" si="3"/>
        <v>Yes</v>
      </c>
      <c r="K969" s="55" t="str">
        <f ca="1">IFERROR(__xludf.DUMMYFUNCTION("IFERROR(filter(Data!B:B,Data!A:A=A969),"""")"),"")</f>
        <v/>
      </c>
      <c r="L969" s="56"/>
      <c r="M969" s="55">
        <f>COUNTIF(Data!B:B,"="&amp;A969)</f>
        <v>1</v>
      </c>
      <c r="N969" s="55" t="str">
        <f ca="1">IFERROR(__xludf.DUMMYFUNCTION("iferror(filter(Data!A:A,Data!B:B=A969),"""")"),"uuid:43104767-7761-4fc9-a478-51731e675fa2")</f>
        <v>uuid:43104767-7761-4fc9-a478-51731e675fa2</v>
      </c>
      <c r="O969" s="57" t="str">
        <f ca="1">IFERROR(__xludf.DUMMYFUNCTION("iferror(filter(Data!S:S,Data!A:A=A969),"""")"),"")</f>
        <v/>
      </c>
    </row>
    <row r="970" spans="1:15" ht="13.2">
      <c r="A970" s="52">
        <v>1077</v>
      </c>
      <c r="B970" s="58" t="s">
        <v>6</v>
      </c>
      <c r="C970" s="58" t="s">
        <v>141</v>
      </c>
      <c r="D970" s="59" t="s">
        <v>278</v>
      </c>
      <c r="E970" s="58" t="s">
        <v>190</v>
      </c>
      <c r="F970" s="52">
        <v>1175</v>
      </c>
      <c r="G970" s="58" t="s">
        <v>15</v>
      </c>
      <c r="H970" s="59" t="s">
        <v>270</v>
      </c>
      <c r="I970" s="58" t="s">
        <v>275</v>
      </c>
      <c r="J970" s="55" t="str">
        <f t="shared" si="3"/>
        <v>Yes</v>
      </c>
      <c r="K970" s="55" t="str">
        <f ca="1">IFERROR(__xludf.DUMMYFUNCTION("IFERROR(filter(Data!B:B,Data!A:A=A970),"""")"),"")</f>
        <v/>
      </c>
      <c r="L970" s="56"/>
      <c r="M970" s="55">
        <f>COUNTIF(Data!B:B,"="&amp;A970)</f>
        <v>1</v>
      </c>
      <c r="N970" s="55" t="str">
        <f ca="1">IFERROR(__xludf.DUMMYFUNCTION("iferror(filter(Data!A:A,Data!B:B=A970),"""")"),"uuid:8047ff79-0b92-449d-a021-c521446a9b44")</f>
        <v>uuid:8047ff79-0b92-449d-a021-c521446a9b44</v>
      </c>
      <c r="O970" s="57" t="str">
        <f ca="1">IFERROR(__xludf.DUMMYFUNCTION("iferror(filter(Data!S:S,Data!A:A=A970),"""")"),"")</f>
        <v/>
      </c>
    </row>
    <row r="971" spans="1:15" ht="13.2">
      <c r="A971" s="52">
        <v>1078</v>
      </c>
      <c r="B971" s="53" t="s">
        <v>6</v>
      </c>
      <c r="C971" s="53" t="s">
        <v>141</v>
      </c>
      <c r="D971" s="54">
        <v>8</v>
      </c>
      <c r="E971" s="53" t="s">
        <v>190</v>
      </c>
      <c r="F971" s="52">
        <v>1175</v>
      </c>
      <c r="G971" s="53" t="s">
        <v>15</v>
      </c>
      <c r="H971" s="54">
        <v>1</v>
      </c>
      <c r="I971" s="53" t="s">
        <v>268</v>
      </c>
      <c r="J971" s="55" t="str">
        <f t="shared" si="3"/>
        <v>Yes</v>
      </c>
      <c r="K971" s="55" t="str">
        <f ca="1">IFERROR(__xludf.DUMMYFUNCTION("IFERROR(filter(Data!B:B,Data!A:A=A971),"""")"),"")</f>
        <v/>
      </c>
      <c r="L971" s="56"/>
      <c r="M971" s="55">
        <f>COUNTIF(Data!B:B,"="&amp;A971)</f>
        <v>1</v>
      </c>
      <c r="N971" s="55" t="str">
        <f ca="1">IFERROR(__xludf.DUMMYFUNCTION("iferror(filter(Data!A:A,Data!B:B=A971),"""")"),"uuid:73aab90b-8856-458d-82b1-7aabae33edfe")</f>
        <v>uuid:73aab90b-8856-458d-82b1-7aabae33edfe</v>
      </c>
      <c r="O971" s="57" t="str">
        <f ca="1">IFERROR(__xludf.DUMMYFUNCTION("iferror(filter(Data!S:S,Data!A:A=A971),"""")"),"")</f>
        <v/>
      </c>
    </row>
    <row r="972" spans="1:15" ht="13.2">
      <c r="A972" s="52">
        <v>1079</v>
      </c>
      <c r="B972" s="53" t="s">
        <v>6</v>
      </c>
      <c r="C972" s="53" t="s">
        <v>141</v>
      </c>
      <c r="D972" s="54">
        <v>8</v>
      </c>
      <c r="E972" s="53" t="s">
        <v>190</v>
      </c>
      <c r="F972" s="52">
        <v>1175</v>
      </c>
      <c r="G972" s="53" t="s">
        <v>15</v>
      </c>
      <c r="H972" s="54">
        <v>1</v>
      </c>
      <c r="I972" s="53" t="s">
        <v>268</v>
      </c>
      <c r="J972" s="55" t="str">
        <f t="shared" si="3"/>
        <v>Yes</v>
      </c>
      <c r="K972" s="55" t="str">
        <f ca="1">IFERROR(__xludf.DUMMYFUNCTION("IFERROR(filter(Data!B:B,Data!A:A=A972),"""")"),"")</f>
        <v/>
      </c>
      <c r="L972" s="56"/>
      <c r="M972" s="55">
        <f>COUNTIF(Data!B:B,"="&amp;A972)</f>
        <v>1</v>
      </c>
      <c r="N972" s="55" t="str">
        <f ca="1">IFERROR(__xludf.DUMMYFUNCTION("iferror(filter(Data!A:A,Data!B:B=A972),"""")"),"uuid:ce9a6bad-b48a-4d68-befc-09653c470664")</f>
        <v>uuid:ce9a6bad-b48a-4d68-befc-09653c470664</v>
      </c>
      <c r="O972" s="57" t="str">
        <f ca="1">IFERROR(__xludf.DUMMYFUNCTION("iferror(filter(Data!S:S,Data!A:A=A972),"""")"),"")</f>
        <v/>
      </c>
    </row>
    <row r="973" spans="1:15" ht="13.2">
      <c r="A973" s="52">
        <v>1080</v>
      </c>
      <c r="B973" s="53" t="s">
        <v>6</v>
      </c>
      <c r="C973" s="53" t="s">
        <v>141</v>
      </c>
      <c r="D973" s="54">
        <v>8</v>
      </c>
      <c r="E973" s="53" t="s">
        <v>190</v>
      </c>
      <c r="F973" s="52">
        <v>1175</v>
      </c>
      <c r="G973" s="53" t="s">
        <v>15</v>
      </c>
      <c r="H973" s="54">
        <v>1</v>
      </c>
      <c r="I973" s="53" t="s">
        <v>268</v>
      </c>
      <c r="J973" s="55" t="str">
        <f t="shared" si="3"/>
        <v/>
      </c>
      <c r="K973" s="55" t="str">
        <f ca="1">IFERROR(__xludf.DUMMYFUNCTION("IFERROR(filter(Data!B:B,Data!A:A=A973),"""")"),"")</f>
        <v/>
      </c>
      <c r="L973" s="56"/>
      <c r="M973" s="55">
        <f>COUNTIF(Data!B:B,"="&amp;A973)</f>
        <v>0</v>
      </c>
      <c r="N973" s="55" t="str">
        <f ca="1">IFERROR(__xludf.DUMMYFUNCTION("iferror(filter(Data!A:A,Data!B:B=A973),"""")"),"")</f>
        <v/>
      </c>
      <c r="O973" s="57" t="str">
        <f ca="1">IFERROR(__xludf.DUMMYFUNCTION("iferror(filter(Data!S:S,Data!A:A=A973),"""")"),"")</f>
        <v/>
      </c>
    </row>
    <row r="974" spans="1:15" ht="13.2">
      <c r="A974" s="52">
        <v>1081</v>
      </c>
      <c r="B974" s="53" t="s">
        <v>6</v>
      </c>
      <c r="C974" s="53" t="s">
        <v>141</v>
      </c>
      <c r="D974" s="54">
        <v>8</v>
      </c>
      <c r="E974" s="53" t="s">
        <v>190</v>
      </c>
      <c r="F974" s="52">
        <v>1175</v>
      </c>
      <c r="G974" s="53" t="s">
        <v>15</v>
      </c>
      <c r="H974" s="54">
        <v>1</v>
      </c>
      <c r="I974" s="53" t="s">
        <v>268</v>
      </c>
      <c r="J974" s="55" t="str">
        <f t="shared" si="3"/>
        <v>Yes</v>
      </c>
      <c r="K974" s="55" t="str">
        <f ca="1">IFERROR(__xludf.DUMMYFUNCTION("IFERROR(filter(Data!B:B,Data!A:A=A974),"""")"),"")</f>
        <v/>
      </c>
      <c r="L974" s="56"/>
      <c r="M974" s="55">
        <f>COUNTIF(Data!B:B,"="&amp;A974)</f>
        <v>1</v>
      </c>
      <c r="N974" s="55" t="str">
        <f ca="1">IFERROR(__xludf.DUMMYFUNCTION("iferror(filter(Data!A:A,Data!B:B=A974),"""")"),"uuid:4cc07694-5ea2-496d-9cfe-19a10ec2cdce")</f>
        <v>uuid:4cc07694-5ea2-496d-9cfe-19a10ec2cdce</v>
      </c>
      <c r="O974" s="57" t="str">
        <f ca="1">IFERROR(__xludf.DUMMYFUNCTION("iferror(filter(Data!S:S,Data!A:A=A974),"""")"),"")</f>
        <v/>
      </c>
    </row>
    <row r="975" spans="1:15" ht="13.2">
      <c r="A975" s="52">
        <v>1082</v>
      </c>
      <c r="B975" s="53" t="s">
        <v>6</v>
      </c>
      <c r="C975" s="53" t="s">
        <v>141</v>
      </c>
      <c r="D975" s="54">
        <v>8</v>
      </c>
      <c r="E975" s="53" t="s">
        <v>190</v>
      </c>
      <c r="F975" s="52">
        <v>1175</v>
      </c>
      <c r="G975" s="53" t="s">
        <v>15</v>
      </c>
      <c r="H975" s="54">
        <v>1</v>
      </c>
      <c r="I975" s="53" t="s">
        <v>268</v>
      </c>
      <c r="J975" s="55" t="str">
        <f t="shared" si="3"/>
        <v>Yes</v>
      </c>
      <c r="K975" s="55" t="str">
        <f ca="1">IFERROR(__xludf.DUMMYFUNCTION("IFERROR(filter(Data!B:B,Data!A:A=A975),"""")"),"")</f>
        <v/>
      </c>
      <c r="L975" s="56"/>
      <c r="M975" s="55">
        <f>COUNTIF(Data!B:B,"="&amp;A975)</f>
        <v>1</v>
      </c>
      <c r="N975" s="55" t="str">
        <f ca="1">IFERROR(__xludf.DUMMYFUNCTION("iferror(filter(Data!A:A,Data!B:B=A975),"""")"),"uuid:bea63676-febb-4aba-bcf8-61a9142619af")</f>
        <v>uuid:bea63676-febb-4aba-bcf8-61a9142619af</v>
      </c>
      <c r="O975" s="57" t="str">
        <f ca="1">IFERROR(__xludf.DUMMYFUNCTION("iferror(filter(Data!S:S,Data!A:A=A975),"""")"),"")</f>
        <v/>
      </c>
    </row>
    <row r="976" spans="1:15" ht="13.2">
      <c r="A976" s="52">
        <v>1083</v>
      </c>
      <c r="B976" s="53" t="s">
        <v>6</v>
      </c>
      <c r="C976" s="53" t="s">
        <v>141</v>
      </c>
      <c r="D976" s="54">
        <v>8</v>
      </c>
      <c r="E976" s="53" t="s">
        <v>190</v>
      </c>
      <c r="F976" s="52">
        <v>1175</v>
      </c>
      <c r="G976" s="53" t="s">
        <v>15</v>
      </c>
      <c r="H976" s="54">
        <v>1</v>
      </c>
      <c r="I976" s="53" t="s">
        <v>268</v>
      </c>
      <c r="J976" s="55" t="str">
        <f t="shared" si="3"/>
        <v>Yes</v>
      </c>
      <c r="K976" s="55" t="str">
        <f ca="1">IFERROR(__xludf.DUMMYFUNCTION("IFERROR(filter(Data!B:B,Data!A:A=A976),"""")"),"")</f>
        <v/>
      </c>
      <c r="L976" s="56"/>
      <c r="M976" s="55">
        <f>COUNTIF(Data!B:B,"="&amp;A976)</f>
        <v>1</v>
      </c>
      <c r="N976" s="55" t="str">
        <f ca="1">IFERROR(__xludf.DUMMYFUNCTION("iferror(filter(Data!A:A,Data!B:B=A976),"""")"),"uuid:20c493dd-ef35-49cc-8765-51d842357b8c")</f>
        <v>uuid:20c493dd-ef35-49cc-8765-51d842357b8c</v>
      </c>
      <c r="O976" s="57" t="str">
        <f ca="1">IFERROR(__xludf.DUMMYFUNCTION("iferror(filter(Data!S:S,Data!A:A=A976),"""")"),"")</f>
        <v/>
      </c>
    </row>
    <row r="977" spans="1:15" ht="13.2">
      <c r="A977" s="52">
        <v>1084</v>
      </c>
      <c r="B977" s="53" t="s">
        <v>6</v>
      </c>
      <c r="C977" s="53" t="s">
        <v>141</v>
      </c>
      <c r="D977" s="54">
        <v>8</v>
      </c>
      <c r="E977" s="53" t="s">
        <v>190</v>
      </c>
      <c r="F977" s="52">
        <v>1175</v>
      </c>
      <c r="G977" s="53" t="s">
        <v>15</v>
      </c>
      <c r="H977" s="54">
        <v>1</v>
      </c>
      <c r="I977" s="53" t="s">
        <v>268</v>
      </c>
      <c r="J977" s="55" t="str">
        <f t="shared" si="3"/>
        <v>Yes</v>
      </c>
      <c r="K977" s="55" t="str">
        <f ca="1">IFERROR(__xludf.DUMMYFUNCTION("IFERROR(filter(Data!B:B,Data!A:A=A977),"""")"),"")</f>
        <v/>
      </c>
      <c r="L977" s="56"/>
      <c r="M977" s="55">
        <f>COUNTIF(Data!B:B,"="&amp;A977)</f>
        <v>1</v>
      </c>
      <c r="N977" s="55" t="str">
        <f ca="1">IFERROR(__xludf.DUMMYFUNCTION("iferror(filter(Data!A:A,Data!B:B=A977),"""")"),"uuid:24a8d7f1-d017-452b-a71f-84a5a7126056")</f>
        <v>uuid:24a8d7f1-d017-452b-a71f-84a5a7126056</v>
      </c>
      <c r="O977" s="57" t="str">
        <f ca="1">IFERROR(__xludf.DUMMYFUNCTION("iferror(filter(Data!S:S,Data!A:A=A977),"""")"),"")</f>
        <v/>
      </c>
    </row>
    <row r="978" spans="1:15" ht="13.2">
      <c r="A978" s="52">
        <v>1086</v>
      </c>
      <c r="B978" s="53" t="s">
        <v>6</v>
      </c>
      <c r="C978" s="53" t="s">
        <v>141</v>
      </c>
      <c r="D978" s="54">
        <v>8</v>
      </c>
      <c r="E978" s="53" t="s">
        <v>150</v>
      </c>
      <c r="F978" s="52">
        <v>1055</v>
      </c>
      <c r="G978" s="53" t="s">
        <v>15</v>
      </c>
      <c r="H978" s="54">
        <v>1</v>
      </c>
      <c r="I978" s="53" t="s">
        <v>275</v>
      </c>
      <c r="J978" s="55" t="str">
        <f t="shared" si="3"/>
        <v>Yes</v>
      </c>
      <c r="K978" s="55" t="str">
        <f ca="1">IFERROR(__xludf.DUMMYFUNCTION("IFERROR(filter(Data!B:B,Data!A:A=A978),"""")"),"")</f>
        <v/>
      </c>
      <c r="L978" s="56"/>
      <c r="M978" s="55">
        <f>COUNTIF(Data!B:B,"="&amp;A978)</f>
        <v>1</v>
      </c>
      <c r="N978" s="55" t="str">
        <f ca="1">IFERROR(__xludf.DUMMYFUNCTION("iferror(filter(Data!A:A,Data!B:B=A978),"""")"),"uuid:79b44f3e-2d2c-46f1-9aeb-755f38a66763")</f>
        <v>uuid:79b44f3e-2d2c-46f1-9aeb-755f38a66763</v>
      </c>
      <c r="O978" s="57" t="str">
        <f ca="1">IFERROR(__xludf.DUMMYFUNCTION("iferror(filter(Data!S:S,Data!A:A=A978),"""")"),"")</f>
        <v/>
      </c>
    </row>
    <row r="979" spans="1:15" ht="13.2">
      <c r="A979" s="52">
        <v>1087</v>
      </c>
      <c r="B979" s="53" t="s">
        <v>6</v>
      </c>
      <c r="C979" s="53" t="s">
        <v>141</v>
      </c>
      <c r="D979" s="54">
        <v>8</v>
      </c>
      <c r="E979" s="53" t="s">
        <v>150</v>
      </c>
      <c r="F979" s="52">
        <v>1055</v>
      </c>
      <c r="G979" s="53" t="s">
        <v>15</v>
      </c>
      <c r="H979" s="54">
        <v>1</v>
      </c>
      <c r="I979" s="53" t="s">
        <v>272</v>
      </c>
      <c r="J979" s="55" t="str">
        <f t="shared" si="3"/>
        <v>Yes</v>
      </c>
      <c r="K979" s="55" t="str">
        <f ca="1">IFERROR(__xludf.DUMMYFUNCTION("IFERROR(filter(Data!B:B,Data!A:A=A979),"""")"),"")</f>
        <v/>
      </c>
      <c r="L979" s="56"/>
      <c r="M979" s="55">
        <f>COUNTIF(Data!B:B,"="&amp;A979)</f>
        <v>1</v>
      </c>
      <c r="N979" s="55" t="str">
        <f ca="1">IFERROR(__xludf.DUMMYFUNCTION("iferror(filter(Data!A:A,Data!B:B=A979),"""")"),"uuid:96638315-0a84-48e6-af5f-88ec90c10779")</f>
        <v>uuid:96638315-0a84-48e6-af5f-88ec90c10779</v>
      </c>
      <c r="O979" s="57" t="str">
        <f ca="1">IFERROR(__xludf.DUMMYFUNCTION("iferror(filter(Data!S:S,Data!A:A=A979),"""")"),"")</f>
        <v/>
      </c>
    </row>
    <row r="980" spans="1:15" ht="13.2">
      <c r="A980" s="52">
        <v>1088</v>
      </c>
      <c r="B980" s="53" t="s">
        <v>6</v>
      </c>
      <c r="C980" s="53" t="s">
        <v>141</v>
      </c>
      <c r="D980" s="54">
        <v>8</v>
      </c>
      <c r="E980" s="53" t="s">
        <v>150</v>
      </c>
      <c r="F980" s="52">
        <v>1055</v>
      </c>
      <c r="G980" s="53" t="s">
        <v>15</v>
      </c>
      <c r="H980" s="54">
        <v>1</v>
      </c>
      <c r="I980" s="53" t="s">
        <v>268</v>
      </c>
      <c r="J980" s="55" t="str">
        <f t="shared" si="3"/>
        <v>Yes</v>
      </c>
      <c r="K980" s="55" t="str">
        <f ca="1">IFERROR(__xludf.DUMMYFUNCTION("IFERROR(filter(Data!B:B,Data!A:A=A980),"""")"),"")</f>
        <v/>
      </c>
      <c r="L980" s="56"/>
      <c r="M980" s="55">
        <f>COUNTIF(Data!B:B,"="&amp;A980)</f>
        <v>1</v>
      </c>
      <c r="N980" s="55" t="str">
        <f ca="1">IFERROR(__xludf.DUMMYFUNCTION("iferror(filter(Data!A:A,Data!B:B=A980),"""")"),"uuid:4e8ec594-24ec-403d-8678-3f676bf5946b")</f>
        <v>uuid:4e8ec594-24ec-403d-8678-3f676bf5946b</v>
      </c>
      <c r="O980" s="57" t="str">
        <f ca="1">IFERROR(__xludf.DUMMYFUNCTION("iferror(filter(Data!S:S,Data!A:A=A980),"""")"),"")</f>
        <v/>
      </c>
    </row>
    <row r="981" spans="1:15" ht="13.2">
      <c r="A981" s="52">
        <v>1089</v>
      </c>
      <c r="B981" s="53" t="s">
        <v>6</v>
      </c>
      <c r="C981" s="53" t="s">
        <v>141</v>
      </c>
      <c r="D981" s="54">
        <v>8</v>
      </c>
      <c r="E981" s="53" t="s">
        <v>150</v>
      </c>
      <c r="F981" s="52">
        <v>1055</v>
      </c>
      <c r="G981" s="53" t="s">
        <v>15</v>
      </c>
      <c r="H981" s="54">
        <v>1</v>
      </c>
      <c r="I981" s="53" t="s">
        <v>268</v>
      </c>
      <c r="J981" s="55" t="str">
        <f t="shared" si="3"/>
        <v>Yes</v>
      </c>
      <c r="K981" s="55" t="str">
        <f ca="1">IFERROR(__xludf.DUMMYFUNCTION("IFERROR(filter(Data!B:B,Data!A:A=A981),"""")"),"")</f>
        <v/>
      </c>
      <c r="L981" s="56"/>
      <c r="M981" s="55">
        <f>COUNTIF(Data!B:B,"="&amp;A981)</f>
        <v>1</v>
      </c>
      <c r="N981" s="55" t="str">
        <f ca="1">IFERROR(__xludf.DUMMYFUNCTION("iferror(filter(Data!A:A,Data!B:B=A981),"""")"),"uuid:9dfa86aa-d200-40d3-8069-e2f14bc625b5")</f>
        <v>uuid:9dfa86aa-d200-40d3-8069-e2f14bc625b5</v>
      </c>
      <c r="O981" s="57" t="str">
        <f ca="1">IFERROR(__xludf.DUMMYFUNCTION("iferror(filter(Data!S:S,Data!A:A=A981),"""")"),"")</f>
        <v/>
      </c>
    </row>
    <row r="982" spans="1:15" ht="13.2">
      <c r="A982" s="52">
        <v>1090</v>
      </c>
      <c r="B982" s="53" t="s">
        <v>6</v>
      </c>
      <c r="C982" s="53" t="s">
        <v>141</v>
      </c>
      <c r="D982" s="54">
        <v>8</v>
      </c>
      <c r="E982" s="53" t="s">
        <v>150</v>
      </c>
      <c r="F982" s="52">
        <v>1055</v>
      </c>
      <c r="G982" s="53" t="s">
        <v>15</v>
      </c>
      <c r="H982" s="54">
        <v>1</v>
      </c>
      <c r="I982" s="53" t="s">
        <v>268</v>
      </c>
      <c r="J982" s="55" t="str">
        <f t="shared" si="3"/>
        <v>Yes</v>
      </c>
      <c r="K982" s="55" t="str">
        <f ca="1">IFERROR(__xludf.DUMMYFUNCTION("IFERROR(filter(Data!B:B,Data!A:A=A982),"""")"),"")</f>
        <v/>
      </c>
      <c r="L982" s="56"/>
      <c r="M982" s="55">
        <f>COUNTIF(Data!B:B,"="&amp;A982)</f>
        <v>1</v>
      </c>
      <c r="N982" s="55" t="str">
        <f ca="1">IFERROR(__xludf.DUMMYFUNCTION("iferror(filter(Data!A:A,Data!B:B=A982),"""")"),"uuid:908a3219-6cf7-4a67-a051-1ed98519fa68")</f>
        <v>uuid:908a3219-6cf7-4a67-a051-1ed98519fa68</v>
      </c>
      <c r="O982" s="57" t="str">
        <f ca="1">IFERROR(__xludf.DUMMYFUNCTION("iferror(filter(Data!S:S,Data!A:A=A982),"""")"),"")</f>
        <v/>
      </c>
    </row>
    <row r="983" spans="1:15" ht="13.2">
      <c r="A983" s="52">
        <v>1091</v>
      </c>
      <c r="B983" s="53" t="s">
        <v>6</v>
      </c>
      <c r="C983" s="53" t="s">
        <v>141</v>
      </c>
      <c r="D983" s="54">
        <v>7</v>
      </c>
      <c r="E983" s="53" t="s">
        <v>178</v>
      </c>
      <c r="F983" s="52">
        <v>1138</v>
      </c>
      <c r="G983" s="53" t="s">
        <v>15</v>
      </c>
      <c r="H983" s="54">
        <v>1</v>
      </c>
      <c r="I983" s="53" t="s">
        <v>268</v>
      </c>
      <c r="J983" s="55" t="str">
        <f t="shared" si="3"/>
        <v>Yes</v>
      </c>
      <c r="K983" s="55" t="str">
        <f ca="1">IFERROR(__xludf.DUMMYFUNCTION("IFERROR(filter(Data!B:B,Data!A:A=A983),"""")"),"")</f>
        <v/>
      </c>
      <c r="L983" s="56"/>
      <c r="M983" s="55">
        <f>COUNTIF(Data!B:B,"="&amp;A983)</f>
        <v>1</v>
      </c>
      <c r="N983" s="55" t="str">
        <f ca="1">IFERROR(__xludf.DUMMYFUNCTION("iferror(filter(Data!A:A,Data!B:B=A983),"""")"),"uuid:e47a9c9b-2360-4864-820a-5146900256f8")</f>
        <v>uuid:e47a9c9b-2360-4864-820a-5146900256f8</v>
      </c>
      <c r="O983" s="57" t="str">
        <f ca="1">IFERROR(__xludf.DUMMYFUNCTION("iferror(filter(Data!S:S,Data!A:A=A983),"""")"),"")</f>
        <v/>
      </c>
    </row>
    <row r="984" spans="1:15" ht="13.2">
      <c r="A984" s="52">
        <v>1092</v>
      </c>
      <c r="B984" s="53" t="s">
        <v>6</v>
      </c>
      <c r="C984" s="53" t="s">
        <v>141</v>
      </c>
      <c r="D984" s="54">
        <v>8</v>
      </c>
      <c r="E984" s="53" t="s">
        <v>150</v>
      </c>
      <c r="F984" s="52">
        <v>1055</v>
      </c>
      <c r="G984" s="53" t="s">
        <v>15</v>
      </c>
      <c r="H984" s="54">
        <v>1</v>
      </c>
      <c r="I984" s="53" t="s">
        <v>268</v>
      </c>
      <c r="J984" s="55" t="str">
        <f t="shared" si="3"/>
        <v>Yes</v>
      </c>
      <c r="K984" s="55" t="str">
        <f ca="1">IFERROR(__xludf.DUMMYFUNCTION("IFERROR(filter(Data!B:B,Data!A:A=A984),"""")"),"")</f>
        <v/>
      </c>
      <c r="L984" s="56"/>
      <c r="M984" s="55">
        <f>COUNTIF(Data!B:B,"="&amp;A984)</f>
        <v>1</v>
      </c>
      <c r="N984" s="55" t="str">
        <f ca="1">IFERROR(__xludf.DUMMYFUNCTION("iferror(filter(Data!A:A,Data!B:B=A984),"""")"),"uuid:472099dd-277d-44d3-8063-6f865f1c20d7")</f>
        <v>uuid:472099dd-277d-44d3-8063-6f865f1c20d7</v>
      </c>
      <c r="O984" s="57" t="str">
        <f ca="1">IFERROR(__xludf.DUMMYFUNCTION("iferror(filter(Data!S:S,Data!A:A=A984),"""")"),"")</f>
        <v/>
      </c>
    </row>
    <row r="985" spans="1:15" ht="13.2">
      <c r="A985" s="52">
        <v>1093</v>
      </c>
      <c r="B985" s="53" t="s">
        <v>6</v>
      </c>
      <c r="C985" s="53" t="s">
        <v>141</v>
      </c>
      <c r="D985" s="54">
        <v>8</v>
      </c>
      <c r="E985" s="53" t="s">
        <v>150</v>
      </c>
      <c r="F985" s="52">
        <v>1055</v>
      </c>
      <c r="G985" s="53" t="s">
        <v>15</v>
      </c>
      <c r="H985" s="54">
        <v>1</v>
      </c>
      <c r="I985" s="53" t="s">
        <v>268</v>
      </c>
      <c r="J985" s="55" t="str">
        <f t="shared" si="3"/>
        <v>Yes</v>
      </c>
      <c r="K985" s="55" t="str">
        <f ca="1">IFERROR(__xludf.DUMMYFUNCTION("IFERROR(filter(Data!B:B,Data!A:A=A985),"""")"),"")</f>
        <v/>
      </c>
      <c r="L985" s="56"/>
      <c r="M985" s="55">
        <f>COUNTIF(Data!B:B,"="&amp;A985)</f>
        <v>1</v>
      </c>
      <c r="N985" s="55" t="str">
        <f ca="1">IFERROR(__xludf.DUMMYFUNCTION("iferror(filter(Data!A:A,Data!B:B=A985),"""")"),"uuid:598a995c-34b8-475f-a706-a6140baaa344")</f>
        <v>uuid:598a995c-34b8-475f-a706-a6140baaa344</v>
      </c>
      <c r="O985" s="57" t="str">
        <f ca="1">IFERROR(__xludf.DUMMYFUNCTION("iferror(filter(Data!S:S,Data!A:A=A985),"""")"),"")</f>
        <v/>
      </c>
    </row>
    <row r="986" spans="1:15" ht="13.2">
      <c r="A986" s="52">
        <v>1094</v>
      </c>
      <c r="B986" s="53" t="s">
        <v>6</v>
      </c>
      <c r="C986" s="53" t="s">
        <v>141</v>
      </c>
      <c r="D986" s="54">
        <v>8</v>
      </c>
      <c r="E986" s="53" t="s">
        <v>150</v>
      </c>
      <c r="F986" s="52">
        <v>1055</v>
      </c>
      <c r="G986" s="53" t="s">
        <v>15</v>
      </c>
      <c r="H986" s="54">
        <v>1</v>
      </c>
      <c r="I986" s="53" t="s">
        <v>268</v>
      </c>
      <c r="J986" s="55" t="str">
        <f t="shared" si="3"/>
        <v>Yes</v>
      </c>
      <c r="K986" s="55" t="str">
        <f ca="1">IFERROR(__xludf.DUMMYFUNCTION("IFERROR(filter(Data!B:B,Data!A:A=A986),"""")"),"")</f>
        <v/>
      </c>
      <c r="L986" s="56"/>
      <c r="M986" s="55">
        <f>COUNTIF(Data!B:B,"="&amp;A986)</f>
        <v>1</v>
      </c>
      <c r="N986" s="55" t="str">
        <f ca="1">IFERROR(__xludf.DUMMYFUNCTION("iferror(filter(Data!A:A,Data!B:B=A986),"""")"),"uuid:19de2c83-19ce-4e57-bb4e-e622dcecc632")</f>
        <v>uuid:19de2c83-19ce-4e57-bb4e-e622dcecc632</v>
      </c>
      <c r="O986" s="57" t="str">
        <f ca="1">IFERROR(__xludf.DUMMYFUNCTION("iferror(filter(Data!S:S,Data!A:A=A986),"""")"),"")</f>
        <v/>
      </c>
    </row>
    <row r="987" spans="1:15" ht="13.2">
      <c r="A987" s="52">
        <v>1095</v>
      </c>
      <c r="B987" s="53" t="s">
        <v>6</v>
      </c>
      <c r="C987" s="53" t="s">
        <v>141</v>
      </c>
      <c r="D987" s="54">
        <v>8</v>
      </c>
      <c r="E987" s="53" t="s">
        <v>150</v>
      </c>
      <c r="F987" s="52">
        <v>1055</v>
      </c>
      <c r="G987" s="53" t="s">
        <v>15</v>
      </c>
      <c r="H987" s="54">
        <v>1</v>
      </c>
      <c r="I987" s="53" t="s">
        <v>275</v>
      </c>
      <c r="J987" s="55" t="str">
        <f t="shared" si="3"/>
        <v>Yes</v>
      </c>
      <c r="K987" s="55" t="str">
        <f ca="1">IFERROR(__xludf.DUMMYFUNCTION("IFERROR(filter(Data!B:B,Data!A:A=A987),"""")"),"")</f>
        <v/>
      </c>
      <c r="L987" s="56"/>
      <c r="M987" s="55">
        <f>COUNTIF(Data!B:B,"="&amp;A987)</f>
        <v>1</v>
      </c>
      <c r="N987" s="55" t="str">
        <f ca="1">IFERROR(__xludf.DUMMYFUNCTION("iferror(filter(Data!A:A,Data!B:B=A987),"""")"),"uuid:438fc5f5-85e4-44af-a6db-7a0dda5370f6")</f>
        <v>uuid:438fc5f5-85e4-44af-a6db-7a0dda5370f6</v>
      </c>
      <c r="O987" s="57" t="str">
        <f ca="1">IFERROR(__xludf.DUMMYFUNCTION("iferror(filter(Data!S:S,Data!A:A=A987),"""")"),"")</f>
        <v/>
      </c>
    </row>
    <row r="988" spans="1:15" ht="13.2">
      <c r="A988" s="52">
        <v>1096</v>
      </c>
      <c r="B988" s="53" t="s">
        <v>6</v>
      </c>
      <c r="C988" s="53" t="s">
        <v>141</v>
      </c>
      <c r="D988" s="54">
        <v>8</v>
      </c>
      <c r="E988" s="53" t="s">
        <v>150</v>
      </c>
      <c r="F988" s="52">
        <v>1055</v>
      </c>
      <c r="G988" s="53" t="s">
        <v>15</v>
      </c>
      <c r="H988" s="54">
        <v>1</v>
      </c>
      <c r="I988" s="53" t="s">
        <v>275</v>
      </c>
      <c r="J988" s="55" t="str">
        <f t="shared" si="3"/>
        <v/>
      </c>
      <c r="K988" s="55" t="str">
        <f ca="1">IFERROR(__xludf.DUMMYFUNCTION("IFERROR(filter(Data!B:B,Data!A:A=A988),"""")"),"")</f>
        <v/>
      </c>
      <c r="L988" s="56"/>
      <c r="M988" s="55">
        <f>COUNTIF(Data!B:B,"="&amp;A988)</f>
        <v>0</v>
      </c>
      <c r="N988" s="55" t="str">
        <f ca="1">IFERROR(__xludf.DUMMYFUNCTION("iferror(filter(Data!A:A,Data!B:B=A988),"""")"),"")</f>
        <v/>
      </c>
      <c r="O988" s="57" t="str">
        <f ca="1">IFERROR(__xludf.DUMMYFUNCTION("iferror(filter(Data!S:S,Data!A:A=A988),"""")"),"")</f>
        <v/>
      </c>
    </row>
    <row r="989" spans="1:15" ht="13.2">
      <c r="A989" s="52">
        <v>1097</v>
      </c>
      <c r="B989" s="53" t="s">
        <v>6</v>
      </c>
      <c r="C989" s="53" t="s">
        <v>141</v>
      </c>
      <c r="D989" s="54">
        <v>8</v>
      </c>
      <c r="E989" s="53" t="s">
        <v>150</v>
      </c>
      <c r="F989" s="52">
        <v>1055</v>
      </c>
      <c r="G989" s="53" t="s">
        <v>15</v>
      </c>
      <c r="H989" s="54">
        <v>1</v>
      </c>
      <c r="I989" s="53" t="s">
        <v>268</v>
      </c>
      <c r="J989" s="55" t="str">
        <f t="shared" si="3"/>
        <v>Yes</v>
      </c>
      <c r="K989" s="55" t="str">
        <f ca="1">IFERROR(__xludf.DUMMYFUNCTION("IFERROR(filter(Data!B:B,Data!A:A=A989),"""")"),"")</f>
        <v/>
      </c>
      <c r="L989" s="56"/>
      <c r="M989" s="55">
        <f>COUNTIF(Data!B:B,"="&amp;A989)</f>
        <v>1</v>
      </c>
      <c r="N989" s="55" t="str">
        <f ca="1">IFERROR(__xludf.DUMMYFUNCTION("iferror(filter(Data!A:A,Data!B:B=A989),"""")"),"uuid:4b64a107-1ff7-4a0c-8913-7ff5679fad3f")</f>
        <v>uuid:4b64a107-1ff7-4a0c-8913-7ff5679fad3f</v>
      </c>
      <c r="O989" s="57" t="str">
        <f ca="1">IFERROR(__xludf.DUMMYFUNCTION("iferror(filter(Data!S:S,Data!A:A=A989),"""")"),"")</f>
        <v/>
      </c>
    </row>
    <row r="990" spans="1:15" ht="13.2">
      <c r="A990" s="52">
        <v>1098</v>
      </c>
      <c r="B990" s="53" t="s">
        <v>6</v>
      </c>
      <c r="C990" s="53" t="s">
        <v>141</v>
      </c>
      <c r="D990" s="54">
        <v>8</v>
      </c>
      <c r="E990" s="53" t="s">
        <v>150</v>
      </c>
      <c r="F990" s="52">
        <v>1055</v>
      </c>
      <c r="G990" s="53" t="s">
        <v>15</v>
      </c>
      <c r="H990" s="54">
        <v>1</v>
      </c>
      <c r="I990" s="53" t="s">
        <v>268</v>
      </c>
      <c r="J990" s="55" t="str">
        <f t="shared" si="3"/>
        <v>Yes</v>
      </c>
      <c r="K990" s="55" t="str">
        <f ca="1">IFERROR(__xludf.DUMMYFUNCTION("IFERROR(filter(Data!B:B,Data!A:A=A990),"""")"),"")</f>
        <v/>
      </c>
      <c r="L990" s="56"/>
      <c r="M990" s="55">
        <f>COUNTIF(Data!B:B,"="&amp;A990)</f>
        <v>1</v>
      </c>
      <c r="N990" s="55" t="str">
        <f ca="1">IFERROR(__xludf.DUMMYFUNCTION("iferror(filter(Data!A:A,Data!B:B=A990),"""")"),"uuid:743225c8-baa5-4a48-9027-ea9b9a93b0f9")</f>
        <v>uuid:743225c8-baa5-4a48-9027-ea9b9a93b0f9</v>
      </c>
      <c r="O990" s="57" t="str">
        <f ca="1">IFERROR(__xludf.DUMMYFUNCTION("iferror(filter(Data!S:S,Data!A:A=A990),"""")"),"")</f>
        <v/>
      </c>
    </row>
    <row r="991" spans="1:15" ht="13.2">
      <c r="A991" s="52">
        <v>1099</v>
      </c>
      <c r="B991" s="53" t="s">
        <v>6</v>
      </c>
      <c r="C991" s="53" t="s">
        <v>141</v>
      </c>
      <c r="D991" s="54">
        <v>8</v>
      </c>
      <c r="E991" s="53" t="s">
        <v>150</v>
      </c>
      <c r="F991" s="52">
        <v>1055</v>
      </c>
      <c r="G991" s="53" t="s">
        <v>15</v>
      </c>
      <c r="H991" s="54">
        <v>1</v>
      </c>
      <c r="I991" s="53" t="s">
        <v>268</v>
      </c>
      <c r="J991" s="55" t="str">
        <f t="shared" si="3"/>
        <v/>
      </c>
      <c r="K991" s="55" t="str">
        <f ca="1">IFERROR(__xludf.DUMMYFUNCTION("IFERROR(filter(Data!B:B,Data!A:A=A991),"""")"),"")</f>
        <v/>
      </c>
      <c r="L991" s="56"/>
      <c r="M991" s="55">
        <f>COUNTIF(Data!B:B,"="&amp;A991)</f>
        <v>0</v>
      </c>
      <c r="N991" s="55" t="str">
        <f ca="1">IFERROR(__xludf.DUMMYFUNCTION("iferror(filter(Data!A:A,Data!B:B=A991),"""")"),"")</f>
        <v/>
      </c>
      <c r="O991" s="57" t="str">
        <f ca="1">IFERROR(__xludf.DUMMYFUNCTION("iferror(filter(Data!S:S,Data!A:A=A991),"""")"),"")</f>
        <v/>
      </c>
    </row>
    <row r="992" spans="1:15" ht="13.2">
      <c r="A992" s="52">
        <v>1100</v>
      </c>
      <c r="B992" s="53" t="s">
        <v>6</v>
      </c>
      <c r="C992" s="53" t="s">
        <v>139</v>
      </c>
      <c r="D992" s="54">
        <v>3</v>
      </c>
      <c r="E992" s="53" t="s">
        <v>79</v>
      </c>
      <c r="F992" s="52">
        <v>1030</v>
      </c>
      <c r="G992" s="53" t="s">
        <v>15</v>
      </c>
      <c r="H992" s="54">
        <v>1</v>
      </c>
      <c r="I992" s="53" t="s">
        <v>268</v>
      </c>
      <c r="J992" s="55" t="str">
        <f t="shared" si="3"/>
        <v>Yes</v>
      </c>
      <c r="K992" s="55" t="str">
        <f ca="1">IFERROR(__xludf.DUMMYFUNCTION("IFERROR(filter(Data!B:B,Data!A:A=A992),"""")"),"")</f>
        <v/>
      </c>
      <c r="L992" s="56"/>
      <c r="M992" s="55">
        <f>COUNTIF(Data!B:B,"="&amp;A992)</f>
        <v>1</v>
      </c>
      <c r="N992" s="55" t="str">
        <f ca="1">IFERROR(__xludf.DUMMYFUNCTION("iferror(filter(Data!A:A,Data!B:B=A992),"""")"),"uuid:ef15d586-2c6d-4377-8f62-26d43b7de4bf")</f>
        <v>uuid:ef15d586-2c6d-4377-8f62-26d43b7de4bf</v>
      </c>
      <c r="O992" s="57" t="str">
        <f ca="1">IFERROR(__xludf.DUMMYFUNCTION("iferror(filter(Data!S:S,Data!A:A=A992),"""")"),"")</f>
        <v/>
      </c>
    </row>
    <row r="993" spans="1:15" ht="13.2">
      <c r="A993" s="52">
        <v>1101</v>
      </c>
      <c r="B993" s="53" t="s">
        <v>6</v>
      </c>
      <c r="C993" s="53" t="s">
        <v>139</v>
      </c>
      <c r="D993" s="54">
        <v>3</v>
      </c>
      <c r="E993" s="53" t="s">
        <v>79</v>
      </c>
      <c r="F993" s="52">
        <v>1030</v>
      </c>
      <c r="G993" s="53" t="s">
        <v>15</v>
      </c>
      <c r="H993" s="54">
        <v>1</v>
      </c>
      <c r="I993" s="53" t="s">
        <v>268</v>
      </c>
      <c r="J993" s="55" t="str">
        <f t="shared" si="3"/>
        <v>Yes</v>
      </c>
      <c r="K993" s="55" t="str">
        <f ca="1">IFERROR(__xludf.DUMMYFUNCTION("IFERROR(filter(Data!B:B,Data!A:A=A993),"""")"),"")</f>
        <v/>
      </c>
      <c r="L993" s="56"/>
      <c r="M993" s="55">
        <f>COUNTIF(Data!B:B,"="&amp;A993)</f>
        <v>1</v>
      </c>
      <c r="N993" s="55" t="str">
        <f ca="1">IFERROR(__xludf.DUMMYFUNCTION("iferror(filter(Data!A:A,Data!B:B=A993),"""")"),"uuid:055e565f-24e0-4d2e-9f7e-ee7ea63de1a0")</f>
        <v>uuid:055e565f-24e0-4d2e-9f7e-ee7ea63de1a0</v>
      </c>
      <c r="O993" s="57" t="str">
        <f ca="1">IFERROR(__xludf.DUMMYFUNCTION("iferror(filter(Data!S:S,Data!A:A=A993),"""")"),"")</f>
        <v/>
      </c>
    </row>
    <row r="994" spans="1:15" ht="13.2">
      <c r="A994" s="52">
        <v>1103</v>
      </c>
      <c r="B994" s="53" t="s">
        <v>6</v>
      </c>
      <c r="C994" s="53" t="s">
        <v>139</v>
      </c>
      <c r="D994" s="54">
        <v>7</v>
      </c>
      <c r="E994" s="53" t="s">
        <v>149</v>
      </c>
      <c r="F994" s="52">
        <v>1052</v>
      </c>
      <c r="G994" s="53" t="s">
        <v>15</v>
      </c>
      <c r="H994" s="54">
        <v>1</v>
      </c>
      <c r="I994" s="53" t="s">
        <v>272</v>
      </c>
      <c r="J994" s="55" t="str">
        <f t="shared" si="3"/>
        <v/>
      </c>
      <c r="K994" s="55" t="str">
        <f ca="1">IFERROR(__xludf.DUMMYFUNCTION("IFERROR(filter(Data!B:B,Data!A:A=A994),"""")"),"")</f>
        <v/>
      </c>
      <c r="L994" s="56"/>
      <c r="M994" s="55">
        <f>COUNTIF(Data!B:B,"="&amp;A994)</f>
        <v>0</v>
      </c>
      <c r="N994" s="55" t="str">
        <f ca="1">IFERROR(__xludf.DUMMYFUNCTION("iferror(filter(Data!A:A,Data!B:B=A994),"""")"),"")</f>
        <v/>
      </c>
      <c r="O994" s="57" t="str">
        <f ca="1">IFERROR(__xludf.DUMMYFUNCTION("iferror(filter(Data!S:S,Data!A:A=A994),"""")"),"")</f>
        <v/>
      </c>
    </row>
    <row r="995" spans="1:15" ht="13.2">
      <c r="A995" s="52">
        <v>1104</v>
      </c>
      <c r="B995" s="53" t="s">
        <v>6</v>
      </c>
      <c r="C995" s="53" t="s">
        <v>139</v>
      </c>
      <c r="D995" s="54">
        <v>7</v>
      </c>
      <c r="E995" s="53" t="s">
        <v>154</v>
      </c>
      <c r="F995" s="52">
        <v>1065</v>
      </c>
      <c r="G995" s="53" t="s">
        <v>15</v>
      </c>
      <c r="H995" s="54">
        <v>2</v>
      </c>
      <c r="I995" s="53" t="s">
        <v>273</v>
      </c>
      <c r="J995" s="55" t="str">
        <f t="shared" si="3"/>
        <v/>
      </c>
      <c r="K995" s="55" t="str">
        <f ca="1">IFERROR(__xludf.DUMMYFUNCTION("IFERROR(filter(Data!B:B,Data!A:A=A995),"""")"),"")</f>
        <v/>
      </c>
      <c r="L995" s="56"/>
      <c r="M995" s="55">
        <f>COUNTIF(Data!B:B,"="&amp;A995)</f>
        <v>0</v>
      </c>
      <c r="N995" s="55" t="str">
        <f ca="1">IFERROR(__xludf.DUMMYFUNCTION("iferror(filter(Data!A:A,Data!B:B=A995),"""")"),"")</f>
        <v/>
      </c>
      <c r="O995" s="57" t="str">
        <f ca="1">IFERROR(__xludf.DUMMYFUNCTION("iferror(filter(Data!S:S,Data!A:A=A995),"""")"),"")</f>
        <v/>
      </c>
    </row>
    <row r="996" spans="1:15" ht="13.2">
      <c r="A996" s="52">
        <v>1105</v>
      </c>
      <c r="B996" s="53" t="s">
        <v>6</v>
      </c>
      <c r="C996" s="53" t="s">
        <v>139</v>
      </c>
      <c r="D996" s="54">
        <v>7</v>
      </c>
      <c r="E996" s="53" t="s">
        <v>149</v>
      </c>
      <c r="F996" s="52">
        <v>1052</v>
      </c>
      <c r="G996" s="53" t="s">
        <v>15</v>
      </c>
      <c r="H996" s="54">
        <v>1</v>
      </c>
      <c r="I996" s="53" t="s">
        <v>275</v>
      </c>
      <c r="J996" s="55" t="str">
        <f t="shared" si="3"/>
        <v>Yes</v>
      </c>
      <c r="K996" s="55" t="str">
        <f ca="1">IFERROR(__xludf.DUMMYFUNCTION("IFERROR(filter(Data!B:B,Data!A:A=A996),"""")"),"")</f>
        <v/>
      </c>
      <c r="L996" s="56"/>
      <c r="M996" s="55">
        <f>COUNTIF(Data!B:B,"="&amp;A996)</f>
        <v>1</v>
      </c>
      <c r="N996" s="55" t="str">
        <f ca="1">IFERROR(__xludf.DUMMYFUNCTION("iferror(filter(Data!A:A,Data!B:B=A996),"""")"),"uuid:96824642-891e-45fd-aab3-f420549f8c47")</f>
        <v>uuid:96824642-891e-45fd-aab3-f420549f8c47</v>
      </c>
      <c r="O996" s="57" t="str">
        <f ca="1">IFERROR(__xludf.DUMMYFUNCTION("iferror(filter(Data!S:S,Data!A:A=A996),"""")"),"")</f>
        <v/>
      </c>
    </row>
    <row r="997" spans="1:15" ht="13.2">
      <c r="A997" s="52">
        <v>1106</v>
      </c>
      <c r="B997" s="53" t="s">
        <v>6</v>
      </c>
      <c r="C997" s="53" t="s">
        <v>139</v>
      </c>
      <c r="D997" s="54">
        <v>7</v>
      </c>
      <c r="E997" s="53" t="s">
        <v>149</v>
      </c>
      <c r="F997" s="52">
        <v>1052</v>
      </c>
      <c r="G997" s="53" t="s">
        <v>15</v>
      </c>
      <c r="H997" s="54">
        <v>1</v>
      </c>
      <c r="I997" s="53" t="s">
        <v>268</v>
      </c>
      <c r="J997" s="55" t="str">
        <f t="shared" si="3"/>
        <v>Yes</v>
      </c>
      <c r="K997" s="55" t="str">
        <f ca="1">IFERROR(__xludf.DUMMYFUNCTION("IFERROR(filter(Data!B:B,Data!A:A=A997),"""")"),"")</f>
        <v/>
      </c>
      <c r="L997" s="56"/>
      <c r="M997" s="55">
        <f>COUNTIF(Data!B:B,"="&amp;A997)</f>
        <v>1</v>
      </c>
      <c r="N997" s="55" t="str">
        <f ca="1">IFERROR(__xludf.DUMMYFUNCTION("iferror(filter(Data!A:A,Data!B:B=A997),"""")"),"uuid:7cb630a8-a4af-485b-93f7-fb8821b6caed")</f>
        <v>uuid:7cb630a8-a4af-485b-93f7-fb8821b6caed</v>
      </c>
      <c r="O997" s="57" t="str">
        <f ca="1">IFERROR(__xludf.DUMMYFUNCTION("iferror(filter(Data!S:S,Data!A:A=A997),"""")"),"")</f>
        <v/>
      </c>
    </row>
    <row r="998" spans="1:15" ht="13.2">
      <c r="A998" s="52">
        <v>1107</v>
      </c>
      <c r="B998" s="53" t="s">
        <v>6</v>
      </c>
      <c r="C998" s="53" t="s">
        <v>139</v>
      </c>
      <c r="D998" s="54">
        <v>7</v>
      </c>
      <c r="E998" s="53" t="s">
        <v>149</v>
      </c>
      <c r="F998" s="52">
        <v>1052</v>
      </c>
      <c r="G998" s="53" t="s">
        <v>15</v>
      </c>
      <c r="H998" s="54">
        <v>1</v>
      </c>
      <c r="I998" s="53" t="s">
        <v>268</v>
      </c>
      <c r="J998" s="55" t="str">
        <f t="shared" si="3"/>
        <v>Yes</v>
      </c>
      <c r="K998" s="55" t="str">
        <f ca="1">IFERROR(__xludf.DUMMYFUNCTION("IFERROR(filter(Data!B:B,Data!A:A=A998),"""")"),"")</f>
        <v/>
      </c>
      <c r="L998" s="56"/>
      <c r="M998" s="55">
        <f>COUNTIF(Data!B:B,"="&amp;A998)</f>
        <v>1</v>
      </c>
      <c r="N998" s="55" t="str">
        <f ca="1">IFERROR(__xludf.DUMMYFUNCTION("iferror(filter(Data!A:A,Data!B:B=A998),"""")"),"uuid:9a547b1a-0f9d-4f2a-9eb5-f4378bb370a9")</f>
        <v>uuid:9a547b1a-0f9d-4f2a-9eb5-f4378bb370a9</v>
      </c>
      <c r="O998" s="57" t="str">
        <f ca="1">IFERROR(__xludf.DUMMYFUNCTION("iferror(filter(Data!S:S,Data!A:A=A998),"""")"),"")</f>
        <v/>
      </c>
    </row>
    <row r="999" spans="1:15" ht="13.2">
      <c r="A999" s="52">
        <v>1109</v>
      </c>
      <c r="B999" s="53" t="s">
        <v>6</v>
      </c>
      <c r="C999" s="53" t="s">
        <v>139</v>
      </c>
      <c r="D999" s="54">
        <v>8</v>
      </c>
      <c r="E999" s="53" t="s">
        <v>154</v>
      </c>
      <c r="F999" s="52">
        <v>1066</v>
      </c>
      <c r="G999" s="53" t="s">
        <v>15</v>
      </c>
      <c r="H999" s="54">
        <v>1</v>
      </c>
      <c r="I999" s="53" t="s">
        <v>268</v>
      </c>
      <c r="J999" s="55" t="str">
        <f t="shared" si="3"/>
        <v>Yes</v>
      </c>
      <c r="K999" s="55" t="str">
        <f ca="1">IFERROR(__xludf.DUMMYFUNCTION("IFERROR(filter(Data!B:B,Data!A:A=A999),"""")"),"")</f>
        <v/>
      </c>
      <c r="L999" s="56"/>
      <c r="M999" s="55">
        <f>COUNTIF(Data!B:B,"="&amp;A999)</f>
        <v>1</v>
      </c>
      <c r="N999" s="55" t="str">
        <f ca="1">IFERROR(__xludf.DUMMYFUNCTION("iferror(filter(Data!A:A,Data!B:B=A999),"""")"),"uuid:a7b6a435-a5ab-4c0e-bae2-e24faf8908b8")</f>
        <v>uuid:a7b6a435-a5ab-4c0e-bae2-e24faf8908b8</v>
      </c>
      <c r="O999" s="57" t="str">
        <f ca="1">IFERROR(__xludf.DUMMYFUNCTION("iferror(filter(Data!S:S,Data!A:A=A999),"""")"),"")</f>
        <v/>
      </c>
    </row>
    <row r="1000" spans="1:15" ht="13.2">
      <c r="A1000" s="52">
        <v>1110</v>
      </c>
      <c r="B1000" s="53" t="s">
        <v>6</v>
      </c>
      <c r="C1000" s="53" t="s">
        <v>139</v>
      </c>
      <c r="D1000" s="54">
        <v>5</v>
      </c>
      <c r="E1000" s="53" t="s">
        <v>175</v>
      </c>
      <c r="F1000" s="52">
        <v>1127</v>
      </c>
      <c r="G1000" s="53" t="s">
        <v>15</v>
      </c>
      <c r="H1000" s="54">
        <v>2</v>
      </c>
      <c r="I1000" s="53" t="s">
        <v>273</v>
      </c>
      <c r="J1000" s="55" t="str">
        <f t="shared" si="3"/>
        <v/>
      </c>
      <c r="K1000" s="55" t="str">
        <f ca="1">IFERROR(__xludf.DUMMYFUNCTION("IFERROR(filter(Data!B:B,Data!A:A=A1000),"""")"),"")</f>
        <v/>
      </c>
      <c r="L1000" s="56"/>
      <c r="M1000" s="55">
        <f>COUNTIF(Data!B:B,"="&amp;A1000)</f>
        <v>0</v>
      </c>
      <c r="N1000" s="55" t="str">
        <f ca="1">IFERROR(__xludf.DUMMYFUNCTION("iferror(filter(Data!A:A,Data!B:B=A1000),"""")"),"")</f>
        <v/>
      </c>
      <c r="O1000" s="57" t="str">
        <f ca="1">IFERROR(__xludf.DUMMYFUNCTION("iferror(filter(Data!S:S,Data!A:A=A1000),"""")"),"")</f>
        <v/>
      </c>
    </row>
    <row r="1001" spans="1:15" ht="13.2">
      <c r="A1001" s="52">
        <v>1111</v>
      </c>
      <c r="B1001" s="53" t="s">
        <v>6</v>
      </c>
      <c r="C1001" s="53" t="s">
        <v>141</v>
      </c>
      <c r="D1001" s="54">
        <v>8</v>
      </c>
      <c r="E1001" s="53" t="s">
        <v>150</v>
      </c>
      <c r="F1001" s="52">
        <v>1055</v>
      </c>
      <c r="G1001" s="53" t="s">
        <v>15</v>
      </c>
      <c r="H1001" s="54">
        <v>1</v>
      </c>
      <c r="I1001" s="53" t="s">
        <v>272</v>
      </c>
      <c r="J1001" s="55" t="str">
        <f t="shared" si="3"/>
        <v>Yes</v>
      </c>
      <c r="K1001" s="55" t="str">
        <f ca="1">IFERROR(__xludf.DUMMYFUNCTION("IFERROR(filter(Data!B:B,Data!A:A=A1001),"""")"),"")</f>
        <v/>
      </c>
      <c r="L1001" s="56"/>
      <c r="M1001" s="55">
        <f>COUNTIF(Data!B:B,"="&amp;A1001)</f>
        <v>1</v>
      </c>
      <c r="N1001" s="55" t="str">
        <f ca="1">IFERROR(__xludf.DUMMYFUNCTION("iferror(filter(Data!A:A,Data!B:B=A1001),"""")"),"uuid:9709c187-255a-4c62-b91e-d19fb2f65e55")</f>
        <v>uuid:9709c187-255a-4c62-b91e-d19fb2f65e55</v>
      </c>
      <c r="O1001" s="57" t="str">
        <f ca="1">IFERROR(__xludf.DUMMYFUNCTION("iferror(filter(Data!S:S,Data!A:A=A1001),"""")"),"")</f>
        <v/>
      </c>
    </row>
    <row r="1002" spans="1:15" ht="13.2">
      <c r="A1002" s="52">
        <v>1112</v>
      </c>
      <c r="B1002" s="53" t="s">
        <v>6</v>
      </c>
      <c r="C1002" s="53" t="s">
        <v>141</v>
      </c>
      <c r="D1002" s="54">
        <v>8</v>
      </c>
      <c r="E1002" s="53" t="s">
        <v>150</v>
      </c>
      <c r="F1002" s="52">
        <v>1055</v>
      </c>
      <c r="G1002" s="53" t="s">
        <v>15</v>
      </c>
      <c r="H1002" s="54">
        <v>1</v>
      </c>
      <c r="I1002" s="53" t="s">
        <v>275</v>
      </c>
      <c r="J1002" s="55" t="str">
        <f t="shared" si="3"/>
        <v>Yes</v>
      </c>
      <c r="K1002" s="55" t="str">
        <f ca="1">IFERROR(__xludf.DUMMYFUNCTION("IFERROR(filter(Data!B:B,Data!A:A=A1002),"""")"),"")</f>
        <v/>
      </c>
      <c r="L1002" s="56"/>
      <c r="M1002" s="55">
        <f>COUNTIF(Data!B:B,"="&amp;A1002)</f>
        <v>1</v>
      </c>
      <c r="N1002" s="55" t="str">
        <f ca="1">IFERROR(__xludf.DUMMYFUNCTION("iferror(filter(Data!A:A,Data!B:B=A1002),"""")"),"uuid:f0a806dd-fdba-48e2-9c6d-033fd9f151f3")</f>
        <v>uuid:f0a806dd-fdba-48e2-9c6d-033fd9f151f3</v>
      </c>
      <c r="O1002" s="57" t="str">
        <f ca="1">IFERROR(__xludf.DUMMYFUNCTION("iferror(filter(Data!S:S,Data!A:A=A1002),"""")"),"")</f>
        <v/>
      </c>
    </row>
    <row r="1003" spans="1:15" ht="13.2">
      <c r="A1003" s="52">
        <v>1113</v>
      </c>
      <c r="B1003" s="53" t="s">
        <v>6</v>
      </c>
      <c r="C1003" s="53" t="s">
        <v>141</v>
      </c>
      <c r="D1003" s="54">
        <v>8</v>
      </c>
      <c r="E1003" s="53" t="s">
        <v>150</v>
      </c>
      <c r="F1003" s="52">
        <v>1055</v>
      </c>
      <c r="G1003" s="53" t="s">
        <v>15</v>
      </c>
      <c r="H1003" s="54">
        <v>1</v>
      </c>
      <c r="I1003" s="53" t="s">
        <v>268</v>
      </c>
      <c r="J1003" s="55" t="str">
        <f t="shared" si="3"/>
        <v>Yes</v>
      </c>
      <c r="K1003" s="55" t="str">
        <f ca="1">IFERROR(__xludf.DUMMYFUNCTION("IFERROR(filter(Data!B:B,Data!A:A=A1003),"""")"),"")</f>
        <v/>
      </c>
      <c r="L1003" s="56"/>
      <c r="M1003" s="55">
        <f>COUNTIF(Data!B:B,"="&amp;A1003)</f>
        <v>1</v>
      </c>
      <c r="N1003" s="55" t="str">
        <f ca="1">IFERROR(__xludf.DUMMYFUNCTION("iferror(filter(Data!A:A,Data!B:B=A1003),"""")"),"uuid:3b311211-df9a-4f06-bfea-a02e1eb4aecb")</f>
        <v>uuid:3b311211-df9a-4f06-bfea-a02e1eb4aecb</v>
      </c>
      <c r="O1003" s="57" t="str">
        <f ca="1">IFERROR(__xludf.DUMMYFUNCTION("iferror(filter(Data!S:S,Data!A:A=A1003),"""")"),"")</f>
        <v/>
      </c>
    </row>
    <row r="1004" spans="1:15" ht="13.2">
      <c r="A1004" s="52">
        <v>1114</v>
      </c>
      <c r="B1004" s="53" t="s">
        <v>6</v>
      </c>
      <c r="C1004" s="53" t="s">
        <v>141</v>
      </c>
      <c r="D1004" s="54">
        <v>8</v>
      </c>
      <c r="E1004" s="53" t="s">
        <v>150</v>
      </c>
      <c r="F1004" s="52">
        <v>1055</v>
      </c>
      <c r="G1004" s="53" t="s">
        <v>15</v>
      </c>
      <c r="H1004" s="54">
        <v>1</v>
      </c>
      <c r="I1004" s="53" t="s">
        <v>268</v>
      </c>
      <c r="J1004" s="55" t="str">
        <f t="shared" si="3"/>
        <v>Yes</v>
      </c>
      <c r="K1004" s="55" t="str">
        <f ca="1">IFERROR(__xludf.DUMMYFUNCTION("IFERROR(filter(Data!B:B,Data!A:A=A1004),"""")"),"")</f>
        <v/>
      </c>
      <c r="L1004" s="56"/>
      <c r="M1004" s="55">
        <f>COUNTIF(Data!B:B,"="&amp;A1004)</f>
        <v>1</v>
      </c>
      <c r="N1004" s="55" t="str">
        <f ca="1">IFERROR(__xludf.DUMMYFUNCTION("iferror(filter(Data!A:A,Data!B:B=A1004),"""")"),"uuid:bec6c1ef-74b6-463c-a092-3fbfd8a3522c")</f>
        <v>uuid:bec6c1ef-74b6-463c-a092-3fbfd8a3522c</v>
      </c>
      <c r="O1004" s="57" t="str">
        <f ca="1">IFERROR(__xludf.DUMMYFUNCTION("iferror(filter(Data!S:S,Data!A:A=A1004),"""")"),"")</f>
        <v/>
      </c>
    </row>
    <row r="1005" spans="1:15" ht="13.2">
      <c r="A1005" s="52">
        <v>1115</v>
      </c>
      <c r="B1005" s="53" t="s">
        <v>6</v>
      </c>
      <c r="C1005" s="53" t="s">
        <v>141</v>
      </c>
      <c r="D1005" s="54">
        <v>8</v>
      </c>
      <c r="E1005" s="53" t="s">
        <v>150</v>
      </c>
      <c r="F1005" s="52">
        <v>1055</v>
      </c>
      <c r="G1005" s="53" t="s">
        <v>15</v>
      </c>
      <c r="H1005" s="54">
        <v>1</v>
      </c>
      <c r="I1005" s="53" t="s">
        <v>268</v>
      </c>
      <c r="J1005" s="55" t="str">
        <f t="shared" si="3"/>
        <v>Yes</v>
      </c>
      <c r="K1005" s="55" t="str">
        <f ca="1">IFERROR(__xludf.DUMMYFUNCTION("IFERROR(filter(Data!B:B,Data!A:A=A1005),"""")"),"")</f>
        <v/>
      </c>
      <c r="L1005" s="56"/>
      <c r="M1005" s="55">
        <f>COUNTIF(Data!B:B,"="&amp;A1005)</f>
        <v>1</v>
      </c>
      <c r="N1005" s="55" t="str">
        <f ca="1">IFERROR(__xludf.DUMMYFUNCTION("iferror(filter(Data!A:A,Data!B:B=A1005),"""")"),"uuid:fc253331-0397-483f-b46d-d7a457b92836")</f>
        <v>uuid:fc253331-0397-483f-b46d-d7a457b92836</v>
      </c>
      <c r="O1005" s="57" t="str">
        <f ca="1">IFERROR(__xludf.DUMMYFUNCTION("iferror(filter(Data!S:S,Data!A:A=A1005),"""")"),"")</f>
        <v/>
      </c>
    </row>
    <row r="1006" spans="1:15" ht="13.2">
      <c r="A1006" s="52">
        <v>1116</v>
      </c>
      <c r="B1006" s="53" t="s">
        <v>6</v>
      </c>
      <c r="C1006" s="53" t="s">
        <v>141</v>
      </c>
      <c r="D1006" s="54">
        <v>8</v>
      </c>
      <c r="E1006" s="53" t="s">
        <v>150</v>
      </c>
      <c r="F1006" s="52">
        <v>1055</v>
      </c>
      <c r="G1006" s="53" t="s">
        <v>15</v>
      </c>
      <c r="H1006" s="54">
        <v>1</v>
      </c>
      <c r="I1006" s="53" t="s">
        <v>268</v>
      </c>
      <c r="J1006" s="55" t="str">
        <f t="shared" si="3"/>
        <v/>
      </c>
      <c r="K1006" s="55" t="str">
        <f ca="1">IFERROR(__xludf.DUMMYFUNCTION("IFERROR(filter(Data!B:B,Data!A:A=A1006),"""")"),"")</f>
        <v/>
      </c>
      <c r="L1006" s="56"/>
      <c r="M1006" s="55">
        <f>COUNTIF(Data!B:B,"="&amp;A1006)</f>
        <v>0</v>
      </c>
      <c r="N1006" s="55" t="str">
        <f ca="1">IFERROR(__xludf.DUMMYFUNCTION("iferror(filter(Data!A:A,Data!B:B=A1006),"""")"),"")</f>
        <v/>
      </c>
      <c r="O1006" s="57" t="str">
        <f ca="1">IFERROR(__xludf.DUMMYFUNCTION("iferror(filter(Data!S:S,Data!A:A=A1006),"""")"),"")</f>
        <v/>
      </c>
    </row>
    <row r="1007" spans="1:15" ht="13.2">
      <c r="A1007" s="52">
        <v>1117</v>
      </c>
      <c r="B1007" s="53" t="s">
        <v>6</v>
      </c>
      <c r="C1007" s="53" t="s">
        <v>141</v>
      </c>
      <c r="D1007" s="54">
        <v>5</v>
      </c>
      <c r="E1007" s="53" t="s">
        <v>75</v>
      </c>
      <c r="F1007" s="52">
        <v>1026</v>
      </c>
      <c r="G1007" s="53" t="s">
        <v>15</v>
      </c>
      <c r="H1007" s="54">
        <v>1</v>
      </c>
      <c r="I1007" s="53" t="s">
        <v>268</v>
      </c>
      <c r="J1007" s="55" t="str">
        <f t="shared" si="3"/>
        <v>Yes</v>
      </c>
      <c r="K1007" s="55" t="str">
        <f ca="1">IFERROR(__xludf.DUMMYFUNCTION("IFERROR(filter(Data!B:B,Data!A:A=A1007),"""")"),"")</f>
        <v/>
      </c>
      <c r="L1007" s="56"/>
      <c r="M1007" s="55">
        <f>COUNTIF(Data!B:B,"="&amp;A1007)</f>
        <v>1</v>
      </c>
      <c r="N1007" s="55" t="str">
        <f ca="1">IFERROR(__xludf.DUMMYFUNCTION("iferror(filter(Data!A:A,Data!B:B=A1007),"""")"),"uuid:c1644654-294a-41ba-929e-d2017be8cf2f")</f>
        <v>uuid:c1644654-294a-41ba-929e-d2017be8cf2f</v>
      </c>
      <c r="O1007" s="57" t="str">
        <f ca="1">IFERROR(__xludf.DUMMYFUNCTION("iferror(filter(Data!S:S,Data!A:A=A1007),"""")"),"")</f>
        <v/>
      </c>
    </row>
    <row r="1008" spans="1:15" ht="13.2">
      <c r="A1008" s="52">
        <v>1118</v>
      </c>
      <c r="B1008" s="53" t="s">
        <v>6</v>
      </c>
      <c r="C1008" s="53" t="s">
        <v>141</v>
      </c>
      <c r="D1008" s="54">
        <v>5</v>
      </c>
      <c r="E1008" s="53" t="s">
        <v>75</v>
      </c>
      <c r="F1008" s="52">
        <v>1026</v>
      </c>
      <c r="G1008" s="53" t="s">
        <v>15</v>
      </c>
      <c r="H1008" s="54">
        <v>1</v>
      </c>
      <c r="I1008" s="53" t="s">
        <v>268</v>
      </c>
      <c r="J1008" s="55" t="str">
        <f t="shared" si="3"/>
        <v>Yes</v>
      </c>
      <c r="K1008" s="55" t="str">
        <f ca="1">IFERROR(__xludf.DUMMYFUNCTION("IFERROR(filter(Data!B:B,Data!A:A=A1008),"""")"),"")</f>
        <v/>
      </c>
      <c r="L1008" s="56"/>
      <c r="M1008" s="55">
        <f>COUNTIF(Data!B:B,"="&amp;A1008)</f>
        <v>1</v>
      </c>
      <c r="N1008" s="55" t="str">
        <f ca="1">IFERROR(__xludf.DUMMYFUNCTION("iferror(filter(Data!A:A,Data!B:B=A1008),"""")"),"uuid:e7d30278-29c0-4f39-8ef6-1aa2cd388eb0")</f>
        <v>uuid:e7d30278-29c0-4f39-8ef6-1aa2cd388eb0</v>
      </c>
      <c r="O1008" s="57" t="str">
        <f ca="1">IFERROR(__xludf.DUMMYFUNCTION("iferror(filter(Data!S:S,Data!A:A=A1008),"""")"),"")</f>
        <v/>
      </c>
    </row>
    <row r="1009" spans="1:15" ht="13.2">
      <c r="A1009" s="52">
        <v>1119</v>
      </c>
      <c r="B1009" s="53" t="s">
        <v>6</v>
      </c>
      <c r="C1009" s="53" t="s">
        <v>141</v>
      </c>
      <c r="D1009" s="54">
        <v>5</v>
      </c>
      <c r="E1009" s="53" t="s">
        <v>181</v>
      </c>
      <c r="F1009" s="52">
        <v>1145</v>
      </c>
      <c r="G1009" s="53" t="s">
        <v>15</v>
      </c>
      <c r="H1009" s="54">
        <v>1</v>
      </c>
      <c r="I1009" s="53" t="s">
        <v>268</v>
      </c>
      <c r="J1009" s="55" t="str">
        <f t="shared" si="3"/>
        <v>Yes</v>
      </c>
      <c r="K1009" s="55" t="str">
        <f ca="1">IFERROR(__xludf.DUMMYFUNCTION("IFERROR(filter(Data!B:B,Data!A:A=A1009),"""")"),"")</f>
        <v/>
      </c>
      <c r="L1009" s="56"/>
      <c r="M1009" s="55">
        <f>COUNTIF(Data!B:B,"="&amp;A1009)</f>
        <v>1</v>
      </c>
      <c r="N1009" s="55" t="str">
        <f ca="1">IFERROR(__xludf.DUMMYFUNCTION("iferror(filter(Data!A:A,Data!B:B=A1009),"""")"),"uuid:1fb362a6-ccc0-4ce4-a56d-99f786c8585f")</f>
        <v>uuid:1fb362a6-ccc0-4ce4-a56d-99f786c8585f</v>
      </c>
      <c r="O1009" s="57" t="str">
        <f ca="1">IFERROR(__xludf.DUMMYFUNCTION("iferror(filter(Data!S:S,Data!A:A=A1009),"""")"),"")</f>
        <v/>
      </c>
    </row>
    <row r="1010" spans="1:15" ht="13.2">
      <c r="A1010" s="52">
        <v>1120</v>
      </c>
      <c r="B1010" s="53" t="s">
        <v>6</v>
      </c>
      <c r="C1010" s="53" t="s">
        <v>141</v>
      </c>
      <c r="D1010" s="54">
        <v>5</v>
      </c>
      <c r="E1010" s="53" t="s">
        <v>181</v>
      </c>
      <c r="F1010" s="52">
        <v>1145</v>
      </c>
      <c r="G1010" s="53" t="s">
        <v>15</v>
      </c>
      <c r="H1010" s="54">
        <v>1</v>
      </c>
      <c r="I1010" s="53" t="s">
        <v>268</v>
      </c>
      <c r="J1010" s="55" t="str">
        <f t="shared" si="3"/>
        <v>Yes</v>
      </c>
      <c r="K1010" s="55" t="str">
        <f ca="1">IFERROR(__xludf.DUMMYFUNCTION("IFERROR(filter(Data!B:B,Data!A:A=A1010),"""")"),"")</f>
        <v/>
      </c>
      <c r="L1010" s="56"/>
      <c r="M1010" s="55">
        <f>COUNTIF(Data!B:B,"="&amp;A1010)</f>
        <v>1</v>
      </c>
      <c r="N1010" s="55" t="str">
        <f ca="1">IFERROR(__xludf.DUMMYFUNCTION("iferror(filter(Data!A:A,Data!B:B=A1010),"""")"),"uuid:034fa659-a5b7-4d67-95f1-59c98d5ac228")</f>
        <v>uuid:034fa659-a5b7-4d67-95f1-59c98d5ac228</v>
      </c>
      <c r="O1010" s="57" t="str">
        <f ca="1">IFERROR(__xludf.DUMMYFUNCTION("iferror(filter(Data!S:S,Data!A:A=A1010),"""")"),"")</f>
        <v/>
      </c>
    </row>
    <row r="1011" spans="1:15" ht="13.2">
      <c r="A1011" s="52">
        <v>1121</v>
      </c>
      <c r="B1011" s="53" t="s">
        <v>6</v>
      </c>
      <c r="C1011" s="53" t="s">
        <v>141</v>
      </c>
      <c r="D1011" s="54">
        <v>5</v>
      </c>
      <c r="E1011" s="53" t="s">
        <v>75</v>
      </c>
      <c r="F1011" s="52">
        <v>1026</v>
      </c>
      <c r="G1011" s="53" t="s">
        <v>15</v>
      </c>
      <c r="H1011" s="54">
        <v>1</v>
      </c>
      <c r="I1011" s="53" t="s">
        <v>268</v>
      </c>
      <c r="J1011" s="55" t="str">
        <f t="shared" si="3"/>
        <v>Yes</v>
      </c>
      <c r="K1011" s="55" t="str">
        <f ca="1">IFERROR(__xludf.DUMMYFUNCTION("IFERROR(filter(Data!B:B,Data!A:A=A1011),"""")"),"")</f>
        <v/>
      </c>
      <c r="L1011" s="56"/>
      <c r="M1011" s="55">
        <f>COUNTIF(Data!B:B,"="&amp;A1011)</f>
        <v>1</v>
      </c>
      <c r="N1011" s="55" t="str">
        <f ca="1">IFERROR(__xludf.DUMMYFUNCTION("iferror(filter(Data!A:A,Data!B:B=A1011),"""")"),"uuid:d77d9163-5f73-4fda-b021-74f0f109558a")</f>
        <v>uuid:d77d9163-5f73-4fda-b021-74f0f109558a</v>
      </c>
      <c r="O1011" s="57" t="str">
        <f ca="1">IFERROR(__xludf.DUMMYFUNCTION("iferror(filter(Data!S:S,Data!A:A=A1011),"""")"),"")</f>
        <v/>
      </c>
    </row>
    <row r="1012" spans="1:15" ht="13.2">
      <c r="A1012" s="52">
        <v>1122</v>
      </c>
      <c r="B1012" s="53" t="s">
        <v>6</v>
      </c>
      <c r="C1012" s="53" t="s">
        <v>141</v>
      </c>
      <c r="D1012" s="54">
        <v>5</v>
      </c>
      <c r="E1012" s="53" t="s">
        <v>75</v>
      </c>
      <c r="F1012" s="52">
        <v>1026</v>
      </c>
      <c r="G1012" s="53" t="s">
        <v>15</v>
      </c>
      <c r="H1012" s="54">
        <v>1</v>
      </c>
      <c r="I1012" s="53" t="s">
        <v>268</v>
      </c>
      <c r="J1012" s="55" t="str">
        <f t="shared" si="3"/>
        <v>Yes</v>
      </c>
      <c r="K1012" s="55" t="str">
        <f ca="1">IFERROR(__xludf.DUMMYFUNCTION("IFERROR(filter(Data!B:B,Data!A:A=A1012),"""")"),"")</f>
        <v/>
      </c>
      <c r="L1012" s="56"/>
      <c r="M1012" s="55">
        <f>COUNTIF(Data!B:B,"="&amp;A1012)</f>
        <v>1</v>
      </c>
      <c r="N1012" s="55" t="str">
        <f ca="1">IFERROR(__xludf.DUMMYFUNCTION("iferror(filter(Data!A:A,Data!B:B=A1012),"""")"),"uuid:2ff7bb2e-97db-4021-bfd5-eb429c215854")</f>
        <v>uuid:2ff7bb2e-97db-4021-bfd5-eb429c215854</v>
      </c>
      <c r="O1012" s="57" t="str">
        <f ca="1">IFERROR(__xludf.DUMMYFUNCTION("iferror(filter(Data!S:S,Data!A:A=A1012),"""")"),"")</f>
        <v/>
      </c>
    </row>
    <row r="1013" spans="1:15" ht="13.2">
      <c r="A1013" s="52">
        <v>1123</v>
      </c>
      <c r="B1013" s="53" t="s">
        <v>6</v>
      </c>
      <c r="C1013" s="53" t="s">
        <v>141</v>
      </c>
      <c r="D1013" s="54">
        <v>5</v>
      </c>
      <c r="E1013" s="53" t="s">
        <v>75</v>
      </c>
      <c r="F1013" s="52">
        <v>1026</v>
      </c>
      <c r="G1013" s="53" t="s">
        <v>15</v>
      </c>
      <c r="H1013" s="54">
        <v>1</v>
      </c>
      <c r="I1013" s="53" t="s">
        <v>268</v>
      </c>
      <c r="J1013" s="55" t="str">
        <f t="shared" si="3"/>
        <v>Yes</v>
      </c>
      <c r="K1013" s="55" t="str">
        <f ca="1">IFERROR(__xludf.DUMMYFUNCTION("IFERROR(filter(Data!B:B,Data!A:A=A1013),"""")"),"")</f>
        <v/>
      </c>
      <c r="L1013" s="56"/>
      <c r="M1013" s="55">
        <f>COUNTIF(Data!B:B,"="&amp;A1013)</f>
        <v>1</v>
      </c>
      <c r="N1013" s="55" t="str">
        <f ca="1">IFERROR(__xludf.DUMMYFUNCTION("iferror(filter(Data!A:A,Data!B:B=A1013),"""")"),"uuid:80495815-2321-4745-a4e3-c62807b6e24b")</f>
        <v>uuid:80495815-2321-4745-a4e3-c62807b6e24b</v>
      </c>
      <c r="O1013" s="57" t="str">
        <f ca="1">IFERROR(__xludf.DUMMYFUNCTION("iferror(filter(Data!S:S,Data!A:A=A1013),"""")"),"")</f>
        <v/>
      </c>
    </row>
    <row r="1014" spans="1:15" ht="13.2">
      <c r="A1014" s="52">
        <v>1124</v>
      </c>
      <c r="B1014" s="53" t="s">
        <v>6</v>
      </c>
      <c r="C1014" s="53" t="s">
        <v>141</v>
      </c>
      <c r="D1014" s="54">
        <v>8</v>
      </c>
      <c r="E1014" s="53" t="s">
        <v>150</v>
      </c>
      <c r="F1014" s="52">
        <v>1055</v>
      </c>
      <c r="G1014" s="53" t="s">
        <v>15</v>
      </c>
      <c r="H1014" s="54">
        <v>1</v>
      </c>
      <c r="I1014" s="53" t="s">
        <v>268</v>
      </c>
      <c r="J1014" s="55" t="str">
        <f t="shared" si="3"/>
        <v/>
      </c>
      <c r="K1014" s="55" t="str">
        <f ca="1">IFERROR(__xludf.DUMMYFUNCTION("IFERROR(filter(Data!B:B,Data!A:A=A1014),"""")"),"")</f>
        <v/>
      </c>
      <c r="L1014" s="56"/>
      <c r="M1014" s="55">
        <f>COUNTIF(Data!B:B,"="&amp;A1014)</f>
        <v>0</v>
      </c>
      <c r="N1014" s="55" t="str">
        <f ca="1">IFERROR(__xludf.DUMMYFUNCTION("iferror(filter(Data!A:A,Data!B:B=A1014),"""")"),"")</f>
        <v/>
      </c>
      <c r="O1014" s="57" t="str">
        <f ca="1">IFERROR(__xludf.DUMMYFUNCTION("iferror(filter(Data!S:S,Data!A:A=A1014),"""")"),"")</f>
        <v/>
      </c>
    </row>
    <row r="1015" spans="1:15" ht="13.2">
      <c r="A1015" s="52">
        <v>1125</v>
      </c>
      <c r="B1015" s="53" t="s">
        <v>6</v>
      </c>
      <c r="C1015" s="53" t="s">
        <v>141</v>
      </c>
      <c r="D1015" s="54">
        <v>8</v>
      </c>
      <c r="E1015" s="53" t="s">
        <v>150</v>
      </c>
      <c r="F1015" s="52">
        <v>1055</v>
      </c>
      <c r="G1015" s="53" t="s">
        <v>15</v>
      </c>
      <c r="H1015" s="54">
        <v>1</v>
      </c>
      <c r="I1015" s="53" t="s">
        <v>268</v>
      </c>
      <c r="J1015" s="55" t="str">
        <f t="shared" si="3"/>
        <v/>
      </c>
      <c r="K1015" s="55" t="str">
        <f ca="1">IFERROR(__xludf.DUMMYFUNCTION("IFERROR(filter(Data!B:B,Data!A:A=A1015),"""")"),"")</f>
        <v/>
      </c>
      <c r="L1015" s="56"/>
      <c r="M1015" s="55">
        <f>COUNTIF(Data!B:B,"="&amp;A1015)</f>
        <v>0</v>
      </c>
      <c r="N1015" s="55" t="str">
        <f ca="1">IFERROR(__xludf.DUMMYFUNCTION("iferror(filter(Data!A:A,Data!B:B=A1015),"""")"),"")</f>
        <v/>
      </c>
      <c r="O1015" s="57" t="str">
        <f ca="1">IFERROR(__xludf.DUMMYFUNCTION("iferror(filter(Data!S:S,Data!A:A=A1015),"""")"),"")</f>
        <v/>
      </c>
    </row>
    <row r="1016" spans="1:15" ht="13.2">
      <c r="A1016" s="52">
        <v>1126</v>
      </c>
      <c r="B1016" s="53" t="s">
        <v>6</v>
      </c>
      <c r="C1016" s="53" t="s">
        <v>141</v>
      </c>
      <c r="D1016" s="54">
        <v>8</v>
      </c>
      <c r="E1016" s="53" t="s">
        <v>150</v>
      </c>
      <c r="F1016" s="52">
        <v>1055</v>
      </c>
      <c r="G1016" s="53" t="s">
        <v>15</v>
      </c>
      <c r="H1016" s="54">
        <v>1</v>
      </c>
      <c r="I1016" s="53" t="s">
        <v>268</v>
      </c>
      <c r="J1016" s="55" t="str">
        <f t="shared" si="3"/>
        <v>Yes</v>
      </c>
      <c r="K1016" s="55" t="str">
        <f ca="1">IFERROR(__xludf.DUMMYFUNCTION("IFERROR(filter(Data!B:B,Data!A:A=A1016),"""")"),"")</f>
        <v/>
      </c>
      <c r="L1016" s="56"/>
      <c r="M1016" s="55">
        <f>COUNTIF(Data!B:B,"="&amp;A1016)</f>
        <v>1</v>
      </c>
      <c r="N1016" s="55" t="str">
        <f ca="1">IFERROR(__xludf.DUMMYFUNCTION("iferror(filter(Data!A:A,Data!B:B=A1016),"""")"),"uuid:e1b21e39-0078-49fc-8a5e-1548dd1fafdd")</f>
        <v>uuid:e1b21e39-0078-49fc-8a5e-1548dd1fafdd</v>
      </c>
      <c r="O1016" s="57" t="str">
        <f ca="1">IFERROR(__xludf.DUMMYFUNCTION("iferror(filter(Data!S:S,Data!A:A=A1016),"""")"),"")</f>
        <v/>
      </c>
    </row>
    <row r="1017" spans="1:15" ht="13.2">
      <c r="A1017" s="52">
        <v>1127</v>
      </c>
      <c r="B1017" s="53" t="s">
        <v>6</v>
      </c>
      <c r="C1017" s="53" t="s">
        <v>141</v>
      </c>
      <c r="D1017" s="54">
        <v>8</v>
      </c>
      <c r="E1017" s="53" t="s">
        <v>150</v>
      </c>
      <c r="F1017" s="52">
        <v>1055</v>
      </c>
      <c r="G1017" s="53" t="s">
        <v>15</v>
      </c>
      <c r="H1017" s="54">
        <v>1</v>
      </c>
      <c r="I1017" s="53" t="s">
        <v>268</v>
      </c>
      <c r="J1017" s="55" t="str">
        <f t="shared" si="3"/>
        <v>Yes</v>
      </c>
      <c r="K1017" s="55" t="str">
        <f ca="1">IFERROR(__xludf.DUMMYFUNCTION("IFERROR(filter(Data!B:B,Data!A:A=A1017),"""")"),"")</f>
        <v/>
      </c>
      <c r="L1017" s="56"/>
      <c r="M1017" s="55">
        <f>COUNTIF(Data!B:B,"="&amp;A1017)</f>
        <v>1</v>
      </c>
      <c r="N1017" s="55" t="str">
        <f ca="1">IFERROR(__xludf.DUMMYFUNCTION("iferror(filter(Data!A:A,Data!B:B=A1017),"""")"),"uuid:565292d0-def9-4af2-bf3d-c9a231efcd8d")</f>
        <v>uuid:565292d0-def9-4af2-bf3d-c9a231efcd8d</v>
      </c>
      <c r="O1017" s="57" t="str">
        <f ca="1">IFERROR(__xludf.DUMMYFUNCTION("iferror(filter(Data!S:S,Data!A:A=A1017),"""")"),"")</f>
        <v/>
      </c>
    </row>
    <row r="1018" spans="1:15" ht="13.2">
      <c r="A1018" s="52">
        <v>1128</v>
      </c>
      <c r="B1018" s="53" t="s">
        <v>6</v>
      </c>
      <c r="C1018" s="53" t="s">
        <v>141</v>
      </c>
      <c r="D1018" s="54">
        <v>8</v>
      </c>
      <c r="E1018" s="53" t="s">
        <v>150</v>
      </c>
      <c r="F1018" s="52">
        <v>1055</v>
      </c>
      <c r="G1018" s="53" t="s">
        <v>15</v>
      </c>
      <c r="H1018" s="54">
        <v>1</v>
      </c>
      <c r="I1018" s="53" t="s">
        <v>275</v>
      </c>
      <c r="J1018" s="55" t="str">
        <f t="shared" si="3"/>
        <v>Yes</v>
      </c>
      <c r="K1018" s="55" t="str">
        <f ca="1">IFERROR(__xludf.DUMMYFUNCTION("IFERROR(filter(Data!B:B,Data!A:A=A1018),"""")"),"")</f>
        <v/>
      </c>
      <c r="L1018" s="56"/>
      <c r="M1018" s="55">
        <f>COUNTIF(Data!B:B,"="&amp;A1018)</f>
        <v>1</v>
      </c>
      <c r="N1018" s="55" t="str">
        <f ca="1">IFERROR(__xludf.DUMMYFUNCTION("iferror(filter(Data!A:A,Data!B:B=A1018),"""")"),"uuid:ced17b28-5938-430a-a137-e3266cc9d3b9")</f>
        <v>uuid:ced17b28-5938-430a-a137-e3266cc9d3b9</v>
      </c>
      <c r="O1018" s="57" t="str">
        <f ca="1">IFERROR(__xludf.DUMMYFUNCTION("iferror(filter(Data!S:S,Data!A:A=A1018),"""")"),"")</f>
        <v/>
      </c>
    </row>
    <row r="1019" spans="1:15" ht="13.2">
      <c r="A1019" s="52">
        <v>1129</v>
      </c>
      <c r="B1019" s="53" t="s">
        <v>6</v>
      </c>
      <c r="C1019" s="53" t="s">
        <v>141</v>
      </c>
      <c r="D1019" s="54">
        <v>8</v>
      </c>
      <c r="E1019" s="53" t="s">
        <v>150</v>
      </c>
      <c r="F1019" s="52">
        <v>1055</v>
      </c>
      <c r="G1019" s="53" t="s">
        <v>15</v>
      </c>
      <c r="H1019" s="54">
        <v>1</v>
      </c>
      <c r="I1019" s="53" t="s">
        <v>268</v>
      </c>
      <c r="J1019" s="55" t="str">
        <f t="shared" si="3"/>
        <v>Yes</v>
      </c>
      <c r="K1019" s="55" t="str">
        <f ca="1">IFERROR(__xludf.DUMMYFUNCTION("IFERROR(filter(Data!B:B,Data!A:A=A1019),"""")"),"")</f>
        <v/>
      </c>
      <c r="L1019" s="56"/>
      <c r="M1019" s="55">
        <f>COUNTIF(Data!B:B,"="&amp;A1019)</f>
        <v>1</v>
      </c>
      <c r="N1019" s="55" t="str">
        <f ca="1">IFERROR(__xludf.DUMMYFUNCTION("iferror(filter(Data!A:A,Data!B:B=A1019),"""")"),"uuid:93fd0f1a-2a22-4934-b7f6-a166dfff0229")</f>
        <v>uuid:93fd0f1a-2a22-4934-b7f6-a166dfff0229</v>
      </c>
      <c r="O1019" s="57" t="str">
        <f ca="1">IFERROR(__xludf.DUMMYFUNCTION("iferror(filter(Data!S:S,Data!A:A=A1019),"""")"),"")</f>
        <v/>
      </c>
    </row>
    <row r="1020" spans="1:15" ht="13.2">
      <c r="A1020" s="52">
        <v>1130</v>
      </c>
      <c r="B1020" s="53" t="s">
        <v>6</v>
      </c>
      <c r="C1020" s="53" t="s">
        <v>141</v>
      </c>
      <c r="D1020" s="54">
        <v>8</v>
      </c>
      <c r="E1020" s="53" t="s">
        <v>150</v>
      </c>
      <c r="F1020" s="52">
        <v>1055</v>
      </c>
      <c r="G1020" s="53" t="s">
        <v>15</v>
      </c>
      <c r="H1020" s="54">
        <v>1</v>
      </c>
      <c r="I1020" s="53" t="s">
        <v>272</v>
      </c>
      <c r="J1020" s="55" t="str">
        <f t="shared" si="3"/>
        <v>Yes</v>
      </c>
      <c r="K1020" s="55" t="str">
        <f ca="1">IFERROR(__xludf.DUMMYFUNCTION("IFERROR(filter(Data!B:B,Data!A:A=A1020),"""")"),"")</f>
        <v/>
      </c>
      <c r="L1020" s="56"/>
      <c r="M1020" s="55">
        <f>COUNTIF(Data!B:B,"="&amp;A1020)</f>
        <v>1</v>
      </c>
      <c r="N1020" s="55" t="str">
        <f ca="1">IFERROR(__xludf.DUMMYFUNCTION("iferror(filter(Data!A:A,Data!B:B=A1020),"""")"),"uuid:3b56eeac-1070-4f5c-bfd6-997c28b20797")</f>
        <v>uuid:3b56eeac-1070-4f5c-bfd6-997c28b20797</v>
      </c>
      <c r="O1020" s="57" t="str">
        <f ca="1">IFERROR(__xludf.DUMMYFUNCTION("iferror(filter(Data!S:S,Data!A:A=A1020),"""")"),"")</f>
        <v/>
      </c>
    </row>
    <row r="1021" spans="1:15" ht="13.2">
      <c r="A1021" s="52">
        <v>1131</v>
      </c>
      <c r="B1021" s="53" t="s">
        <v>6</v>
      </c>
      <c r="C1021" s="53" t="s">
        <v>141</v>
      </c>
      <c r="D1021" s="54">
        <v>8</v>
      </c>
      <c r="E1021" s="53" t="s">
        <v>150</v>
      </c>
      <c r="F1021" s="52">
        <v>1055</v>
      </c>
      <c r="G1021" s="53" t="s">
        <v>15</v>
      </c>
      <c r="H1021" s="54">
        <v>1</v>
      </c>
      <c r="I1021" s="53" t="s">
        <v>272</v>
      </c>
      <c r="J1021" s="55" t="str">
        <f t="shared" si="3"/>
        <v/>
      </c>
      <c r="K1021" s="55" t="str">
        <f ca="1">IFERROR(__xludf.DUMMYFUNCTION("IFERROR(filter(Data!B:B,Data!A:A=A1021),"""")"),"")</f>
        <v/>
      </c>
      <c r="L1021" s="56"/>
      <c r="M1021" s="55">
        <f>COUNTIF(Data!B:B,"="&amp;A1021)</f>
        <v>0</v>
      </c>
      <c r="N1021" s="55" t="str">
        <f ca="1">IFERROR(__xludf.DUMMYFUNCTION("iferror(filter(Data!A:A,Data!B:B=A1021),"""")"),"")</f>
        <v/>
      </c>
      <c r="O1021" s="57" t="str">
        <f ca="1">IFERROR(__xludf.DUMMYFUNCTION("iferror(filter(Data!S:S,Data!A:A=A1021),"""")"),"")</f>
        <v/>
      </c>
    </row>
    <row r="1022" spans="1:15" ht="13.2">
      <c r="A1022" s="52">
        <v>1132</v>
      </c>
      <c r="B1022" s="53" t="s">
        <v>6</v>
      </c>
      <c r="C1022" s="53" t="s">
        <v>141</v>
      </c>
      <c r="D1022" s="54">
        <v>5</v>
      </c>
      <c r="E1022" s="53" t="s">
        <v>171</v>
      </c>
      <c r="F1022" s="52">
        <v>1117</v>
      </c>
      <c r="G1022" s="53" t="s">
        <v>15</v>
      </c>
      <c r="H1022" s="54">
        <v>1</v>
      </c>
      <c r="I1022" s="53" t="s">
        <v>268</v>
      </c>
      <c r="J1022" s="55" t="str">
        <f t="shared" ref="J1022:J1276" si="4">IF(M1022&gt;0,"Yes","")</f>
        <v>Yes</v>
      </c>
      <c r="K1022" s="55" t="str">
        <f ca="1">IFERROR(__xludf.DUMMYFUNCTION("IFERROR(filter(Data!B:B,Data!A:A=A1022),"""")"),"")</f>
        <v/>
      </c>
      <c r="L1022" s="56"/>
      <c r="M1022" s="55">
        <f>COUNTIF(Data!B:B,"="&amp;A1022)</f>
        <v>1</v>
      </c>
      <c r="N1022" s="55" t="str">
        <f ca="1">IFERROR(__xludf.DUMMYFUNCTION("iferror(filter(Data!A:A,Data!B:B=A1022),"""")"),"uuid:9e6546e0-f677-4ab3-9f97-56aac05b9c8a")</f>
        <v>uuid:9e6546e0-f677-4ab3-9f97-56aac05b9c8a</v>
      </c>
      <c r="O1022" s="57" t="str">
        <f ca="1">IFERROR(__xludf.DUMMYFUNCTION("iferror(filter(Data!S:S,Data!A:A=A1022),"""")"),"")</f>
        <v/>
      </c>
    </row>
    <row r="1023" spans="1:15" ht="13.2">
      <c r="A1023" s="52">
        <v>1133</v>
      </c>
      <c r="B1023" s="53" t="s">
        <v>6</v>
      </c>
      <c r="C1023" s="53" t="s">
        <v>141</v>
      </c>
      <c r="D1023" s="54">
        <v>5</v>
      </c>
      <c r="E1023" s="53" t="s">
        <v>171</v>
      </c>
      <c r="F1023" s="52">
        <v>1117</v>
      </c>
      <c r="G1023" s="53" t="s">
        <v>15</v>
      </c>
      <c r="H1023" s="54">
        <v>1</v>
      </c>
      <c r="I1023" s="53" t="s">
        <v>268</v>
      </c>
      <c r="J1023" s="55" t="str">
        <f t="shared" si="4"/>
        <v>Yes</v>
      </c>
      <c r="K1023" s="55" t="str">
        <f ca="1">IFERROR(__xludf.DUMMYFUNCTION("IFERROR(filter(Data!B:B,Data!A:A=A1023),"""")"),"")</f>
        <v/>
      </c>
      <c r="L1023" s="56"/>
      <c r="M1023" s="55">
        <f>COUNTIF(Data!B:B,"="&amp;A1023)</f>
        <v>1</v>
      </c>
      <c r="N1023" s="55" t="str">
        <f ca="1">IFERROR(__xludf.DUMMYFUNCTION("iferror(filter(Data!A:A,Data!B:B=A1023),"""")"),"uuid:c3bd7852-fb10-4eb3-aa62-945919f0a4fc")</f>
        <v>uuid:c3bd7852-fb10-4eb3-aa62-945919f0a4fc</v>
      </c>
      <c r="O1023" s="57" t="str">
        <f ca="1">IFERROR(__xludf.DUMMYFUNCTION("iferror(filter(Data!S:S,Data!A:A=A1023),"""")"),"")</f>
        <v/>
      </c>
    </row>
    <row r="1024" spans="1:15" ht="13.2">
      <c r="A1024" s="52">
        <v>1134</v>
      </c>
      <c r="B1024" s="53" t="s">
        <v>6</v>
      </c>
      <c r="C1024" s="53" t="s">
        <v>141</v>
      </c>
      <c r="D1024" s="54">
        <v>5</v>
      </c>
      <c r="E1024" s="53" t="s">
        <v>171</v>
      </c>
      <c r="F1024" s="52">
        <v>1117</v>
      </c>
      <c r="G1024" s="53" t="s">
        <v>15</v>
      </c>
      <c r="H1024" s="54">
        <v>1</v>
      </c>
      <c r="I1024" s="53" t="s">
        <v>268</v>
      </c>
      <c r="J1024" s="55" t="str">
        <f t="shared" si="4"/>
        <v>Yes</v>
      </c>
      <c r="K1024" s="55" t="str">
        <f ca="1">IFERROR(__xludf.DUMMYFUNCTION("IFERROR(filter(Data!B:B,Data!A:A=A1024),"""")"),"")</f>
        <v/>
      </c>
      <c r="L1024" s="56"/>
      <c r="M1024" s="55">
        <f>COUNTIF(Data!B:B,"="&amp;A1024)</f>
        <v>1</v>
      </c>
      <c r="N1024" s="55" t="str">
        <f ca="1">IFERROR(__xludf.DUMMYFUNCTION("iferror(filter(Data!A:A,Data!B:B=A1024),"""")"),"uuid:c23edf80-97aa-4aea-88ff-f77d3cc03e90")</f>
        <v>uuid:c23edf80-97aa-4aea-88ff-f77d3cc03e90</v>
      </c>
      <c r="O1024" s="57" t="str">
        <f ca="1">IFERROR(__xludf.DUMMYFUNCTION("iferror(filter(Data!S:S,Data!A:A=A1024),"""")"),"")</f>
        <v/>
      </c>
    </row>
    <row r="1025" spans="1:15" ht="13.2">
      <c r="A1025" s="52">
        <v>1135</v>
      </c>
      <c r="B1025" s="53" t="s">
        <v>6</v>
      </c>
      <c r="C1025" s="53" t="s">
        <v>141</v>
      </c>
      <c r="D1025" s="54">
        <v>5</v>
      </c>
      <c r="E1025" s="53" t="s">
        <v>171</v>
      </c>
      <c r="F1025" s="52">
        <v>1117</v>
      </c>
      <c r="G1025" s="53" t="s">
        <v>15</v>
      </c>
      <c r="H1025" s="54">
        <v>1</v>
      </c>
      <c r="I1025" s="53" t="s">
        <v>268</v>
      </c>
      <c r="J1025" s="55" t="str">
        <f t="shared" si="4"/>
        <v>Yes</v>
      </c>
      <c r="K1025" s="55" t="str">
        <f ca="1">IFERROR(__xludf.DUMMYFUNCTION("IFERROR(filter(Data!B:B,Data!A:A=A1025),"""")"),"")</f>
        <v/>
      </c>
      <c r="L1025" s="56"/>
      <c r="M1025" s="55">
        <f>COUNTIF(Data!B:B,"="&amp;A1025)</f>
        <v>1</v>
      </c>
      <c r="N1025" s="55" t="str">
        <f ca="1">IFERROR(__xludf.DUMMYFUNCTION("iferror(filter(Data!A:A,Data!B:B=A1025),"""")"),"uuid:55d43a28-f4a5-4fc4-9836-222ff9b7457f")</f>
        <v>uuid:55d43a28-f4a5-4fc4-9836-222ff9b7457f</v>
      </c>
      <c r="O1025" s="57" t="str">
        <f ca="1">IFERROR(__xludf.DUMMYFUNCTION("iferror(filter(Data!S:S,Data!A:A=A1025),"""")"),"")</f>
        <v/>
      </c>
    </row>
    <row r="1026" spans="1:15" ht="13.2">
      <c r="A1026" s="52">
        <v>1136</v>
      </c>
      <c r="B1026" s="53" t="s">
        <v>6</v>
      </c>
      <c r="C1026" s="53" t="s">
        <v>141</v>
      </c>
      <c r="D1026" s="54">
        <v>5</v>
      </c>
      <c r="E1026" s="53" t="s">
        <v>171</v>
      </c>
      <c r="F1026" s="52">
        <v>1117</v>
      </c>
      <c r="G1026" s="53" t="s">
        <v>15</v>
      </c>
      <c r="H1026" s="54">
        <v>1</v>
      </c>
      <c r="I1026" s="53" t="s">
        <v>268</v>
      </c>
      <c r="J1026" s="55" t="str">
        <f t="shared" si="4"/>
        <v/>
      </c>
      <c r="K1026" s="55" t="str">
        <f ca="1">IFERROR(__xludf.DUMMYFUNCTION("IFERROR(filter(Data!B:B,Data!A:A=A1026),"""")"),"")</f>
        <v/>
      </c>
      <c r="L1026" s="56"/>
      <c r="M1026" s="55">
        <f>COUNTIF(Data!B:B,"="&amp;A1026)</f>
        <v>0</v>
      </c>
      <c r="N1026" s="55" t="str">
        <f ca="1">IFERROR(__xludf.DUMMYFUNCTION("iferror(filter(Data!A:A,Data!B:B=A1026),"""")"),"")</f>
        <v/>
      </c>
      <c r="O1026" s="57" t="str">
        <f ca="1">IFERROR(__xludf.DUMMYFUNCTION("iferror(filter(Data!S:S,Data!A:A=A1026),"""")"),"")</f>
        <v/>
      </c>
    </row>
    <row r="1027" spans="1:15" ht="13.2">
      <c r="A1027" s="52">
        <v>1137</v>
      </c>
      <c r="B1027" s="53" t="s">
        <v>6</v>
      </c>
      <c r="C1027" s="53" t="s">
        <v>141</v>
      </c>
      <c r="D1027" s="54">
        <v>5</v>
      </c>
      <c r="E1027" s="53" t="s">
        <v>171</v>
      </c>
      <c r="F1027" s="52">
        <v>1117</v>
      </c>
      <c r="G1027" s="53" t="s">
        <v>15</v>
      </c>
      <c r="H1027" s="54">
        <v>1</v>
      </c>
      <c r="I1027" s="53" t="s">
        <v>268</v>
      </c>
      <c r="J1027" s="55" t="str">
        <f t="shared" si="4"/>
        <v>Yes</v>
      </c>
      <c r="K1027" s="55" t="str">
        <f ca="1">IFERROR(__xludf.DUMMYFUNCTION("IFERROR(filter(Data!B:B,Data!A:A=A1027),"""")"),"")</f>
        <v/>
      </c>
      <c r="L1027" s="56"/>
      <c r="M1027" s="55">
        <f>COUNTIF(Data!B:B,"="&amp;A1027)</f>
        <v>1</v>
      </c>
      <c r="N1027" s="55" t="str">
        <f ca="1">IFERROR(__xludf.DUMMYFUNCTION("iferror(filter(Data!A:A,Data!B:B=A1027),"""")"),"uuid:ca0e86d5-de64-43d4-8c58-ba8c12b948cb")</f>
        <v>uuid:ca0e86d5-de64-43d4-8c58-ba8c12b948cb</v>
      </c>
      <c r="O1027" s="57" t="str">
        <f ca="1">IFERROR(__xludf.DUMMYFUNCTION("iferror(filter(Data!S:S,Data!A:A=A1027),"""")"),"")</f>
        <v/>
      </c>
    </row>
    <row r="1028" spans="1:15" ht="13.2">
      <c r="A1028" s="52">
        <v>1138</v>
      </c>
      <c r="B1028" s="53" t="s">
        <v>6</v>
      </c>
      <c r="C1028" s="53" t="s">
        <v>141</v>
      </c>
      <c r="D1028" s="54">
        <v>5</v>
      </c>
      <c r="E1028" s="53" t="s">
        <v>171</v>
      </c>
      <c r="F1028" s="52">
        <v>1117</v>
      </c>
      <c r="G1028" s="53" t="s">
        <v>15</v>
      </c>
      <c r="H1028" s="54">
        <v>1</v>
      </c>
      <c r="I1028" s="53" t="s">
        <v>268</v>
      </c>
      <c r="J1028" s="55" t="str">
        <f t="shared" si="4"/>
        <v>Yes</v>
      </c>
      <c r="K1028" s="55" t="str">
        <f ca="1">IFERROR(__xludf.DUMMYFUNCTION("IFERROR(filter(Data!B:B,Data!A:A=A1028),"""")"),"")</f>
        <v/>
      </c>
      <c r="L1028" s="56"/>
      <c r="M1028" s="55">
        <f>COUNTIF(Data!B:B,"="&amp;A1028)</f>
        <v>1</v>
      </c>
      <c r="N1028" s="55" t="str">
        <f ca="1">IFERROR(__xludf.DUMMYFUNCTION("iferror(filter(Data!A:A,Data!B:B=A1028),"""")"),"uuid:1b324587-49f4-4146-8d31-fa32b9b6d9ac")</f>
        <v>uuid:1b324587-49f4-4146-8d31-fa32b9b6d9ac</v>
      </c>
      <c r="O1028" s="57" t="str">
        <f ca="1">IFERROR(__xludf.DUMMYFUNCTION("iferror(filter(Data!S:S,Data!A:A=A1028),"""")"),"")</f>
        <v/>
      </c>
    </row>
    <row r="1029" spans="1:15" ht="13.2">
      <c r="A1029" s="52">
        <v>1139</v>
      </c>
      <c r="B1029" s="53" t="s">
        <v>6</v>
      </c>
      <c r="C1029" s="53" t="s">
        <v>141</v>
      </c>
      <c r="D1029" s="54">
        <v>5</v>
      </c>
      <c r="E1029" s="53" t="s">
        <v>171</v>
      </c>
      <c r="F1029" s="52">
        <v>1117</v>
      </c>
      <c r="G1029" s="53" t="s">
        <v>15</v>
      </c>
      <c r="H1029" s="54">
        <v>1</v>
      </c>
      <c r="I1029" s="53" t="s">
        <v>268</v>
      </c>
      <c r="J1029" s="55" t="str">
        <f t="shared" si="4"/>
        <v>Yes</v>
      </c>
      <c r="K1029" s="55" t="str">
        <f ca="1">IFERROR(__xludf.DUMMYFUNCTION("IFERROR(filter(Data!B:B,Data!A:A=A1029),"""")"),"")</f>
        <v/>
      </c>
      <c r="L1029" s="56"/>
      <c r="M1029" s="55">
        <f>COUNTIF(Data!B:B,"="&amp;A1029)</f>
        <v>1</v>
      </c>
      <c r="N1029" s="55" t="str">
        <f ca="1">IFERROR(__xludf.DUMMYFUNCTION("iferror(filter(Data!A:A,Data!B:B=A1029),"""")"),"uuid:52061c25-2a51-4679-9b11-4a12f5b5f624")</f>
        <v>uuid:52061c25-2a51-4679-9b11-4a12f5b5f624</v>
      </c>
      <c r="O1029" s="57" t="str">
        <f ca="1">IFERROR(__xludf.DUMMYFUNCTION("iferror(filter(Data!S:S,Data!A:A=A1029),"""")"),"")</f>
        <v/>
      </c>
    </row>
    <row r="1030" spans="1:15" ht="13.2">
      <c r="A1030" s="52">
        <v>1140</v>
      </c>
      <c r="B1030" s="53" t="s">
        <v>6</v>
      </c>
      <c r="C1030" s="53" t="s">
        <v>141</v>
      </c>
      <c r="D1030" s="54">
        <v>5</v>
      </c>
      <c r="E1030" s="53" t="s">
        <v>171</v>
      </c>
      <c r="F1030" s="52">
        <v>1117</v>
      </c>
      <c r="G1030" s="53" t="s">
        <v>15</v>
      </c>
      <c r="H1030" s="54">
        <v>1</v>
      </c>
      <c r="I1030" s="53" t="s">
        <v>268</v>
      </c>
      <c r="J1030" s="55" t="str">
        <f t="shared" si="4"/>
        <v>Yes</v>
      </c>
      <c r="K1030" s="55" t="str">
        <f ca="1">IFERROR(__xludf.DUMMYFUNCTION("IFERROR(filter(Data!B:B,Data!A:A=A1030),"""")"),"")</f>
        <v/>
      </c>
      <c r="L1030" s="56"/>
      <c r="M1030" s="55">
        <f>COUNTIF(Data!B:B,"="&amp;A1030)</f>
        <v>1</v>
      </c>
      <c r="N1030" s="55" t="str">
        <f ca="1">IFERROR(__xludf.DUMMYFUNCTION("iferror(filter(Data!A:A,Data!B:B=A1030),"""")"),"uuid:6358c52c-6c3d-408a-8637-ae1001492fd9")</f>
        <v>uuid:6358c52c-6c3d-408a-8637-ae1001492fd9</v>
      </c>
      <c r="O1030" s="57" t="str">
        <f ca="1">IFERROR(__xludf.DUMMYFUNCTION("iferror(filter(Data!S:S,Data!A:A=A1030),"""")"),"")</f>
        <v/>
      </c>
    </row>
    <row r="1031" spans="1:15" ht="13.2">
      <c r="A1031" s="52">
        <v>1141</v>
      </c>
      <c r="B1031" s="53" t="s">
        <v>6</v>
      </c>
      <c r="C1031" s="53" t="s">
        <v>141</v>
      </c>
      <c r="D1031" s="54">
        <v>3</v>
      </c>
      <c r="E1031" s="53" t="s">
        <v>151</v>
      </c>
      <c r="F1031" s="52">
        <v>1057</v>
      </c>
      <c r="G1031" s="53" t="s">
        <v>15</v>
      </c>
      <c r="H1031" s="54">
        <v>1</v>
      </c>
      <c r="I1031" s="53" t="s">
        <v>268</v>
      </c>
      <c r="J1031" s="55" t="str">
        <f t="shared" si="4"/>
        <v>Yes</v>
      </c>
      <c r="K1031" s="55" t="str">
        <f ca="1">IFERROR(__xludf.DUMMYFUNCTION("IFERROR(filter(Data!B:B,Data!A:A=A1031),"""")"),"")</f>
        <v/>
      </c>
      <c r="L1031" s="56"/>
      <c r="M1031" s="55">
        <f>COUNTIF(Data!B:B,"="&amp;A1031)</f>
        <v>1</v>
      </c>
      <c r="N1031" s="55" t="str">
        <f ca="1">IFERROR(__xludf.DUMMYFUNCTION("iferror(filter(Data!A:A,Data!B:B=A1031),"""")"),"uuid:d22dadd0-baf4-4c01-91d7-aae1a66eb8b0")</f>
        <v>uuid:d22dadd0-baf4-4c01-91d7-aae1a66eb8b0</v>
      </c>
      <c r="O1031" s="57" t="str">
        <f ca="1">IFERROR(__xludf.DUMMYFUNCTION("iferror(filter(Data!S:S,Data!A:A=A1031),"""")"),"")</f>
        <v/>
      </c>
    </row>
    <row r="1032" spans="1:15" ht="13.2">
      <c r="A1032" s="52">
        <v>1142</v>
      </c>
      <c r="B1032" s="53" t="s">
        <v>6</v>
      </c>
      <c r="C1032" s="53" t="s">
        <v>141</v>
      </c>
      <c r="D1032" s="54">
        <v>3</v>
      </c>
      <c r="E1032" s="53" t="s">
        <v>151</v>
      </c>
      <c r="F1032" s="52">
        <v>1057</v>
      </c>
      <c r="G1032" s="53" t="s">
        <v>15</v>
      </c>
      <c r="H1032" s="54">
        <v>1</v>
      </c>
      <c r="I1032" s="53" t="s">
        <v>268</v>
      </c>
      <c r="J1032" s="55" t="str">
        <f t="shared" si="4"/>
        <v>Yes</v>
      </c>
      <c r="K1032" s="55" t="str">
        <f ca="1">IFERROR(__xludf.DUMMYFUNCTION("IFERROR(filter(Data!B:B,Data!A:A=A1032),"""")"),"")</f>
        <v/>
      </c>
      <c r="L1032" s="56"/>
      <c r="M1032" s="55">
        <f>COUNTIF(Data!B:B,"="&amp;A1032)</f>
        <v>1</v>
      </c>
      <c r="N1032" s="55" t="str">
        <f ca="1">IFERROR(__xludf.DUMMYFUNCTION("iferror(filter(Data!A:A,Data!B:B=A1032),"""")"),"uuid:eac75f2f-1909-4cdf-bb7e-3ac2a9a96393")</f>
        <v>uuid:eac75f2f-1909-4cdf-bb7e-3ac2a9a96393</v>
      </c>
      <c r="O1032" s="57" t="str">
        <f ca="1">IFERROR(__xludf.DUMMYFUNCTION("iferror(filter(Data!S:S,Data!A:A=A1032),"""")"),"")</f>
        <v/>
      </c>
    </row>
    <row r="1033" spans="1:15" ht="13.2">
      <c r="A1033" s="52">
        <v>1143</v>
      </c>
      <c r="B1033" s="53" t="s">
        <v>6</v>
      </c>
      <c r="C1033" s="53" t="s">
        <v>141</v>
      </c>
      <c r="D1033" s="54">
        <v>3</v>
      </c>
      <c r="E1033" s="53" t="s">
        <v>151</v>
      </c>
      <c r="F1033" s="52">
        <v>1057</v>
      </c>
      <c r="G1033" s="53" t="s">
        <v>15</v>
      </c>
      <c r="H1033" s="54">
        <v>1</v>
      </c>
      <c r="I1033" s="53" t="s">
        <v>268</v>
      </c>
      <c r="J1033" s="55" t="str">
        <f t="shared" si="4"/>
        <v>Yes</v>
      </c>
      <c r="K1033" s="55" t="str">
        <f ca="1">IFERROR(__xludf.DUMMYFUNCTION("IFERROR(filter(Data!B:B,Data!A:A=A1033),"""")"),"")</f>
        <v/>
      </c>
      <c r="L1033" s="56"/>
      <c r="M1033" s="55">
        <f>COUNTIF(Data!B:B,"="&amp;A1033)</f>
        <v>1</v>
      </c>
      <c r="N1033" s="55" t="str">
        <f ca="1">IFERROR(__xludf.DUMMYFUNCTION("iferror(filter(Data!A:A,Data!B:B=A1033),"""")"),"uuid:f22fa89d-7eec-4a9b-a972-deaa0283bbc8")</f>
        <v>uuid:f22fa89d-7eec-4a9b-a972-deaa0283bbc8</v>
      </c>
      <c r="O1033" s="57" t="str">
        <f ca="1">IFERROR(__xludf.DUMMYFUNCTION("iferror(filter(Data!S:S,Data!A:A=A1033),"""")"),"")</f>
        <v/>
      </c>
    </row>
    <row r="1034" spans="1:15" ht="13.2">
      <c r="A1034" s="52">
        <v>1144</v>
      </c>
      <c r="B1034" s="53" t="s">
        <v>6</v>
      </c>
      <c r="C1034" s="53" t="s">
        <v>141</v>
      </c>
      <c r="D1034" s="54">
        <v>3</v>
      </c>
      <c r="E1034" s="53" t="s">
        <v>151</v>
      </c>
      <c r="F1034" s="52">
        <v>1057</v>
      </c>
      <c r="G1034" s="53" t="s">
        <v>15</v>
      </c>
      <c r="H1034" s="54">
        <v>1</v>
      </c>
      <c r="I1034" s="53" t="s">
        <v>268</v>
      </c>
      <c r="J1034" s="55" t="str">
        <f t="shared" si="4"/>
        <v>Yes</v>
      </c>
      <c r="K1034" s="55" t="str">
        <f ca="1">IFERROR(__xludf.DUMMYFUNCTION("IFERROR(filter(Data!B:B,Data!A:A=A1034),"""")"),"")</f>
        <v/>
      </c>
      <c r="L1034" s="56"/>
      <c r="M1034" s="55">
        <f>COUNTIF(Data!B:B,"="&amp;A1034)</f>
        <v>1</v>
      </c>
      <c r="N1034" s="55" t="str">
        <f ca="1">IFERROR(__xludf.DUMMYFUNCTION("iferror(filter(Data!A:A,Data!B:B=A1034),"""")"),"uuid:e6153a9f-8f88-4d00-9f9a-79bd9d0c9d9f")</f>
        <v>uuid:e6153a9f-8f88-4d00-9f9a-79bd9d0c9d9f</v>
      </c>
      <c r="O1034" s="57" t="str">
        <f ca="1">IFERROR(__xludf.DUMMYFUNCTION("iferror(filter(Data!S:S,Data!A:A=A1034),"""")"),"")</f>
        <v/>
      </c>
    </row>
    <row r="1035" spans="1:15" ht="13.2">
      <c r="A1035" s="52">
        <v>1145</v>
      </c>
      <c r="B1035" s="53" t="s">
        <v>6</v>
      </c>
      <c r="C1035" s="53" t="s">
        <v>141</v>
      </c>
      <c r="D1035" s="54">
        <v>6</v>
      </c>
      <c r="E1035" s="53" t="s">
        <v>142</v>
      </c>
      <c r="F1035" s="52">
        <v>1012</v>
      </c>
      <c r="G1035" s="53" t="s">
        <v>15</v>
      </c>
      <c r="H1035" s="54">
        <v>1</v>
      </c>
      <c r="I1035" s="53" t="s">
        <v>268</v>
      </c>
      <c r="J1035" s="55" t="str">
        <f t="shared" si="4"/>
        <v/>
      </c>
      <c r="K1035" s="55" t="str">
        <f ca="1">IFERROR(__xludf.DUMMYFUNCTION("IFERROR(filter(Data!B:B,Data!A:A=A1035),"""")"),"")</f>
        <v/>
      </c>
      <c r="L1035" s="56"/>
      <c r="M1035" s="55">
        <f>COUNTIF(Data!B:B,"="&amp;A1035)</f>
        <v>0</v>
      </c>
      <c r="N1035" s="55" t="str">
        <f ca="1">IFERROR(__xludf.DUMMYFUNCTION("iferror(filter(Data!A:A,Data!B:B=A1035),"""")"),"")</f>
        <v/>
      </c>
      <c r="O1035" s="57" t="str">
        <f ca="1">IFERROR(__xludf.DUMMYFUNCTION("iferror(filter(Data!S:S,Data!A:A=A1035),"""")"),"")</f>
        <v/>
      </c>
    </row>
    <row r="1036" spans="1:15" ht="13.2">
      <c r="A1036" s="52">
        <v>1146</v>
      </c>
      <c r="B1036" s="53" t="s">
        <v>6</v>
      </c>
      <c r="C1036" s="53" t="s">
        <v>141</v>
      </c>
      <c r="D1036" s="54">
        <v>4</v>
      </c>
      <c r="E1036" s="53" t="s">
        <v>189</v>
      </c>
      <c r="F1036" s="52">
        <v>1168</v>
      </c>
      <c r="G1036" s="53" t="s">
        <v>15</v>
      </c>
      <c r="H1036" s="54">
        <v>1</v>
      </c>
      <c r="I1036" s="53" t="s">
        <v>268</v>
      </c>
      <c r="J1036" s="55" t="str">
        <f t="shared" si="4"/>
        <v>Yes</v>
      </c>
      <c r="K1036" s="55" t="str">
        <f ca="1">IFERROR(__xludf.DUMMYFUNCTION("IFERROR(filter(Data!B:B,Data!A:A=A1036),"""")"),"")</f>
        <v/>
      </c>
      <c r="L1036" s="56"/>
      <c r="M1036" s="55">
        <f>COUNTIF(Data!B:B,"="&amp;A1036)</f>
        <v>1</v>
      </c>
      <c r="N1036" s="55" t="str">
        <f ca="1">IFERROR(__xludf.DUMMYFUNCTION("iferror(filter(Data!A:A,Data!B:B=A1036),"""")"),"uuid:0358b979-9c3f-4b9b-98b6-e192159357db")</f>
        <v>uuid:0358b979-9c3f-4b9b-98b6-e192159357db</v>
      </c>
      <c r="O1036" s="57" t="str">
        <f ca="1">IFERROR(__xludf.DUMMYFUNCTION("iferror(filter(Data!S:S,Data!A:A=A1036),"""")"),"")</f>
        <v/>
      </c>
    </row>
    <row r="1037" spans="1:15" ht="13.2">
      <c r="A1037" s="52">
        <v>1147</v>
      </c>
      <c r="B1037" s="53" t="s">
        <v>6</v>
      </c>
      <c r="C1037" s="53" t="s">
        <v>141</v>
      </c>
      <c r="D1037" s="54">
        <v>4</v>
      </c>
      <c r="E1037" s="53" t="s">
        <v>189</v>
      </c>
      <c r="F1037" s="52">
        <v>1168</v>
      </c>
      <c r="G1037" s="53" t="s">
        <v>15</v>
      </c>
      <c r="H1037" s="54">
        <v>1</v>
      </c>
      <c r="I1037" s="53" t="s">
        <v>268</v>
      </c>
      <c r="J1037" s="55" t="str">
        <f t="shared" si="4"/>
        <v>Yes</v>
      </c>
      <c r="K1037" s="55" t="str">
        <f ca="1">IFERROR(__xludf.DUMMYFUNCTION("IFERROR(filter(Data!B:B,Data!A:A=A1037),"""")"),"")</f>
        <v/>
      </c>
      <c r="L1037" s="56"/>
      <c r="M1037" s="55">
        <f>COUNTIF(Data!B:B,"="&amp;A1037)</f>
        <v>1</v>
      </c>
      <c r="N1037" s="55" t="str">
        <f ca="1">IFERROR(__xludf.DUMMYFUNCTION("iferror(filter(Data!A:A,Data!B:B=A1037),"""")"),"uuid:5104c1b1-7df3-49fd-b3ee-585f3fc4ee3a")</f>
        <v>uuid:5104c1b1-7df3-49fd-b3ee-585f3fc4ee3a</v>
      </c>
      <c r="O1037" s="57" t="str">
        <f ca="1">IFERROR(__xludf.DUMMYFUNCTION("iferror(filter(Data!S:S,Data!A:A=A1037),"""")"),"")</f>
        <v/>
      </c>
    </row>
    <row r="1038" spans="1:15" ht="13.2">
      <c r="A1038" s="52">
        <v>1148</v>
      </c>
      <c r="B1038" s="53" t="s">
        <v>6</v>
      </c>
      <c r="C1038" s="53" t="s">
        <v>141</v>
      </c>
      <c r="D1038" s="54">
        <v>4</v>
      </c>
      <c r="E1038" s="53" t="s">
        <v>189</v>
      </c>
      <c r="F1038" s="52">
        <v>1168</v>
      </c>
      <c r="G1038" s="53" t="s">
        <v>15</v>
      </c>
      <c r="H1038" s="54">
        <v>1</v>
      </c>
      <c r="I1038" s="53" t="s">
        <v>268</v>
      </c>
      <c r="J1038" s="55" t="str">
        <f t="shared" si="4"/>
        <v>Yes</v>
      </c>
      <c r="K1038" s="55" t="str">
        <f ca="1">IFERROR(__xludf.DUMMYFUNCTION("IFERROR(filter(Data!B:B,Data!A:A=A1038),"""")"),"")</f>
        <v/>
      </c>
      <c r="L1038" s="56"/>
      <c r="M1038" s="55">
        <f>COUNTIF(Data!B:B,"="&amp;A1038)</f>
        <v>1</v>
      </c>
      <c r="N1038" s="55" t="str">
        <f ca="1">IFERROR(__xludf.DUMMYFUNCTION("iferror(filter(Data!A:A,Data!B:B=A1038),"""")"),"uuid:06b9d395-4079-44a3-bcd0-601016a51e1a")</f>
        <v>uuid:06b9d395-4079-44a3-bcd0-601016a51e1a</v>
      </c>
      <c r="O1038" s="57" t="str">
        <f ca="1">IFERROR(__xludf.DUMMYFUNCTION("iferror(filter(Data!S:S,Data!A:A=A1038),"""")"),"")</f>
        <v/>
      </c>
    </row>
    <row r="1039" spans="1:15" ht="13.2">
      <c r="A1039" s="52">
        <v>1149</v>
      </c>
      <c r="B1039" s="53" t="s">
        <v>6</v>
      </c>
      <c r="C1039" s="53" t="s">
        <v>141</v>
      </c>
      <c r="D1039" s="54">
        <v>4</v>
      </c>
      <c r="E1039" s="53" t="s">
        <v>189</v>
      </c>
      <c r="F1039" s="52">
        <v>1168</v>
      </c>
      <c r="G1039" s="53" t="s">
        <v>15</v>
      </c>
      <c r="H1039" s="54">
        <v>1</v>
      </c>
      <c r="I1039" s="53" t="s">
        <v>268</v>
      </c>
      <c r="J1039" s="55" t="str">
        <f t="shared" si="4"/>
        <v>Yes</v>
      </c>
      <c r="K1039" s="55" t="str">
        <f ca="1">IFERROR(__xludf.DUMMYFUNCTION("IFERROR(filter(Data!B:B,Data!A:A=A1039),"""")"),"")</f>
        <v/>
      </c>
      <c r="L1039" s="56"/>
      <c r="M1039" s="55">
        <f>COUNTIF(Data!B:B,"="&amp;A1039)</f>
        <v>1</v>
      </c>
      <c r="N1039" s="55" t="str">
        <f ca="1">IFERROR(__xludf.DUMMYFUNCTION("iferror(filter(Data!A:A,Data!B:B=A1039),"""")"),"uuid:e7365fa9-43ff-4f2b-ada1-8c41f4d550f9")</f>
        <v>uuid:e7365fa9-43ff-4f2b-ada1-8c41f4d550f9</v>
      </c>
      <c r="O1039" s="57" t="str">
        <f ca="1">IFERROR(__xludf.DUMMYFUNCTION("iferror(filter(Data!S:S,Data!A:A=A1039),"""")"),"")</f>
        <v/>
      </c>
    </row>
    <row r="1040" spans="1:15" ht="13.2">
      <c r="A1040" s="52">
        <v>1150</v>
      </c>
      <c r="B1040" s="53" t="s">
        <v>6</v>
      </c>
      <c r="C1040" s="53" t="s">
        <v>141</v>
      </c>
      <c r="D1040" s="54">
        <v>5</v>
      </c>
      <c r="E1040" s="53" t="s">
        <v>181</v>
      </c>
      <c r="F1040" s="52">
        <v>1145</v>
      </c>
      <c r="G1040" s="53" t="s">
        <v>15</v>
      </c>
      <c r="H1040" s="54">
        <v>2</v>
      </c>
      <c r="I1040" s="53" t="s">
        <v>273</v>
      </c>
      <c r="J1040" s="55" t="str">
        <f t="shared" si="4"/>
        <v/>
      </c>
      <c r="K1040" s="55" t="str">
        <f ca="1">IFERROR(__xludf.DUMMYFUNCTION("IFERROR(filter(Data!B:B,Data!A:A=A1040),"""")"),"")</f>
        <v/>
      </c>
      <c r="L1040" s="56"/>
      <c r="M1040" s="55">
        <f>COUNTIF(Data!B:B,"="&amp;A1040)</f>
        <v>0</v>
      </c>
      <c r="N1040" s="55" t="str">
        <f ca="1">IFERROR(__xludf.DUMMYFUNCTION("iferror(filter(Data!A:A,Data!B:B=A1040),"""")"),"")</f>
        <v/>
      </c>
      <c r="O1040" s="57" t="str">
        <f ca="1">IFERROR(__xludf.DUMMYFUNCTION("iferror(filter(Data!S:S,Data!A:A=A1040),"""")"),"")</f>
        <v/>
      </c>
    </row>
    <row r="1041" spans="1:15" ht="13.2">
      <c r="A1041" s="52">
        <v>1151</v>
      </c>
      <c r="B1041" s="53" t="s">
        <v>6</v>
      </c>
      <c r="C1041" s="53" t="s">
        <v>141</v>
      </c>
      <c r="D1041" s="54">
        <v>2</v>
      </c>
      <c r="E1041" s="53" t="s">
        <v>126</v>
      </c>
      <c r="F1041" s="52">
        <v>1135</v>
      </c>
      <c r="G1041" s="53" t="s">
        <v>15</v>
      </c>
      <c r="H1041" s="54">
        <v>1</v>
      </c>
      <c r="I1041" s="53" t="s">
        <v>268</v>
      </c>
      <c r="J1041" s="55" t="str">
        <f t="shared" si="4"/>
        <v>Yes</v>
      </c>
      <c r="K1041" s="55" t="str">
        <f ca="1">IFERROR(__xludf.DUMMYFUNCTION("IFERROR(filter(Data!B:B,Data!A:A=A1041),"""")"),"")</f>
        <v/>
      </c>
      <c r="L1041" s="56"/>
      <c r="M1041" s="55">
        <f>COUNTIF(Data!B:B,"="&amp;A1041)</f>
        <v>1</v>
      </c>
      <c r="N1041" s="55" t="str">
        <f ca="1">IFERROR(__xludf.DUMMYFUNCTION("iferror(filter(Data!A:A,Data!B:B=A1041),"""")"),"uuid:68293407-5ab4-43f1-8fbb-a87901b3cfa4")</f>
        <v>uuid:68293407-5ab4-43f1-8fbb-a87901b3cfa4</v>
      </c>
      <c r="O1041" s="57" t="str">
        <f ca="1">IFERROR(__xludf.DUMMYFUNCTION("iferror(filter(Data!S:S,Data!A:A=A1041),"""")"),"")</f>
        <v/>
      </c>
    </row>
    <row r="1042" spans="1:15" ht="13.2">
      <c r="A1042" s="52">
        <v>1152</v>
      </c>
      <c r="B1042" s="53" t="s">
        <v>6</v>
      </c>
      <c r="C1042" s="53" t="s">
        <v>141</v>
      </c>
      <c r="D1042" s="54">
        <v>2</v>
      </c>
      <c r="E1042" s="53" t="s">
        <v>126</v>
      </c>
      <c r="F1042" s="52">
        <v>1135</v>
      </c>
      <c r="G1042" s="53" t="s">
        <v>15</v>
      </c>
      <c r="H1042" s="54">
        <v>1</v>
      </c>
      <c r="I1042" s="53" t="s">
        <v>268</v>
      </c>
      <c r="J1042" s="55" t="str">
        <f t="shared" si="4"/>
        <v>Yes</v>
      </c>
      <c r="K1042" s="55" t="str">
        <f ca="1">IFERROR(__xludf.DUMMYFUNCTION("IFERROR(filter(Data!B:B,Data!A:A=A1042),"""")"),"")</f>
        <v/>
      </c>
      <c r="L1042" s="56"/>
      <c r="M1042" s="55">
        <f>COUNTIF(Data!B:B,"="&amp;A1042)</f>
        <v>1</v>
      </c>
      <c r="N1042" s="55" t="str">
        <f ca="1">IFERROR(__xludf.DUMMYFUNCTION("iferror(filter(Data!A:A,Data!B:B=A1042),"""")"),"uuid:4910f82e-3e04-4e8f-a4e7-010ff2dab0bf")</f>
        <v>uuid:4910f82e-3e04-4e8f-a4e7-010ff2dab0bf</v>
      </c>
      <c r="O1042" s="57" t="str">
        <f ca="1">IFERROR(__xludf.DUMMYFUNCTION("iferror(filter(Data!S:S,Data!A:A=A1042),"""")"),"")</f>
        <v/>
      </c>
    </row>
    <row r="1043" spans="1:15" ht="13.2">
      <c r="A1043" s="52">
        <v>1153</v>
      </c>
      <c r="B1043" s="53" t="s">
        <v>6</v>
      </c>
      <c r="C1043" s="53" t="s">
        <v>141</v>
      </c>
      <c r="D1043" s="54">
        <v>2</v>
      </c>
      <c r="E1043" s="53" t="s">
        <v>126</v>
      </c>
      <c r="F1043" s="52">
        <v>1135</v>
      </c>
      <c r="G1043" s="53" t="s">
        <v>15</v>
      </c>
      <c r="H1043" s="54">
        <v>1</v>
      </c>
      <c r="I1043" s="53" t="s">
        <v>268</v>
      </c>
      <c r="J1043" s="55" t="str">
        <f t="shared" si="4"/>
        <v>Yes</v>
      </c>
      <c r="K1043" s="55" t="str">
        <f ca="1">IFERROR(__xludf.DUMMYFUNCTION("IFERROR(filter(Data!B:B,Data!A:A=A1043),"""")"),"")</f>
        <v/>
      </c>
      <c r="L1043" s="56"/>
      <c r="M1043" s="55">
        <f>COUNTIF(Data!B:B,"="&amp;A1043)</f>
        <v>1</v>
      </c>
      <c r="N1043" s="55" t="str">
        <f ca="1">IFERROR(__xludf.DUMMYFUNCTION("iferror(filter(Data!A:A,Data!B:B=A1043),"""")"),"uuid:e5c9c64d-517a-480c-8318-618268beab87")</f>
        <v>uuid:e5c9c64d-517a-480c-8318-618268beab87</v>
      </c>
      <c r="O1043" s="57" t="str">
        <f ca="1">IFERROR(__xludf.DUMMYFUNCTION("iferror(filter(Data!S:S,Data!A:A=A1043),"""")"),"")</f>
        <v/>
      </c>
    </row>
    <row r="1044" spans="1:15" ht="13.2">
      <c r="A1044" s="52">
        <v>1154</v>
      </c>
      <c r="B1044" s="53" t="s">
        <v>6</v>
      </c>
      <c r="C1044" s="53" t="s">
        <v>141</v>
      </c>
      <c r="D1044" s="54">
        <v>2</v>
      </c>
      <c r="E1044" s="53" t="s">
        <v>126</v>
      </c>
      <c r="F1044" s="52">
        <v>1135</v>
      </c>
      <c r="G1044" s="53" t="s">
        <v>15</v>
      </c>
      <c r="H1044" s="54">
        <v>1</v>
      </c>
      <c r="I1044" s="53" t="s">
        <v>268</v>
      </c>
      <c r="J1044" s="55" t="str">
        <f t="shared" si="4"/>
        <v>Yes</v>
      </c>
      <c r="K1044" s="55" t="str">
        <f ca="1">IFERROR(__xludf.DUMMYFUNCTION("IFERROR(filter(Data!B:B,Data!A:A=A1044),"""")"),"")</f>
        <v/>
      </c>
      <c r="L1044" s="56"/>
      <c r="M1044" s="55">
        <f>COUNTIF(Data!B:B,"="&amp;A1044)</f>
        <v>1</v>
      </c>
      <c r="N1044" s="55" t="str">
        <f ca="1">IFERROR(__xludf.DUMMYFUNCTION("iferror(filter(Data!A:A,Data!B:B=A1044),"""")"),"uuid:13a8609c-e605-4fe1-8470-c30acfa98503")</f>
        <v>uuid:13a8609c-e605-4fe1-8470-c30acfa98503</v>
      </c>
      <c r="O1044" s="57" t="str">
        <f ca="1">IFERROR(__xludf.DUMMYFUNCTION("iferror(filter(Data!S:S,Data!A:A=A1044),"""")"),"")</f>
        <v/>
      </c>
    </row>
    <row r="1045" spans="1:15" ht="13.2">
      <c r="A1045" s="52">
        <v>1155</v>
      </c>
      <c r="B1045" s="53" t="s">
        <v>6</v>
      </c>
      <c r="C1045" s="53" t="s">
        <v>141</v>
      </c>
      <c r="D1045" s="54">
        <v>2</v>
      </c>
      <c r="E1045" s="53" t="s">
        <v>126</v>
      </c>
      <c r="F1045" s="52">
        <v>1135</v>
      </c>
      <c r="G1045" s="53" t="s">
        <v>15</v>
      </c>
      <c r="H1045" s="54">
        <v>1</v>
      </c>
      <c r="I1045" s="53" t="s">
        <v>275</v>
      </c>
      <c r="J1045" s="55" t="str">
        <f t="shared" si="4"/>
        <v/>
      </c>
      <c r="K1045" s="55" t="str">
        <f ca="1">IFERROR(__xludf.DUMMYFUNCTION("IFERROR(filter(Data!B:B,Data!A:A=A1045),"""")"),"")</f>
        <v/>
      </c>
      <c r="L1045" s="56"/>
      <c r="M1045" s="55">
        <f>COUNTIF(Data!B:B,"="&amp;A1045)</f>
        <v>0</v>
      </c>
      <c r="N1045" s="55" t="str">
        <f ca="1">IFERROR(__xludf.DUMMYFUNCTION("iferror(filter(Data!A:A,Data!B:B=A1045),"""")"),"")</f>
        <v/>
      </c>
      <c r="O1045" s="57" t="str">
        <f ca="1">IFERROR(__xludf.DUMMYFUNCTION("iferror(filter(Data!S:S,Data!A:A=A1045),"""")"),"")</f>
        <v/>
      </c>
    </row>
    <row r="1046" spans="1:15" ht="13.2">
      <c r="A1046" s="52">
        <v>1156</v>
      </c>
      <c r="B1046" s="53" t="s">
        <v>6</v>
      </c>
      <c r="C1046" s="53" t="s">
        <v>141</v>
      </c>
      <c r="D1046" s="54">
        <v>2</v>
      </c>
      <c r="E1046" s="53" t="s">
        <v>126</v>
      </c>
      <c r="F1046" s="52">
        <v>1135</v>
      </c>
      <c r="G1046" s="53" t="s">
        <v>15</v>
      </c>
      <c r="H1046" s="54">
        <v>1</v>
      </c>
      <c r="I1046" s="53" t="s">
        <v>268</v>
      </c>
      <c r="J1046" s="55" t="str">
        <f t="shared" si="4"/>
        <v>Yes</v>
      </c>
      <c r="K1046" s="55" t="str">
        <f ca="1">IFERROR(__xludf.DUMMYFUNCTION("IFERROR(filter(Data!B:B,Data!A:A=A1046),"""")"),"")</f>
        <v/>
      </c>
      <c r="L1046" s="56"/>
      <c r="M1046" s="55">
        <f>COUNTIF(Data!B:B,"="&amp;A1046)</f>
        <v>1</v>
      </c>
      <c r="N1046" s="55" t="str">
        <f ca="1">IFERROR(__xludf.DUMMYFUNCTION("iferror(filter(Data!A:A,Data!B:B=A1046),"""")"),"uuid:e01f5f99-7566-4708-b4f1-0771e77ceabc")</f>
        <v>uuid:e01f5f99-7566-4708-b4f1-0771e77ceabc</v>
      </c>
      <c r="O1046" s="57" t="str">
        <f ca="1">IFERROR(__xludf.DUMMYFUNCTION("iferror(filter(Data!S:S,Data!A:A=A1046),"""")"),"")</f>
        <v/>
      </c>
    </row>
    <row r="1047" spans="1:15" ht="13.2">
      <c r="A1047" s="52">
        <v>1157</v>
      </c>
      <c r="B1047" s="53" t="s">
        <v>6</v>
      </c>
      <c r="C1047" s="53" t="s">
        <v>141</v>
      </c>
      <c r="D1047" s="54">
        <v>2</v>
      </c>
      <c r="E1047" s="53" t="s">
        <v>126</v>
      </c>
      <c r="F1047" s="52">
        <v>1135</v>
      </c>
      <c r="G1047" s="53" t="s">
        <v>15</v>
      </c>
      <c r="H1047" s="54">
        <v>1</v>
      </c>
      <c r="I1047" s="53" t="s">
        <v>268</v>
      </c>
      <c r="J1047" s="55" t="str">
        <f t="shared" si="4"/>
        <v>Yes</v>
      </c>
      <c r="K1047" s="55" t="str">
        <f ca="1">IFERROR(__xludf.DUMMYFUNCTION("IFERROR(filter(Data!B:B,Data!A:A=A1047),"""")"),"")</f>
        <v/>
      </c>
      <c r="L1047" s="56"/>
      <c r="M1047" s="55">
        <f>COUNTIF(Data!B:B,"="&amp;A1047)</f>
        <v>1</v>
      </c>
      <c r="N1047" s="55" t="str">
        <f ca="1">IFERROR(__xludf.DUMMYFUNCTION("iferror(filter(Data!A:A,Data!B:B=A1047),"""")"),"uuid:ba0dbab0-5101-453a-9bfb-324c51e6c668")</f>
        <v>uuid:ba0dbab0-5101-453a-9bfb-324c51e6c668</v>
      </c>
      <c r="O1047" s="57" t="str">
        <f ca="1">IFERROR(__xludf.DUMMYFUNCTION("iferror(filter(Data!S:S,Data!A:A=A1047),"""")"),"")</f>
        <v/>
      </c>
    </row>
    <row r="1048" spans="1:15" ht="13.2">
      <c r="A1048" s="52">
        <v>1158</v>
      </c>
      <c r="B1048" s="53" t="s">
        <v>6</v>
      </c>
      <c r="C1048" s="53" t="s">
        <v>141</v>
      </c>
      <c r="D1048" s="54">
        <v>2</v>
      </c>
      <c r="E1048" s="53" t="s">
        <v>126</v>
      </c>
      <c r="F1048" s="52">
        <v>1135</v>
      </c>
      <c r="G1048" s="53" t="s">
        <v>15</v>
      </c>
      <c r="H1048" s="54">
        <v>1</v>
      </c>
      <c r="I1048" s="53" t="s">
        <v>268</v>
      </c>
      <c r="J1048" s="55" t="str">
        <f t="shared" si="4"/>
        <v>Yes</v>
      </c>
      <c r="K1048" s="55" t="str">
        <f ca="1">IFERROR(__xludf.DUMMYFUNCTION("IFERROR(filter(Data!B:B,Data!A:A=A1048),"""")"),"")</f>
        <v/>
      </c>
      <c r="L1048" s="56"/>
      <c r="M1048" s="55">
        <f>COUNTIF(Data!B:B,"="&amp;A1048)</f>
        <v>1</v>
      </c>
      <c r="N1048" s="55" t="str">
        <f ca="1">IFERROR(__xludf.DUMMYFUNCTION("iferror(filter(Data!A:A,Data!B:B=A1048),"""")"),"uuid:57397988-88b2-47fb-9758-9da46d17205c")</f>
        <v>uuid:57397988-88b2-47fb-9758-9da46d17205c</v>
      </c>
      <c r="O1048" s="57" t="str">
        <f ca="1">IFERROR(__xludf.DUMMYFUNCTION("iferror(filter(Data!S:S,Data!A:A=A1048),"""")"),"")</f>
        <v/>
      </c>
    </row>
    <row r="1049" spans="1:15" ht="13.2">
      <c r="A1049" s="52">
        <v>1159</v>
      </c>
      <c r="B1049" s="53" t="s">
        <v>6</v>
      </c>
      <c r="C1049" s="53" t="s">
        <v>141</v>
      </c>
      <c r="D1049" s="54">
        <v>2</v>
      </c>
      <c r="E1049" s="53" t="s">
        <v>126</v>
      </c>
      <c r="F1049" s="52">
        <v>1135</v>
      </c>
      <c r="G1049" s="53" t="s">
        <v>15</v>
      </c>
      <c r="H1049" s="54">
        <v>1</v>
      </c>
      <c r="I1049" s="53" t="s">
        <v>268</v>
      </c>
      <c r="J1049" s="55" t="str">
        <f t="shared" si="4"/>
        <v>Yes</v>
      </c>
      <c r="K1049" s="55" t="str">
        <f ca="1">IFERROR(__xludf.DUMMYFUNCTION("IFERROR(filter(Data!B:B,Data!A:A=A1049),"""")"),"")</f>
        <v/>
      </c>
      <c r="L1049" s="56"/>
      <c r="M1049" s="55">
        <f>COUNTIF(Data!B:B,"="&amp;A1049)</f>
        <v>1</v>
      </c>
      <c r="N1049" s="55" t="str">
        <f ca="1">IFERROR(__xludf.DUMMYFUNCTION("iferror(filter(Data!A:A,Data!B:B=A1049),"""")"),"uuid:d197cc8e-0abd-4f74-9307-86ed044edbda")</f>
        <v>uuid:d197cc8e-0abd-4f74-9307-86ed044edbda</v>
      </c>
      <c r="O1049" s="57" t="str">
        <f ca="1">IFERROR(__xludf.DUMMYFUNCTION("iferror(filter(Data!S:S,Data!A:A=A1049),"""")"),"")</f>
        <v/>
      </c>
    </row>
    <row r="1050" spans="1:15" ht="13.2">
      <c r="A1050" s="52">
        <v>1160</v>
      </c>
      <c r="B1050" s="53" t="s">
        <v>6</v>
      </c>
      <c r="C1050" s="53" t="s">
        <v>141</v>
      </c>
      <c r="D1050" s="54">
        <v>2</v>
      </c>
      <c r="E1050" s="53" t="s">
        <v>126</v>
      </c>
      <c r="F1050" s="52">
        <v>1135</v>
      </c>
      <c r="G1050" s="53" t="s">
        <v>15</v>
      </c>
      <c r="H1050" s="54">
        <v>1</v>
      </c>
      <c r="I1050" s="53" t="s">
        <v>268</v>
      </c>
      <c r="J1050" s="55" t="str">
        <f t="shared" si="4"/>
        <v>Yes</v>
      </c>
      <c r="K1050" s="55" t="str">
        <f ca="1">IFERROR(__xludf.DUMMYFUNCTION("IFERROR(filter(Data!B:B,Data!A:A=A1050),"""")"),"")</f>
        <v/>
      </c>
      <c r="L1050" s="56"/>
      <c r="M1050" s="55">
        <f>COUNTIF(Data!B:B,"="&amp;A1050)</f>
        <v>1</v>
      </c>
      <c r="N1050" s="55" t="str">
        <f ca="1">IFERROR(__xludf.DUMMYFUNCTION("iferror(filter(Data!A:A,Data!B:B=A1050),"""")"),"uuid:351defde-a407-4698-9947-56c73637fa93")</f>
        <v>uuid:351defde-a407-4698-9947-56c73637fa93</v>
      </c>
      <c r="O1050" s="57" t="str">
        <f ca="1">IFERROR(__xludf.DUMMYFUNCTION("iferror(filter(Data!S:S,Data!A:A=A1050),"""")"),"")</f>
        <v/>
      </c>
    </row>
    <row r="1051" spans="1:15" ht="13.2">
      <c r="A1051" s="52">
        <v>1161</v>
      </c>
      <c r="B1051" s="53" t="s">
        <v>6</v>
      </c>
      <c r="C1051" s="53" t="s">
        <v>141</v>
      </c>
      <c r="D1051" s="54">
        <v>2</v>
      </c>
      <c r="E1051" s="53" t="s">
        <v>126</v>
      </c>
      <c r="F1051" s="52">
        <v>1135</v>
      </c>
      <c r="G1051" s="53" t="s">
        <v>15</v>
      </c>
      <c r="H1051" s="54">
        <v>1</v>
      </c>
      <c r="I1051" s="53" t="s">
        <v>268</v>
      </c>
      <c r="J1051" s="55" t="str">
        <f t="shared" si="4"/>
        <v>Yes</v>
      </c>
      <c r="K1051" s="55" t="str">
        <f ca="1">IFERROR(__xludf.DUMMYFUNCTION("IFERROR(filter(Data!B:B,Data!A:A=A1051),"""")"),"")</f>
        <v/>
      </c>
      <c r="L1051" s="56"/>
      <c r="M1051" s="55">
        <f>COUNTIF(Data!B:B,"="&amp;A1051)</f>
        <v>1</v>
      </c>
      <c r="N1051" s="55" t="str">
        <f ca="1">IFERROR(__xludf.DUMMYFUNCTION("iferror(filter(Data!A:A,Data!B:B=A1051),"""")"),"uuid:9280332c-0c8e-40de-9a68-a83763d479ba")</f>
        <v>uuid:9280332c-0c8e-40de-9a68-a83763d479ba</v>
      </c>
      <c r="O1051" s="57" t="str">
        <f ca="1">IFERROR(__xludf.DUMMYFUNCTION("iferror(filter(Data!S:S,Data!A:A=A1051),"""")"),"")</f>
        <v/>
      </c>
    </row>
    <row r="1052" spans="1:15" ht="13.2">
      <c r="A1052" s="52">
        <v>1162</v>
      </c>
      <c r="B1052" s="53" t="s">
        <v>6</v>
      </c>
      <c r="C1052" s="53" t="s">
        <v>141</v>
      </c>
      <c r="D1052" s="54">
        <v>6</v>
      </c>
      <c r="E1052" s="53" t="s">
        <v>142</v>
      </c>
      <c r="F1052" s="52">
        <v>1012</v>
      </c>
      <c r="G1052" s="53" t="s">
        <v>15</v>
      </c>
      <c r="H1052" s="54">
        <v>1</v>
      </c>
      <c r="I1052" s="53" t="s">
        <v>268</v>
      </c>
      <c r="J1052" s="55" t="str">
        <f t="shared" si="4"/>
        <v/>
      </c>
      <c r="K1052" s="55" t="str">
        <f ca="1">IFERROR(__xludf.DUMMYFUNCTION("IFERROR(filter(Data!B:B,Data!A:A=A1052),"""")"),"")</f>
        <v/>
      </c>
      <c r="L1052" s="56"/>
      <c r="M1052" s="55">
        <f>COUNTIF(Data!B:B,"="&amp;A1052)</f>
        <v>0</v>
      </c>
      <c r="N1052" s="55" t="str">
        <f ca="1">IFERROR(__xludf.DUMMYFUNCTION("iferror(filter(Data!A:A,Data!B:B=A1052),"""")"),"")</f>
        <v/>
      </c>
      <c r="O1052" s="57" t="str">
        <f ca="1">IFERROR(__xludf.DUMMYFUNCTION("iferror(filter(Data!S:S,Data!A:A=A1052),"""")"),"")</f>
        <v/>
      </c>
    </row>
    <row r="1053" spans="1:15" ht="13.2">
      <c r="A1053" s="52">
        <v>1163</v>
      </c>
      <c r="B1053" s="53" t="s">
        <v>6</v>
      </c>
      <c r="C1053" s="53" t="s">
        <v>141</v>
      </c>
      <c r="D1053" s="54">
        <v>4</v>
      </c>
      <c r="E1053" s="53" t="s">
        <v>189</v>
      </c>
      <c r="F1053" s="52">
        <v>1168</v>
      </c>
      <c r="G1053" s="53" t="s">
        <v>15</v>
      </c>
      <c r="H1053" s="54">
        <v>1</v>
      </c>
      <c r="I1053" s="53" t="s">
        <v>268</v>
      </c>
      <c r="J1053" s="55" t="str">
        <f t="shared" si="4"/>
        <v>Yes</v>
      </c>
      <c r="K1053" s="55" t="str">
        <f ca="1">IFERROR(__xludf.DUMMYFUNCTION("IFERROR(filter(Data!B:B,Data!A:A=A1053),"""")"),"")</f>
        <v/>
      </c>
      <c r="L1053" s="56"/>
      <c r="M1053" s="55">
        <f>COUNTIF(Data!B:B,"="&amp;A1053)</f>
        <v>1</v>
      </c>
      <c r="N1053" s="55" t="str">
        <f ca="1">IFERROR(__xludf.DUMMYFUNCTION("iferror(filter(Data!A:A,Data!B:B=A1053),"""")"),"uuid:69193c0b-f7a9-48d6-84bc-e9b76d1ee52f")</f>
        <v>uuid:69193c0b-f7a9-48d6-84bc-e9b76d1ee52f</v>
      </c>
      <c r="O1053" s="57" t="str">
        <f ca="1">IFERROR(__xludf.DUMMYFUNCTION("iferror(filter(Data!S:S,Data!A:A=A1053),"""")"),"")</f>
        <v/>
      </c>
    </row>
    <row r="1054" spans="1:15" ht="15.75" customHeight="1">
      <c r="A1054" s="52">
        <v>1164</v>
      </c>
      <c r="B1054" s="53" t="s">
        <v>6</v>
      </c>
      <c r="C1054" s="53" t="s">
        <v>141</v>
      </c>
      <c r="D1054" s="54">
        <v>4</v>
      </c>
      <c r="E1054" s="53" t="s">
        <v>189</v>
      </c>
      <c r="F1054" s="52">
        <v>1168</v>
      </c>
      <c r="G1054" s="53" t="s">
        <v>15</v>
      </c>
      <c r="H1054" s="54">
        <v>1</v>
      </c>
      <c r="I1054" s="53" t="s">
        <v>268</v>
      </c>
      <c r="J1054" s="55" t="str">
        <f t="shared" si="4"/>
        <v>Yes</v>
      </c>
      <c r="K1054" s="55" t="str">
        <f ca="1">IFERROR(__xludf.DUMMYFUNCTION("IFERROR(filter(Data!B:B,Data!A:A=A1054),"""")"),"")</f>
        <v/>
      </c>
      <c r="L1054" s="56"/>
      <c r="M1054" s="55">
        <f>COUNTIF(Data!B:B,"="&amp;A1054)</f>
        <v>1</v>
      </c>
      <c r="N1054" s="55" t="str">
        <f ca="1">IFERROR(__xludf.DUMMYFUNCTION("iferror(filter(Data!A:A,Data!B:B=A1054),"""")"),"uuid:883037c9-a6b5-43c3-9bd1-763ad78f07a4")</f>
        <v>uuid:883037c9-a6b5-43c3-9bd1-763ad78f07a4</v>
      </c>
      <c r="O1054" s="57" t="str">
        <f ca="1">IFERROR(__xludf.DUMMYFUNCTION("iferror(filter(Data!S:S,Data!A:A=A1054),"""")"),"")</f>
        <v/>
      </c>
    </row>
    <row r="1055" spans="1:15" ht="13.2">
      <c r="A1055" s="52">
        <v>1165</v>
      </c>
      <c r="B1055" s="53" t="s">
        <v>6</v>
      </c>
      <c r="C1055" s="53" t="s">
        <v>141</v>
      </c>
      <c r="D1055" s="54">
        <v>4</v>
      </c>
      <c r="E1055" s="53" t="s">
        <v>189</v>
      </c>
      <c r="F1055" s="52">
        <v>1168</v>
      </c>
      <c r="G1055" s="53" t="s">
        <v>15</v>
      </c>
      <c r="H1055" s="54">
        <v>1</v>
      </c>
      <c r="I1055" s="53" t="s">
        <v>268</v>
      </c>
      <c r="J1055" s="55" t="str">
        <f t="shared" si="4"/>
        <v>Yes</v>
      </c>
      <c r="K1055" s="55" t="str">
        <f ca="1">IFERROR(__xludf.DUMMYFUNCTION("IFERROR(filter(Data!B:B,Data!A:A=A1055),"""")"),"")</f>
        <v/>
      </c>
      <c r="L1055" s="56"/>
      <c r="M1055" s="55">
        <f>COUNTIF(Data!B:B,"="&amp;A1055)</f>
        <v>1</v>
      </c>
      <c r="N1055" s="55" t="str">
        <f ca="1">IFERROR(__xludf.DUMMYFUNCTION("iferror(filter(Data!A:A,Data!B:B=A1055),"""")"),"uuid:2b4bc518-7b1d-4e25-9d91-061c3adb5ff0")</f>
        <v>uuid:2b4bc518-7b1d-4e25-9d91-061c3adb5ff0</v>
      </c>
      <c r="O1055" s="57" t="str">
        <f ca="1">IFERROR(__xludf.DUMMYFUNCTION("iferror(filter(Data!S:S,Data!A:A=A1055),"""")"),"")</f>
        <v/>
      </c>
    </row>
    <row r="1056" spans="1:15" ht="13.2">
      <c r="A1056" s="52">
        <v>1166</v>
      </c>
      <c r="B1056" s="53" t="s">
        <v>6</v>
      </c>
      <c r="C1056" s="53" t="s">
        <v>141</v>
      </c>
      <c r="D1056" s="54">
        <v>4</v>
      </c>
      <c r="E1056" s="53" t="s">
        <v>189</v>
      </c>
      <c r="F1056" s="52">
        <v>1168</v>
      </c>
      <c r="G1056" s="53" t="s">
        <v>15</v>
      </c>
      <c r="H1056" s="54">
        <v>1</v>
      </c>
      <c r="I1056" s="53" t="s">
        <v>268</v>
      </c>
      <c r="J1056" s="55" t="str">
        <f t="shared" si="4"/>
        <v>Yes</v>
      </c>
      <c r="K1056" s="55" t="str">
        <f ca="1">IFERROR(__xludf.DUMMYFUNCTION("IFERROR(filter(Data!B:B,Data!A:A=A1056),"""")"),"")</f>
        <v/>
      </c>
      <c r="L1056" s="56"/>
      <c r="M1056" s="55">
        <f>COUNTIF(Data!B:B,"="&amp;A1056)</f>
        <v>1</v>
      </c>
      <c r="N1056" s="55" t="str">
        <f ca="1">IFERROR(__xludf.DUMMYFUNCTION("iferror(filter(Data!A:A,Data!B:B=A1056),"""")"),"uuid:8efd9426-6416-4676-ac6e-e14e446935b8")</f>
        <v>uuid:8efd9426-6416-4676-ac6e-e14e446935b8</v>
      </c>
      <c r="O1056" s="57" t="str">
        <f ca="1">IFERROR(__xludf.DUMMYFUNCTION("iferror(filter(Data!S:S,Data!A:A=A1056),"""")"),"")</f>
        <v/>
      </c>
    </row>
    <row r="1057" spans="1:15" ht="13.2">
      <c r="A1057" s="52">
        <v>1167</v>
      </c>
      <c r="B1057" s="53" t="s">
        <v>6</v>
      </c>
      <c r="C1057" s="53" t="s">
        <v>141</v>
      </c>
      <c r="D1057" s="54">
        <v>4</v>
      </c>
      <c r="E1057" s="53" t="s">
        <v>189</v>
      </c>
      <c r="F1057" s="52">
        <v>1168</v>
      </c>
      <c r="G1057" s="53" t="s">
        <v>15</v>
      </c>
      <c r="H1057" s="54">
        <v>1</v>
      </c>
      <c r="I1057" s="53" t="s">
        <v>268</v>
      </c>
      <c r="J1057" s="55" t="str">
        <f t="shared" si="4"/>
        <v>Yes</v>
      </c>
      <c r="K1057" s="55" t="str">
        <f ca="1">IFERROR(__xludf.DUMMYFUNCTION("IFERROR(filter(Data!B:B,Data!A:A=A1057),"""")"),"")</f>
        <v/>
      </c>
      <c r="L1057" s="56"/>
      <c r="M1057" s="55">
        <f>COUNTIF(Data!B:B,"="&amp;A1057)</f>
        <v>1</v>
      </c>
      <c r="N1057" s="55" t="str">
        <f ca="1">IFERROR(__xludf.DUMMYFUNCTION("iferror(filter(Data!A:A,Data!B:B=A1057),"""")"),"uuid:1518389c-c178-459b-a0bd-6241eec1db8f")</f>
        <v>uuid:1518389c-c178-459b-a0bd-6241eec1db8f</v>
      </c>
      <c r="O1057" s="57" t="str">
        <f ca="1">IFERROR(__xludf.DUMMYFUNCTION("iferror(filter(Data!S:S,Data!A:A=A1057),"""")"),"")</f>
        <v/>
      </c>
    </row>
    <row r="1058" spans="1:15" ht="13.2">
      <c r="A1058" s="52">
        <v>1168</v>
      </c>
      <c r="B1058" s="53" t="s">
        <v>6</v>
      </c>
      <c r="C1058" s="53" t="s">
        <v>141</v>
      </c>
      <c r="D1058" s="54">
        <v>4</v>
      </c>
      <c r="E1058" s="53" t="s">
        <v>189</v>
      </c>
      <c r="F1058" s="52">
        <v>1168</v>
      </c>
      <c r="G1058" s="53" t="s">
        <v>15</v>
      </c>
      <c r="H1058" s="54">
        <v>1</v>
      </c>
      <c r="I1058" s="53" t="s">
        <v>268</v>
      </c>
      <c r="J1058" s="55" t="str">
        <f t="shared" si="4"/>
        <v>Yes</v>
      </c>
      <c r="K1058" s="55" t="str">
        <f ca="1">IFERROR(__xludf.DUMMYFUNCTION("IFERROR(filter(Data!B:B,Data!A:A=A1058),"""")"),"")</f>
        <v/>
      </c>
      <c r="L1058" s="56"/>
      <c r="M1058" s="55">
        <f>COUNTIF(Data!B:B,"="&amp;A1058)</f>
        <v>1</v>
      </c>
      <c r="N1058" s="55" t="str">
        <f ca="1">IFERROR(__xludf.DUMMYFUNCTION("iferror(filter(Data!A:A,Data!B:B=A1058),"""")"),"uuid:77932f42-eed3-474b-9533-b3b109a52a2a")</f>
        <v>uuid:77932f42-eed3-474b-9533-b3b109a52a2a</v>
      </c>
      <c r="O1058" s="57" t="str">
        <f ca="1">IFERROR(__xludf.DUMMYFUNCTION("iferror(filter(Data!S:S,Data!A:A=A1058),"""")"),"")</f>
        <v/>
      </c>
    </row>
    <row r="1059" spans="1:15" ht="13.2">
      <c r="A1059" s="52">
        <v>1169</v>
      </c>
      <c r="B1059" s="53" t="s">
        <v>6</v>
      </c>
      <c r="C1059" s="53" t="s">
        <v>141</v>
      </c>
      <c r="D1059" s="54">
        <v>5</v>
      </c>
      <c r="E1059" s="53" t="s">
        <v>171</v>
      </c>
      <c r="F1059" s="52">
        <v>1117</v>
      </c>
      <c r="G1059" s="53" t="s">
        <v>15</v>
      </c>
      <c r="H1059" s="54">
        <v>1</v>
      </c>
      <c r="I1059" s="53" t="s">
        <v>268</v>
      </c>
      <c r="J1059" s="55" t="str">
        <f t="shared" si="4"/>
        <v>Yes</v>
      </c>
      <c r="K1059" s="55" t="str">
        <f ca="1">IFERROR(__xludf.DUMMYFUNCTION("IFERROR(filter(Data!B:B,Data!A:A=A1059),"""")"),"")</f>
        <v/>
      </c>
      <c r="L1059" s="56"/>
      <c r="M1059" s="55">
        <f>COUNTIF(Data!B:B,"="&amp;A1059)</f>
        <v>1</v>
      </c>
      <c r="N1059" s="55" t="str">
        <f ca="1">IFERROR(__xludf.DUMMYFUNCTION("iferror(filter(Data!A:A,Data!B:B=A1059),"""")"),"uuid:b17110c9-4269-4dd7-b8c6-a42d092be557")</f>
        <v>uuid:b17110c9-4269-4dd7-b8c6-a42d092be557</v>
      </c>
      <c r="O1059" s="57" t="str">
        <f ca="1">IFERROR(__xludf.DUMMYFUNCTION("iferror(filter(Data!S:S,Data!A:A=A1059),"""")"),"")</f>
        <v/>
      </c>
    </row>
    <row r="1060" spans="1:15" ht="13.2">
      <c r="A1060" s="52">
        <v>1170</v>
      </c>
      <c r="B1060" s="53" t="s">
        <v>6</v>
      </c>
      <c r="C1060" s="53" t="s">
        <v>141</v>
      </c>
      <c r="D1060" s="54">
        <v>5</v>
      </c>
      <c r="E1060" s="53" t="s">
        <v>171</v>
      </c>
      <c r="F1060" s="52">
        <v>1117</v>
      </c>
      <c r="G1060" s="53" t="s">
        <v>15</v>
      </c>
      <c r="H1060" s="54">
        <v>1</v>
      </c>
      <c r="I1060" s="53" t="s">
        <v>268</v>
      </c>
      <c r="J1060" s="55" t="str">
        <f t="shared" si="4"/>
        <v>Yes</v>
      </c>
      <c r="K1060" s="55" t="str">
        <f ca="1">IFERROR(__xludf.DUMMYFUNCTION("IFERROR(filter(Data!B:B,Data!A:A=A1060),"""")"),"")</f>
        <v/>
      </c>
      <c r="L1060" s="56"/>
      <c r="M1060" s="55">
        <f>COUNTIF(Data!B:B,"="&amp;A1060)</f>
        <v>1</v>
      </c>
      <c r="N1060" s="55" t="str">
        <f ca="1">IFERROR(__xludf.DUMMYFUNCTION("iferror(filter(Data!A:A,Data!B:B=A1060),"""")"),"uuid:a84874ca-0269-4dd1-a446-3eab9ebaa5da")</f>
        <v>uuid:a84874ca-0269-4dd1-a446-3eab9ebaa5da</v>
      </c>
      <c r="O1060" s="57" t="str">
        <f ca="1">IFERROR(__xludf.DUMMYFUNCTION("iferror(filter(Data!S:S,Data!A:A=A1060),"""")"),"")</f>
        <v/>
      </c>
    </row>
    <row r="1061" spans="1:15" ht="13.2">
      <c r="A1061" s="52">
        <v>1171</v>
      </c>
      <c r="B1061" s="58" t="s">
        <v>6</v>
      </c>
      <c r="C1061" s="58" t="s">
        <v>141</v>
      </c>
      <c r="D1061" s="59" t="s">
        <v>274</v>
      </c>
      <c r="E1061" s="58" t="s">
        <v>171</v>
      </c>
      <c r="F1061" s="52">
        <v>1117</v>
      </c>
      <c r="G1061" s="58" t="s">
        <v>15</v>
      </c>
      <c r="H1061" s="59" t="s">
        <v>270</v>
      </c>
      <c r="I1061" s="58" t="s">
        <v>268</v>
      </c>
      <c r="J1061" s="55" t="str">
        <f t="shared" si="4"/>
        <v>Yes</v>
      </c>
      <c r="K1061" s="55" t="str">
        <f ca="1">IFERROR(__xludf.DUMMYFUNCTION("IFERROR(filter(Data!B:B,Data!A:A=A1061),"""")"),"")</f>
        <v/>
      </c>
      <c r="L1061" s="56"/>
      <c r="M1061" s="55">
        <f>COUNTIF(Data!B:B,"="&amp;A1061)</f>
        <v>1</v>
      </c>
      <c r="N1061" s="55" t="str">
        <f ca="1">IFERROR(__xludf.DUMMYFUNCTION("iferror(filter(Data!A:A,Data!B:B=A1061),"""")"),"uuid:818b1297-a055-491e-abc4-c5ebd5ddaaa1")</f>
        <v>uuid:818b1297-a055-491e-abc4-c5ebd5ddaaa1</v>
      </c>
      <c r="O1061" s="57" t="str">
        <f ca="1">IFERROR(__xludf.DUMMYFUNCTION("iferror(filter(Data!S:S,Data!A:A=A1061),"""")"),"")</f>
        <v/>
      </c>
    </row>
    <row r="1062" spans="1:15" ht="13.2">
      <c r="A1062" s="52">
        <v>1172</v>
      </c>
      <c r="B1062" s="58" t="s">
        <v>6</v>
      </c>
      <c r="C1062" s="58" t="s">
        <v>141</v>
      </c>
      <c r="D1062" s="59" t="s">
        <v>274</v>
      </c>
      <c r="E1062" s="58" t="s">
        <v>171</v>
      </c>
      <c r="F1062" s="52">
        <v>1117</v>
      </c>
      <c r="G1062" s="58" t="s">
        <v>15</v>
      </c>
      <c r="H1062" s="59" t="s">
        <v>270</v>
      </c>
      <c r="I1062" s="58" t="s">
        <v>268</v>
      </c>
      <c r="J1062" s="55" t="str">
        <f t="shared" si="4"/>
        <v>Yes</v>
      </c>
      <c r="K1062" s="55" t="str">
        <f ca="1">IFERROR(__xludf.DUMMYFUNCTION("IFERROR(filter(Data!B:B,Data!A:A=A1062),"""")"),"")</f>
        <v/>
      </c>
      <c r="L1062" s="56"/>
      <c r="M1062" s="55">
        <f>COUNTIF(Data!B:B,"="&amp;A1062)</f>
        <v>1</v>
      </c>
      <c r="N1062" s="55" t="str">
        <f ca="1">IFERROR(__xludf.DUMMYFUNCTION("iferror(filter(Data!A:A,Data!B:B=A1062),"""")"),"uuid:943079ea-25cb-4476-8575-95d0bcf71e43")</f>
        <v>uuid:943079ea-25cb-4476-8575-95d0bcf71e43</v>
      </c>
      <c r="O1062" s="57" t="str">
        <f ca="1">IFERROR(__xludf.DUMMYFUNCTION("iferror(filter(Data!S:S,Data!A:A=A1062),"""")"),"")</f>
        <v/>
      </c>
    </row>
    <row r="1063" spans="1:15" ht="13.2">
      <c r="A1063" s="52">
        <v>1173</v>
      </c>
      <c r="B1063" s="58" t="s">
        <v>6</v>
      </c>
      <c r="C1063" s="58" t="s">
        <v>141</v>
      </c>
      <c r="D1063" s="59" t="s">
        <v>282</v>
      </c>
      <c r="E1063" s="58" t="s">
        <v>189</v>
      </c>
      <c r="F1063" s="52">
        <v>1168</v>
      </c>
      <c r="G1063" s="58" t="s">
        <v>15</v>
      </c>
      <c r="H1063" s="59" t="s">
        <v>270</v>
      </c>
      <c r="I1063" s="58" t="s">
        <v>268</v>
      </c>
      <c r="J1063" s="55" t="str">
        <f t="shared" si="4"/>
        <v>Yes</v>
      </c>
      <c r="K1063" s="55" t="str">
        <f ca="1">IFERROR(__xludf.DUMMYFUNCTION("IFERROR(filter(Data!B:B,Data!A:A=A1063),"""")"),"")</f>
        <v/>
      </c>
      <c r="L1063" s="56"/>
      <c r="M1063" s="55">
        <f>COUNTIF(Data!B:B,"="&amp;A1063)</f>
        <v>1</v>
      </c>
      <c r="N1063" s="55" t="str">
        <f ca="1">IFERROR(__xludf.DUMMYFUNCTION("iferror(filter(Data!A:A,Data!B:B=A1063),"""")"),"uuid:3d994de9-d439-4d18-9e67-96ccf57c62c3")</f>
        <v>uuid:3d994de9-d439-4d18-9e67-96ccf57c62c3</v>
      </c>
      <c r="O1063" s="57" t="str">
        <f ca="1">IFERROR(__xludf.DUMMYFUNCTION("iferror(filter(Data!S:S,Data!A:A=A1063),"""")"),"")</f>
        <v/>
      </c>
    </row>
    <row r="1064" spans="1:15" ht="13.2">
      <c r="A1064" s="52">
        <v>1174</v>
      </c>
      <c r="B1064" s="58" t="s">
        <v>6</v>
      </c>
      <c r="C1064" s="58" t="s">
        <v>141</v>
      </c>
      <c r="D1064" s="59" t="s">
        <v>282</v>
      </c>
      <c r="E1064" s="58" t="s">
        <v>189</v>
      </c>
      <c r="F1064" s="52">
        <v>1168</v>
      </c>
      <c r="G1064" s="58" t="s">
        <v>15</v>
      </c>
      <c r="H1064" s="59" t="s">
        <v>270</v>
      </c>
      <c r="I1064" s="58" t="s">
        <v>268</v>
      </c>
      <c r="J1064" s="55" t="str">
        <f t="shared" si="4"/>
        <v>Yes</v>
      </c>
      <c r="K1064" s="55" t="str">
        <f ca="1">IFERROR(__xludf.DUMMYFUNCTION("IFERROR(filter(Data!B:B,Data!A:A=A1064),"""")"),"")</f>
        <v/>
      </c>
      <c r="L1064" s="56"/>
      <c r="M1064" s="55">
        <f>COUNTIF(Data!B:B,"="&amp;A1064)</f>
        <v>1</v>
      </c>
      <c r="N1064" s="55" t="str">
        <f ca="1">IFERROR(__xludf.DUMMYFUNCTION("iferror(filter(Data!A:A,Data!B:B=A1064),"""")"),"uuid:442e922e-4f79-420e-ab2c-aef93c4e866b")</f>
        <v>uuid:442e922e-4f79-420e-ab2c-aef93c4e866b</v>
      </c>
      <c r="O1064" s="57" t="str">
        <f ca="1">IFERROR(__xludf.DUMMYFUNCTION("iferror(filter(Data!S:S,Data!A:A=A1064),"""")"),"")</f>
        <v/>
      </c>
    </row>
    <row r="1065" spans="1:15" ht="13.2">
      <c r="A1065" s="52">
        <v>1175</v>
      </c>
      <c r="B1065" s="58" t="s">
        <v>6</v>
      </c>
      <c r="C1065" s="58" t="s">
        <v>139</v>
      </c>
      <c r="D1065" s="59" t="s">
        <v>269</v>
      </c>
      <c r="E1065" s="58" t="s">
        <v>170</v>
      </c>
      <c r="F1065" s="52">
        <v>1116</v>
      </c>
      <c r="G1065" s="58" t="s">
        <v>15</v>
      </c>
      <c r="H1065" s="59" t="s">
        <v>270</v>
      </c>
      <c r="I1065" s="58" t="s">
        <v>268</v>
      </c>
      <c r="J1065" s="55" t="str">
        <f t="shared" si="4"/>
        <v>Yes</v>
      </c>
      <c r="K1065" s="55" t="str">
        <f ca="1">IFERROR(__xludf.DUMMYFUNCTION("IFERROR(filter(Data!B:B,Data!A:A=A1065),"""")"),"")</f>
        <v/>
      </c>
      <c r="L1065" s="56"/>
      <c r="M1065" s="55">
        <f>COUNTIF(Data!B:B,"="&amp;A1065)</f>
        <v>1</v>
      </c>
      <c r="N1065" s="55" t="str">
        <f ca="1">IFERROR(__xludf.DUMMYFUNCTION("iferror(filter(Data!A:A,Data!B:B=A1065),"""")"),"uuid:dea5cc28-19c6-456c-8cbb-363313faa374")</f>
        <v>uuid:dea5cc28-19c6-456c-8cbb-363313faa374</v>
      </c>
      <c r="O1065" s="57" t="str">
        <f ca="1">IFERROR(__xludf.DUMMYFUNCTION("iferror(filter(Data!S:S,Data!A:A=A1065),"""")"),"")</f>
        <v/>
      </c>
    </row>
    <row r="1066" spans="1:15" ht="13.2">
      <c r="A1066" s="52">
        <v>1176</v>
      </c>
      <c r="B1066" s="58" t="s">
        <v>6</v>
      </c>
      <c r="C1066" s="58" t="s">
        <v>139</v>
      </c>
      <c r="D1066" s="59" t="s">
        <v>269</v>
      </c>
      <c r="E1066" s="58" t="s">
        <v>170</v>
      </c>
      <c r="F1066" s="52">
        <v>1116</v>
      </c>
      <c r="G1066" s="58" t="s">
        <v>15</v>
      </c>
      <c r="H1066" s="59" t="s">
        <v>270</v>
      </c>
      <c r="I1066" s="58" t="s">
        <v>268</v>
      </c>
      <c r="J1066" s="55" t="str">
        <f t="shared" si="4"/>
        <v>Yes</v>
      </c>
      <c r="K1066" s="55" t="str">
        <f ca="1">IFERROR(__xludf.DUMMYFUNCTION("IFERROR(filter(Data!B:B,Data!A:A=A1066),"""")"),"")</f>
        <v/>
      </c>
      <c r="L1066" s="56"/>
      <c r="M1066" s="55">
        <f>COUNTIF(Data!B:B,"="&amp;A1066)</f>
        <v>1</v>
      </c>
      <c r="N1066" s="55" t="str">
        <f ca="1">IFERROR(__xludf.DUMMYFUNCTION("iferror(filter(Data!A:A,Data!B:B=A1066),"""")"),"uuid:0b9e0598-7233-4e06-a311-528e17746956")</f>
        <v>uuid:0b9e0598-7233-4e06-a311-528e17746956</v>
      </c>
      <c r="O1066" s="57" t="str">
        <f ca="1">IFERROR(__xludf.DUMMYFUNCTION("iferror(filter(Data!S:S,Data!A:A=A1066),"""")"),"")</f>
        <v/>
      </c>
    </row>
    <row r="1067" spans="1:15" ht="13.2">
      <c r="A1067" s="52">
        <v>1177</v>
      </c>
      <c r="B1067" s="58" t="s">
        <v>6</v>
      </c>
      <c r="C1067" s="58" t="s">
        <v>139</v>
      </c>
      <c r="D1067" s="59" t="s">
        <v>269</v>
      </c>
      <c r="E1067" s="58" t="s">
        <v>170</v>
      </c>
      <c r="F1067" s="52">
        <v>1116</v>
      </c>
      <c r="G1067" s="58" t="s">
        <v>15</v>
      </c>
      <c r="H1067" s="59" t="s">
        <v>270</v>
      </c>
      <c r="I1067" s="58" t="s">
        <v>268</v>
      </c>
      <c r="J1067" s="55" t="str">
        <f t="shared" si="4"/>
        <v>Yes</v>
      </c>
      <c r="K1067" s="55" t="str">
        <f ca="1">IFERROR(__xludf.DUMMYFUNCTION("IFERROR(filter(Data!B:B,Data!A:A=A1067),"""")"),"")</f>
        <v/>
      </c>
      <c r="L1067" s="56"/>
      <c r="M1067" s="55">
        <f>COUNTIF(Data!B:B,"="&amp;A1067)</f>
        <v>1</v>
      </c>
      <c r="N1067" s="55" t="str">
        <f ca="1">IFERROR(__xludf.DUMMYFUNCTION("iferror(filter(Data!A:A,Data!B:B=A1067),"""")"),"uuid:6b8fd54e-5c35-4ad0-8cf5-8f88b58b89d7")</f>
        <v>uuid:6b8fd54e-5c35-4ad0-8cf5-8f88b58b89d7</v>
      </c>
      <c r="O1067" s="57" t="str">
        <f ca="1">IFERROR(__xludf.DUMMYFUNCTION("iferror(filter(Data!S:S,Data!A:A=A1067),"""")"),"")</f>
        <v/>
      </c>
    </row>
    <row r="1068" spans="1:15" ht="13.2">
      <c r="A1068" s="52">
        <v>1178</v>
      </c>
      <c r="B1068" s="58" t="s">
        <v>6</v>
      </c>
      <c r="C1068" s="58" t="s">
        <v>139</v>
      </c>
      <c r="D1068" s="59" t="s">
        <v>269</v>
      </c>
      <c r="E1068" s="58" t="s">
        <v>170</v>
      </c>
      <c r="F1068" s="52">
        <v>1116</v>
      </c>
      <c r="G1068" s="58" t="s">
        <v>15</v>
      </c>
      <c r="H1068" s="59" t="s">
        <v>270</v>
      </c>
      <c r="I1068" s="58" t="s">
        <v>268</v>
      </c>
      <c r="J1068" s="55" t="str">
        <f t="shared" si="4"/>
        <v>Yes</v>
      </c>
      <c r="K1068" s="55" t="str">
        <f ca="1">IFERROR(__xludf.DUMMYFUNCTION("IFERROR(filter(Data!B:B,Data!A:A=A1068),"""")"),"")</f>
        <v/>
      </c>
      <c r="L1068" s="56"/>
      <c r="M1068" s="55">
        <f>COUNTIF(Data!B:B,"="&amp;A1068)</f>
        <v>1</v>
      </c>
      <c r="N1068" s="55" t="str">
        <f ca="1">IFERROR(__xludf.DUMMYFUNCTION("iferror(filter(Data!A:A,Data!B:B=A1068),"""")"),"uuid:176534bc-8926-4f8f-b248-e533ef55f865")</f>
        <v>uuid:176534bc-8926-4f8f-b248-e533ef55f865</v>
      </c>
      <c r="O1068" s="57" t="str">
        <f ca="1">IFERROR(__xludf.DUMMYFUNCTION("iferror(filter(Data!S:S,Data!A:A=A1068),"""")"),"")</f>
        <v/>
      </c>
    </row>
    <row r="1069" spans="1:15" ht="13.2">
      <c r="A1069" s="52">
        <v>1179</v>
      </c>
      <c r="B1069" s="58" t="s">
        <v>6</v>
      </c>
      <c r="C1069" s="58" t="s">
        <v>139</v>
      </c>
      <c r="D1069" s="59" t="s">
        <v>269</v>
      </c>
      <c r="E1069" s="58" t="s">
        <v>170</v>
      </c>
      <c r="F1069" s="52">
        <v>1116</v>
      </c>
      <c r="G1069" s="58" t="s">
        <v>15</v>
      </c>
      <c r="H1069" s="59" t="s">
        <v>270</v>
      </c>
      <c r="I1069" s="58" t="s">
        <v>268</v>
      </c>
      <c r="J1069" s="55" t="str">
        <f t="shared" si="4"/>
        <v>Yes</v>
      </c>
      <c r="K1069" s="55" t="str">
        <f ca="1">IFERROR(__xludf.DUMMYFUNCTION("IFERROR(filter(Data!B:B,Data!A:A=A1069),"""")"),"")</f>
        <v/>
      </c>
      <c r="L1069" s="56"/>
      <c r="M1069" s="55">
        <f>COUNTIF(Data!B:B,"="&amp;A1069)</f>
        <v>1</v>
      </c>
      <c r="N1069" s="55" t="str">
        <f ca="1">IFERROR(__xludf.DUMMYFUNCTION("iferror(filter(Data!A:A,Data!B:B=A1069),"""")"),"uuid:a329add9-573e-4aea-8523-6c95cfc17e71")</f>
        <v>uuid:a329add9-573e-4aea-8523-6c95cfc17e71</v>
      </c>
      <c r="O1069" s="57" t="str">
        <f ca="1">IFERROR(__xludf.DUMMYFUNCTION("iferror(filter(Data!S:S,Data!A:A=A1069),"""")"),"")</f>
        <v/>
      </c>
    </row>
    <row r="1070" spans="1:15" ht="13.2">
      <c r="A1070" s="52">
        <v>1180</v>
      </c>
      <c r="B1070" s="58" t="s">
        <v>6</v>
      </c>
      <c r="C1070" s="58" t="s">
        <v>139</v>
      </c>
      <c r="D1070" s="59" t="s">
        <v>269</v>
      </c>
      <c r="E1070" s="58" t="s">
        <v>170</v>
      </c>
      <c r="F1070" s="52">
        <v>1116</v>
      </c>
      <c r="G1070" s="58" t="s">
        <v>15</v>
      </c>
      <c r="H1070" s="59" t="s">
        <v>270</v>
      </c>
      <c r="I1070" s="58" t="s">
        <v>268</v>
      </c>
      <c r="J1070" s="55" t="str">
        <f t="shared" si="4"/>
        <v>Yes</v>
      </c>
      <c r="K1070" s="55" t="str">
        <f ca="1">IFERROR(__xludf.DUMMYFUNCTION("IFERROR(filter(Data!B:B,Data!A:A=A1070),"""")"),"")</f>
        <v/>
      </c>
      <c r="L1070" s="56"/>
      <c r="M1070" s="55">
        <f>COUNTIF(Data!B:B,"="&amp;A1070)</f>
        <v>1</v>
      </c>
      <c r="N1070" s="55" t="str">
        <f ca="1">IFERROR(__xludf.DUMMYFUNCTION("iferror(filter(Data!A:A,Data!B:B=A1070),"""")"),"uuid:8c4e2430-052c-48a9-a49c-8692cc2f5f4d")</f>
        <v>uuid:8c4e2430-052c-48a9-a49c-8692cc2f5f4d</v>
      </c>
      <c r="O1070" s="57" t="str">
        <f ca="1">IFERROR(__xludf.DUMMYFUNCTION("iferror(filter(Data!S:S,Data!A:A=A1070),"""")"),"")</f>
        <v/>
      </c>
    </row>
    <row r="1071" spans="1:15" ht="13.2">
      <c r="A1071" s="52">
        <v>1181</v>
      </c>
      <c r="B1071" s="58" t="s">
        <v>6</v>
      </c>
      <c r="C1071" s="58" t="s">
        <v>139</v>
      </c>
      <c r="D1071" s="59" t="s">
        <v>269</v>
      </c>
      <c r="E1071" s="58" t="s">
        <v>170</v>
      </c>
      <c r="F1071" s="52">
        <v>1116</v>
      </c>
      <c r="G1071" s="58" t="s">
        <v>15</v>
      </c>
      <c r="H1071" s="59" t="s">
        <v>270</v>
      </c>
      <c r="I1071" s="58" t="s">
        <v>268</v>
      </c>
      <c r="J1071" s="55" t="str">
        <f t="shared" si="4"/>
        <v>Yes</v>
      </c>
      <c r="K1071" s="55" t="str">
        <f ca="1">IFERROR(__xludf.DUMMYFUNCTION("IFERROR(filter(Data!B:B,Data!A:A=A1071),"""")"),"")</f>
        <v/>
      </c>
      <c r="L1071" s="56"/>
      <c r="M1071" s="55">
        <f>COUNTIF(Data!B:B,"="&amp;A1071)</f>
        <v>1</v>
      </c>
      <c r="N1071" s="55" t="str">
        <f ca="1">IFERROR(__xludf.DUMMYFUNCTION("iferror(filter(Data!A:A,Data!B:B=A1071),"""")"),"uuid:3d73b27c-50c8-4dcd-a518-7151c1aca4aa")</f>
        <v>uuid:3d73b27c-50c8-4dcd-a518-7151c1aca4aa</v>
      </c>
      <c r="O1071" s="57" t="str">
        <f ca="1">IFERROR(__xludf.DUMMYFUNCTION("iferror(filter(Data!S:S,Data!A:A=A1071),"""")"),"")</f>
        <v/>
      </c>
    </row>
    <row r="1072" spans="1:15" ht="13.2">
      <c r="A1072" s="52">
        <v>1182</v>
      </c>
      <c r="B1072" s="58" t="s">
        <v>6</v>
      </c>
      <c r="C1072" s="58" t="s">
        <v>139</v>
      </c>
      <c r="D1072" s="59" t="s">
        <v>269</v>
      </c>
      <c r="E1072" s="58" t="s">
        <v>170</v>
      </c>
      <c r="F1072" s="52">
        <v>1116</v>
      </c>
      <c r="G1072" s="58" t="s">
        <v>15</v>
      </c>
      <c r="H1072" s="59" t="s">
        <v>270</v>
      </c>
      <c r="I1072" s="58" t="s">
        <v>268</v>
      </c>
      <c r="J1072" s="55" t="str">
        <f t="shared" si="4"/>
        <v>Yes</v>
      </c>
      <c r="K1072" s="55" t="str">
        <f ca="1">IFERROR(__xludf.DUMMYFUNCTION("IFERROR(filter(Data!B:B,Data!A:A=A1072),"""")"),"")</f>
        <v/>
      </c>
      <c r="L1072" s="56"/>
      <c r="M1072" s="55">
        <f>COUNTIF(Data!B:B,"="&amp;A1072)</f>
        <v>1</v>
      </c>
      <c r="N1072" s="55" t="str">
        <f ca="1">IFERROR(__xludf.DUMMYFUNCTION("iferror(filter(Data!A:A,Data!B:B=A1072),"""")"),"uuid:469804e8-4ce9-4139-8fdd-98b2fcd63266")</f>
        <v>uuid:469804e8-4ce9-4139-8fdd-98b2fcd63266</v>
      </c>
      <c r="O1072" s="57" t="str">
        <f ca="1">IFERROR(__xludf.DUMMYFUNCTION("iferror(filter(Data!S:S,Data!A:A=A1072),"""")"),"")</f>
        <v/>
      </c>
    </row>
    <row r="1073" spans="1:15" ht="13.2">
      <c r="A1073" s="52">
        <v>1183</v>
      </c>
      <c r="B1073" s="58" t="s">
        <v>6</v>
      </c>
      <c r="C1073" s="58" t="s">
        <v>139</v>
      </c>
      <c r="D1073" s="59" t="s">
        <v>269</v>
      </c>
      <c r="E1073" s="58" t="s">
        <v>170</v>
      </c>
      <c r="F1073" s="52">
        <v>1116</v>
      </c>
      <c r="G1073" s="58" t="s">
        <v>15</v>
      </c>
      <c r="H1073" s="59" t="s">
        <v>270</v>
      </c>
      <c r="I1073" s="58" t="s">
        <v>268</v>
      </c>
      <c r="J1073" s="55" t="str">
        <f t="shared" si="4"/>
        <v>Yes</v>
      </c>
      <c r="K1073" s="55" t="str">
        <f ca="1">IFERROR(__xludf.DUMMYFUNCTION("IFERROR(filter(Data!B:B,Data!A:A=A1073),"""")"),"")</f>
        <v/>
      </c>
      <c r="L1073" s="56"/>
      <c r="M1073" s="55">
        <f>COUNTIF(Data!B:B,"="&amp;A1073)</f>
        <v>1</v>
      </c>
      <c r="N1073" s="55" t="str">
        <f ca="1">IFERROR(__xludf.DUMMYFUNCTION("iferror(filter(Data!A:A,Data!B:B=A1073),"""")"),"uuid:6566bae4-4010-484b-916e-eec87707a99d")</f>
        <v>uuid:6566bae4-4010-484b-916e-eec87707a99d</v>
      </c>
      <c r="O1073" s="57" t="str">
        <f ca="1">IFERROR(__xludf.DUMMYFUNCTION("iferror(filter(Data!S:S,Data!A:A=A1073),"""")"),"")</f>
        <v/>
      </c>
    </row>
    <row r="1074" spans="1:15" ht="13.2">
      <c r="A1074" s="52">
        <v>1184</v>
      </c>
      <c r="B1074" s="58" t="s">
        <v>6</v>
      </c>
      <c r="C1074" s="58" t="s">
        <v>139</v>
      </c>
      <c r="D1074" s="59" t="s">
        <v>269</v>
      </c>
      <c r="E1074" s="58" t="s">
        <v>170</v>
      </c>
      <c r="F1074" s="52">
        <v>1116</v>
      </c>
      <c r="G1074" s="58" t="s">
        <v>15</v>
      </c>
      <c r="H1074" s="59" t="s">
        <v>270</v>
      </c>
      <c r="I1074" s="58" t="s">
        <v>272</v>
      </c>
      <c r="J1074" s="55" t="str">
        <f t="shared" si="4"/>
        <v>Yes</v>
      </c>
      <c r="K1074" s="55" t="str">
        <f ca="1">IFERROR(__xludf.DUMMYFUNCTION("IFERROR(filter(Data!B:B,Data!A:A=A1074),"""")"),"")</f>
        <v/>
      </c>
      <c r="L1074" s="56"/>
      <c r="M1074" s="55">
        <f>COUNTIF(Data!B:B,"="&amp;A1074)</f>
        <v>1</v>
      </c>
      <c r="N1074" s="55" t="str">
        <f ca="1">IFERROR(__xludf.DUMMYFUNCTION("iferror(filter(Data!A:A,Data!B:B=A1074),"""")"),"uuid:b14d005f-bcd0-45ab-be4e-00a3205cdda3")</f>
        <v>uuid:b14d005f-bcd0-45ab-be4e-00a3205cdda3</v>
      </c>
      <c r="O1074" s="57" t="str">
        <f ca="1">IFERROR(__xludf.DUMMYFUNCTION("iferror(filter(Data!S:S,Data!A:A=A1074),"""")"),"")</f>
        <v/>
      </c>
    </row>
    <row r="1075" spans="1:15" ht="13.2">
      <c r="A1075" s="52">
        <v>1185</v>
      </c>
      <c r="B1075" s="58" t="s">
        <v>6</v>
      </c>
      <c r="C1075" s="58" t="s">
        <v>139</v>
      </c>
      <c r="D1075" s="59" t="s">
        <v>269</v>
      </c>
      <c r="E1075" s="58" t="s">
        <v>170</v>
      </c>
      <c r="F1075" s="52">
        <v>1116</v>
      </c>
      <c r="G1075" s="58" t="s">
        <v>15</v>
      </c>
      <c r="H1075" s="59" t="s">
        <v>270</v>
      </c>
      <c r="I1075" s="58" t="s">
        <v>268</v>
      </c>
      <c r="J1075" s="55" t="str">
        <f t="shared" si="4"/>
        <v>Yes</v>
      </c>
      <c r="K1075" s="55" t="str">
        <f ca="1">IFERROR(__xludf.DUMMYFUNCTION("IFERROR(filter(Data!B:B,Data!A:A=A1075),"""")"),"")</f>
        <v/>
      </c>
      <c r="L1075" s="56"/>
      <c r="M1075" s="55">
        <f>COUNTIF(Data!B:B,"="&amp;A1075)</f>
        <v>1</v>
      </c>
      <c r="N1075" s="55" t="str">
        <f ca="1">IFERROR(__xludf.DUMMYFUNCTION("iferror(filter(Data!A:A,Data!B:B=A1075),"""")"),"uuid:c2b14c3e-3a08-4bd2-8527-cb3f4b85a36c")</f>
        <v>uuid:c2b14c3e-3a08-4bd2-8527-cb3f4b85a36c</v>
      </c>
      <c r="O1075" s="57" t="str">
        <f ca="1">IFERROR(__xludf.DUMMYFUNCTION("iferror(filter(Data!S:S,Data!A:A=A1075),"""")"),"")</f>
        <v/>
      </c>
    </row>
    <row r="1076" spans="1:15" ht="13.2">
      <c r="A1076" s="52">
        <v>1186</v>
      </c>
      <c r="B1076" s="58" t="s">
        <v>6</v>
      </c>
      <c r="C1076" s="58" t="s">
        <v>139</v>
      </c>
      <c r="D1076" s="59" t="s">
        <v>269</v>
      </c>
      <c r="E1076" s="58" t="s">
        <v>169</v>
      </c>
      <c r="F1076" s="52">
        <v>1115</v>
      </c>
      <c r="G1076" s="58" t="s">
        <v>15</v>
      </c>
      <c r="H1076" s="59" t="s">
        <v>270</v>
      </c>
      <c r="I1076" s="58" t="s">
        <v>268</v>
      </c>
      <c r="J1076" s="55" t="str">
        <f t="shared" si="4"/>
        <v>Yes</v>
      </c>
      <c r="K1076" s="55" t="str">
        <f ca="1">IFERROR(__xludf.DUMMYFUNCTION("IFERROR(filter(Data!B:B,Data!A:A=A1076),"""")"),"")</f>
        <v/>
      </c>
      <c r="L1076" s="56"/>
      <c r="M1076" s="55">
        <f>COUNTIF(Data!B:B,"="&amp;A1076)</f>
        <v>1</v>
      </c>
      <c r="N1076" s="55" t="str">
        <f ca="1">IFERROR(__xludf.DUMMYFUNCTION("iferror(filter(Data!A:A,Data!B:B=A1076),"""")"),"uuid:60c9e02d-b76a-46bb-a126-9ae59e27eb8a")</f>
        <v>uuid:60c9e02d-b76a-46bb-a126-9ae59e27eb8a</v>
      </c>
      <c r="O1076" s="57" t="str">
        <f ca="1">IFERROR(__xludf.DUMMYFUNCTION("iferror(filter(Data!S:S,Data!A:A=A1076),"""")"),"")</f>
        <v/>
      </c>
    </row>
    <row r="1077" spans="1:15" ht="13.2">
      <c r="A1077" s="52">
        <v>1187</v>
      </c>
      <c r="B1077" s="58" t="s">
        <v>6</v>
      </c>
      <c r="C1077" s="58" t="s">
        <v>139</v>
      </c>
      <c r="D1077" s="59" t="s">
        <v>269</v>
      </c>
      <c r="E1077" s="58" t="s">
        <v>169</v>
      </c>
      <c r="F1077" s="52">
        <v>1115</v>
      </c>
      <c r="G1077" s="58" t="s">
        <v>15</v>
      </c>
      <c r="H1077" s="59" t="s">
        <v>270</v>
      </c>
      <c r="I1077" s="58" t="s">
        <v>268</v>
      </c>
      <c r="J1077" s="55" t="str">
        <f t="shared" si="4"/>
        <v>Yes</v>
      </c>
      <c r="K1077" s="55" t="str">
        <f ca="1">IFERROR(__xludf.DUMMYFUNCTION("IFERROR(filter(Data!B:B,Data!A:A=A1077),"""")"),"")</f>
        <v/>
      </c>
      <c r="L1077" s="56"/>
      <c r="M1077" s="55">
        <f>COUNTIF(Data!B:B,"="&amp;A1077)</f>
        <v>1</v>
      </c>
      <c r="N1077" s="55" t="str">
        <f ca="1">IFERROR(__xludf.DUMMYFUNCTION("iferror(filter(Data!A:A,Data!B:B=A1077),"""")"),"uuid:d0723c9b-253d-4570-b40c-b03a0584f79f")</f>
        <v>uuid:d0723c9b-253d-4570-b40c-b03a0584f79f</v>
      </c>
      <c r="O1077" s="57" t="str">
        <f ca="1">IFERROR(__xludf.DUMMYFUNCTION("iferror(filter(Data!S:S,Data!A:A=A1077),"""")"),"")</f>
        <v/>
      </c>
    </row>
    <row r="1078" spans="1:15" ht="13.2">
      <c r="A1078" s="52">
        <v>1188</v>
      </c>
      <c r="B1078" s="58" t="s">
        <v>6</v>
      </c>
      <c r="C1078" s="58" t="s">
        <v>139</v>
      </c>
      <c r="D1078" s="59" t="s">
        <v>269</v>
      </c>
      <c r="E1078" s="58" t="s">
        <v>169</v>
      </c>
      <c r="F1078" s="52">
        <v>1115</v>
      </c>
      <c r="G1078" s="58" t="s">
        <v>15</v>
      </c>
      <c r="H1078" s="59" t="s">
        <v>270</v>
      </c>
      <c r="I1078" s="58" t="s">
        <v>268</v>
      </c>
      <c r="J1078" s="55" t="str">
        <f t="shared" si="4"/>
        <v>Yes</v>
      </c>
      <c r="K1078" s="55" t="str">
        <f ca="1">IFERROR(__xludf.DUMMYFUNCTION("IFERROR(filter(Data!B:B,Data!A:A=A1078),"""")"),"")</f>
        <v/>
      </c>
      <c r="L1078" s="56"/>
      <c r="M1078" s="55">
        <f>COUNTIF(Data!B:B,"="&amp;A1078)</f>
        <v>1</v>
      </c>
      <c r="N1078" s="55" t="str">
        <f ca="1">IFERROR(__xludf.DUMMYFUNCTION("iferror(filter(Data!A:A,Data!B:B=A1078),"""")"),"uuid:03b74742-4693-4614-a3c2-2113fff50d5c")</f>
        <v>uuid:03b74742-4693-4614-a3c2-2113fff50d5c</v>
      </c>
      <c r="O1078" s="57" t="str">
        <f ca="1">IFERROR(__xludf.DUMMYFUNCTION("iferror(filter(Data!S:S,Data!A:A=A1078),"""")"),"")</f>
        <v/>
      </c>
    </row>
    <row r="1079" spans="1:15" ht="13.2">
      <c r="A1079" s="52">
        <v>1189</v>
      </c>
      <c r="B1079" s="58" t="s">
        <v>6</v>
      </c>
      <c r="C1079" s="58" t="s">
        <v>139</v>
      </c>
      <c r="D1079" s="59" t="s">
        <v>269</v>
      </c>
      <c r="E1079" s="58" t="s">
        <v>169</v>
      </c>
      <c r="F1079" s="52">
        <v>1115</v>
      </c>
      <c r="G1079" s="58" t="s">
        <v>15</v>
      </c>
      <c r="H1079" s="59" t="s">
        <v>270</v>
      </c>
      <c r="I1079" s="58" t="s">
        <v>268</v>
      </c>
      <c r="J1079" s="55" t="str">
        <f t="shared" si="4"/>
        <v>Yes</v>
      </c>
      <c r="K1079" s="55" t="str">
        <f ca="1">IFERROR(__xludf.DUMMYFUNCTION("IFERROR(filter(Data!B:B,Data!A:A=A1079),"""")"),"")</f>
        <v/>
      </c>
      <c r="L1079" s="56"/>
      <c r="M1079" s="55">
        <f>COUNTIF(Data!B:B,"="&amp;A1079)</f>
        <v>1</v>
      </c>
      <c r="N1079" s="55" t="str">
        <f ca="1">IFERROR(__xludf.DUMMYFUNCTION("iferror(filter(Data!A:A,Data!B:B=A1079),"""")"),"uuid:385cb496-80ed-47dd-a154-23a238119236")</f>
        <v>uuid:385cb496-80ed-47dd-a154-23a238119236</v>
      </c>
      <c r="O1079" s="57" t="str">
        <f ca="1">IFERROR(__xludf.DUMMYFUNCTION("iferror(filter(Data!S:S,Data!A:A=A1079),"""")"),"")</f>
        <v/>
      </c>
    </row>
    <row r="1080" spans="1:15" ht="13.2">
      <c r="A1080" s="52">
        <v>1190</v>
      </c>
      <c r="B1080" s="58" t="s">
        <v>6</v>
      </c>
      <c r="C1080" s="58" t="s">
        <v>139</v>
      </c>
      <c r="D1080" s="59" t="s">
        <v>269</v>
      </c>
      <c r="E1080" s="58" t="s">
        <v>169</v>
      </c>
      <c r="F1080" s="52">
        <v>1115</v>
      </c>
      <c r="G1080" s="58" t="s">
        <v>15</v>
      </c>
      <c r="H1080" s="59" t="s">
        <v>270</v>
      </c>
      <c r="I1080" s="58" t="s">
        <v>268</v>
      </c>
      <c r="J1080" s="55" t="str">
        <f t="shared" si="4"/>
        <v>Yes</v>
      </c>
      <c r="K1080" s="55" t="str">
        <f ca="1">IFERROR(__xludf.DUMMYFUNCTION("IFERROR(filter(Data!B:B,Data!A:A=A1080),"""")"),"")</f>
        <v/>
      </c>
      <c r="L1080" s="56"/>
      <c r="M1080" s="55">
        <f>COUNTIF(Data!B:B,"="&amp;A1080)</f>
        <v>1</v>
      </c>
      <c r="N1080" s="55" t="str">
        <f ca="1">IFERROR(__xludf.DUMMYFUNCTION("iferror(filter(Data!A:A,Data!B:B=A1080),"""")"),"uuid:8e2fc063-a2f9-4115-b8ab-e617ed4f3dca")</f>
        <v>uuid:8e2fc063-a2f9-4115-b8ab-e617ed4f3dca</v>
      </c>
      <c r="O1080" s="57" t="str">
        <f ca="1">IFERROR(__xludf.DUMMYFUNCTION("iferror(filter(Data!S:S,Data!A:A=A1080),"""")"),"")</f>
        <v/>
      </c>
    </row>
    <row r="1081" spans="1:15" ht="13.2">
      <c r="A1081" s="52">
        <v>1191</v>
      </c>
      <c r="B1081" s="58" t="s">
        <v>6</v>
      </c>
      <c r="C1081" s="58" t="s">
        <v>139</v>
      </c>
      <c r="D1081" s="59" t="s">
        <v>269</v>
      </c>
      <c r="E1081" s="58" t="s">
        <v>169</v>
      </c>
      <c r="F1081" s="52">
        <v>1115</v>
      </c>
      <c r="G1081" s="58" t="s">
        <v>15</v>
      </c>
      <c r="H1081" s="59" t="s">
        <v>270</v>
      </c>
      <c r="I1081" s="58" t="s">
        <v>268</v>
      </c>
      <c r="J1081" s="55" t="str">
        <f t="shared" si="4"/>
        <v>Yes</v>
      </c>
      <c r="K1081" s="55" t="str">
        <f ca="1">IFERROR(__xludf.DUMMYFUNCTION("IFERROR(filter(Data!B:B,Data!A:A=A1081),"""")"),"")</f>
        <v/>
      </c>
      <c r="L1081" s="56"/>
      <c r="M1081" s="55">
        <f>COUNTIF(Data!B:B,"="&amp;A1081)</f>
        <v>1</v>
      </c>
      <c r="N1081" s="55" t="str">
        <f ca="1">IFERROR(__xludf.DUMMYFUNCTION("iferror(filter(Data!A:A,Data!B:B=A1081),"""")"),"uuid:7bec2c24-c1e7-4225-8760-7eb3cf98071e")</f>
        <v>uuid:7bec2c24-c1e7-4225-8760-7eb3cf98071e</v>
      </c>
      <c r="O1081" s="57" t="str">
        <f ca="1">IFERROR(__xludf.DUMMYFUNCTION("iferror(filter(Data!S:S,Data!A:A=A1081),"""")"),"")</f>
        <v/>
      </c>
    </row>
    <row r="1082" spans="1:15" ht="13.2">
      <c r="A1082" s="52">
        <v>1192</v>
      </c>
      <c r="B1082" s="58" t="s">
        <v>6</v>
      </c>
      <c r="C1082" s="58" t="s">
        <v>139</v>
      </c>
      <c r="D1082" s="59" t="s">
        <v>269</v>
      </c>
      <c r="E1082" s="58" t="s">
        <v>169</v>
      </c>
      <c r="F1082" s="52">
        <v>1115</v>
      </c>
      <c r="G1082" s="58" t="s">
        <v>15</v>
      </c>
      <c r="H1082" s="59" t="s">
        <v>270</v>
      </c>
      <c r="I1082" s="58" t="s">
        <v>268</v>
      </c>
      <c r="J1082" s="55" t="str">
        <f t="shared" si="4"/>
        <v>Yes</v>
      </c>
      <c r="K1082" s="55" t="str">
        <f ca="1">IFERROR(__xludf.DUMMYFUNCTION("IFERROR(filter(Data!B:B,Data!A:A=A1082),"""")"),"")</f>
        <v/>
      </c>
      <c r="L1082" s="56"/>
      <c r="M1082" s="55">
        <f>COUNTIF(Data!B:B,"="&amp;A1082)</f>
        <v>1</v>
      </c>
      <c r="N1082" s="55" t="str">
        <f ca="1">IFERROR(__xludf.DUMMYFUNCTION("iferror(filter(Data!A:A,Data!B:B=A1082),"""")"),"uuid:a588669f-da94-4e97-91be-dd9bd91365c9")</f>
        <v>uuid:a588669f-da94-4e97-91be-dd9bd91365c9</v>
      </c>
      <c r="O1082" s="57" t="str">
        <f ca="1">IFERROR(__xludf.DUMMYFUNCTION("iferror(filter(Data!S:S,Data!A:A=A1082),"""")"),"")</f>
        <v/>
      </c>
    </row>
    <row r="1083" spans="1:15" ht="13.2">
      <c r="A1083" s="52">
        <v>1193</v>
      </c>
      <c r="B1083" s="58" t="s">
        <v>6</v>
      </c>
      <c r="C1083" s="58" t="s">
        <v>139</v>
      </c>
      <c r="D1083" s="59" t="s">
        <v>269</v>
      </c>
      <c r="E1083" s="58" t="s">
        <v>169</v>
      </c>
      <c r="F1083" s="52">
        <v>1115</v>
      </c>
      <c r="G1083" s="58" t="s">
        <v>15</v>
      </c>
      <c r="H1083" s="59" t="s">
        <v>270</v>
      </c>
      <c r="I1083" s="58" t="s">
        <v>268</v>
      </c>
      <c r="J1083" s="55" t="str">
        <f t="shared" si="4"/>
        <v>Yes</v>
      </c>
      <c r="K1083" s="55" t="str">
        <f ca="1">IFERROR(__xludf.DUMMYFUNCTION("IFERROR(filter(Data!B:B,Data!A:A=A1083),"""")"),"")</f>
        <v/>
      </c>
      <c r="L1083" s="56"/>
      <c r="M1083" s="55">
        <f>COUNTIF(Data!B:B,"="&amp;A1083)</f>
        <v>1</v>
      </c>
      <c r="N1083" s="55" t="str">
        <f ca="1">IFERROR(__xludf.DUMMYFUNCTION("iferror(filter(Data!A:A,Data!B:B=A1083),"""")"),"uuid:ace00270-722c-485b-8578-dccd45623842")</f>
        <v>uuid:ace00270-722c-485b-8578-dccd45623842</v>
      </c>
      <c r="O1083" s="57" t="str">
        <f ca="1">IFERROR(__xludf.DUMMYFUNCTION("iferror(filter(Data!S:S,Data!A:A=A1083),"""")"),"")</f>
        <v/>
      </c>
    </row>
    <row r="1084" spans="1:15" ht="13.2">
      <c r="A1084" s="52">
        <v>1194</v>
      </c>
      <c r="B1084" s="58" t="s">
        <v>6</v>
      </c>
      <c r="C1084" s="58" t="s">
        <v>139</v>
      </c>
      <c r="D1084" s="59" t="s">
        <v>269</v>
      </c>
      <c r="E1084" s="58" t="s">
        <v>169</v>
      </c>
      <c r="F1084" s="52">
        <v>1115</v>
      </c>
      <c r="G1084" s="58" t="s">
        <v>15</v>
      </c>
      <c r="H1084" s="59" t="s">
        <v>270</v>
      </c>
      <c r="I1084" s="58" t="s">
        <v>268</v>
      </c>
      <c r="J1084" s="55" t="str">
        <f t="shared" si="4"/>
        <v>Yes</v>
      </c>
      <c r="K1084" s="55" t="str">
        <f ca="1">IFERROR(__xludf.DUMMYFUNCTION("IFERROR(filter(Data!B:B,Data!A:A=A1084),"""")"),"")</f>
        <v/>
      </c>
      <c r="L1084" s="56"/>
      <c r="M1084" s="55">
        <f>COUNTIF(Data!B:B,"="&amp;A1084)</f>
        <v>1</v>
      </c>
      <c r="N1084" s="55" t="str">
        <f ca="1">IFERROR(__xludf.DUMMYFUNCTION("iferror(filter(Data!A:A,Data!B:B=A1084),"""")"),"uuid:bbd42f60-ed3f-40fb-a8e1-ea8d51459d2d")</f>
        <v>uuid:bbd42f60-ed3f-40fb-a8e1-ea8d51459d2d</v>
      </c>
      <c r="O1084" s="57" t="str">
        <f ca="1">IFERROR(__xludf.DUMMYFUNCTION("iferror(filter(Data!S:S,Data!A:A=A1084),"""")"),"")</f>
        <v/>
      </c>
    </row>
    <row r="1085" spans="1:15" ht="13.2">
      <c r="A1085" s="52">
        <v>1195</v>
      </c>
      <c r="B1085" s="58" t="s">
        <v>6</v>
      </c>
      <c r="C1085" s="58" t="s">
        <v>139</v>
      </c>
      <c r="D1085" s="59" t="s">
        <v>269</v>
      </c>
      <c r="E1085" s="58" t="s">
        <v>169</v>
      </c>
      <c r="F1085" s="52">
        <v>1115</v>
      </c>
      <c r="G1085" s="58" t="s">
        <v>15</v>
      </c>
      <c r="H1085" s="59" t="s">
        <v>270</v>
      </c>
      <c r="I1085" s="58" t="s">
        <v>272</v>
      </c>
      <c r="J1085" s="55" t="str">
        <f t="shared" si="4"/>
        <v>Yes</v>
      </c>
      <c r="K1085" s="55" t="str">
        <f ca="1">IFERROR(__xludf.DUMMYFUNCTION("IFERROR(filter(Data!B:B,Data!A:A=A1085),"""")"),"")</f>
        <v/>
      </c>
      <c r="L1085" s="56"/>
      <c r="M1085" s="55">
        <f>COUNTIF(Data!B:B,"="&amp;A1085)</f>
        <v>1</v>
      </c>
      <c r="N1085" s="55" t="str">
        <f ca="1">IFERROR(__xludf.DUMMYFUNCTION("iferror(filter(Data!A:A,Data!B:B=A1085),"""")"),"uuid:345c1f01-881f-41eb-81eb-bcb62bff254a")</f>
        <v>uuid:345c1f01-881f-41eb-81eb-bcb62bff254a</v>
      </c>
      <c r="O1085" s="57" t="str">
        <f ca="1">IFERROR(__xludf.DUMMYFUNCTION("iferror(filter(Data!S:S,Data!A:A=A1085),"""")"),"")</f>
        <v/>
      </c>
    </row>
    <row r="1086" spans="1:15" ht="13.2">
      <c r="A1086" s="52">
        <v>1196</v>
      </c>
      <c r="B1086" s="58" t="s">
        <v>6</v>
      </c>
      <c r="C1086" s="58" t="s">
        <v>139</v>
      </c>
      <c r="D1086" s="59" t="s">
        <v>269</v>
      </c>
      <c r="E1086" s="58" t="s">
        <v>169</v>
      </c>
      <c r="F1086" s="52">
        <v>1115</v>
      </c>
      <c r="G1086" s="58" t="s">
        <v>15</v>
      </c>
      <c r="H1086" s="59" t="s">
        <v>270</v>
      </c>
      <c r="I1086" s="58" t="s">
        <v>268</v>
      </c>
      <c r="J1086" s="55" t="str">
        <f t="shared" si="4"/>
        <v>Yes</v>
      </c>
      <c r="K1086" s="55" t="str">
        <f ca="1">IFERROR(__xludf.DUMMYFUNCTION("IFERROR(filter(Data!B:B,Data!A:A=A1086),"""")"),"")</f>
        <v/>
      </c>
      <c r="L1086" s="56"/>
      <c r="M1086" s="55">
        <f>COUNTIF(Data!B:B,"="&amp;A1086)</f>
        <v>1</v>
      </c>
      <c r="N1086" s="55" t="str">
        <f ca="1">IFERROR(__xludf.DUMMYFUNCTION("iferror(filter(Data!A:A,Data!B:B=A1086),"""")"),"uuid:e24b23f0-d20b-4bb5-a557-325e55a4f8bb")</f>
        <v>uuid:e24b23f0-d20b-4bb5-a557-325e55a4f8bb</v>
      </c>
      <c r="O1086" s="57" t="str">
        <f ca="1">IFERROR(__xludf.DUMMYFUNCTION("iferror(filter(Data!S:S,Data!A:A=A1086),"""")"),"")</f>
        <v/>
      </c>
    </row>
    <row r="1087" spans="1:15" ht="13.2">
      <c r="A1087" s="52">
        <v>1197</v>
      </c>
      <c r="B1087" s="58" t="s">
        <v>6</v>
      </c>
      <c r="C1087" s="58" t="s">
        <v>139</v>
      </c>
      <c r="D1087" s="59" t="s">
        <v>269</v>
      </c>
      <c r="E1087" s="58" t="s">
        <v>169</v>
      </c>
      <c r="F1087" s="52">
        <v>1115</v>
      </c>
      <c r="G1087" s="58" t="s">
        <v>15</v>
      </c>
      <c r="H1087" s="59" t="s">
        <v>270</v>
      </c>
      <c r="I1087" s="58" t="s">
        <v>268</v>
      </c>
      <c r="J1087" s="55" t="str">
        <f t="shared" si="4"/>
        <v>Yes</v>
      </c>
      <c r="K1087" s="55" t="str">
        <f ca="1">IFERROR(__xludf.DUMMYFUNCTION("IFERROR(filter(Data!B:B,Data!A:A=A1087),"""")"),"")</f>
        <v/>
      </c>
      <c r="L1087" s="56"/>
      <c r="M1087" s="55">
        <f>COUNTIF(Data!B:B,"="&amp;A1087)</f>
        <v>1</v>
      </c>
      <c r="N1087" s="55" t="str">
        <f ca="1">IFERROR(__xludf.DUMMYFUNCTION("iferror(filter(Data!A:A,Data!B:B=A1087),"""")"),"uuid:da85dbec-133d-4ec7-b186-1a2fdf0386bf")</f>
        <v>uuid:da85dbec-133d-4ec7-b186-1a2fdf0386bf</v>
      </c>
      <c r="O1087" s="57" t="str">
        <f ca="1">IFERROR(__xludf.DUMMYFUNCTION("iferror(filter(Data!S:S,Data!A:A=A1087),"""")"),"")</f>
        <v/>
      </c>
    </row>
    <row r="1088" spans="1:15" ht="13.2">
      <c r="A1088" s="52">
        <v>1198</v>
      </c>
      <c r="B1088" s="58" t="s">
        <v>6</v>
      </c>
      <c r="C1088" s="58" t="s">
        <v>139</v>
      </c>
      <c r="D1088" s="59" t="s">
        <v>269</v>
      </c>
      <c r="E1088" s="58" t="s">
        <v>169</v>
      </c>
      <c r="F1088" s="52">
        <v>1115</v>
      </c>
      <c r="G1088" s="58" t="s">
        <v>15</v>
      </c>
      <c r="H1088" s="59" t="s">
        <v>270</v>
      </c>
      <c r="I1088" s="58" t="s">
        <v>275</v>
      </c>
      <c r="J1088" s="55" t="str">
        <f t="shared" si="4"/>
        <v>Yes</v>
      </c>
      <c r="K1088" s="55" t="str">
        <f ca="1">IFERROR(__xludf.DUMMYFUNCTION("IFERROR(filter(Data!B:B,Data!A:A=A1088),"""")"),"")</f>
        <v/>
      </c>
      <c r="L1088" s="56"/>
      <c r="M1088" s="55">
        <f>COUNTIF(Data!B:B,"="&amp;A1088)</f>
        <v>1</v>
      </c>
      <c r="N1088" s="55" t="str">
        <f ca="1">IFERROR(__xludf.DUMMYFUNCTION("iferror(filter(Data!A:A,Data!B:B=A1088),"""")"),"uuid:ee726125-e0b1-4a08-8878-4285f9a78ded")</f>
        <v>uuid:ee726125-e0b1-4a08-8878-4285f9a78ded</v>
      </c>
      <c r="O1088" s="57" t="str">
        <f ca="1">IFERROR(__xludf.DUMMYFUNCTION("iferror(filter(Data!S:S,Data!A:A=A1088),"""")"),"")</f>
        <v/>
      </c>
    </row>
    <row r="1089" spans="1:15" ht="13.2">
      <c r="A1089" s="52">
        <v>1199</v>
      </c>
      <c r="B1089" s="58" t="s">
        <v>6</v>
      </c>
      <c r="C1089" s="58" t="s">
        <v>139</v>
      </c>
      <c r="D1089" s="59" t="s">
        <v>269</v>
      </c>
      <c r="E1089" s="58" t="s">
        <v>169</v>
      </c>
      <c r="F1089" s="52">
        <v>1115</v>
      </c>
      <c r="G1089" s="58" t="s">
        <v>15</v>
      </c>
      <c r="H1089" s="59" t="s">
        <v>270</v>
      </c>
      <c r="I1089" s="58" t="s">
        <v>268</v>
      </c>
      <c r="J1089" s="55" t="str">
        <f t="shared" si="4"/>
        <v>Yes</v>
      </c>
      <c r="K1089" s="55" t="str">
        <f ca="1">IFERROR(__xludf.DUMMYFUNCTION("IFERROR(filter(Data!B:B,Data!A:A=A1089),"""")"),"")</f>
        <v/>
      </c>
      <c r="L1089" s="56"/>
      <c r="M1089" s="55">
        <f>COUNTIF(Data!B:B,"="&amp;A1089)</f>
        <v>1</v>
      </c>
      <c r="N1089" s="55" t="str">
        <f ca="1">IFERROR(__xludf.DUMMYFUNCTION("iferror(filter(Data!A:A,Data!B:B=A1089),"""")"),"uuid:e4e789f6-08de-47d2-9540-216931abe46d")</f>
        <v>uuid:e4e789f6-08de-47d2-9540-216931abe46d</v>
      </c>
      <c r="O1089" s="57" t="str">
        <f ca="1">IFERROR(__xludf.DUMMYFUNCTION("iferror(filter(Data!S:S,Data!A:A=A1089),"""")"),"")</f>
        <v/>
      </c>
    </row>
    <row r="1090" spans="1:15" ht="13.2">
      <c r="A1090" s="52">
        <v>1200</v>
      </c>
      <c r="B1090" s="58" t="s">
        <v>6</v>
      </c>
      <c r="C1090" s="58" t="s">
        <v>139</v>
      </c>
      <c r="D1090" s="59" t="s">
        <v>269</v>
      </c>
      <c r="E1090" s="58" t="s">
        <v>169</v>
      </c>
      <c r="F1090" s="52">
        <v>1115</v>
      </c>
      <c r="G1090" s="58" t="s">
        <v>15</v>
      </c>
      <c r="H1090" s="59" t="s">
        <v>270</v>
      </c>
      <c r="I1090" s="58" t="s">
        <v>268</v>
      </c>
      <c r="J1090" s="55" t="str">
        <f t="shared" si="4"/>
        <v>Yes</v>
      </c>
      <c r="K1090" s="55" t="str">
        <f ca="1">IFERROR(__xludf.DUMMYFUNCTION("IFERROR(filter(Data!B:B,Data!A:A=A1090),"""")"),"")</f>
        <v/>
      </c>
      <c r="L1090" s="56"/>
      <c r="M1090" s="55">
        <f>COUNTIF(Data!B:B,"="&amp;A1090)</f>
        <v>1</v>
      </c>
      <c r="N1090" s="55" t="str">
        <f ca="1">IFERROR(__xludf.DUMMYFUNCTION("iferror(filter(Data!A:A,Data!B:B=A1090),"""")"),"uuid:43fb1813-7add-4d5f-be98-6a1c99588bd4")</f>
        <v>uuid:43fb1813-7add-4d5f-be98-6a1c99588bd4</v>
      </c>
      <c r="O1090" s="57" t="str">
        <f ca="1">IFERROR(__xludf.DUMMYFUNCTION("iferror(filter(Data!S:S,Data!A:A=A1090),"""")"),"")</f>
        <v/>
      </c>
    </row>
    <row r="1091" spans="1:15" ht="13.2">
      <c r="A1091" s="52">
        <v>1201</v>
      </c>
      <c r="B1091" s="58" t="s">
        <v>6</v>
      </c>
      <c r="C1091" s="58" t="s">
        <v>139</v>
      </c>
      <c r="D1091" s="59" t="s">
        <v>269</v>
      </c>
      <c r="E1091" s="58" t="s">
        <v>169</v>
      </c>
      <c r="F1091" s="52">
        <v>1115</v>
      </c>
      <c r="G1091" s="58" t="s">
        <v>15</v>
      </c>
      <c r="H1091" s="59" t="s">
        <v>270</v>
      </c>
      <c r="I1091" s="58" t="s">
        <v>268</v>
      </c>
      <c r="J1091" s="55" t="str">
        <f t="shared" si="4"/>
        <v/>
      </c>
      <c r="K1091" s="55" t="str">
        <f ca="1">IFERROR(__xludf.DUMMYFUNCTION("IFERROR(filter(Data!B:B,Data!A:A=A1091),"""")"),"")</f>
        <v/>
      </c>
      <c r="L1091" s="56"/>
      <c r="M1091" s="55">
        <f>COUNTIF(Data!B:B,"="&amp;A1091)</f>
        <v>0</v>
      </c>
      <c r="N1091" s="55" t="str">
        <f ca="1">IFERROR(__xludf.DUMMYFUNCTION("iferror(filter(Data!A:A,Data!B:B=A1091),"""")"),"")</f>
        <v/>
      </c>
      <c r="O1091" s="57" t="str">
        <f ca="1">IFERROR(__xludf.DUMMYFUNCTION("iferror(filter(Data!S:S,Data!A:A=A1091),"""")"),"")</f>
        <v/>
      </c>
    </row>
    <row r="1092" spans="1:15" ht="13.2">
      <c r="A1092" s="52">
        <v>1202</v>
      </c>
      <c r="B1092" s="58" t="s">
        <v>6</v>
      </c>
      <c r="C1092" s="58" t="s">
        <v>139</v>
      </c>
      <c r="D1092" s="59" t="s">
        <v>269</v>
      </c>
      <c r="E1092" s="58" t="s">
        <v>169</v>
      </c>
      <c r="F1092" s="52">
        <v>1115</v>
      </c>
      <c r="G1092" s="58" t="s">
        <v>15</v>
      </c>
      <c r="H1092" s="59" t="s">
        <v>270</v>
      </c>
      <c r="I1092" s="58" t="s">
        <v>268</v>
      </c>
      <c r="J1092" s="55" t="str">
        <f t="shared" si="4"/>
        <v>Yes</v>
      </c>
      <c r="K1092" s="55" t="str">
        <f ca="1">IFERROR(__xludf.DUMMYFUNCTION("IFERROR(filter(Data!B:B,Data!A:A=A1092),"""")"),"")</f>
        <v/>
      </c>
      <c r="L1092" s="56"/>
      <c r="M1092" s="55">
        <f>COUNTIF(Data!B:B,"="&amp;A1092)</f>
        <v>1</v>
      </c>
      <c r="N1092" s="55" t="str">
        <f ca="1">IFERROR(__xludf.DUMMYFUNCTION("iferror(filter(Data!A:A,Data!B:B=A1092),"""")"),"uuid:ee7de83b-233c-4cfd-a509-e235a478c226")</f>
        <v>uuid:ee7de83b-233c-4cfd-a509-e235a478c226</v>
      </c>
      <c r="O1092" s="57" t="str">
        <f ca="1">IFERROR(__xludf.DUMMYFUNCTION("iferror(filter(Data!S:S,Data!A:A=A1092),"""")"),"")</f>
        <v/>
      </c>
    </row>
    <row r="1093" spans="1:15" ht="13.2">
      <c r="A1093" s="52">
        <v>1203</v>
      </c>
      <c r="B1093" s="58" t="s">
        <v>6</v>
      </c>
      <c r="C1093" s="58" t="s">
        <v>139</v>
      </c>
      <c r="D1093" s="59" t="s">
        <v>269</v>
      </c>
      <c r="E1093" s="58" t="s">
        <v>169</v>
      </c>
      <c r="F1093" s="52">
        <v>1115</v>
      </c>
      <c r="G1093" s="58" t="s">
        <v>15</v>
      </c>
      <c r="H1093" s="59" t="s">
        <v>270</v>
      </c>
      <c r="I1093" s="58" t="s">
        <v>268</v>
      </c>
      <c r="J1093" s="55" t="str">
        <f t="shared" si="4"/>
        <v>Yes</v>
      </c>
      <c r="K1093" s="55" t="str">
        <f ca="1">IFERROR(__xludf.DUMMYFUNCTION("IFERROR(filter(Data!B:B,Data!A:A=A1093),"""")"),"")</f>
        <v/>
      </c>
      <c r="L1093" s="56"/>
      <c r="M1093" s="55">
        <f>COUNTIF(Data!B:B,"="&amp;A1093)</f>
        <v>1</v>
      </c>
      <c r="N1093" s="55" t="str">
        <f ca="1">IFERROR(__xludf.DUMMYFUNCTION("iferror(filter(Data!A:A,Data!B:B=A1093),"""")"),"uuid:768289f6-c3a9-4c71-8896-5120d2e9363e")</f>
        <v>uuid:768289f6-c3a9-4c71-8896-5120d2e9363e</v>
      </c>
      <c r="O1093" s="57" t="str">
        <f ca="1">IFERROR(__xludf.DUMMYFUNCTION("iferror(filter(Data!S:S,Data!A:A=A1093),"""")"),"")</f>
        <v/>
      </c>
    </row>
    <row r="1094" spans="1:15" ht="13.2">
      <c r="A1094" s="52">
        <v>1204</v>
      </c>
      <c r="B1094" s="58" t="s">
        <v>6</v>
      </c>
      <c r="C1094" s="58" t="s">
        <v>139</v>
      </c>
      <c r="D1094" s="59" t="s">
        <v>269</v>
      </c>
      <c r="E1094" s="58" t="s">
        <v>169</v>
      </c>
      <c r="F1094" s="52">
        <v>1115</v>
      </c>
      <c r="G1094" s="58" t="s">
        <v>15</v>
      </c>
      <c r="H1094" s="59" t="s">
        <v>270</v>
      </c>
      <c r="I1094" s="58" t="s">
        <v>268</v>
      </c>
      <c r="J1094" s="55" t="str">
        <f t="shared" si="4"/>
        <v>Yes</v>
      </c>
      <c r="K1094" s="55" t="str">
        <f ca="1">IFERROR(__xludf.DUMMYFUNCTION("IFERROR(filter(Data!B:B,Data!A:A=A1094),"""")"),"")</f>
        <v/>
      </c>
      <c r="L1094" s="56"/>
      <c r="M1094" s="55">
        <f>COUNTIF(Data!B:B,"="&amp;A1094)</f>
        <v>1</v>
      </c>
      <c r="N1094" s="55" t="str">
        <f ca="1">IFERROR(__xludf.DUMMYFUNCTION("iferror(filter(Data!A:A,Data!B:B=A1094),"""")"),"uuid:48d8d264-93fa-4260-bad1-30ed9f59831c")</f>
        <v>uuid:48d8d264-93fa-4260-bad1-30ed9f59831c</v>
      </c>
      <c r="O1094" s="57" t="str">
        <f ca="1">IFERROR(__xludf.DUMMYFUNCTION("iferror(filter(Data!S:S,Data!A:A=A1094),"""")"),"")</f>
        <v/>
      </c>
    </row>
    <row r="1095" spans="1:15" ht="13.2">
      <c r="A1095" s="52">
        <v>1205</v>
      </c>
      <c r="B1095" s="58" t="s">
        <v>6</v>
      </c>
      <c r="C1095" s="58" t="s">
        <v>139</v>
      </c>
      <c r="D1095" s="59" t="s">
        <v>269</v>
      </c>
      <c r="E1095" s="58" t="s">
        <v>169</v>
      </c>
      <c r="F1095" s="52">
        <v>1115</v>
      </c>
      <c r="G1095" s="58" t="s">
        <v>15</v>
      </c>
      <c r="H1095" s="59" t="s">
        <v>270</v>
      </c>
      <c r="I1095" s="58" t="s">
        <v>268</v>
      </c>
      <c r="J1095" s="55" t="str">
        <f t="shared" si="4"/>
        <v>Yes</v>
      </c>
      <c r="K1095" s="55" t="str">
        <f ca="1">IFERROR(__xludf.DUMMYFUNCTION("IFERROR(filter(Data!B:B,Data!A:A=A1095),"""")"),"")</f>
        <v/>
      </c>
      <c r="L1095" s="56"/>
      <c r="M1095" s="55">
        <f>COUNTIF(Data!B:B,"="&amp;A1095)</f>
        <v>1</v>
      </c>
      <c r="N1095" s="55" t="str">
        <f ca="1">IFERROR(__xludf.DUMMYFUNCTION("iferror(filter(Data!A:A,Data!B:B=A1095),"""")"),"uuid:f74b85e1-3661-4517-a936-4fae422228a2")</f>
        <v>uuid:f74b85e1-3661-4517-a936-4fae422228a2</v>
      </c>
      <c r="O1095" s="57" t="str">
        <f ca="1">IFERROR(__xludf.DUMMYFUNCTION("iferror(filter(Data!S:S,Data!A:A=A1095),"""")"),"")</f>
        <v/>
      </c>
    </row>
    <row r="1096" spans="1:15" ht="13.2">
      <c r="A1096" s="52">
        <v>1206</v>
      </c>
      <c r="B1096" s="58" t="s">
        <v>6</v>
      </c>
      <c r="C1096" s="58" t="s">
        <v>139</v>
      </c>
      <c r="D1096" s="59" t="s">
        <v>269</v>
      </c>
      <c r="E1096" s="58" t="s">
        <v>169</v>
      </c>
      <c r="F1096" s="52">
        <v>1115</v>
      </c>
      <c r="G1096" s="58" t="s">
        <v>15</v>
      </c>
      <c r="H1096" s="59" t="s">
        <v>270</v>
      </c>
      <c r="I1096" s="58" t="s">
        <v>268</v>
      </c>
      <c r="J1096" s="55" t="str">
        <f t="shared" si="4"/>
        <v>Yes</v>
      </c>
      <c r="K1096" s="55" t="str">
        <f ca="1">IFERROR(__xludf.DUMMYFUNCTION("IFERROR(filter(Data!B:B,Data!A:A=A1096),"""")"),"")</f>
        <v/>
      </c>
      <c r="L1096" s="56"/>
      <c r="M1096" s="55">
        <f>COUNTIF(Data!B:B,"="&amp;A1096)</f>
        <v>1</v>
      </c>
      <c r="N1096" s="55" t="str">
        <f ca="1">IFERROR(__xludf.DUMMYFUNCTION("iferror(filter(Data!A:A,Data!B:B=A1096),"""")"),"uuid:9f535129-0823-431e-a8bf-4ff5d268c785")</f>
        <v>uuid:9f535129-0823-431e-a8bf-4ff5d268c785</v>
      </c>
      <c r="O1096" s="57" t="str">
        <f ca="1">IFERROR(__xludf.DUMMYFUNCTION("iferror(filter(Data!S:S,Data!A:A=A1096),"""")"),"")</f>
        <v/>
      </c>
    </row>
    <row r="1097" spans="1:15" ht="13.2">
      <c r="A1097" s="52">
        <v>1209</v>
      </c>
      <c r="B1097" s="58" t="s">
        <v>6</v>
      </c>
      <c r="C1097" s="58" t="s">
        <v>139</v>
      </c>
      <c r="D1097" s="59" t="s">
        <v>274</v>
      </c>
      <c r="E1097" s="58" t="s">
        <v>175</v>
      </c>
      <c r="F1097" s="52">
        <v>1127</v>
      </c>
      <c r="G1097" s="58" t="s">
        <v>15</v>
      </c>
      <c r="H1097" s="59" t="s">
        <v>270</v>
      </c>
      <c r="I1097" s="58" t="s">
        <v>268</v>
      </c>
      <c r="J1097" s="55" t="str">
        <f t="shared" si="4"/>
        <v>Yes</v>
      </c>
      <c r="K1097" s="55" t="str">
        <f ca="1">IFERROR(__xludf.DUMMYFUNCTION("IFERROR(filter(Data!B:B,Data!A:A=A1097),"""")"),"")</f>
        <v/>
      </c>
      <c r="L1097" s="56"/>
      <c r="M1097" s="55">
        <f>COUNTIF(Data!B:B,"="&amp;A1097)</f>
        <v>1</v>
      </c>
      <c r="N1097" s="55" t="str">
        <f ca="1">IFERROR(__xludf.DUMMYFUNCTION("iferror(filter(Data!A:A,Data!B:B=A1097),"""")"),"uuid:904397b3-fbee-4846-97fa-7f55788c3e83")</f>
        <v>uuid:904397b3-fbee-4846-97fa-7f55788c3e83</v>
      </c>
      <c r="O1097" s="57" t="str">
        <f ca="1">IFERROR(__xludf.DUMMYFUNCTION("iferror(filter(Data!S:S,Data!A:A=A1097),"""")"),"")</f>
        <v/>
      </c>
    </row>
    <row r="1098" spans="1:15" ht="13.2">
      <c r="A1098" s="52">
        <v>1210</v>
      </c>
      <c r="B1098" s="58" t="s">
        <v>6</v>
      </c>
      <c r="C1098" s="58" t="s">
        <v>139</v>
      </c>
      <c r="D1098" s="59" t="s">
        <v>274</v>
      </c>
      <c r="E1098" s="58" t="s">
        <v>175</v>
      </c>
      <c r="F1098" s="52">
        <v>1127</v>
      </c>
      <c r="G1098" s="58" t="s">
        <v>15</v>
      </c>
      <c r="H1098" s="59" t="s">
        <v>270</v>
      </c>
      <c r="I1098" s="58" t="s">
        <v>268</v>
      </c>
      <c r="J1098" s="55" t="str">
        <f t="shared" si="4"/>
        <v>Yes</v>
      </c>
      <c r="K1098" s="55" t="str">
        <f ca="1">IFERROR(__xludf.DUMMYFUNCTION("IFERROR(filter(Data!B:B,Data!A:A=A1098),"""")"),"")</f>
        <v/>
      </c>
      <c r="L1098" s="56"/>
      <c r="M1098" s="55">
        <f>COUNTIF(Data!B:B,"="&amp;A1098)</f>
        <v>1</v>
      </c>
      <c r="N1098" s="55" t="str">
        <f ca="1">IFERROR(__xludf.DUMMYFUNCTION("iferror(filter(Data!A:A,Data!B:B=A1098),"""")"),"uuid:28140dc9-b97a-4580-a99e-1c3da0d6d472")</f>
        <v>uuid:28140dc9-b97a-4580-a99e-1c3da0d6d472</v>
      </c>
      <c r="O1098" s="57" t="str">
        <f ca="1">IFERROR(__xludf.DUMMYFUNCTION("iferror(filter(Data!S:S,Data!A:A=A1098),"""")"),"")</f>
        <v/>
      </c>
    </row>
    <row r="1099" spans="1:15" ht="13.2">
      <c r="A1099" s="52">
        <v>1211</v>
      </c>
      <c r="B1099" s="58" t="s">
        <v>6</v>
      </c>
      <c r="C1099" s="58" t="s">
        <v>139</v>
      </c>
      <c r="D1099" s="59" t="s">
        <v>274</v>
      </c>
      <c r="E1099" s="58" t="s">
        <v>175</v>
      </c>
      <c r="F1099" s="52">
        <v>1127</v>
      </c>
      <c r="G1099" s="58" t="s">
        <v>15</v>
      </c>
      <c r="H1099" s="59" t="s">
        <v>270</v>
      </c>
      <c r="I1099" s="58" t="s">
        <v>268</v>
      </c>
      <c r="J1099" s="55" t="str">
        <f t="shared" si="4"/>
        <v>Yes</v>
      </c>
      <c r="K1099" s="55" t="str">
        <f ca="1">IFERROR(__xludf.DUMMYFUNCTION("IFERROR(filter(Data!B:B,Data!A:A=A1099),"""")"),"")</f>
        <v/>
      </c>
      <c r="L1099" s="56"/>
      <c r="M1099" s="55">
        <f>COUNTIF(Data!B:B,"="&amp;A1099)</f>
        <v>1</v>
      </c>
      <c r="N1099" s="55" t="str">
        <f ca="1">IFERROR(__xludf.DUMMYFUNCTION("iferror(filter(Data!A:A,Data!B:B=A1099),"""")"),"uuid:33299dc0-5994-41ac-bfe3-0d830170c203")</f>
        <v>uuid:33299dc0-5994-41ac-bfe3-0d830170c203</v>
      </c>
      <c r="O1099" s="57" t="str">
        <f ca="1">IFERROR(__xludf.DUMMYFUNCTION("iferror(filter(Data!S:S,Data!A:A=A1099),"""")"),"")</f>
        <v/>
      </c>
    </row>
    <row r="1100" spans="1:15" ht="13.2">
      <c r="A1100" s="52">
        <v>1212</v>
      </c>
      <c r="B1100" s="58" t="s">
        <v>6</v>
      </c>
      <c r="C1100" s="58" t="s">
        <v>139</v>
      </c>
      <c r="D1100" s="59" t="s">
        <v>274</v>
      </c>
      <c r="E1100" s="58" t="s">
        <v>175</v>
      </c>
      <c r="F1100" s="52">
        <v>1127</v>
      </c>
      <c r="G1100" s="58" t="s">
        <v>15</v>
      </c>
      <c r="H1100" s="59" t="s">
        <v>270</v>
      </c>
      <c r="I1100" s="58" t="s">
        <v>268</v>
      </c>
      <c r="J1100" s="55" t="str">
        <f t="shared" si="4"/>
        <v>Yes</v>
      </c>
      <c r="K1100" s="55" t="str">
        <f ca="1">IFERROR(__xludf.DUMMYFUNCTION("IFERROR(filter(Data!B:B,Data!A:A=A1100),"""")"),"")</f>
        <v/>
      </c>
      <c r="L1100" s="56"/>
      <c r="M1100" s="55">
        <f>COUNTIF(Data!B:B,"="&amp;A1100)</f>
        <v>1</v>
      </c>
      <c r="N1100" s="55" t="str">
        <f ca="1">IFERROR(__xludf.DUMMYFUNCTION("iferror(filter(Data!A:A,Data!B:B=A1100),"""")"),"uuid:1a266b5b-4d5c-4b7c-a2a2-e7c4c622197f")</f>
        <v>uuid:1a266b5b-4d5c-4b7c-a2a2-e7c4c622197f</v>
      </c>
      <c r="O1100" s="57" t="str">
        <f ca="1">IFERROR(__xludf.DUMMYFUNCTION("iferror(filter(Data!S:S,Data!A:A=A1100),"""")"),"")</f>
        <v/>
      </c>
    </row>
    <row r="1101" spans="1:15" ht="13.2">
      <c r="A1101" s="52">
        <v>1214</v>
      </c>
      <c r="B1101" s="58" t="s">
        <v>6</v>
      </c>
      <c r="C1101" s="58" t="s">
        <v>139</v>
      </c>
      <c r="D1101" s="59" t="s">
        <v>274</v>
      </c>
      <c r="E1101" s="58" t="s">
        <v>175</v>
      </c>
      <c r="F1101" s="52">
        <v>1127</v>
      </c>
      <c r="G1101" s="58" t="s">
        <v>15</v>
      </c>
      <c r="H1101" s="59" t="s">
        <v>270</v>
      </c>
      <c r="I1101" s="58" t="s">
        <v>268</v>
      </c>
      <c r="J1101" s="55" t="str">
        <f t="shared" si="4"/>
        <v>Yes</v>
      </c>
      <c r="K1101" s="55" t="str">
        <f ca="1">IFERROR(__xludf.DUMMYFUNCTION("IFERROR(filter(Data!B:B,Data!A:A=A1101),"""")"),"")</f>
        <v/>
      </c>
      <c r="L1101" s="56"/>
      <c r="M1101" s="55">
        <f>COUNTIF(Data!B:B,"="&amp;A1101)</f>
        <v>1</v>
      </c>
      <c r="N1101" s="55" t="str">
        <f ca="1">IFERROR(__xludf.DUMMYFUNCTION("iferror(filter(Data!A:A,Data!B:B=A1101),"""")"),"uuid:d6e6228e-83ea-4916-ab16-ed31f1532ba7")</f>
        <v>uuid:d6e6228e-83ea-4916-ab16-ed31f1532ba7</v>
      </c>
      <c r="O1101" s="57" t="str">
        <f ca="1">IFERROR(__xludf.DUMMYFUNCTION("iferror(filter(Data!S:S,Data!A:A=A1101),"""")"),"")</f>
        <v/>
      </c>
    </row>
    <row r="1102" spans="1:15" ht="13.2">
      <c r="A1102" s="52">
        <v>1215</v>
      </c>
      <c r="B1102" s="58" t="s">
        <v>6</v>
      </c>
      <c r="C1102" s="58" t="s">
        <v>139</v>
      </c>
      <c r="D1102" s="59" t="s">
        <v>274</v>
      </c>
      <c r="E1102" s="58" t="s">
        <v>175</v>
      </c>
      <c r="F1102" s="52">
        <v>1127</v>
      </c>
      <c r="G1102" s="58" t="s">
        <v>15</v>
      </c>
      <c r="H1102" s="59" t="s">
        <v>270</v>
      </c>
      <c r="I1102" s="58" t="s">
        <v>272</v>
      </c>
      <c r="J1102" s="55" t="str">
        <f t="shared" si="4"/>
        <v>Yes</v>
      </c>
      <c r="K1102" s="55" t="str">
        <f ca="1">IFERROR(__xludf.DUMMYFUNCTION("IFERROR(filter(Data!B:B,Data!A:A=A1102),"""")"),"")</f>
        <v/>
      </c>
      <c r="L1102" s="56"/>
      <c r="M1102" s="55">
        <f>COUNTIF(Data!B:B,"="&amp;A1102)</f>
        <v>1</v>
      </c>
      <c r="N1102" s="55" t="str">
        <f ca="1">IFERROR(__xludf.DUMMYFUNCTION("iferror(filter(Data!A:A,Data!B:B=A1102),"""")"),"uuid:f5f82642-fd75-43c4-9f25-e7783e81eab7")</f>
        <v>uuid:f5f82642-fd75-43c4-9f25-e7783e81eab7</v>
      </c>
      <c r="O1102" s="57" t="str">
        <f ca="1">IFERROR(__xludf.DUMMYFUNCTION("iferror(filter(Data!S:S,Data!A:A=A1102),"""")"),"")</f>
        <v/>
      </c>
    </row>
    <row r="1103" spans="1:15" ht="13.2">
      <c r="A1103" s="52">
        <v>1216</v>
      </c>
      <c r="B1103" s="58" t="s">
        <v>6</v>
      </c>
      <c r="C1103" s="58" t="s">
        <v>139</v>
      </c>
      <c r="D1103" s="59" t="s">
        <v>274</v>
      </c>
      <c r="E1103" s="58" t="s">
        <v>175</v>
      </c>
      <c r="F1103" s="52">
        <v>1127</v>
      </c>
      <c r="G1103" s="58" t="s">
        <v>15</v>
      </c>
      <c r="H1103" s="59" t="s">
        <v>270</v>
      </c>
      <c r="I1103" s="58" t="s">
        <v>268</v>
      </c>
      <c r="J1103" s="55" t="str">
        <f t="shared" si="4"/>
        <v>Yes</v>
      </c>
      <c r="K1103" s="55" t="str">
        <f ca="1">IFERROR(__xludf.DUMMYFUNCTION("IFERROR(filter(Data!B:B,Data!A:A=A1103),"""")"),"")</f>
        <v/>
      </c>
      <c r="L1103" s="56"/>
      <c r="M1103" s="55">
        <f>COUNTIF(Data!B:B,"="&amp;A1103)</f>
        <v>1</v>
      </c>
      <c r="N1103" s="55" t="str">
        <f ca="1">IFERROR(__xludf.DUMMYFUNCTION("iferror(filter(Data!A:A,Data!B:B=A1103),"""")"),"uuid:0452fa97-fb16-43fc-b7f8-92816f694bbd")</f>
        <v>uuid:0452fa97-fb16-43fc-b7f8-92816f694bbd</v>
      </c>
      <c r="O1103" s="57" t="str">
        <f ca="1">IFERROR(__xludf.DUMMYFUNCTION("iferror(filter(Data!S:S,Data!A:A=A1103),"""")"),"")</f>
        <v/>
      </c>
    </row>
    <row r="1104" spans="1:15" ht="13.2">
      <c r="A1104" s="52">
        <v>1217</v>
      </c>
      <c r="B1104" s="58" t="s">
        <v>6</v>
      </c>
      <c r="C1104" s="58" t="s">
        <v>139</v>
      </c>
      <c r="D1104" s="59" t="s">
        <v>274</v>
      </c>
      <c r="E1104" s="58" t="s">
        <v>175</v>
      </c>
      <c r="F1104" s="52">
        <v>1127</v>
      </c>
      <c r="G1104" s="58" t="s">
        <v>15</v>
      </c>
      <c r="H1104" s="59" t="s">
        <v>277</v>
      </c>
      <c r="I1104" s="58" t="s">
        <v>273</v>
      </c>
      <c r="J1104" s="55" t="str">
        <f t="shared" si="4"/>
        <v>Yes</v>
      </c>
      <c r="K1104" s="55" t="str">
        <f ca="1">IFERROR(__xludf.DUMMYFUNCTION("IFERROR(filter(Data!B:B,Data!A:A=A1104),"""")"),"")</f>
        <v/>
      </c>
      <c r="L1104" s="56"/>
      <c r="M1104" s="55">
        <f>COUNTIF(Data!B:B,"="&amp;A1104)</f>
        <v>1</v>
      </c>
      <c r="N1104" s="55" t="str">
        <f ca="1">IFERROR(__xludf.DUMMYFUNCTION("iferror(filter(Data!A:A,Data!B:B=A1104),"""")"),"uuid:de029e97-2baa-4d86-bbe0-206950f88d6a")</f>
        <v>uuid:de029e97-2baa-4d86-bbe0-206950f88d6a</v>
      </c>
      <c r="O1104" s="57" t="str">
        <f ca="1">IFERROR(__xludf.DUMMYFUNCTION("iferror(filter(Data!S:S,Data!A:A=A1104),"""")"),"")</f>
        <v/>
      </c>
    </row>
    <row r="1105" spans="1:15" ht="13.2">
      <c r="A1105" s="52">
        <v>1218</v>
      </c>
      <c r="B1105" s="58" t="s">
        <v>6</v>
      </c>
      <c r="C1105" s="58" t="s">
        <v>139</v>
      </c>
      <c r="D1105" s="59" t="s">
        <v>274</v>
      </c>
      <c r="E1105" s="58" t="s">
        <v>175</v>
      </c>
      <c r="F1105" s="52">
        <v>1127</v>
      </c>
      <c r="G1105" s="58" t="s">
        <v>15</v>
      </c>
      <c r="H1105" s="59" t="s">
        <v>270</v>
      </c>
      <c r="I1105" s="58" t="s">
        <v>268</v>
      </c>
      <c r="J1105" s="55" t="str">
        <f t="shared" si="4"/>
        <v>Yes</v>
      </c>
      <c r="K1105" s="55" t="str">
        <f ca="1">IFERROR(__xludf.DUMMYFUNCTION("IFERROR(filter(Data!B:B,Data!A:A=A1105),"""")"),"")</f>
        <v/>
      </c>
      <c r="L1105" s="56"/>
      <c r="M1105" s="55">
        <f>COUNTIF(Data!B:B,"="&amp;A1105)</f>
        <v>1</v>
      </c>
      <c r="N1105" s="55" t="str">
        <f ca="1">IFERROR(__xludf.DUMMYFUNCTION("iferror(filter(Data!A:A,Data!B:B=A1105),"""")"),"uuid:2195f0de-449e-4203-87fe-5ef0fc61a408")</f>
        <v>uuid:2195f0de-449e-4203-87fe-5ef0fc61a408</v>
      </c>
      <c r="O1105" s="57" t="str">
        <f ca="1">IFERROR(__xludf.DUMMYFUNCTION("iferror(filter(Data!S:S,Data!A:A=A1105),"""")"),"")</f>
        <v/>
      </c>
    </row>
    <row r="1106" spans="1:15" ht="13.2">
      <c r="A1106" s="52">
        <v>1220</v>
      </c>
      <c r="B1106" s="58" t="s">
        <v>6</v>
      </c>
      <c r="C1106" s="58" t="s">
        <v>139</v>
      </c>
      <c r="D1106" s="59" t="s">
        <v>274</v>
      </c>
      <c r="E1106" s="58" t="s">
        <v>175</v>
      </c>
      <c r="F1106" s="52">
        <v>1127</v>
      </c>
      <c r="G1106" s="58" t="s">
        <v>15</v>
      </c>
      <c r="H1106" s="59" t="s">
        <v>270</v>
      </c>
      <c r="I1106" s="58" t="s">
        <v>268</v>
      </c>
      <c r="J1106" s="55" t="str">
        <f t="shared" si="4"/>
        <v>Yes</v>
      </c>
      <c r="K1106" s="55" t="str">
        <f ca="1">IFERROR(__xludf.DUMMYFUNCTION("IFERROR(filter(Data!B:B,Data!A:A=A1106),"""")"),"")</f>
        <v/>
      </c>
      <c r="L1106" s="56"/>
      <c r="M1106" s="55">
        <f>COUNTIF(Data!B:B,"="&amp;A1106)</f>
        <v>1</v>
      </c>
      <c r="N1106" s="55" t="str">
        <f ca="1">IFERROR(__xludf.DUMMYFUNCTION("iferror(filter(Data!A:A,Data!B:B=A1106),"""")"),"uuid:11ad031b-a2fd-4a1d-9741-889ee36f6046")</f>
        <v>uuid:11ad031b-a2fd-4a1d-9741-889ee36f6046</v>
      </c>
      <c r="O1106" s="57" t="str">
        <f ca="1">IFERROR(__xludf.DUMMYFUNCTION("iferror(filter(Data!S:S,Data!A:A=A1106),"""")"),"")</f>
        <v/>
      </c>
    </row>
    <row r="1107" spans="1:15" ht="13.2">
      <c r="A1107" s="52">
        <v>1221</v>
      </c>
      <c r="B1107" s="58" t="s">
        <v>6</v>
      </c>
      <c r="C1107" s="58" t="s">
        <v>139</v>
      </c>
      <c r="D1107" s="59" t="s">
        <v>274</v>
      </c>
      <c r="E1107" s="58" t="s">
        <v>175</v>
      </c>
      <c r="F1107" s="52">
        <v>1127</v>
      </c>
      <c r="G1107" s="58" t="s">
        <v>15</v>
      </c>
      <c r="H1107" s="59" t="s">
        <v>270</v>
      </c>
      <c r="I1107" s="58" t="s">
        <v>275</v>
      </c>
      <c r="J1107" s="55" t="str">
        <f t="shared" si="4"/>
        <v>Yes</v>
      </c>
      <c r="K1107" s="55" t="str">
        <f ca="1">IFERROR(__xludf.DUMMYFUNCTION("IFERROR(filter(Data!B:B,Data!A:A=A1107),"""")"),"")</f>
        <v/>
      </c>
      <c r="L1107" s="56"/>
      <c r="M1107" s="55">
        <f>COUNTIF(Data!B:B,"="&amp;A1107)</f>
        <v>1</v>
      </c>
      <c r="N1107" s="55" t="str">
        <f ca="1">IFERROR(__xludf.DUMMYFUNCTION("iferror(filter(Data!A:A,Data!B:B=A1107),"""")"),"uuid:9b8189cc-be65-4b64-99ab-a81456e74c21")</f>
        <v>uuid:9b8189cc-be65-4b64-99ab-a81456e74c21</v>
      </c>
      <c r="O1107" s="57" t="str">
        <f ca="1">IFERROR(__xludf.DUMMYFUNCTION("iferror(filter(Data!S:S,Data!A:A=A1107),"""")"),"")</f>
        <v/>
      </c>
    </row>
    <row r="1108" spans="1:15" ht="13.2">
      <c r="A1108" s="52">
        <v>1222</v>
      </c>
      <c r="B1108" s="58" t="s">
        <v>6</v>
      </c>
      <c r="C1108" s="58" t="s">
        <v>139</v>
      </c>
      <c r="D1108" s="59" t="s">
        <v>274</v>
      </c>
      <c r="E1108" s="58" t="s">
        <v>148</v>
      </c>
      <c r="F1108" s="52">
        <v>1050</v>
      </c>
      <c r="G1108" s="58" t="s">
        <v>15</v>
      </c>
      <c r="H1108" s="59" t="s">
        <v>270</v>
      </c>
      <c r="I1108" s="58" t="s">
        <v>268</v>
      </c>
      <c r="J1108" s="55" t="str">
        <f t="shared" si="4"/>
        <v>Yes</v>
      </c>
      <c r="K1108" s="55" t="str">
        <f ca="1">IFERROR(__xludf.DUMMYFUNCTION("IFERROR(filter(Data!B:B,Data!A:A=A1108),"""")"),"")</f>
        <v/>
      </c>
      <c r="L1108" s="56"/>
      <c r="M1108" s="55">
        <f>COUNTIF(Data!B:B,"="&amp;A1108)</f>
        <v>1</v>
      </c>
      <c r="N1108" s="55" t="str">
        <f ca="1">IFERROR(__xludf.DUMMYFUNCTION("iferror(filter(Data!A:A,Data!B:B=A1108),"""")"),"uuid:c1fa0996-b6b5-43a4-ac7f-bd9e858ab091")</f>
        <v>uuid:c1fa0996-b6b5-43a4-ac7f-bd9e858ab091</v>
      </c>
      <c r="O1108" s="57" t="str">
        <f ca="1">IFERROR(__xludf.DUMMYFUNCTION("iferror(filter(Data!S:S,Data!A:A=A1108),"""")"),"")</f>
        <v/>
      </c>
    </row>
    <row r="1109" spans="1:15" ht="13.2">
      <c r="A1109" s="52">
        <v>1223</v>
      </c>
      <c r="B1109" s="58" t="s">
        <v>6</v>
      </c>
      <c r="C1109" s="58" t="s">
        <v>139</v>
      </c>
      <c r="D1109" s="59" t="s">
        <v>274</v>
      </c>
      <c r="E1109" s="58" t="s">
        <v>175</v>
      </c>
      <c r="F1109" s="52">
        <v>1127</v>
      </c>
      <c r="G1109" s="58" t="s">
        <v>15</v>
      </c>
      <c r="H1109" s="59" t="s">
        <v>270</v>
      </c>
      <c r="I1109" s="58" t="s">
        <v>268</v>
      </c>
      <c r="J1109" s="55" t="str">
        <f t="shared" si="4"/>
        <v>Yes</v>
      </c>
      <c r="K1109" s="55" t="str">
        <f ca="1">IFERROR(__xludf.DUMMYFUNCTION("IFERROR(filter(Data!B:B,Data!A:A=A1109),"""")"),"")</f>
        <v/>
      </c>
      <c r="L1109" s="56"/>
      <c r="M1109" s="55">
        <f>COUNTIF(Data!B:B,"="&amp;A1109)</f>
        <v>1</v>
      </c>
      <c r="N1109" s="55" t="str">
        <f ca="1">IFERROR(__xludf.DUMMYFUNCTION("iferror(filter(Data!A:A,Data!B:B=A1109),"""")"),"uuid:ecd39b97-a720-4dbf-a3b2-afc9f272347a")</f>
        <v>uuid:ecd39b97-a720-4dbf-a3b2-afc9f272347a</v>
      </c>
      <c r="O1109" s="57" t="str">
        <f ca="1">IFERROR(__xludf.DUMMYFUNCTION("iferror(filter(Data!S:S,Data!A:A=A1109),"""")"),"")</f>
        <v/>
      </c>
    </row>
    <row r="1110" spans="1:15" ht="13.2">
      <c r="A1110" s="52">
        <v>1224</v>
      </c>
      <c r="B1110" s="58" t="s">
        <v>6</v>
      </c>
      <c r="C1110" s="58" t="s">
        <v>139</v>
      </c>
      <c r="D1110" s="59" t="s">
        <v>269</v>
      </c>
      <c r="E1110" s="58" t="s">
        <v>79</v>
      </c>
      <c r="F1110" s="52">
        <v>1030</v>
      </c>
      <c r="G1110" s="58" t="s">
        <v>15</v>
      </c>
      <c r="H1110" s="59" t="s">
        <v>270</v>
      </c>
      <c r="I1110" s="58" t="s">
        <v>268</v>
      </c>
      <c r="J1110" s="55" t="str">
        <f t="shared" si="4"/>
        <v>Yes</v>
      </c>
      <c r="K1110" s="55" t="str">
        <f ca="1">IFERROR(__xludf.DUMMYFUNCTION("IFERROR(filter(Data!B:B,Data!A:A=A1110),"""")"),"")</f>
        <v/>
      </c>
      <c r="L1110" s="56"/>
      <c r="M1110" s="55">
        <f>COUNTIF(Data!B:B,"="&amp;A1110)</f>
        <v>1</v>
      </c>
      <c r="N1110" s="55" t="str">
        <f ca="1">IFERROR(__xludf.DUMMYFUNCTION("iferror(filter(Data!A:A,Data!B:B=A1110),"""")"),"uuid:75fa8010-1a7f-4758-b951-3e720dd37d47")</f>
        <v>uuid:75fa8010-1a7f-4758-b951-3e720dd37d47</v>
      </c>
      <c r="O1110" s="57" t="str">
        <f ca="1">IFERROR(__xludf.DUMMYFUNCTION("iferror(filter(Data!S:S,Data!A:A=A1110),"""")"),"")</f>
        <v/>
      </c>
    </row>
    <row r="1111" spans="1:15" ht="13.2">
      <c r="A1111" s="52">
        <v>1225</v>
      </c>
      <c r="B1111" s="58" t="s">
        <v>6</v>
      </c>
      <c r="C1111" s="58" t="s">
        <v>139</v>
      </c>
      <c r="D1111" s="59" t="s">
        <v>274</v>
      </c>
      <c r="E1111" s="58" t="s">
        <v>175</v>
      </c>
      <c r="F1111" s="52">
        <v>1127</v>
      </c>
      <c r="G1111" s="58" t="s">
        <v>15</v>
      </c>
      <c r="H1111" s="59" t="s">
        <v>270</v>
      </c>
      <c r="I1111" s="58" t="s">
        <v>268</v>
      </c>
      <c r="J1111" s="55" t="str">
        <f t="shared" si="4"/>
        <v>Yes</v>
      </c>
      <c r="K1111" s="55" t="str">
        <f ca="1">IFERROR(__xludf.DUMMYFUNCTION("IFERROR(filter(Data!B:B,Data!A:A=A1111),"""")"),"")</f>
        <v/>
      </c>
      <c r="L1111" s="56"/>
      <c r="M1111" s="55">
        <f>COUNTIF(Data!B:B,"="&amp;A1111)</f>
        <v>1</v>
      </c>
      <c r="N1111" s="55" t="str">
        <f ca="1">IFERROR(__xludf.DUMMYFUNCTION("iferror(filter(Data!A:A,Data!B:B=A1111),"""")"),"uuid:be6271ef-986a-4eb7-b434-4097e73d8d8e")</f>
        <v>uuid:be6271ef-986a-4eb7-b434-4097e73d8d8e</v>
      </c>
      <c r="O1111" s="57" t="str">
        <f ca="1">IFERROR(__xludf.DUMMYFUNCTION("iferror(filter(Data!S:S,Data!A:A=A1111),"""")"),"")</f>
        <v/>
      </c>
    </row>
    <row r="1112" spans="1:15" ht="13.2">
      <c r="A1112" s="52">
        <v>1226</v>
      </c>
      <c r="B1112" s="58" t="s">
        <v>6</v>
      </c>
      <c r="C1112" s="58" t="s">
        <v>139</v>
      </c>
      <c r="D1112" s="59" t="s">
        <v>269</v>
      </c>
      <c r="E1112" s="58" t="s">
        <v>79</v>
      </c>
      <c r="F1112" s="52">
        <v>1030</v>
      </c>
      <c r="G1112" s="58" t="s">
        <v>15</v>
      </c>
      <c r="H1112" s="59" t="s">
        <v>270</v>
      </c>
      <c r="I1112" s="58" t="s">
        <v>268</v>
      </c>
      <c r="J1112" s="55" t="str">
        <f t="shared" si="4"/>
        <v>Yes</v>
      </c>
      <c r="K1112" s="55" t="str">
        <f ca="1">IFERROR(__xludf.DUMMYFUNCTION("IFERROR(filter(Data!B:B,Data!A:A=A1112),"""")"),"")</f>
        <v/>
      </c>
      <c r="L1112" s="56"/>
      <c r="M1112" s="55">
        <f>COUNTIF(Data!B:B,"="&amp;A1112)</f>
        <v>1</v>
      </c>
      <c r="N1112" s="55" t="str">
        <f ca="1">IFERROR(__xludf.DUMMYFUNCTION("iferror(filter(Data!A:A,Data!B:B=A1112),"""")"),"uuid:06b1b6f9-5503-44e4-adec-30652919fa75")</f>
        <v>uuid:06b1b6f9-5503-44e4-adec-30652919fa75</v>
      </c>
      <c r="O1112" s="57" t="str">
        <f ca="1">IFERROR(__xludf.DUMMYFUNCTION("iferror(filter(Data!S:S,Data!A:A=A1112),"""")"),"")</f>
        <v/>
      </c>
    </row>
    <row r="1113" spans="1:15" ht="13.2">
      <c r="A1113" s="52">
        <v>1227</v>
      </c>
      <c r="B1113" s="58" t="s">
        <v>6</v>
      </c>
      <c r="C1113" s="58" t="s">
        <v>139</v>
      </c>
      <c r="D1113" s="59" t="s">
        <v>269</v>
      </c>
      <c r="E1113" s="58" t="s">
        <v>79</v>
      </c>
      <c r="F1113" s="52">
        <v>1030</v>
      </c>
      <c r="G1113" s="58" t="s">
        <v>15</v>
      </c>
      <c r="H1113" s="59" t="s">
        <v>270</v>
      </c>
      <c r="I1113" s="58" t="s">
        <v>268</v>
      </c>
      <c r="J1113" s="55" t="str">
        <f t="shared" si="4"/>
        <v>Yes</v>
      </c>
      <c r="K1113" s="55" t="str">
        <f ca="1">IFERROR(__xludf.DUMMYFUNCTION("IFERROR(filter(Data!B:B,Data!A:A=A1113),"""")"),"")</f>
        <v/>
      </c>
      <c r="L1113" s="56"/>
      <c r="M1113" s="55">
        <f>COUNTIF(Data!B:B,"="&amp;A1113)</f>
        <v>1</v>
      </c>
      <c r="N1113" s="55" t="str">
        <f ca="1">IFERROR(__xludf.DUMMYFUNCTION("iferror(filter(Data!A:A,Data!B:B=A1113),"""")"),"uuid:dadfc7b5-eddd-4657-9c25-ecbfde0f0464")</f>
        <v>uuid:dadfc7b5-eddd-4657-9c25-ecbfde0f0464</v>
      </c>
      <c r="O1113" s="57" t="str">
        <f ca="1">IFERROR(__xludf.DUMMYFUNCTION("iferror(filter(Data!S:S,Data!A:A=A1113),"""")"),"")</f>
        <v/>
      </c>
    </row>
    <row r="1114" spans="1:15" ht="13.2">
      <c r="A1114" s="52">
        <v>1228</v>
      </c>
      <c r="B1114" s="58" t="s">
        <v>6</v>
      </c>
      <c r="C1114" s="58" t="s">
        <v>139</v>
      </c>
      <c r="D1114" s="59" t="s">
        <v>269</v>
      </c>
      <c r="E1114" s="58" t="s">
        <v>79</v>
      </c>
      <c r="F1114" s="52">
        <v>1030</v>
      </c>
      <c r="G1114" s="58" t="s">
        <v>15</v>
      </c>
      <c r="H1114" s="59" t="s">
        <v>270</v>
      </c>
      <c r="I1114" s="58" t="s">
        <v>268</v>
      </c>
      <c r="J1114" s="55" t="str">
        <f t="shared" si="4"/>
        <v>Yes</v>
      </c>
      <c r="K1114" s="55" t="str">
        <f ca="1">IFERROR(__xludf.DUMMYFUNCTION("IFERROR(filter(Data!B:B,Data!A:A=A1114),"""")"),"")</f>
        <v/>
      </c>
      <c r="L1114" s="56"/>
      <c r="M1114" s="55">
        <f>COUNTIF(Data!B:B,"="&amp;A1114)</f>
        <v>1</v>
      </c>
      <c r="N1114" s="55" t="str">
        <f ca="1">IFERROR(__xludf.DUMMYFUNCTION("iferror(filter(Data!A:A,Data!B:B=A1114),"""")"),"uuid:99a03cf3-16de-4fca-9419-665431bcd087")</f>
        <v>uuid:99a03cf3-16de-4fca-9419-665431bcd087</v>
      </c>
      <c r="O1114" s="57" t="str">
        <f ca="1">IFERROR(__xludf.DUMMYFUNCTION("iferror(filter(Data!S:S,Data!A:A=A1114),"""")"),"")</f>
        <v/>
      </c>
    </row>
    <row r="1115" spans="1:15" ht="13.2">
      <c r="A1115" s="52">
        <v>1229</v>
      </c>
      <c r="B1115" s="58" t="s">
        <v>6</v>
      </c>
      <c r="C1115" s="58" t="s">
        <v>139</v>
      </c>
      <c r="D1115" s="59" t="s">
        <v>269</v>
      </c>
      <c r="E1115" s="58" t="s">
        <v>79</v>
      </c>
      <c r="F1115" s="52">
        <v>1030</v>
      </c>
      <c r="G1115" s="58" t="s">
        <v>15</v>
      </c>
      <c r="H1115" s="59" t="s">
        <v>270</v>
      </c>
      <c r="I1115" s="58" t="s">
        <v>268</v>
      </c>
      <c r="J1115" s="55" t="str">
        <f t="shared" si="4"/>
        <v>Yes</v>
      </c>
      <c r="K1115" s="55" t="str">
        <f ca="1">IFERROR(__xludf.DUMMYFUNCTION("IFERROR(filter(Data!B:B,Data!A:A=A1115),"""")"),"")</f>
        <v/>
      </c>
      <c r="L1115" s="56"/>
      <c r="M1115" s="55">
        <f>COUNTIF(Data!B:B,"="&amp;A1115)</f>
        <v>1</v>
      </c>
      <c r="N1115" s="55" t="str">
        <f ca="1">IFERROR(__xludf.DUMMYFUNCTION("iferror(filter(Data!A:A,Data!B:B=A1115),"""")"),"uuid:ea3abab1-9709-46a6-9464-660381ac9c10")</f>
        <v>uuid:ea3abab1-9709-46a6-9464-660381ac9c10</v>
      </c>
      <c r="O1115" s="57" t="str">
        <f ca="1">IFERROR(__xludf.DUMMYFUNCTION("iferror(filter(Data!S:S,Data!A:A=A1115),"""")"),"")</f>
        <v/>
      </c>
    </row>
    <row r="1116" spans="1:15" ht="13.2">
      <c r="A1116" s="52">
        <v>1230</v>
      </c>
      <c r="B1116" s="58" t="s">
        <v>6</v>
      </c>
      <c r="C1116" s="58" t="s">
        <v>139</v>
      </c>
      <c r="D1116" s="59" t="s">
        <v>269</v>
      </c>
      <c r="E1116" s="58" t="s">
        <v>79</v>
      </c>
      <c r="F1116" s="52">
        <v>1030</v>
      </c>
      <c r="G1116" s="58" t="s">
        <v>15</v>
      </c>
      <c r="H1116" s="59" t="s">
        <v>270</v>
      </c>
      <c r="I1116" s="58" t="s">
        <v>268</v>
      </c>
      <c r="J1116" s="55" t="str">
        <f t="shared" si="4"/>
        <v>Yes</v>
      </c>
      <c r="K1116" s="55" t="str">
        <f ca="1">IFERROR(__xludf.DUMMYFUNCTION("IFERROR(filter(Data!B:B,Data!A:A=A1116),"""")"),"")</f>
        <v/>
      </c>
      <c r="L1116" s="56"/>
      <c r="M1116" s="55">
        <f>COUNTIF(Data!B:B,"="&amp;A1116)</f>
        <v>1</v>
      </c>
      <c r="N1116" s="55" t="str">
        <f ca="1">IFERROR(__xludf.DUMMYFUNCTION("iferror(filter(Data!A:A,Data!B:B=A1116),"""")"),"uuid:c360d5f9-5c0a-4d87-81a9-2754d9996598")</f>
        <v>uuid:c360d5f9-5c0a-4d87-81a9-2754d9996598</v>
      </c>
      <c r="O1116" s="57" t="str">
        <f ca="1">IFERROR(__xludf.DUMMYFUNCTION("iferror(filter(Data!S:S,Data!A:A=A1116),"""")"),"")</f>
        <v/>
      </c>
    </row>
    <row r="1117" spans="1:15" ht="13.2">
      <c r="A1117" s="52">
        <v>1231</v>
      </c>
      <c r="B1117" s="58" t="s">
        <v>6</v>
      </c>
      <c r="C1117" s="58" t="s">
        <v>139</v>
      </c>
      <c r="D1117" s="59" t="s">
        <v>274</v>
      </c>
      <c r="E1117" s="58" t="s">
        <v>148</v>
      </c>
      <c r="F1117" s="52">
        <v>1050</v>
      </c>
      <c r="G1117" s="58" t="s">
        <v>15</v>
      </c>
      <c r="H1117" s="59" t="s">
        <v>270</v>
      </c>
      <c r="I1117" s="58" t="s">
        <v>268</v>
      </c>
      <c r="J1117" s="55" t="str">
        <f t="shared" si="4"/>
        <v>Yes</v>
      </c>
      <c r="K1117" s="55" t="str">
        <f ca="1">IFERROR(__xludf.DUMMYFUNCTION("IFERROR(filter(Data!B:B,Data!A:A=A1117),"""")"),"")</f>
        <v/>
      </c>
      <c r="L1117" s="56"/>
      <c r="M1117" s="55">
        <f>COUNTIF(Data!B:B,"="&amp;A1117)</f>
        <v>1</v>
      </c>
      <c r="N1117" s="55" t="str">
        <f ca="1">IFERROR(__xludf.DUMMYFUNCTION("iferror(filter(Data!A:A,Data!B:B=A1117),"""")"),"uuid:9bf274a9-2273-48d4-aa53-7139f1846281")</f>
        <v>uuid:9bf274a9-2273-48d4-aa53-7139f1846281</v>
      </c>
      <c r="O1117" s="57" t="str">
        <f ca="1">IFERROR(__xludf.DUMMYFUNCTION("iferror(filter(Data!S:S,Data!A:A=A1117),"""")"),"")</f>
        <v/>
      </c>
    </row>
    <row r="1118" spans="1:15" ht="13.2">
      <c r="A1118" s="52">
        <v>1232</v>
      </c>
      <c r="B1118" s="58" t="s">
        <v>6</v>
      </c>
      <c r="C1118" s="58" t="s">
        <v>139</v>
      </c>
      <c r="D1118" s="59" t="s">
        <v>274</v>
      </c>
      <c r="E1118" s="58" t="s">
        <v>175</v>
      </c>
      <c r="F1118" s="52">
        <v>1127</v>
      </c>
      <c r="G1118" s="58" t="s">
        <v>15</v>
      </c>
      <c r="H1118" s="59" t="s">
        <v>270</v>
      </c>
      <c r="I1118" s="58" t="s">
        <v>268</v>
      </c>
      <c r="J1118" s="55" t="str">
        <f t="shared" si="4"/>
        <v>Yes</v>
      </c>
      <c r="K1118" s="55" t="str">
        <f ca="1">IFERROR(__xludf.DUMMYFUNCTION("IFERROR(filter(Data!B:B,Data!A:A=A1118),"""")"),"")</f>
        <v/>
      </c>
      <c r="L1118" s="56"/>
      <c r="M1118" s="55">
        <f>COUNTIF(Data!B:B,"="&amp;A1118)</f>
        <v>1</v>
      </c>
      <c r="N1118" s="55" t="str">
        <f ca="1">IFERROR(__xludf.DUMMYFUNCTION("iferror(filter(Data!A:A,Data!B:B=A1118),"""")"),"uuid:9c7cbf35-ff34-4e05-88cf-b40feb1b5d79")</f>
        <v>uuid:9c7cbf35-ff34-4e05-88cf-b40feb1b5d79</v>
      </c>
      <c r="O1118" s="57" t="str">
        <f ca="1">IFERROR(__xludf.DUMMYFUNCTION("iferror(filter(Data!S:S,Data!A:A=A1118),"""")"),"")</f>
        <v/>
      </c>
    </row>
    <row r="1119" spans="1:15" ht="13.2">
      <c r="A1119" s="52">
        <v>1234</v>
      </c>
      <c r="B1119" s="58" t="s">
        <v>6</v>
      </c>
      <c r="C1119" s="58" t="s">
        <v>139</v>
      </c>
      <c r="D1119" s="59" t="s">
        <v>274</v>
      </c>
      <c r="E1119" s="58" t="s">
        <v>175</v>
      </c>
      <c r="F1119" s="52">
        <v>1127</v>
      </c>
      <c r="G1119" s="58" t="s">
        <v>15</v>
      </c>
      <c r="H1119" s="59" t="s">
        <v>270</v>
      </c>
      <c r="I1119" s="58" t="s">
        <v>268</v>
      </c>
      <c r="J1119" s="55" t="str">
        <f t="shared" si="4"/>
        <v>Yes</v>
      </c>
      <c r="K1119" s="55" t="str">
        <f ca="1">IFERROR(__xludf.DUMMYFUNCTION("IFERROR(filter(Data!B:B,Data!A:A=A1119),"""")"),"")</f>
        <v/>
      </c>
      <c r="L1119" s="56"/>
      <c r="M1119" s="55">
        <f>COUNTIF(Data!B:B,"="&amp;A1119)</f>
        <v>1</v>
      </c>
      <c r="N1119" s="55" t="str">
        <f ca="1">IFERROR(__xludf.DUMMYFUNCTION("iferror(filter(Data!A:A,Data!B:B=A1119),"""")"),"uuid:35a444bb-efd6-4f67-9469-e3a524790d84")</f>
        <v>uuid:35a444bb-efd6-4f67-9469-e3a524790d84</v>
      </c>
      <c r="O1119" s="57" t="str">
        <f ca="1">IFERROR(__xludf.DUMMYFUNCTION("iferror(filter(Data!S:S,Data!A:A=A1119),"""")"),"")</f>
        <v/>
      </c>
    </row>
    <row r="1120" spans="1:15" ht="13.2">
      <c r="A1120" s="52">
        <v>1235</v>
      </c>
      <c r="B1120" s="58" t="s">
        <v>6</v>
      </c>
      <c r="C1120" s="58" t="s">
        <v>139</v>
      </c>
      <c r="D1120" s="59" t="s">
        <v>274</v>
      </c>
      <c r="E1120" s="58" t="s">
        <v>175</v>
      </c>
      <c r="F1120" s="52">
        <v>1127</v>
      </c>
      <c r="G1120" s="58" t="s">
        <v>15</v>
      </c>
      <c r="H1120" s="59" t="s">
        <v>270</v>
      </c>
      <c r="I1120" s="58" t="s">
        <v>272</v>
      </c>
      <c r="J1120" s="55" t="str">
        <f t="shared" si="4"/>
        <v>Yes</v>
      </c>
      <c r="K1120" s="55" t="str">
        <f ca="1">IFERROR(__xludf.DUMMYFUNCTION("IFERROR(filter(Data!B:B,Data!A:A=A1120),"""")"),"")</f>
        <v/>
      </c>
      <c r="L1120" s="56"/>
      <c r="M1120" s="55">
        <f>COUNTIF(Data!B:B,"="&amp;A1120)</f>
        <v>1</v>
      </c>
      <c r="N1120" s="55" t="str">
        <f ca="1">IFERROR(__xludf.DUMMYFUNCTION("iferror(filter(Data!A:A,Data!B:B=A1120),"""")"),"uuid:51cfbc76-b6eb-40a7-bff9-c78bd4c92cf6")</f>
        <v>uuid:51cfbc76-b6eb-40a7-bff9-c78bd4c92cf6</v>
      </c>
      <c r="O1120" s="57" t="str">
        <f ca="1">IFERROR(__xludf.DUMMYFUNCTION("iferror(filter(Data!S:S,Data!A:A=A1120),"""")"),"")</f>
        <v/>
      </c>
    </row>
    <row r="1121" spans="1:15" ht="13.2">
      <c r="A1121" s="52">
        <v>1236</v>
      </c>
      <c r="B1121" s="58" t="s">
        <v>6</v>
      </c>
      <c r="C1121" s="58" t="s">
        <v>139</v>
      </c>
      <c r="D1121" s="59" t="s">
        <v>274</v>
      </c>
      <c r="E1121" s="58" t="s">
        <v>175</v>
      </c>
      <c r="F1121" s="52">
        <v>1127</v>
      </c>
      <c r="G1121" s="58" t="s">
        <v>15</v>
      </c>
      <c r="H1121" s="59" t="s">
        <v>270</v>
      </c>
      <c r="I1121" s="58" t="s">
        <v>268</v>
      </c>
      <c r="J1121" s="55" t="str">
        <f t="shared" si="4"/>
        <v/>
      </c>
      <c r="K1121" s="55" t="str">
        <f ca="1">IFERROR(__xludf.DUMMYFUNCTION("IFERROR(filter(Data!B:B,Data!A:A=A1121),"""")"),"")</f>
        <v/>
      </c>
      <c r="L1121" s="56"/>
      <c r="M1121" s="55">
        <f>COUNTIF(Data!B:B,"="&amp;A1121)</f>
        <v>0</v>
      </c>
      <c r="N1121" s="55" t="str">
        <f ca="1">IFERROR(__xludf.DUMMYFUNCTION("iferror(filter(Data!A:A,Data!B:B=A1121),"""")"),"")</f>
        <v/>
      </c>
      <c r="O1121" s="57" t="str">
        <f ca="1">IFERROR(__xludf.DUMMYFUNCTION("iferror(filter(Data!S:S,Data!A:A=A1121),"""")"),"")</f>
        <v/>
      </c>
    </row>
    <row r="1122" spans="1:15" ht="13.2">
      <c r="A1122" s="52">
        <v>1237</v>
      </c>
      <c r="B1122" s="58" t="s">
        <v>6</v>
      </c>
      <c r="C1122" s="58" t="s">
        <v>139</v>
      </c>
      <c r="D1122" s="59" t="s">
        <v>278</v>
      </c>
      <c r="E1122" s="58" t="s">
        <v>154</v>
      </c>
      <c r="F1122" s="52">
        <v>1066</v>
      </c>
      <c r="G1122" s="58" t="s">
        <v>15</v>
      </c>
      <c r="H1122" s="59" t="s">
        <v>270</v>
      </c>
      <c r="I1122" s="58" t="s">
        <v>268</v>
      </c>
      <c r="J1122" s="55" t="str">
        <f t="shared" si="4"/>
        <v>Yes</v>
      </c>
      <c r="K1122" s="55" t="str">
        <f ca="1">IFERROR(__xludf.DUMMYFUNCTION("IFERROR(filter(Data!B:B,Data!A:A=A1122),"""")"),"")</f>
        <v/>
      </c>
      <c r="L1122" s="56"/>
      <c r="M1122" s="55">
        <f>COUNTIF(Data!B:B,"="&amp;A1122)</f>
        <v>1</v>
      </c>
      <c r="N1122" s="55" t="str">
        <f ca="1">IFERROR(__xludf.DUMMYFUNCTION("iferror(filter(Data!A:A,Data!B:B=A1122),"""")"),"uuid:1be16487-59c0-4477-8e27-d31d6f52bc33")</f>
        <v>uuid:1be16487-59c0-4477-8e27-d31d6f52bc33</v>
      </c>
      <c r="O1122" s="57" t="str">
        <f ca="1">IFERROR(__xludf.DUMMYFUNCTION("iferror(filter(Data!S:S,Data!A:A=A1122),"""")"),"")</f>
        <v/>
      </c>
    </row>
    <row r="1123" spans="1:15" ht="13.2">
      <c r="A1123" s="52">
        <v>1238</v>
      </c>
      <c r="B1123" s="58" t="s">
        <v>6</v>
      </c>
      <c r="C1123" s="58" t="s">
        <v>139</v>
      </c>
      <c r="D1123" s="59" t="s">
        <v>274</v>
      </c>
      <c r="E1123" s="58" t="s">
        <v>175</v>
      </c>
      <c r="F1123" s="52">
        <v>1127</v>
      </c>
      <c r="G1123" s="58" t="s">
        <v>15</v>
      </c>
      <c r="H1123" s="59" t="s">
        <v>277</v>
      </c>
      <c r="I1123" s="58" t="s">
        <v>273</v>
      </c>
      <c r="J1123" s="55" t="str">
        <f t="shared" si="4"/>
        <v/>
      </c>
      <c r="K1123" s="55" t="str">
        <f ca="1">IFERROR(__xludf.DUMMYFUNCTION("IFERROR(filter(Data!B:B,Data!A:A=A1123),"""")"),"")</f>
        <v/>
      </c>
      <c r="L1123" s="56"/>
      <c r="M1123" s="55">
        <f>COUNTIF(Data!B:B,"="&amp;A1123)</f>
        <v>0</v>
      </c>
      <c r="N1123" s="55" t="str">
        <f ca="1">IFERROR(__xludf.DUMMYFUNCTION("iferror(filter(Data!A:A,Data!B:B=A1123),"""")"),"")</f>
        <v/>
      </c>
      <c r="O1123" s="57" t="str">
        <f ca="1">IFERROR(__xludf.DUMMYFUNCTION("iferror(filter(Data!S:S,Data!A:A=A1123),"""")"),"")</f>
        <v/>
      </c>
    </row>
    <row r="1124" spans="1:15" ht="13.2">
      <c r="A1124" s="52">
        <v>1239</v>
      </c>
      <c r="B1124" s="53" t="s">
        <v>6</v>
      </c>
      <c r="C1124" s="53" t="s">
        <v>139</v>
      </c>
      <c r="D1124" s="54">
        <v>5</v>
      </c>
      <c r="E1124" s="53" t="s">
        <v>175</v>
      </c>
      <c r="F1124" s="52">
        <v>1127</v>
      </c>
      <c r="G1124" s="53" t="s">
        <v>15</v>
      </c>
      <c r="H1124" s="54">
        <v>1</v>
      </c>
      <c r="I1124" s="53" t="s">
        <v>268</v>
      </c>
      <c r="J1124" s="55" t="str">
        <f t="shared" si="4"/>
        <v>Yes</v>
      </c>
      <c r="K1124" s="55" t="str">
        <f ca="1">IFERROR(__xludf.DUMMYFUNCTION("IFERROR(filter(Data!B:B,Data!A:A=A1124),"""")"),"")</f>
        <v/>
      </c>
      <c r="L1124" s="56"/>
      <c r="M1124" s="55">
        <f>COUNTIF(Data!B:B,"="&amp;A1124)</f>
        <v>1</v>
      </c>
      <c r="N1124" s="55" t="str">
        <f ca="1">IFERROR(__xludf.DUMMYFUNCTION("iferror(filter(Data!A:A,Data!B:B=A1124),"""")"),"uuid:41a05231-e4e7-49ca-b906-eb4e59ddebd0")</f>
        <v>uuid:41a05231-e4e7-49ca-b906-eb4e59ddebd0</v>
      </c>
      <c r="O1124" s="57" t="str">
        <f ca="1">IFERROR(__xludf.DUMMYFUNCTION("iferror(filter(Data!S:S,Data!A:A=A1124),"""")"),"")</f>
        <v/>
      </c>
    </row>
    <row r="1125" spans="1:15" ht="13.2">
      <c r="A1125" s="52">
        <v>1240</v>
      </c>
      <c r="B1125" s="58" t="s">
        <v>6</v>
      </c>
      <c r="C1125" s="58" t="s">
        <v>139</v>
      </c>
      <c r="D1125" s="59" t="s">
        <v>278</v>
      </c>
      <c r="E1125" s="58" t="s">
        <v>154</v>
      </c>
      <c r="F1125" s="52">
        <v>1066</v>
      </c>
      <c r="G1125" s="58" t="s">
        <v>15</v>
      </c>
      <c r="H1125" s="59" t="s">
        <v>270</v>
      </c>
      <c r="I1125" s="58" t="s">
        <v>268</v>
      </c>
      <c r="J1125" s="55" t="str">
        <f t="shared" si="4"/>
        <v>Yes</v>
      </c>
      <c r="K1125" s="55" t="str">
        <f ca="1">IFERROR(__xludf.DUMMYFUNCTION("IFERROR(filter(Data!B:B,Data!A:A=A1125),"""")"),"")</f>
        <v/>
      </c>
      <c r="L1125" s="56"/>
      <c r="M1125" s="55">
        <f>COUNTIF(Data!B:B,"="&amp;A1125)</f>
        <v>1</v>
      </c>
      <c r="N1125" s="55" t="str">
        <f ca="1">IFERROR(__xludf.DUMMYFUNCTION("iferror(filter(Data!A:A,Data!B:B=A1125),"""")"),"uuid:88417cd2-9f52-4731-a7d0-1e6705c062b7")</f>
        <v>uuid:88417cd2-9f52-4731-a7d0-1e6705c062b7</v>
      </c>
      <c r="O1125" s="57" t="str">
        <f ca="1">IFERROR(__xludf.DUMMYFUNCTION("iferror(filter(Data!S:S,Data!A:A=A1125),"""")"),"")</f>
        <v/>
      </c>
    </row>
    <row r="1126" spans="1:15" ht="13.2">
      <c r="A1126" s="52">
        <v>1241</v>
      </c>
      <c r="B1126" s="58" t="s">
        <v>6</v>
      </c>
      <c r="C1126" s="58" t="s">
        <v>139</v>
      </c>
      <c r="D1126" s="59" t="s">
        <v>274</v>
      </c>
      <c r="E1126" s="58" t="s">
        <v>148</v>
      </c>
      <c r="F1126" s="52">
        <v>1050</v>
      </c>
      <c r="G1126" s="58" t="s">
        <v>15</v>
      </c>
      <c r="H1126" s="59" t="s">
        <v>270</v>
      </c>
      <c r="I1126" s="58" t="s">
        <v>268</v>
      </c>
      <c r="J1126" s="55" t="str">
        <f t="shared" si="4"/>
        <v>Yes</v>
      </c>
      <c r="K1126" s="55" t="str">
        <f ca="1">IFERROR(__xludf.DUMMYFUNCTION("IFERROR(filter(Data!B:B,Data!A:A=A1126),"""")"),"")</f>
        <v/>
      </c>
      <c r="L1126" s="56"/>
      <c r="M1126" s="55">
        <f>COUNTIF(Data!B:B,"="&amp;A1126)</f>
        <v>1</v>
      </c>
      <c r="N1126" s="55" t="str">
        <f ca="1">IFERROR(__xludf.DUMMYFUNCTION("iferror(filter(Data!A:A,Data!B:B=A1126),"""")"),"uuid:21b12abe-6b1d-4929-80e1-53d51eba01eb")</f>
        <v>uuid:21b12abe-6b1d-4929-80e1-53d51eba01eb</v>
      </c>
      <c r="O1126" s="57" t="str">
        <f ca="1">IFERROR(__xludf.DUMMYFUNCTION("iferror(filter(Data!S:S,Data!A:A=A1126),"""")"),"")</f>
        <v/>
      </c>
    </row>
    <row r="1127" spans="1:15" ht="13.2">
      <c r="A1127" s="52">
        <v>1242</v>
      </c>
      <c r="B1127" s="53" t="s">
        <v>6</v>
      </c>
      <c r="C1127" s="53" t="s">
        <v>139</v>
      </c>
      <c r="D1127" s="54">
        <v>5</v>
      </c>
      <c r="E1127" s="53" t="s">
        <v>148</v>
      </c>
      <c r="F1127" s="52">
        <v>1050</v>
      </c>
      <c r="G1127" s="53" t="s">
        <v>15</v>
      </c>
      <c r="H1127" s="54">
        <v>1</v>
      </c>
      <c r="I1127" s="53" t="s">
        <v>268</v>
      </c>
      <c r="J1127" s="55" t="str">
        <f t="shared" si="4"/>
        <v>Yes</v>
      </c>
      <c r="K1127" s="55" t="str">
        <f ca="1">IFERROR(__xludf.DUMMYFUNCTION("IFERROR(filter(Data!B:B,Data!A:A=A1127),"""")"),"")</f>
        <v/>
      </c>
      <c r="L1127" s="56"/>
      <c r="M1127" s="55">
        <f>COUNTIF(Data!B:B,"="&amp;A1127)</f>
        <v>1</v>
      </c>
      <c r="N1127" s="55" t="str">
        <f ca="1">IFERROR(__xludf.DUMMYFUNCTION("iferror(filter(Data!A:A,Data!B:B=A1127),"""")"),"uuid:d12d9f02-0c4b-4b9f-b46a-54c11971dace")</f>
        <v>uuid:d12d9f02-0c4b-4b9f-b46a-54c11971dace</v>
      </c>
      <c r="O1127" s="57" t="str">
        <f ca="1">IFERROR(__xludf.DUMMYFUNCTION("iferror(filter(Data!S:S,Data!A:A=A1127),"""")"),"")</f>
        <v/>
      </c>
    </row>
    <row r="1128" spans="1:15" ht="13.2">
      <c r="A1128" s="52">
        <v>1243</v>
      </c>
      <c r="B1128" s="53" t="s">
        <v>6</v>
      </c>
      <c r="C1128" s="53" t="s">
        <v>141</v>
      </c>
      <c r="D1128" s="54">
        <v>7</v>
      </c>
      <c r="E1128" s="53" t="s">
        <v>166</v>
      </c>
      <c r="F1128" s="52">
        <v>1103</v>
      </c>
      <c r="G1128" s="53" t="s">
        <v>15</v>
      </c>
      <c r="H1128" s="54">
        <v>2</v>
      </c>
      <c r="I1128" s="53" t="s">
        <v>273</v>
      </c>
      <c r="J1128" s="55" t="str">
        <f t="shared" si="4"/>
        <v/>
      </c>
      <c r="K1128" s="55" t="str">
        <f ca="1">IFERROR(__xludf.DUMMYFUNCTION("IFERROR(filter(Data!B:B,Data!A:A=A1128),"""")"),"")</f>
        <v/>
      </c>
      <c r="L1128" s="56"/>
      <c r="M1128" s="55">
        <f>COUNTIF(Data!B:B,"="&amp;A1128)</f>
        <v>0</v>
      </c>
      <c r="N1128" s="55" t="str">
        <f ca="1">IFERROR(__xludf.DUMMYFUNCTION("iferror(filter(Data!A:A,Data!B:B=A1128),"""")"),"")</f>
        <v/>
      </c>
      <c r="O1128" s="57" t="str">
        <f ca="1">IFERROR(__xludf.DUMMYFUNCTION("iferror(filter(Data!S:S,Data!A:A=A1128),"""")"),"")</f>
        <v/>
      </c>
    </row>
    <row r="1129" spans="1:15" ht="13.2">
      <c r="A1129" s="52">
        <v>1244</v>
      </c>
      <c r="B1129" s="53" t="s">
        <v>6</v>
      </c>
      <c r="C1129" s="53" t="s">
        <v>141</v>
      </c>
      <c r="D1129" s="54">
        <v>5</v>
      </c>
      <c r="E1129" s="53" t="s">
        <v>181</v>
      </c>
      <c r="F1129" s="52">
        <v>1145</v>
      </c>
      <c r="G1129" s="53" t="s">
        <v>15</v>
      </c>
      <c r="H1129" s="54">
        <v>1</v>
      </c>
      <c r="I1129" s="53" t="s">
        <v>268</v>
      </c>
      <c r="J1129" s="55" t="str">
        <f t="shared" si="4"/>
        <v>Yes</v>
      </c>
      <c r="K1129" s="55" t="str">
        <f ca="1">IFERROR(__xludf.DUMMYFUNCTION("IFERROR(filter(Data!B:B,Data!A:A=A1129),"""")"),"")</f>
        <v/>
      </c>
      <c r="L1129" s="56"/>
      <c r="M1129" s="55">
        <f>COUNTIF(Data!B:B,"="&amp;A1129)</f>
        <v>1</v>
      </c>
      <c r="N1129" s="55" t="str">
        <f ca="1">IFERROR(__xludf.DUMMYFUNCTION("iferror(filter(Data!A:A,Data!B:B=A1129),"""")"),"uuid:c963d431-5644-4e31-9e44-1ac4f8665c82")</f>
        <v>uuid:c963d431-5644-4e31-9e44-1ac4f8665c82</v>
      </c>
      <c r="O1129" s="57" t="str">
        <f ca="1">IFERROR(__xludf.DUMMYFUNCTION("iferror(filter(Data!S:S,Data!A:A=A1129),"""")"),"")</f>
        <v/>
      </c>
    </row>
    <row r="1130" spans="1:15" ht="13.2">
      <c r="A1130" s="52">
        <v>1245</v>
      </c>
      <c r="B1130" s="58" t="s">
        <v>6</v>
      </c>
      <c r="C1130" s="58" t="s">
        <v>141</v>
      </c>
      <c r="D1130" s="59" t="s">
        <v>274</v>
      </c>
      <c r="E1130" s="58" t="s">
        <v>191</v>
      </c>
      <c r="F1130" s="52">
        <v>1178</v>
      </c>
      <c r="G1130" s="58" t="s">
        <v>15</v>
      </c>
      <c r="H1130" s="59" t="s">
        <v>270</v>
      </c>
      <c r="I1130" s="58" t="s">
        <v>268</v>
      </c>
      <c r="J1130" s="55" t="str">
        <f t="shared" si="4"/>
        <v>Yes</v>
      </c>
      <c r="K1130" s="55" t="str">
        <f ca="1">IFERROR(__xludf.DUMMYFUNCTION("IFERROR(filter(Data!B:B,Data!A:A=A1130),"""")"),"")</f>
        <v/>
      </c>
      <c r="L1130" s="56"/>
      <c r="M1130" s="55">
        <f>COUNTIF(Data!B:B,"="&amp;A1130)</f>
        <v>1</v>
      </c>
      <c r="N1130" s="55" t="str">
        <f ca="1">IFERROR(__xludf.DUMMYFUNCTION("iferror(filter(Data!A:A,Data!B:B=A1130),"""")"),"uuid:ed397969-7641-4338-97c7-cffa36e3bf50")</f>
        <v>uuid:ed397969-7641-4338-97c7-cffa36e3bf50</v>
      </c>
      <c r="O1130" s="57" t="str">
        <f ca="1">IFERROR(__xludf.DUMMYFUNCTION("iferror(filter(Data!S:S,Data!A:A=A1130),"""")"),"")</f>
        <v/>
      </c>
    </row>
    <row r="1131" spans="1:15" ht="13.2">
      <c r="A1131" s="52">
        <v>1246</v>
      </c>
      <c r="B1131" s="58" t="s">
        <v>6</v>
      </c>
      <c r="C1131" s="58" t="s">
        <v>141</v>
      </c>
      <c r="D1131" s="59" t="s">
        <v>281</v>
      </c>
      <c r="E1131" s="58" t="s">
        <v>192</v>
      </c>
      <c r="F1131" s="52">
        <v>1179</v>
      </c>
      <c r="G1131" s="58" t="s">
        <v>15</v>
      </c>
      <c r="H1131" s="59" t="s">
        <v>270</v>
      </c>
      <c r="I1131" s="58" t="s">
        <v>275</v>
      </c>
      <c r="J1131" s="55" t="str">
        <f t="shared" si="4"/>
        <v>Yes</v>
      </c>
      <c r="K1131" s="55" t="str">
        <f ca="1">IFERROR(__xludf.DUMMYFUNCTION("IFERROR(filter(Data!B:B,Data!A:A=A1131),"""")"),"")</f>
        <v/>
      </c>
      <c r="L1131" s="56"/>
      <c r="M1131" s="55">
        <f>COUNTIF(Data!B:B,"="&amp;A1131)</f>
        <v>1</v>
      </c>
      <c r="N1131" s="55" t="str">
        <f ca="1">IFERROR(__xludf.DUMMYFUNCTION("iferror(filter(Data!A:A,Data!B:B=A1131),"""")"),"uuid:d7e0e18d-f3c5-4042-a8c0-e687519e2800")</f>
        <v>uuid:d7e0e18d-f3c5-4042-a8c0-e687519e2800</v>
      </c>
      <c r="O1131" s="57" t="str">
        <f ca="1">IFERROR(__xludf.DUMMYFUNCTION("iferror(filter(Data!S:S,Data!A:A=A1131),"""")"),"")</f>
        <v/>
      </c>
    </row>
    <row r="1132" spans="1:15" ht="13.2">
      <c r="A1132" s="52">
        <v>1247</v>
      </c>
      <c r="B1132" s="58" t="s">
        <v>6</v>
      </c>
      <c r="C1132" s="58" t="s">
        <v>141</v>
      </c>
      <c r="D1132" s="59" t="s">
        <v>282</v>
      </c>
      <c r="E1132" s="58" t="s">
        <v>189</v>
      </c>
      <c r="F1132" s="52">
        <v>1168</v>
      </c>
      <c r="G1132" s="58" t="s">
        <v>15</v>
      </c>
      <c r="H1132" s="59" t="s">
        <v>270</v>
      </c>
      <c r="I1132" s="58" t="s">
        <v>268</v>
      </c>
      <c r="J1132" s="55" t="str">
        <f t="shared" si="4"/>
        <v>Yes</v>
      </c>
      <c r="K1132" s="55" t="str">
        <f ca="1">IFERROR(__xludf.DUMMYFUNCTION("IFERROR(filter(Data!B:B,Data!A:A=A1132),"""")"),"")</f>
        <v/>
      </c>
      <c r="L1132" s="56"/>
      <c r="M1132" s="55">
        <f>COUNTIF(Data!B:B,"="&amp;A1132)</f>
        <v>1</v>
      </c>
      <c r="N1132" s="55" t="str">
        <f ca="1">IFERROR(__xludf.DUMMYFUNCTION("iferror(filter(Data!A:A,Data!B:B=A1132),"""")"),"uuid:6a81880e-ae7c-4690-bb3f-572974c8a3fd")</f>
        <v>uuid:6a81880e-ae7c-4690-bb3f-572974c8a3fd</v>
      </c>
      <c r="O1132" s="57" t="str">
        <f ca="1">IFERROR(__xludf.DUMMYFUNCTION("iferror(filter(Data!S:S,Data!A:A=A1132),"""")"),"")</f>
        <v/>
      </c>
    </row>
    <row r="1133" spans="1:15" ht="13.2">
      <c r="A1133" s="52">
        <v>1248</v>
      </c>
      <c r="B1133" s="58" t="s">
        <v>6</v>
      </c>
      <c r="C1133" s="58" t="s">
        <v>141</v>
      </c>
      <c r="D1133" s="59" t="s">
        <v>282</v>
      </c>
      <c r="E1133" s="58" t="s">
        <v>189</v>
      </c>
      <c r="F1133" s="52">
        <v>1168</v>
      </c>
      <c r="G1133" s="58" t="s">
        <v>15</v>
      </c>
      <c r="H1133" s="59" t="s">
        <v>270</v>
      </c>
      <c r="I1133" s="58" t="s">
        <v>268</v>
      </c>
      <c r="J1133" s="55" t="str">
        <f t="shared" si="4"/>
        <v>Yes</v>
      </c>
      <c r="K1133" s="55" t="str">
        <f ca="1">IFERROR(__xludf.DUMMYFUNCTION("IFERROR(filter(Data!B:B,Data!A:A=A1133),"""")"),"")</f>
        <v/>
      </c>
      <c r="L1133" s="56"/>
      <c r="M1133" s="55">
        <f>COUNTIF(Data!B:B,"="&amp;A1133)</f>
        <v>1</v>
      </c>
      <c r="N1133" s="55" t="str">
        <f ca="1">IFERROR(__xludf.DUMMYFUNCTION("iferror(filter(Data!A:A,Data!B:B=A1133),"""")"),"uuid:88004eb4-323e-4e8d-8b18-e0be7f870185")</f>
        <v>uuid:88004eb4-323e-4e8d-8b18-e0be7f870185</v>
      </c>
      <c r="O1133" s="57" t="str">
        <f ca="1">IFERROR(__xludf.DUMMYFUNCTION("iferror(filter(Data!S:S,Data!A:A=A1133),"""")"),"")</f>
        <v/>
      </c>
    </row>
    <row r="1134" spans="1:15" ht="13.2">
      <c r="A1134" s="52">
        <v>1249</v>
      </c>
      <c r="B1134" s="58" t="s">
        <v>4</v>
      </c>
      <c r="C1134" s="58" t="s">
        <v>86</v>
      </c>
      <c r="D1134" s="59" t="s">
        <v>284</v>
      </c>
      <c r="E1134" s="58" t="s">
        <v>115</v>
      </c>
      <c r="F1134" s="52">
        <v>136</v>
      </c>
      <c r="G1134" s="58" t="s">
        <v>14</v>
      </c>
      <c r="H1134" s="59" t="s">
        <v>270</v>
      </c>
      <c r="I1134" s="58" t="s">
        <v>272</v>
      </c>
      <c r="J1134" s="55" t="str">
        <f t="shared" si="4"/>
        <v/>
      </c>
      <c r="K1134" s="55" t="str">
        <f ca="1">IFERROR(__xludf.DUMMYFUNCTION("IFERROR(filter(Data!B:B,Data!A:A=A1134),"""")"),"")</f>
        <v/>
      </c>
      <c r="L1134" s="56"/>
      <c r="M1134" s="55">
        <f>COUNTIF(Data!B:B,"="&amp;A1134)</f>
        <v>0</v>
      </c>
      <c r="N1134" s="55" t="str">
        <f ca="1">IFERROR(__xludf.DUMMYFUNCTION("iferror(filter(Data!A:A,Data!B:B=A1134),"""")"),"")</f>
        <v/>
      </c>
      <c r="O1134" s="57" t="str">
        <f ca="1">IFERROR(__xludf.DUMMYFUNCTION("iferror(filter(Data!S:S,Data!A:A=A1134),"""")"),"")</f>
        <v/>
      </c>
    </row>
    <row r="1135" spans="1:15" ht="13.2">
      <c r="A1135" s="52">
        <v>1250</v>
      </c>
      <c r="B1135" s="58" t="s">
        <v>4</v>
      </c>
      <c r="C1135" s="58" t="s">
        <v>86</v>
      </c>
      <c r="D1135" s="59" t="s">
        <v>284</v>
      </c>
      <c r="E1135" s="58" t="s">
        <v>119</v>
      </c>
      <c r="F1135" s="52">
        <v>145</v>
      </c>
      <c r="G1135" s="58" t="s">
        <v>14</v>
      </c>
      <c r="H1135" s="59" t="s">
        <v>270</v>
      </c>
      <c r="I1135" s="58" t="s">
        <v>268</v>
      </c>
      <c r="J1135" s="55" t="str">
        <f t="shared" si="4"/>
        <v>Yes</v>
      </c>
      <c r="K1135" s="55" t="str">
        <f ca="1">IFERROR(__xludf.DUMMYFUNCTION("IFERROR(filter(Data!B:B,Data!A:A=A1135),"""")"),"")</f>
        <v/>
      </c>
      <c r="L1135" s="56"/>
      <c r="M1135" s="55">
        <f>COUNTIF(Data!B:B,"="&amp;A1135)</f>
        <v>1</v>
      </c>
      <c r="N1135" s="55" t="str">
        <f ca="1">IFERROR(__xludf.DUMMYFUNCTION("iferror(filter(Data!A:A,Data!B:B=A1135),"""")"),"uuid:661bfaf7-4b66-4162-9e16-1c9bedc57780")</f>
        <v>uuid:661bfaf7-4b66-4162-9e16-1c9bedc57780</v>
      </c>
      <c r="O1135" s="57" t="str">
        <f ca="1">IFERROR(__xludf.DUMMYFUNCTION("iferror(filter(Data!S:S,Data!A:A=A1135),"""")"),"")</f>
        <v/>
      </c>
    </row>
    <row r="1136" spans="1:15" ht="13.2">
      <c r="A1136" s="52">
        <v>1251</v>
      </c>
      <c r="B1136" s="58" t="s">
        <v>4</v>
      </c>
      <c r="C1136" s="58" t="s">
        <v>68</v>
      </c>
      <c r="D1136" s="59" t="s">
        <v>285</v>
      </c>
      <c r="E1136" s="58" t="s">
        <v>81</v>
      </c>
      <c r="F1136" s="52">
        <v>34</v>
      </c>
      <c r="G1136" s="58" t="s">
        <v>14</v>
      </c>
      <c r="H1136" s="59" t="s">
        <v>270</v>
      </c>
      <c r="I1136" s="58" t="s">
        <v>275</v>
      </c>
      <c r="J1136" s="55" t="str">
        <f t="shared" si="4"/>
        <v/>
      </c>
      <c r="K1136" s="55" t="str">
        <f ca="1">IFERROR(__xludf.DUMMYFUNCTION("IFERROR(filter(Data!B:B,Data!A:A=A1136),"""")"),"")</f>
        <v/>
      </c>
      <c r="L1136" s="56"/>
      <c r="M1136" s="55">
        <f>COUNTIF(Data!B:B,"="&amp;A1136)</f>
        <v>0</v>
      </c>
      <c r="N1136" s="55" t="str">
        <f ca="1">IFERROR(__xludf.DUMMYFUNCTION("iferror(filter(Data!A:A,Data!B:B=A1136),"""")"),"")</f>
        <v/>
      </c>
      <c r="O1136" s="57" t="str">
        <f ca="1">IFERROR(__xludf.DUMMYFUNCTION("iferror(filter(Data!S:S,Data!A:A=A1136),"""")"),"")</f>
        <v/>
      </c>
    </row>
    <row r="1137" spans="1:15" ht="13.2">
      <c r="A1137" s="52">
        <v>1252</v>
      </c>
      <c r="B1137" s="58" t="s">
        <v>4</v>
      </c>
      <c r="C1137" s="58" t="s">
        <v>68</v>
      </c>
      <c r="D1137" s="59" t="s">
        <v>285</v>
      </c>
      <c r="E1137" s="58" t="s">
        <v>81</v>
      </c>
      <c r="F1137" s="52">
        <v>34</v>
      </c>
      <c r="G1137" s="58" t="s">
        <v>14</v>
      </c>
      <c r="H1137" s="59" t="s">
        <v>270</v>
      </c>
      <c r="I1137" s="58" t="s">
        <v>272</v>
      </c>
      <c r="J1137" s="55" t="str">
        <f t="shared" si="4"/>
        <v>Yes</v>
      </c>
      <c r="K1137" s="55" t="str">
        <f ca="1">IFERROR(__xludf.DUMMYFUNCTION("IFERROR(filter(Data!B:B,Data!A:A=A1137),"""")"),"")</f>
        <v/>
      </c>
      <c r="L1137" s="56"/>
      <c r="M1137" s="55">
        <f>COUNTIF(Data!B:B,"="&amp;A1137)</f>
        <v>1</v>
      </c>
      <c r="N1137" s="55" t="str">
        <f ca="1">IFERROR(__xludf.DUMMYFUNCTION("iferror(filter(Data!A:A,Data!B:B=A1137),"""")"),"uuid:ca58d856-2b7f-463e-b150-9d5728712d06")</f>
        <v>uuid:ca58d856-2b7f-463e-b150-9d5728712d06</v>
      </c>
      <c r="O1137" s="57" t="str">
        <f ca="1">IFERROR(__xludf.DUMMYFUNCTION("iferror(filter(Data!S:S,Data!A:A=A1137),"""")"),"")</f>
        <v/>
      </c>
    </row>
    <row r="1138" spans="1:15" ht="13.2">
      <c r="A1138" s="52">
        <v>1253</v>
      </c>
      <c r="B1138" s="58" t="s">
        <v>4</v>
      </c>
      <c r="C1138" s="58" t="s">
        <v>68</v>
      </c>
      <c r="D1138" s="59" t="s">
        <v>285</v>
      </c>
      <c r="E1138" s="58" t="s">
        <v>81</v>
      </c>
      <c r="F1138" s="52">
        <v>34</v>
      </c>
      <c r="G1138" s="58" t="s">
        <v>14</v>
      </c>
      <c r="H1138" s="59" t="s">
        <v>270</v>
      </c>
      <c r="I1138" s="58" t="s">
        <v>268</v>
      </c>
      <c r="J1138" s="55" t="str">
        <f t="shared" si="4"/>
        <v>Yes</v>
      </c>
      <c r="K1138" s="55" t="str">
        <f ca="1">IFERROR(__xludf.DUMMYFUNCTION("IFERROR(filter(Data!B:B,Data!A:A=A1138),"""")"),"")</f>
        <v/>
      </c>
      <c r="L1138" s="56"/>
      <c r="M1138" s="55">
        <f>COUNTIF(Data!B:B,"="&amp;A1138)</f>
        <v>1</v>
      </c>
      <c r="N1138" s="55" t="str">
        <f ca="1">IFERROR(__xludf.DUMMYFUNCTION("iferror(filter(Data!A:A,Data!B:B=A1138),"""")"),"uuid:b665cfac-b829-48ee-bb6b-4efe1df9c75f")</f>
        <v>uuid:b665cfac-b829-48ee-bb6b-4efe1df9c75f</v>
      </c>
      <c r="O1138" s="57" t="str">
        <f ca="1">IFERROR(__xludf.DUMMYFUNCTION("iferror(filter(Data!S:S,Data!A:A=A1138),"""")"),"")</f>
        <v/>
      </c>
    </row>
    <row r="1139" spans="1:15" ht="13.2">
      <c r="A1139" s="52">
        <v>1254</v>
      </c>
      <c r="B1139" s="58" t="s">
        <v>4</v>
      </c>
      <c r="C1139" s="58" t="s">
        <v>68</v>
      </c>
      <c r="D1139" s="59" t="s">
        <v>285</v>
      </c>
      <c r="E1139" s="58" t="s">
        <v>81</v>
      </c>
      <c r="F1139" s="52">
        <v>34</v>
      </c>
      <c r="G1139" s="58" t="s">
        <v>14</v>
      </c>
      <c r="H1139" s="59" t="s">
        <v>270</v>
      </c>
      <c r="I1139" s="58" t="s">
        <v>268</v>
      </c>
      <c r="J1139" s="55" t="str">
        <f t="shared" si="4"/>
        <v>Yes</v>
      </c>
      <c r="K1139" s="55" t="str">
        <f ca="1">IFERROR(__xludf.DUMMYFUNCTION("IFERROR(filter(Data!B:B,Data!A:A=A1139),"""")"),"")</f>
        <v/>
      </c>
      <c r="L1139" s="56"/>
      <c r="M1139" s="55">
        <f>COUNTIF(Data!B:B,"="&amp;A1139)</f>
        <v>1</v>
      </c>
      <c r="N1139" s="55" t="str">
        <f ca="1">IFERROR(__xludf.DUMMYFUNCTION("iferror(filter(Data!A:A,Data!B:B=A1139),"""")"),"uuid:498b6439-4c8e-462c-8911-563398ee774f")</f>
        <v>uuid:498b6439-4c8e-462c-8911-563398ee774f</v>
      </c>
      <c r="O1139" s="57" t="str">
        <f ca="1">IFERROR(__xludf.DUMMYFUNCTION("iferror(filter(Data!S:S,Data!A:A=A1139),"""")"),"")</f>
        <v/>
      </c>
    </row>
    <row r="1140" spans="1:15" ht="13.2">
      <c r="A1140" s="52">
        <v>1255</v>
      </c>
      <c r="B1140" s="58" t="s">
        <v>4</v>
      </c>
      <c r="C1140" s="58" t="s">
        <v>68</v>
      </c>
      <c r="D1140" s="59" t="s">
        <v>285</v>
      </c>
      <c r="E1140" s="58" t="s">
        <v>81</v>
      </c>
      <c r="F1140" s="52">
        <v>34</v>
      </c>
      <c r="G1140" s="58" t="s">
        <v>14</v>
      </c>
      <c r="H1140" s="59" t="s">
        <v>270</v>
      </c>
      <c r="I1140" s="58" t="s">
        <v>272</v>
      </c>
      <c r="J1140" s="55" t="str">
        <f t="shared" si="4"/>
        <v>Yes</v>
      </c>
      <c r="K1140" s="55" t="str">
        <f ca="1">IFERROR(__xludf.DUMMYFUNCTION("IFERROR(filter(Data!B:B,Data!A:A=A1140),"""")"),"")</f>
        <v/>
      </c>
      <c r="L1140" s="56"/>
      <c r="M1140" s="55">
        <f>COUNTIF(Data!B:B,"="&amp;A1140)</f>
        <v>1</v>
      </c>
      <c r="N1140" s="55" t="str">
        <f ca="1">IFERROR(__xludf.DUMMYFUNCTION("iferror(filter(Data!A:A,Data!B:B=A1140),"""")"),"uuid:638ad18b-6751-47d8-853e-20ef6abb8149")</f>
        <v>uuid:638ad18b-6751-47d8-853e-20ef6abb8149</v>
      </c>
      <c r="O1140" s="57" t="str">
        <f ca="1">IFERROR(__xludf.DUMMYFUNCTION("iferror(filter(Data!S:S,Data!A:A=A1140),"""")"),"")</f>
        <v/>
      </c>
    </row>
    <row r="1141" spans="1:15" ht="13.2">
      <c r="A1141" s="52">
        <v>1257</v>
      </c>
      <c r="B1141" s="58" t="s">
        <v>4</v>
      </c>
      <c r="C1141" s="58" t="s">
        <v>68</v>
      </c>
      <c r="D1141" s="59" t="s">
        <v>285</v>
      </c>
      <c r="E1141" s="58" t="s">
        <v>81</v>
      </c>
      <c r="F1141" s="52">
        <v>34</v>
      </c>
      <c r="G1141" s="58" t="s">
        <v>14</v>
      </c>
      <c r="H1141" s="59" t="s">
        <v>270</v>
      </c>
      <c r="I1141" s="58" t="s">
        <v>272</v>
      </c>
      <c r="J1141" s="55" t="str">
        <f t="shared" si="4"/>
        <v>Yes</v>
      </c>
      <c r="K1141" s="55" t="str">
        <f ca="1">IFERROR(__xludf.DUMMYFUNCTION("IFERROR(filter(Data!B:B,Data!A:A=A1141),"""")"),"")</f>
        <v/>
      </c>
      <c r="L1141" s="56"/>
      <c r="M1141" s="55">
        <f>COUNTIF(Data!B:B,"="&amp;A1141)</f>
        <v>1</v>
      </c>
      <c r="N1141" s="55" t="str">
        <f ca="1">IFERROR(__xludf.DUMMYFUNCTION("iferror(filter(Data!A:A,Data!B:B=A1141),"""")"),"uuid:27a5c64d-29b6-4470-b041-81618613cbf2")</f>
        <v>uuid:27a5c64d-29b6-4470-b041-81618613cbf2</v>
      </c>
      <c r="O1141" s="57" t="str">
        <f ca="1">IFERROR(__xludf.DUMMYFUNCTION("iferror(filter(Data!S:S,Data!A:A=A1141),"""")"),"")</f>
        <v/>
      </c>
    </row>
    <row r="1142" spans="1:15" ht="13.2">
      <c r="A1142" s="52">
        <v>1258</v>
      </c>
      <c r="B1142" s="58" t="s">
        <v>4</v>
      </c>
      <c r="C1142" s="58" t="s">
        <v>68</v>
      </c>
      <c r="D1142" s="59" t="s">
        <v>285</v>
      </c>
      <c r="E1142" s="58" t="s">
        <v>81</v>
      </c>
      <c r="F1142" s="52">
        <v>34</v>
      </c>
      <c r="G1142" s="58" t="s">
        <v>14</v>
      </c>
      <c r="H1142" s="59" t="s">
        <v>270</v>
      </c>
      <c r="I1142" s="58" t="s">
        <v>268</v>
      </c>
      <c r="J1142" s="55" t="str">
        <f t="shared" si="4"/>
        <v>Yes</v>
      </c>
      <c r="K1142" s="55" t="str">
        <f ca="1">IFERROR(__xludf.DUMMYFUNCTION("IFERROR(filter(Data!B:B,Data!A:A=A1142),"""")"),"")</f>
        <v/>
      </c>
      <c r="L1142" s="56"/>
      <c r="M1142" s="55">
        <f>COUNTIF(Data!B:B,"="&amp;A1142)</f>
        <v>1</v>
      </c>
      <c r="N1142" s="55" t="str">
        <f ca="1">IFERROR(__xludf.DUMMYFUNCTION("iferror(filter(Data!A:A,Data!B:B=A1142),"""")"),"uuid:c208fbe5-b6ab-4bf5-ad93-790fbef6d8f8")</f>
        <v>uuid:c208fbe5-b6ab-4bf5-ad93-790fbef6d8f8</v>
      </c>
      <c r="O1142" s="57" t="str">
        <f ca="1">IFERROR(__xludf.DUMMYFUNCTION("iferror(filter(Data!S:S,Data!A:A=A1142),"""")"),"")</f>
        <v/>
      </c>
    </row>
    <row r="1143" spans="1:15" ht="13.2">
      <c r="A1143" s="52">
        <v>1259</v>
      </c>
      <c r="B1143" s="58" t="s">
        <v>4</v>
      </c>
      <c r="C1143" s="58" t="s">
        <v>68</v>
      </c>
      <c r="D1143" s="59" t="s">
        <v>285</v>
      </c>
      <c r="E1143" s="58" t="s">
        <v>128</v>
      </c>
      <c r="F1143" s="52">
        <v>177</v>
      </c>
      <c r="G1143" s="58" t="s">
        <v>14</v>
      </c>
      <c r="H1143" s="59" t="s">
        <v>270</v>
      </c>
      <c r="I1143" s="58" t="s">
        <v>268</v>
      </c>
      <c r="J1143" s="55" t="str">
        <f t="shared" si="4"/>
        <v>Yes</v>
      </c>
      <c r="K1143" s="55" t="str">
        <f ca="1">IFERROR(__xludf.DUMMYFUNCTION("IFERROR(filter(Data!B:B,Data!A:A=A1143),"""")"),"")</f>
        <v/>
      </c>
      <c r="L1143" s="56"/>
      <c r="M1143" s="55">
        <f>COUNTIF(Data!B:B,"="&amp;A1143)</f>
        <v>1</v>
      </c>
      <c r="N1143" s="55" t="str">
        <f ca="1">IFERROR(__xludf.DUMMYFUNCTION("iferror(filter(Data!A:A,Data!B:B=A1143),"""")"),"uuid:9c7f3b3f-3453-43ce-8492-a8421fd43993")</f>
        <v>uuid:9c7f3b3f-3453-43ce-8492-a8421fd43993</v>
      </c>
      <c r="O1143" s="57" t="str">
        <f ca="1">IFERROR(__xludf.DUMMYFUNCTION("iferror(filter(Data!S:S,Data!A:A=A1143),"""")"),"")</f>
        <v/>
      </c>
    </row>
    <row r="1144" spans="1:15" ht="13.2">
      <c r="A1144" s="52">
        <v>1260</v>
      </c>
      <c r="B1144" s="58" t="s">
        <v>4</v>
      </c>
      <c r="C1144" s="58" t="s">
        <v>68</v>
      </c>
      <c r="D1144" s="59" t="s">
        <v>286</v>
      </c>
      <c r="E1144" s="58" t="s">
        <v>91</v>
      </c>
      <c r="F1144" s="52">
        <v>71</v>
      </c>
      <c r="G1144" s="58" t="s">
        <v>14</v>
      </c>
      <c r="H1144" s="59" t="s">
        <v>277</v>
      </c>
      <c r="I1144" s="58" t="s">
        <v>273</v>
      </c>
      <c r="J1144" s="55" t="str">
        <f t="shared" si="4"/>
        <v/>
      </c>
      <c r="K1144" s="55" t="str">
        <f ca="1">IFERROR(__xludf.DUMMYFUNCTION("IFERROR(filter(Data!B:B,Data!A:A=A1144),"""")"),"")</f>
        <v/>
      </c>
      <c r="L1144" s="56"/>
      <c r="M1144" s="55">
        <f>COUNTIF(Data!B:B,"="&amp;A1144)</f>
        <v>0</v>
      </c>
      <c r="N1144" s="55" t="str">
        <f ca="1">IFERROR(__xludf.DUMMYFUNCTION("iferror(filter(Data!A:A,Data!B:B=A1144),"""")"),"")</f>
        <v/>
      </c>
      <c r="O1144" s="57" t="str">
        <f ca="1">IFERROR(__xludf.DUMMYFUNCTION("iferror(filter(Data!S:S,Data!A:A=A1144),"""")"),"")</f>
        <v/>
      </c>
    </row>
    <row r="1145" spans="1:15" ht="13.2">
      <c r="A1145" s="52">
        <v>1261</v>
      </c>
      <c r="B1145" s="58" t="s">
        <v>4</v>
      </c>
      <c r="C1145" s="58" t="s">
        <v>68</v>
      </c>
      <c r="D1145" s="59" t="s">
        <v>286</v>
      </c>
      <c r="E1145" s="58" t="s">
        <v>91</v>
      </c>
      <c r="F1145" s="52">
        <v>71</v>
      </c>
      <c r="G1145" s="58" t="s">
        <v>14</v>
      </c>
      <c r="H1145" s="59" t="s">
        <v>277</v>
      </c>
      <c r="I1145" s="58" t="s">
        <v>273</v>
      </c>
      <c r="J1145" s="55" t="str">
        <f t="shared" si="4"/>
        <v/>
      </c>
      <c r="K1145" s="55" t="str">
        <f ca="1">IFERROR(__xludf.DUMMYFUNCTION("IFERROR(filter(Data!B:B,Data!A:A=A1145),"""")"),"")</f>
        <v/>
      </c>
      <c r="L1145" s="56"/>
      <c r="M1145" s="55">
        <f>COUNTIF(Data!B:B,"="&amp;A1145)</f>
        <v>0</v>
      </c>
      <c r="N1145" s="55" t="str">
        <f ca="1">IFERROR(__xludf.DUMMYFUNCTION("iferror(filter(Data!A:A,Data!B:B=A1145),"""")"),"")</f>
        <v/>
      </c>
      <c r="O1145" s="57" t="str">
        <f ca="1">IFERROR(__xludf.DUMMYFUNCTION("iferror(filter(Data!S:S,Data!A:A=A1145),"""")"),"")</f>
        <v/>
      </c>
    </row>
    <row r="1146" spans="1:15" ht="13.2">
      <c r="A1146" s="52">
        <v>1263</v>
      </c>
      <c r="B1146" s="58" t="s">
        <v>4</v>
      </c>
      <c r="C1146" s="58" t="s">
        <v>68</v>
      </c>
      <c r="D1146" s="59" t="s">
        <v>286</v>
      </c>
      <c r="E1146" s="58" t="s">
        <v>91</v>
      </c>
      <c r="F1146" s="52">
        <v>71</v>
      </c>
      <c r="G1146" s="58" t="s">
        <v>14</v>
      </c>
      <c r="H1146" s="59" t="s">
        <v>270</v>
      </c>
      <c r="I1146" s="58" t="s">
        <v>275</v>
      </c>
      <c r="J1146" s="55" t="str">
        <f t="shared" si="4"/>
        <v>Yes</v>
      </c>
      <c r="K1146" s="55" t="str">
        <f ca="1">IFERROR(__xludf.DUMMYFUNCTION("IFERROR(filter(Data!B:B,Data!A:A=A1146),"""")"),"")</f>
        <v/>
      </c>
      <c r="L1146" s="56"/>
      <c r="M1146" s="55">
        <f>COUNTIF(Data!B:B,"="&amp;A1146)</f>
        <v>1</v>
      </c>
      <c r="N1146" s="55" t="str">
        <f ca="1">IFERROR(__xludf.DUMMYFUNCTION("iferror(filter(Data!A:A,Data!B:B=A1146),"""")"),"uuid:ba5d3733-f5a4-4071-9542-7cdaadf237b0")</f>
        <v>uuid:ba5d3733-f5a4-4071-9542-7cdaadf237b0</v>
      </c>
      <c r="O1146" s="57" t="str">
        <f ca="1">IFERROR(__xludf.DUMMYFUNCTION("iferror(filter(Data!S:S,Data!A:A=A1146),"""")"),"")</f>
        <v/>
      </c>
    </row>
    <row r="1147" spans="1:15" ht="13.2">
      <c r="A1147" s="52">
        <v>1264</v>
      </c>
      <c r="B1147" s="58" t="s">
        <v>4</v>
      </c>
      <c r="C1147" s="58" t="s">
        <v>68</v>
      </c>
      <c r="D1147" s="59" t="s">
        <v>286</v>
      </c>
      <c r="E1147" s="58" t="s">
        <v>91</v>
      </c>
      <c r="F1147" s="52">
        <v>71</v>
      </c>
      <c r="G1147" s="58" t="s">
        <v>14</v>
      </c>
      <c r="H1147" s="59" t="s">
        <v>277</v>
      </c>
      <c r="I1147" s="58" t="s">
        <v>273</v>
      </c>
      <c r="J1147" s="55" t="str">
        <f t="shared" si="4"/>
        <v/>
      </c>
      <c r="K1147" s="55" t="str">
        <f ca="1">IFERROR(__xludf.DUMMYFUNCTION("IFERROR(filter(Data!B:B,Data!A:A=A1147),"""")"),"")</f>
        <v/>
      </c>
      <c r="L1147" s="56"/>
      <c r="M1147" s="55">
        <f>COUNTIF(Data!B:B,"="&amp;A1147)</f>
        <v>0</v>
      </c>
      <c r="N1147" s="55" t="str">
        <f ca="1">IFERROR(__xludf.DUMMYFUNCTION("iferror(filter(Data!A:A,Data!B:B=A1147),"""")"),"")</f>
        <v/>
      </c>
      <c r="O1147" s="57" t="str">
        <f ca="1">IFERROR(__xludf.DUMMYFUNCTION("iferror(filter(Data!S:S,Data!A:A=A1147),"""")"),"")</f>
        <v/>
      </c>
    </row>
    <row r="1148" spans="1:15" ht="13.2">
      <c r="A1148" s="52">
        <v>1266</v>
      </c>
      <c r="B1148" s="58" t="s">
        <v>4</v>
      </c>
      <c r="C1148" s="58" t="s">
        <v>68</v>
      </c>
      <c r="D1148" s="59" t="s">
        <v>286</v>
      </c>
      <c r="E1148" s="58" t="s">
        <v>91</v>
      </c>
      <c r="F1148" s="52">
        <v>71</v>
      </c>
      <c r="G1148" s="58" t="s">
        <v>14</v>
      </c>
      <c r="H1148" s="59" t="s">
        <v>270</v>
      </c>
      <c r="I1148" s="58" t="s">
        <v>268</v>
      </c>
      <c r="J1148" s="55" t="str">
        <f t="shared" si="4"/>
        <v>Yes</v>
      </c>
      <c r="K1148" s="55" t="str">
        <f ca="1">IFERROR(__xludf.DUMMYFUNCTION("IFERROR(filter(Data!B:B,Data!A:A=A1148),"""")"),"")</f>
        <v/>
      </c>
      <c r="L1148" s="56"/>
      <c r="M1148" s="55">
        <f>COUNTIF(Data!B:B,"="&amp;A1148)</f>
        <v>1</v>
      </c>
      <c r="N1148" s="55" t="str">
        <f ca="1">IFERROR(__xludf.DUMMYFUNCTION("iferror(filter(Data!A:A,Data!B:B=A1148),"""")"),"uuid:1544a0c7-6691-4f39-a5fa-d698cc4dc97b")</f>
        <v>uuid:1544a0c7-6691-4f39-a5fa-d698cc4dc97b</v>
      </c>
      <c r="O1148" s="57" t="str">
        <f ca="1">IFERROR(__xludf.DUMMYFUNCTION("iferror(filter(Data!S:S,Data!A:A=A1148),"""")"),"")</f>
        <v/>
      </c>
    </row>
    <row r="1149" spans="1:15" ht="13.2">
      <c r="A1149" s="52">
        <v>1269</v>
      </c>
      <c r="B1149" s="58" t="s">
        <v>4</v>
      </c>
      <c r="C1149" s="58" t="s">
        <v>68</v>
      </c>
      <c r="D1149" s="59" t="s">
        <v>286</v>
      </c>
      <c r="E1149" s="58" t="s">
        <v>91</v>
      </c>
      <c r="F1149" s="52">
        <v>71</v>
      </c>
      <c r="G1149" s="58" t="s">
        <v>14</v>
      </c>
      <c r="H1149" s="59" t="s">
        <v>270</v>
      </c>
      <c r="I1149" s="58" t="s">
        <v>268</v>
      </c>
      <c r="J1149" s="55" t="str">
        <f t="shared" si="4"/>
        <v>Yes</v>
      </c>
      <c r="K1149" s="55" t="str">
        <f ca="1">IFERROR(__xludf.DUMMYFUNCTION("IFERROR(filter(Data!B:B,Data!A:A=A1149),"""")"),"")</f>
        <v/>
      </c>
      <c r="L1149" s="56"/>
      <c r="M1149" s="55">
        <f>COUNTIF(Data!B:B,"="&amp;A1149)</f>
        <v>1</v>
      </c>
      <c r="N1149" s="55" t="str">
        <f ca="1">IFERROR(__xludf.DUMMYFUNCTION("iferror(filter(Data!A:A,Data!B:B=A1149),"""")"),"uuid:addaa0d4-ee60-4dc8-91a3-70a48c969b76")</f>
        <v>uuid:addaa0d4-ee60-4dc8-91a3-70a48c969b76</v>
      </c>
      <c r="O1149" s="57" t="str">
        <f ca="1">IFERROR(__xludf.DUMMYFUNCTION("iferror(filter(Data!S:S,Data!A:A=A1149),"""")"),"")</f>
        <v/>
      </c>
    </row>
    <row r="1150" spans="1:15" ht="13.2">
      <c r="A1150" s="52">
        <v>1271</v>
      </c>
      <c r="B1150" s="53" t="s">
        <v>4</v>
      </c>
      <c r="C1150" s="53" t="s">
        <v>68</v>
      </c>
      <c r="D1150" s="54">
        <v>8</v>
      </c>
      <c r="E1150" s="53" t="s">
        <v>91</v>
      </c>
      <c r="F1150" s="52">
        <v>71</v>
      </c>
      <c r="G1150" s="53" t="s">
        <v>14</v>
      </c>
      <c r="H1150" s="54">
        <v>1</v>
      </c>
      <c r="I1150" s="53" t="s">
        <v>268</v>
      </c>
      <c r="J1150" s="55" t="str">
        <f t="shared" si="4"/>
        <v/>
      </c>
      <c r="K1150" s="55" t="str">
        <f ca="1">IFERROR(__xludf.DUMMYFUNCTION("IFERROR(filter(Data!B:B,Data!A:A=A1150),"""")"),"")</f>
        <v/>
      </c>
      <c r="L1150" s="56"/>
      <c r="M1150" s="55">
        <f>COUNTIF(Data!B:B,"="&amp;A1150)</f>
        <v>0</v>
      </c>
      <c r="N1150" s="55" t="str">
        <f ca="1">IFERROR(__xludf.DUMMYFUNCTION("iferror(filter(Data!A:A,Data!B:B=A1150),"""")"),"")</f>
        <v/>
      </c>
      <c r="O1150" s="57" t="str">
        <f ca="1">IFERROR(__xludf.DUMMYFUNCTION("iferror(filter(Data!S:S,Data!A:A=A1150),"""")"),"")</f>
        <v/>
      </c>
    </row>
    <row r="1151" spans="1:15" ht="13.2">
      <c r="A1151" s="52">
        <v>1272</v>
      </c>
      <c r="B1151" s="53" t="s">
        <v>4</v>
      </c>
      <c r="C1151" s="53" t="s">
        <v>66</v>
      </c>
      <c r="D1151" s="54">
        <v>9</v>
      </c>
      <c r="E1151" s="53" t="s">
        <v>77</v>
      </c>
      <c r="F1151" s="52">
        <v>27</v>
      </c>
      <c r="G1151" s="53" t="s">
        <v>14</v>
      </c>
      <c r="H1151" s="54">
        <v>1</v>
      </c>
      <c r="I1151" s="53" t="s">
        <v>268</v>
      </c>
      <c r="J1151" s="55" t="str">
        <f t="shared" si="4"/>
        <v>Yes</v>
      </c>
      <c r="K1151" s="55" t="str">
        <f ca="1">IFERROR(__xludf.DUMMYFUNCTION("IFERROR(filter(Data!B:B,Data!A:A=A1151),"""")"),"")</f>
        <v/>
      </c>
      <c r="L1151" s="56"/>
      <c r="M1151" s="55">
        <f>COUNTIF(Data!B:B,"="&amp;A1151)</f>
        <v>1</v>
      </c>
      <c r="N1151" s="55" t="str">
        <f ca="1">IFERROR(__xludf.DUMMYFUNCTION("iferror(filter(Data!A:A,Data!B:B=A1151),"""")"),"uuid:9e0b2eec-26f0-4a1a-bf1f-0db7a7cfec80")</f>
        <v>uuid:9e0b2eec-26f0-4a1a-bf1f-0db7a7cfec80</v>
      </c>
      <c r="O1151" s="57" t="str">
        <f ca="1">IFERROR(__xludf.DUMMYFUNCTION("iferror(filter(Data!S:S,Data!A:A=A1151),"""")"),"")</f>
        <v/>
      </c>
    </row>
    <row r="1152" spans="1:15" ht="13.2">
      <c r="A1152" s="52">
        <v>1273</v>
      </c>
      <c r="B1152" s="53" t="s">
        <v>4</v>
      </c>
      <c r="C1152" s="53" t="s">
        <v>68</v>
      </c>
      <c r="D1152" s="54">
        <v>5</v>
      </c>
      <c r="E1152" s="53" t="s">
        <v>75</v>
      </c>
      <c r="F1152" s="52">
        <v>23</v>
      </c>
      <c r="G1152" s="53" t="s">
        <v>14</v>
      </c>
      <c r="H1152" s="54">
        <v>1</v>
      </c>
      <c r="I1152" s="53" t="s">
        <v>268</v>
      </c>
      <c r="J1152" s="55" t="str">
        <f t="shared" si="4"/>
        <v>Yes</v>
      </c>
      <c r="K1152" s="55" t="str">
        <f ca="1">IFERROR(__xludf.DUMMYFUNCTION("IFERROR(filter(Data!B:B,Data!A:A=A1152),"""")"),"")</f>
        <v/>
      </c>
      <c r="L1152" s="56"/>
      <c r="M1152" s="55">
        <f>COUNTIF(Data!B:B,"="&amp;A1152)</f>
        <v>1</v>
      </c>
      <c r="N1152" s="55" t="str">
        <f ca="1">IFERROR(__xludf.DUMMYFUNCTION("iferror(filter(Data!A:A,Data!B:B=A1152),"""")"),"uuid:9b5c9606-a44f-44dd-984b-5116cb5012d5")</f>
        <v>uuid:9b5c9606-a44f-44dd-984b-5116cb5012d5</v>
      </c>
      <c r="O1152" s="57" t="str">
        <f ca="1">IFERROR(__xludf.DUMMYFUNCTION("iferror(filter(Data!S:S,Data!A:A=A1152),"""")"),"")</f>
        <v/>
      </c>
    </row>
    <row r="1153" spans="1:15" ht="13.2">
      <c r="A1153" s="52">
        <v>1274</v>
      </c>
      <c r="B1153" s="53" t="s">
        <v>4</v>
      </c>
      <c r="C1153" s="53" t="s">
        <v>62</v>
      </c>
      <c r="D1153" s="54">
        <v>2</v>
      </c>
      <c r="E1153" s="53" t="s">
        <v>105</v>
      </c>
      <c r="F1153" s="52">
        <v>110</v>
      </c>
      <c r="G1153" s="53" t="s">
        <v>14</v>
      </c>
      <c r="H1153" s="54">
        <v>2</v>
      </c>
      <c r="I1153" s="53" t="s">
        <v>273</v>
      </c>
      <c r="J1153" s="55" t="str">
        <f t="shared" si="4"/>
        <v/>
      </c>
      <c r="K1153" s="55" t="str">
        <f ca="1">IFERROR(__xludf.DUMMYFUNCTION("IFERROR(filter(Data!B:B,Data!A:A=A1153),"""")"),"")</f>
        <v/>
      </c>
      <c r="L1153" s="56"/>
      <c r="M1153" s="55">
        <f>COUNTIF(Data!B:B,"="&amp;A1153)</f>
        <v>0</v>
      </c>
      <c r="N1153" s="55" t="str">
        <f ca="1">IFERROR(__xludf.DUMMYFUNCTION("iferror(filter(Data!A:A,Data!B:B=A1153),"""")"),"")</f>
        <v/>
      </c>
      <c r="O1153" s="57" t="str">
        <f ca="1">IFERROR(__xludf.DUMMYFUNCTION("iferror(filter(Data!S:S,Data!A:A=A1153),"""")"),"")</f>
        <v/>
      </c>
    </row>
    <row r="1154" spans="1:15" ht="13.2">
      <c r="A1154" s="52">
        <v>1275</v>
      </c>
      <c r="B1154" s="53" t="s">
        <v>4</v>
      </c>
      <c r="C1154" s="53" t="s">
        <v>68</v>
      </c>
      <c r="D1154" s="54">
        <v>5</v>
      </c>
      <c r="E1154" s="53" t="s">
        <v>75</v>
      </c>
      <c r="F1154" s="52">
        <v>23</v>
      </c>
      <c r="G1154" s="53" t="s">
        <v>14</v>
      </c>
      <c r="H1154" s="54">
        <v>1</v>
      </c>
      <c r="I1154" s="53" t="s">
        <v>268</v>
      </c>
      <c r="J1154" s="55" t="str">
        <f t="shared" si="4"/>
        <v>Yes</v>
      </c>
      <c r="K1154" s="55" t="str">
        <f ca="1">IFERROR(__xludf.DUMMYFUNCTION("IFERROR(filter(Data!B:B,Data!A:A=A1154),"""")"),"")</f>
        <v/>
      </c>
      <c r="L1154" s="56"/>
      <c r="M1154" s="55">
        <f>COUNTIF(Data!B:B,"="&amp;A1154)</f>
        <v>1</v>
      </c>
      <c r="N1154" s="55" t="str">
        <f ca="1">IFERROR(__xludf.DUMMYFUNCTION("iferror(filter(Data!A:A,Data!B:B=A1154),"""")"),"uuid:0676e9a0-c070-4258-b446-e4e7a8c98c9c")</f>
        <v>uuid:0676e9a0-c070-4258-b446-e4e7a8c98c9c</v>
      </c>
      <c r="O1154" s="57" t="str">
        <f ca="1">IFERROR(__xludf.DUMMYFUNCTION("iferror(filter(Data!S:S,Data!A:A=A1154),"""")"),"")</f>
        <v/>
      </c>
    </row>
    <row r="1155" spans="1:15" ht="13.2">
      <c r="A1155" s="52">
        <v>1276</v>
      </c>
      <c r="B1155" s="53" t="s">
        <v>4</v>
      </c>
      <c r="C1155" s="53" t="s">
        <v>68</v>
      </c>
      <c r="D1155" s="54">
        <v>4</v>
      </c>
      <c r="E1155" s="53" t="s">
        <v>130</v>
      </c>
      <c r="F1155" s="52">
        <v>188</v>
      </c>
      <c r="G1155" s="53" t="s">
        <v>14</v>
      </c>
      <c r="H1155" s="54">
        <v>1</v>
      </c>
      <c r="I1155" s="53" t="s">
        <v>275</v>
      </c>
      <c r="J1155" s="55" t="str">
        <f t="shared" si="4"/>
        <v/>
      </c>
      <c r="K1155" s="55" t="str">
        <f ca="1">IFERROR(__xludf.DUMMYFUNCTION("IFERROR(filter(Data!B:B,Data!A:A=A1155),"""")"),"")</f>
        <v/>
      </c>
      <c r="L1155" s="56"/>
      <c r="M1155" s="55">
        <f>COUNTIF(Data!B:B,"="&amp;A1155)</f>
        <v>0</v>
      </c>
      <c r="N1155" s="55" t="str">
        <f ca="1">IFERROR(__xludf.DUMMYFUNCTION("iferror(filter(Data!A:A,Data!B:B=A1155),"""")"),"")</f>
        <v/>
      </c>
      <c r="O1155" s="57" t="str">
        <f ca="1">IFERROR(__xludf.DUMMYFUNCTION("iferror(filter(Data!S:S,Data!A:A=A1155),"""")"),"")</f>
        <v/>
      </c>
    </row>
    <row r="1156" spans="1:15" ht="13.2">
      <c r="A1156" s="52">
        <v>1277</v>
      </c>
      <c r="B1156" s="53" t="s">
        <v>4</v>
      </c>
      <c r="C1156" s="53" t="s">
        <v>66</v>
      </c>
      <c r="D1156" s="54">
        <v>9</v>
      </c>
      <c r="E1156" s="53" t="s">
        <v>77</v>
      </c>
      <c r="F1156" s="52">
        <v>27</v>
      </c>
      <c r="G1156" s="53" t="s">
        <v>14</v>
      </c>
      <c r="H1156" s="54">
        <v>1</v>
      </c>
      <c r="I1156" s="53" t="s">
        <v>268</v>
      </c>
      <c r="J1156" s="55" t="str">
        <f t="shared" si="4"/>
        <v>Yes</v>
      </c>
      <c r="K1156" s="55" t="str">
        <f ca="1">IFERROR(__xludf.DUMMYFUNCTION("IFERROR(filter(Data!B:B,Data!A:A=A1156),"""")"),"")</f>
        <v/>
      </c>
      <c r="L1156" s="56"/>
      <c r="M1156" s="55">
        <f>COUNTIF(Data!B:B,"="&amp;A1156)</f>
        <v>1</v>
      </c>
      <c r="N1156" s="55" t="str">
        <f ca="1">IFERROR(__xludf.DUMMYFUNCTION("iferror(filter(Data!A:A,Data!B:B=A1156),"""")"),"uuid:c4142eae-90a5-4327-b29e-1e410aee38a9")</f>
        <v>uuid:c4142eae-90a5-4327-b29e-1e410aee38a9</v>
      </c>
      <c r="O1156" s="57" t="str">
        <f ca="1">IFERROR(__xludf.DUMMYFUNCTION("iferror(filter(Data!S:S,Data!A:A=A1156),"""")"),"")</f>
        <v/>
      </c>
    </row>
    <row r="1157" spans="1:15" ht="13.2">
      <c r="A1157" s="52">
        <v>1278</v>
      </c>
      <c r="B1157" s="53" t="s">
        <v>4</v>
      </c>
      <c r="C1157" s="53" t="s">
        <v>62</v>
      </c>
      <c r="D1157" s="54">
        <v>2</v>
      </c>
      <c r="E1157" s="53" t="s">
        <v>63</v>
      </c>
      <c r="F1157" s="52">
        <v>1</v>
      </c>
      <c r="G1157" s="53" t="s">
        <v>14</v>
      </c>
      <c r="H1157" s="54">
        <v>1</v>
      </c>
      <c r="I1157" s="53" t="s">
        <v>268</v>
      </c>
      <c r="J1157" s="55" t="str">
        <f t="shared" si="4"/>
        <v>Yes</v>
      </c>
      <c r="K1157" s="55" t="str">
        <f ca="1">IFERROR(__xludf.DUMMYFUNCTION("IFERROR(filter(Data!B:B,Data!A:A=A1157),"""")"),"")</f>
        <v/>
      </c>
      <c r="L1157" s="56"/>
      <c r="M1157" s="55">
        <f>COUNTIF(Data!B:B,"="&amp;A1157)</f>
        <v>1</v>
      </c>
      <c r="N1157" s="55" t="str">
        <f ca="1">IFERROR(__xludf.DUMMYFUNCTION("iferror(filter(Data!A:A,Data!B:B=A1157),"""")"),"uuid:3bd042ab-cff2-4313-a020-691fc19a6126")</f>
        <v>uuid:3bd042ab-cff2-4313-a020-691fc19a6126</v>
      </c>
      <c r="O1157" s="57" t="str">
        <f ca="1">IFERROR(__xludf.DUMMYFUNCTION("iferror(filter(Data!S:S,Data!A:A=A1157),"""")"),"")</f>
        <v/>
      </c>
    </row>
    <row r="1158" spans="1:15" ht="13.2">
      <c r="A1158" s="52">
        <v>1279</v>
      </c>
      <c r="B1158" s="53" t="s">
        <v>4</v>
      </c>
      <c r="C1158" s="53" t="s">
        <v>68</v>
      </c>
      <c r="D1158" s="54">
        <v>5</v>
      </c>
      <c r="E1158" s="53" t="s">
        <v>75</v>
      </c>
      <c r="F1158" s="52">
        <v>23</v>
      </c>
      <c r="G1158" s="53" t="s">
        <v>14</v>
      </c>
      <c r="H1158" s="54">
        <v>1</v>
      </c>
      <c r="I1158" s="53" t="s">
        <v>268</v>
      </c>
      <c r="J1158" s="55" t="str">
        <f t="shared" si="4"/>
        <v>Yes</v>
      </c>
      <c r="K1158" s="55" t="str">
        <f ca="1">IFERROR(__xludf.DUMMYFUNCTION("IFERROR(filter(Data!B:B,Data!A:A=A1158),"""")"),"")</f>
        <v/>
      </c>
      <c r="L1158" s="56"/>
      <c r="M1158" s="55">
        <f>COUNTIF(Data!B:B,"="&amp;A1158)</f>
        <v>1</v>
      </c>
      <c r="N1158" s="55" t="str">
        <f ca="1">IFERROR(__xludf.DUMMYFUNCTION("iferror(filter(Data!A:A,Data!B:B=A1158),"""")"),"uuid:b163d67f-1872-401c-b4dc-31b65c2cc8fc")</f>
        <v>uuid:b163d67f-1872-401c-b4dc-31b65c2cc8fc</v>
      </c>
      <c r="O1158" s="57" t="str">
        <f ca="1">IFERROR(__xludf.DUMMYFUNCTION("iferror(filter(Data!S:S,Data!A:A=A1158),"""")"),"")</f>
        <v/>
      </c>
    </row>
    <row r="1159" spans="1:15" ht="13.2">
      <c r="A1159" s="52">
        <v>1280</v>
      </c>
      <c r="B1159" s="53" t="s">
        <v>4</v>
      </c>
      <c r="C1159" s="53" t="s">
        <v>68</v>
      </c>
      <c r="D1159" s="54">
        <v>5</v>
      </c>
      <c r="E1159" s="53" t="s">
        <v>71</v>
      </c>
      <c r="F1159" s="52">
        <v>6</v>
      </c>
      <c r="G1159" s="53" t="s">
        <v>14</v>
      </c>
      <c r="H1159" s="54">
        <v>1</v>
      </c>
      <c r="I1159" s="53" t="s">
        <v>268</v>
      </c>
      <c r="J1159" s="55" t="str">
        <f t="shared" si="4"/>
        <v>Yes</v>
      </c>
      <c r="K1159" s="55" t="str">
        <f ca="1">IFERROR(__xludf.DUMMYFUNCTION("IFERROR(filter(Data!B:B,Data!A:A=A1159),"""")"),"")</f>
        <v/>
      </c>
      <c r="L1159" s="56"/>
      <c r="M1159" s="55">
        <f>COUNTIF(Data!B:B,"="&amp;A1159)</f>
        <v>1</v>
      </c>
      <c r="N1159" s="55" t="str">
        <f ca="1">IFERROR(__xludf.DUMMYFUNCTION("iferror(filter(Data!A:A,Data!B:B=A1159),"""")"),"uuid:3e633a7d-ddce-43b3-abbc-b05fe5e7ea3d")</f>
        <v>uuid:3e633a7d-ddce-43b3-abbc-b05fe5e7ea3d</v>
      </c>
      <c r="O1159" s="57" t="str">
        <f ca="1">IFERROR(__xludf.DUMMYFUNCTION("iferror(filter(Data!S:S,Data!A:A=A1159),"""")"),"")</f>
        <v/>
      </c>
    </row>
    <row r="1160" spans="1:15" ht="13.2">
      <c r="A1160" s="52">
        <v>1281</v>
      </c>
      <c r="B1160" s="53" t="s">
        <v>4</v>
      </c>
      <c r="C1160" s="53" t="s">
        <v>68</v>
      </c>
      <c r="D1160" s="54">
        <v>4</v>
      </c>
      <c r="E1160" s="53" t="s">
        <v>130</v>
      </c>
      <c r="F1160" s="52">
        <v>188</v>
      </c>
      <c r="G1160" s="53" t="s">
        <v>14</v>
      </c>
      <c r="H1160" s="54">
        <v>1</v>
      </c>
      <c r="I1160" s="53" t="s">
        <v>275</v>
      </c>
      <c r="J1160" s="55" t="str">
        <f t="shared" si="4"/>
        <v>Yes</v>
      </c>
      <c r="K1160" s="55" t="str">
        <f ca="1">IFERROR(__xludf.DUMMYFUNCTION("IFERROR(filter(Data!B:B,Data!A:A=A1160),"""")"),"")</f>
        <v/>
      </c>
      <c r="L1160" s="56"/>
      <c r="M1160" s="55">
        <f>COUNTIF(Data!B:B,"="&amp;A1160)</f>
        <v>1</v>
      </c>
      <c r="N1160" s="55" t="str">
        <f ca="1">IFERROR(__xludf.DUMMYFUNCTION("iferror(filter(Data!A:A,Data!B:B=A1160),"""")"),"uuid:7d5a9959-6182-4757-8cd7-a2b7175b4b38")</f>
        <v>uuid:7d5a9959-6182-4757-8cd7-a2b7175b4b38</v>
      </c>
      <c r="O1160" s="57" t="str">
        <f ca="1">IFERROR(__xludf.DUMMYFUNCTION("iferror(filter(Data!S:S,Data!A:A=A1160),"""")"),"")</f>
        <v/>
      </c>
    </row>
    <row r="1161" spans="1:15" ht="13.2">
      <c r="A1161" s="52">
        <v>1282</v>
      </c>
      <c r="B1161" s="53" t="s">
        <v>4</v>
      </c>
      <c r="C1161" s="53" t="s">
        <v>62</v>
      </c>
      <c r="D1161" s="54">
        <v>2</v>
      </c>
      <c r="E1161" s="53" t="s">
        <v>105</v>
      </c>
      <c r="F1161" s="52">
        <v>110</v>
      </c>
      <c r="G1161" s="53" t="s">
        <v>14</v>
      </c>
      <c r="H1161" s="54">
        <v>1</v>
      </c>
      <c r="I1161" s="53" t="s">
        <v>268</v>
      </c>
      <c r="J1161" s="55" t="str">
        <f t="shared" si="4"/>
        <v>Yes</v>
      </c>
      <c r="K1161" s="55" t="str">
        <f ca="1">IFERROR(__xludf.DUMMYFUNCTION("IFERROR(filter(Data!B:B,Data!A:A=A1161),"""")"),"")</f>
        <v/>
      </c>
      <c r="L1161" s="56"/>
      <c r="M1161" s="55">
        <f>COUNTIF(Data!B:B,"="&amp;A1161)</f>
        <v>1</v>
      </c>
      <c r="N1161" s="55" t="str">
        <f ca="1">IFERROR(__xludf.DUMMYFUNCTION("iferror(filter(Data!A:A,Data!B:B=A1161),"""")"),"uuid:6b9c13c2-3b8c-4281-b5df-d2bd335d799c")</f>
        <v>uuid:6b9c13c2-3b8c-4281-b5df-d2bd335d799c</v>
      </c>
      <c r="O1161" s="57" t="str">
        <f ca="1">IFERROR(__xludf.DUMMYFUNCTION("iferror(filter(Data!S:S,Data!A:A=A1161),"""")"),"")</f>
        <v/>
      </c>
    </row>
    <row r="1162" spans="1:15" ht="13.2">
      <c r="A1162" s="52">
        <v>1283</v>
      </c>
      <c r="B1162" s="53" t="s">
        <v>4</v>
      </c>
      <c r="C1162" s="53" t="s">
        <v>62</v>
      </c>
      <c r="D1162" s="54">
        <v>2</v>
      </c>
      <c r="E1162" s="53" t="s">
        <v>105</v>
      </c>
      <c r="F1162" s="52">
        <v>110</v>
      </c>
      <c r="G1162" s="53" t="s">
        <v>14</v>
      </c>
      <c r="H1162" s="54">
        <v>1</v>
      </c>
      <c r="I1162" s="53" t="s">
        <v>268</v>
      </c>
      <c r="J1162" s="55" t="str">
        <f t="shared" si="4"/>
        <v>Yes</v>
      </c>
      <c r="K1162" s="55" t="str">
        <f ca="1">IFERROR(__xludf.DUMMYFUNCTION("IFERROR(filter(Data!B:B,Data!A:A=A1162),"""")"),"")</f>
        <v/>
      </c>
      <c r="L1162" s="56"/>
      <c r="M1162" s="55">
        <f>COUNTIF(Data!B:B,"="&amp;A1162)</f>
        <v>1</v>
      </c>
      <c r="N1162" s="55" t="str">
        <f ca="1">IFERROR(__xludf.DUMMYFUNCTION("iferror(filter(Data!A:A,Data!B:B=A1162),"""")"),"uuid:a61d4c2a-82c0-4365-b2ec-9256de7dcaba")</f>
        <v>uuid:a61d4c2a-82c0-4365-b2ec-9256de7dcaba</v>
      </c>
      <c r="O1162" s="57" t="str">
        <f ca="1">IFERROR(__xludf.DUMMYFUNCTION("iferror(filter(Data!S:S,Data!A:A=A1162),"""")"),"")</f>
        <v/>
      </c>
    </row>
    <row r="1163" spans="1:15" ht="13.2">
      <c r="A1163" s="52">
        <v>1284</v>
      </c>
      <c r="B1163" s="53" t="s">
        <v>4</v>
      </c>
      <c r="C1163" s="53" t="s">
        <v>62</v>
      </c>
      <c r="D1163" s="54">
        <v>2</v>
      </c>
      <c r="E1163" s="53" t="s">
        <v>63</v>
      </c>
      <c r="F1163" s="52">
        <v>1</v>
      </c>
      <c r="G1163" s="53" t="s">
        <v>14</v>
      </c>
      <c r="H1163" s="54">
        <v>1</v>
      </c>
      <c r="I1163" s="53" t="s">
        <v>275</v>
      </c>
      <c r="J1163" s="55" t="str">
        <f t="shared" si="4"/>
        <v>Yes</v>
      </c>
      <c r="K1163" s="55" t="str">
        <f ca="1">IFERROR(__xludf.DUMMYFUNCTION("IFERROR(filter(Data!B:B,Data!A:A=A1163),"""")"),"")</f>
        <v/>
      </c>
      <c r="L1163" s="56"/>
      <c r="M1163" s="55">
        <f>COUNTIF(Data!B:B,"="&amp;A1163)</f>
        <v>1</v>
      </c>
      <c r="N1163" s="55" t="str">
        <f ca="1">IFERROR(__xludf.DUMMYFUNCTION("iferror(filter(Data!A:A,Data!B:B=A1163),"""")"),"uuid:c5c391fa-a325-416c-b294-c7412015812e")</f>
        <v>uuid:c5c391fa-a325-416c-b294-c7412015812e</v>
      </c>
      <c r="O1163" s="57" t="str">
        <f ca="1">IFERROR(__xludf.DUMMYFUNCTION("iferror(filter(Data!S:S,Data!A:A=A1163),"""")"),"")</f>
        <v/>
      </c>
    </row>
    <row r="1164" spans="1:15" ht="13.2">
      <c r="A1164" s="52">
        <v>1285</v>
      </c>
      <c r="B1164" s="53" t="s">
        <v>4</v>
      </c>
      <c r="C1164" s="53" t="s">
        <v>62</v>
      </c>
      <c r="D1164" s="54">
        <v>2</v>
      </c>
      <c r="E1164" s="53" t="s">
        <v>105</v>
      </c>
      <c r="F1164" s="52">
        <v>110</v>
      </c>
      <c r="G1164" s="53" t="s">
        <v>14</v>
      </c>
      <c r="H1164" s="54">
        <v>1</v>
      </c>
      <c r="I1164" s="53" t="s">
        <v>268</v>
      </c>
      <c r="J1164" s="55" t="str">
        <f t="shared" si="4"/>
        <v>Yes</v>
      </c>
      <c r="K1164" s="55" t="str">
        <f ca="1">IFERROR(__xludf.DUMMYFUNCTION("IFERROR(filter(Data!B:B,Data!A:A=A1164),"""")"),"")</f>
        <v/>
      </c>
      <c r="L1164" s="56"/>
      <c r="M1164" s="55">
        <f>COUNTIF(Data!B:B,"="&amp;A1164)</f>
        <v>1</v>
      </c>
      <c r="N1164" s="55" t="str">
        <f ca="1">IFERROR(__xludf.DUMMYFUNCTION("iferror(filter(Data!A:A,Data!B:B=A1164),"""")"),"uuid:cdd67adf-25b0-42c7-a515-a94eb8567142")</f>
        <v>uuid:cdd67adf-25b0-42c7-a515-a94eb8567142</v>
      </c>
      <c r="O1164" s="57" t="str">
        <f ca="1">IFERROR(__xludf.DUMMYFUNCTION("iferror(filter(Data!S:S,Data!A:A=A1164),"""")"),"")</f>
        <v/>
      </c>
    </row>
    <row r="1165" spans="1:15" ht="13.2">
      <c r="A1165" s="52">
        <v>1287</v>
      </c>
      <c r="B1165" s="53" t="s">
        <v>4</v>
      </c>
      <c r="C1165" s="53" t="s">
        <v>62</v>
      </c>
      <c r="D1165" s="54">
        <v>2</v>
      </c>
      <c r="E1165" s="53" t="s">
        <v>105</v>
      </c>
      <c r="F1165" s="52">
        <v>110</v>
      </c>
      <c r="G1165" s="53" t="s">
        <v>14</v>
      </c>
      <c r="H1165" s="54">
        <v>1</v>
      </c>
      <c r="I1165" s="53" t="s">
        <v>268</v>
      </c>
      <c r="J1165" s="55" t="str">
        <f t="shared" si="4"/>
        <v>Yes</v>
      </c>
      <c r="K1165" s="55" t="str">
        <f ca="1">IFERROR(__xludf.DUMMYFUNCTION("IFERROR(filter(Data!B:B,Data!A:A=A1165),"""")"),"")</f>
        <v/>
      </c>
      <c r="L1165" s="56"/>
      <c r="M1165" s="55">
        <f>COUNTIF(Data!B:B,"="&amp;A1165)</f>
        <v>1</v>
      </c>
      <c r="N1165" s="55" t="str">
        <f ca="1">IFERROR(__xludf.DUMMYFUNCTION("iferror(filter(Data!A:A,Data!B:B=A1165),"""")"),"uuid:e3175a82-ba27-47ce-af58-117d6f4953db")</f>
        <v>uuid:e3175a82-ba27-47ce-af58-117d6f4953db</v>
      </c>
      <c r="O1165" s="57" t="str">
        <f ca="1">IFERROR(__xludf.DUMMYFUNCTION("iferror(filter(Data!S:S,Data!A:A=A1165),"""")"),"")</f>
        <v/>
      </c>
    </row>
    <row r="1166" spans="1:15" ht="13.2">
      <c r="A1166" s="52">
        <v>1288</v>
      </c>
      <c r="B1166" s="53" t="s">
        <v>4</v>
      </c>
      <c r="C1166" s="53" t="s">
        <v>62</v>
      </c>
      <c r="D1166" s="54">
        <v>2</v>
      </c>
      <c r="E1166" s="53" t="s">
        <v>105</v>
      </c>
      <c r="F1166" s="52">
        <v>110</v>
      </c>
      <c r="G1166" s="53" t="s">
        <v>14</v>
      </c>
      <c r="H1166" s="54">
        <v>1</v>
      </c>
      <c r="I1166" s="53" t="s">
        <v>268</v>
      </c>
      <c r="J1166" s="55" t="str">
        <f t="shared" si="4"/>
        <v>Yes</v>
      </c>
      <c r="K1166" s="55" t="str">
        <f ca="1">IFERROR(__xludf.DUMMYFUNCTION("IFERROR(filter(Data!B:B,Data!A:A=A1166),"""")"),"")</f>
        <v/>
      </c>
      <c r="L1166" s="56"/>
      <c r="M1166" s="55">
        <f>COUNTIF(Data!B:B,"="&amp;A1166)</f>
        <v>1</v>
      </c>
      <c r="N1166" s="55" t="str">
        <f ca="1">IFERROR(__xludf.DUMMYFUNCTION("iferror(filter(Data!A:A,Data!B:B=A1166),"""")"),"uuid:d5c0ef0a-9b26-430d-ba76-8e99c9f42ba2")</f>
        <v>uuid:d5c0ef0a-9b26-430d-ba76-8e99c9f42ba2</v>
      </c>
      <c r="O1166" s="57" t="str">
        <f ca="1">IFERROR(__xludf.DUMMYFUNCTION("iferror(filter(Data!S:S,Data!A:A=A1166),"""")"),"")</f>
        <v/>
      </c>
    </row>
    <row r="1167" spans="1:15" ht="13.2">
      <c r="A1167" s="52">
        <v>1289</v>
      </c>
      <c r="B1167" s="53" t="s">
        <v>4</v>
      </c>
      <c r="C1167" s="53" t="s">
        <v>68</v>
      </c>
      <c r="D1167" s="54">
        <v>4</v>
      </c>
      <c r="E1167" s="53" t="s">
        <v>130</v>
      </c>
      <c r="F1167" s="52">
        <v>188</v>
      </c>
      <c r="G1167" s="53" t="s">
        <v>14</v>
      </c>
      <c r="H1167" s="54">
        <v>1</v>
      </c>
      <c r="I1167" s="53" t="s">
        <v>272</v>
      </c>
      <c r="J1167" s="55" t="str">
        <f t="shared" si="4"/>
        <v>Yes</v>
      </c>
      <c r="K1167" s="55" t="str">
        <f ca="1">IFERROR(__xludf.DUMMYFUNCTION("IFERROR(filter(Data!B:B,Data!A:A=A1167),"""")"),"")</f>
        <v/>
      </c>
      <c r="L1167" s="56"/>
      <c r="M1167" s="55">
        <f>COUNTIF(Data!B:B,"="&amp;A1167)</f>
        <v>1</v>
      </c>
      <c r="N1167" s="55" t="str">
        <f ca="1">IFERROR(__xludf.DUMMYFUNCTION("iferror(filter(Data!A:A,Data!B:B=A1167),"""")"),"uuid:6c967b89-d724-43cd-aff8-c53cf93b5442")</f>
        <v>uuid:6c967b89-d724-43cd-aff8-c53cf93b5442</v>
      </c>
      <c r="O1167" s="57" t="str">
        <f ca="1">IFERROR(__xludf.DUMMYFUNCTION("iferror(filter(Data!S:S,Data!A:A=A1167),"""")"),"")</f>
        <v/>
      </c>
    </row>
    <row r="1168" spans="1:15" ht="13.2">
      <c r="A1168" s="52">
        <v>1290</v>
      </c>
      <c r="B1168" s="53" t="s">
        <v>4</v>
      </c>
      <c r="C1168" s="53" t="s">
        <v>68</v>
      </c>
      <c r="D1168" s="54">
        <v>4</v>
      </c>
      <c r="E1168" s="53" t="s">
        <v>130</v>
      </c>
      <c r="F1168" s="52">
        <v>188</v>
      </c>
      <c r="G1168" s="53" t="s">
        <v>14</v>
      </c>
      <c r="H1168" s="54">
        <v>1</v>
      </c>
      <c r="I1168" s="53" t="s">
        <v>268</v>
      </c>
      <c r="J1168" s="55" t="str">
        <f t="shared" si="4"/>
        <v>Yes</v>
      </c>
      <c r="K1168" s="55" t="str">
        <f ca="1">IFERROR(__xludf.DUMMYFUNCTION("IFERROR(filter(Data!B:B,Data!A:A=A1168),"""")"),"")</f>
        <v/>
      </c>
      <c r="L1168" s="56"/>
      <c r="M1168" s="55">
        <f>COUNTIF(Data!B:B,"="&amp;A1168)</f>
        <v>1</v>
      </c>
      <c r="N1168" s="55" t="str">
        <f ca="1">IFERROR(__xludf.DUMMYFUNCTION("iferror(filter(Data!A:A,Data!B:B=A1168),"""")"),"uuid:20fe08fe-1233-40f3-9015-cf72241049a0")</f>
        <v>uuid:20fe08fe-1233-40f3-9015-cf72241049a0</v>
      </c>
      <c r="O1168" s="57" t="str">
        <f ca="1">IFERROR(__xludf.DUMMYFUNCTION("iferror(filter(Data!S:S,Data!A:A=A1168),"""")"),"")</f>
        <v/>
      </c>
    </row>
    <row r="1169" spans="1:15" ht="13.2">
      <c r="A1169" s="52">
        <v>1291</v>
      </c>
      <c r="B1169" s="53" t="s">
        <v>4</v>
      </c>
      <c r="C1169" s="53" t="s">
        <v>68</v>
      </c>
      <c r="D1169" s="54">
        <v>5</v>
      </c>
      <c r="E1169" s="53" t="s">
        <v>97</v>
      </c>
      <c r="F1169" s="52">
        <v>87</v>
      </c>
      <c r="G1169" s="53" t="s">
        <v>14</v>
      </c>
      <c r="H1169" s="54">
        <v>1</v>
      </c>
      <c r="I1169" s="53" t="s">
        <v>268</v>
      </c>
      <c r="J1169" s="55" t="str">
        <f t="shared" si="4"/>
        <v>Yes</v>
      </c>
      <c r="K1169" s="55" t="str">
        <f ca="1">IFERROR(__xludf.DUMMYFUNCTION("IFERROR(filter(Data!B:B,Data!A:A=A1169),"""")"),"")</f>
        <v/>
      </c>
      <c r="L1169" s="56"/>
      <c r="M1169" s="55">
        <f>COUNTIF(Data!B:B,"="&amp;A1169)</f>
        <v>1</v>
      </c>
      <c r="N1169" s="55" t="str">
        <f ca="1">IFERROR(__xludf.DUMMYFUNCTION("iferror(filter(Data!A:A,Data!B:B=A1169),"""")"),"uuid:947e66d0-f1e9-47f4-a2e1-5613c5da46b8")</f>
        <v>uuid:947e66d0-f1e9-47f4-a2e1-5613c5da46b8</v>
      </c>
      <c r="O1169" s="57" t="str">
        <f ca="1">IFERROR(__xludf.DUMMYFUNCTION("iferror(filter(Data!S:S,Data!A:A=A1169),"""")"),"")</f>
        <v/>
      </c>
    </row>
    <row r="1170" spans="1:15" ht="13.2">
      <c r="A1170" s="52">
        <v>1292</v>
      </c>
      <c r="B1170" s="53" t="s">
        <v>4</v>
      </c>
      <c r="C1170" s="53" t="s">
        <v>68</v>
      </c>
      <c r="D1170" s="54">
        <v>5</v>
      </c>
      <c r="E1170" s="53" t="s">
        <v>75</v>
      </c>
      <c r="F1170" s="52">
        <v>23</v>
      </c>
      <c r="G1170" s="53" t="s">
        <v>14</v>
      </c>
      <c r="H1170" s="54">
        <v>1</v>
      </c>
      <c r="I1170" s="53" t="s">
        <v>268</v>
      </c>
      <c r="J1170" s="55" t="str">
        <f t="shared" si="4"/>
        <v>Yes</v>
      </c>
      <c r="K1170" s="55" t="str">
        <f ca="1">IFERROR(__xludf.DUMMYFUNCTION("IFERROR(filter(Data!B:B,Data!A:A=A1170),"""")"),"")</f>
        <v/>
      </c>
      <c r="L1170" s="56"/>
      <c r="M1170" s="55">
        <f>COUNTIF(Data!B:B,"="&amp;A1170)</f>
        <v>1</v>
      </c>
      <c r="N1170" s="55" t="str">
        <f ca="1">IFERROR(__xludf.DUMMYFUNCTION("iferror(filter(Data!A:A,Data!B:B=A1170),"""")"),"uuid:ae1c8696-f6a6-4308-b6f2-60a559389b80")</f>
        <v>uuid:ae1c8696-f6a6-4308-b6f2-60a559389b80</v>
      </c>
      <c r="O1170" s="57" t="str">
        <f ca="1">IFERROR(__xludf.DUMMYFUNCTION("iferror(filter(Data!S:S,Data!A:A=A1170),"""")"),"")</f>
        <v/>
      </c>
    </row>
    <row r="1171" spans="1:15" ht="13.2">
      <c r="A1171" s="52">
        <v>1293</v>
      </c>
      <c r="B1171" s="53" t="s">
        <v>4</v>
      </c>
      <c r="C1171" s="53" t="s">
        <v>68</v>
      </c>
      <c r="D1171" s="54">
        <v>5</v>
      </c>
      <c r="E1171" s="53" t="s">
        <v>75</v>
      </c>
      <c r="F1171" s="52">
        <v>23</v>
      </c>
      <c r="G1171" s="53" t="s">
        <v>14</v>
      </c>
      <c r="H1171" s="54">
        <v>1</v>
      </c>
      <c r="I1171" s="53" t="s">
        <v>268</v>
      </c>
      <c r="J1171" s="55" t="str">
        <f t="shared" si="4"/>
        <v>Yes</v>
      </c>
      <c r="K1171" s="55" t="str">
        <f ca="1">IFERROR(__xludf.DUMMYFUNCTION("IFERROR(filter(Data!B:B,Data!A:A=A1171),"""")"),"")</f>
        <v/>
      </c>
      <c r="L1171" s="56"/>
      <c r="M1171" s="55">
        <f>COUNTIF(Data!B:B,"="&amp;A1171)</f>
        <v>1</v>
      </c>
      <c r="N1171" s="55" t="str">
        <f ca="1">IFERROR(__xludf.DUMMYFUNCTION("iferror(filter(Data!A:A,Data!B:B=A1171),"""")"),"uuid:08395194-f224-48c7-99d0-c0dd1468207f")</f>
        <v>uuid:08395194-f224-48c7-99d0-c0dd1468207f</v>
      </c>
      <c r="O1171" s="57" t="str">
        <f ca="1">IFERROR(__xludf.DUMMYFUNCTION("iferror(filter(Data!S:S,Data!A:A=A1171),"""")"),"")</f>
        <v/>
      </c>
    </row>
    <row r="1172" spans="1:15" ht="13.2">
      <c r="A1172" s="52">
        <v>1294</v>
      </c>
      <c r="B1172" s="53" t="s">
        <v>4</v>
      </c>
      <c r="C1172" s="53" t="s">
        <v>66</v>
      </c>
      <c r="D1172" s="54">
        <v>9</v>
      </c>
      <c r="E1172" s="53" t="s">
        <v>77</v>
      </c>
      <c r="F1172" s="52">
        <v>27</v>
      </c>
      <c r="G1172" s="53" t="s">
        <v>14</v>
      </c>
      <c r="H1172" s="54">
        <v>1</v>
      </c>
      <c r="I1172" s="53" t="s">
        <v>268</v>
      </c>
      <c r="J1172" s="55" t="str">
        <f t="shared" si="4"/>
        <v>Yes</v>
      </c>
      <c r="K1172" s="55" t="str">
        <f ca="1">IFERROR(__xludf.DUMMYFUNCTION("IFERROR(filter(Data!B:B,Data!A:A=A1172),"""")"),"")</f>
        <v/>
      </c>
      <c r="L1172" s="56"/>
      <c r="M1172" s="55">
        <f>COUNTIF(Data!B:B,"="&amp;A1172)</f>
        <v>1</v>
      </c>
      <c r="N1172" s="55" t="str">
        <f ca="1">IFERROR(__xludf.DUMMYFUNCTION("iferror(filter(Data!A:A,Data!B:B=A1172),"""")"),"uuid:10e41737-3d35-41ba-bbaa-26840e609330")</f>
        <v>uuid:10e41737-3d35-41ba-bbaa-26840e609330</v>
      </c>
      <c r="O1172" s="57" t="str">
        <f ca="1">IFERROR(__xludf.DUMMYFUNCTION("iferror(filter(Data!S:S,Data!A:A=A1172),"""")"),"")</f>
        <v/>
      </c>
    </row>
    <row r="1173" spans="1:15" ht="13.2">
      <c r="A1173" s="52">
        <v>1295</v>
      </c>
      <c r="B1173" s="53" t="s">
        <v>4</v>
      </c>
      <c r="C1173" s="53" t="s">
        <v>68</v>
      </c>
      <c r="D1173" s="54">
        <v>5</v>
      </c>
      <c r="E1173" s="53" t="s">
        <v>75</v>
      </c>
      <c r="F1173" s="52">
        <v>23</v>
      </c>
      <c r="G1173" s="53" t="s">
        <v>14</v>
      </c>
      <c r="H1173" s="54">
        <v>1</v>
      </c>
      <c r="I1173" s="53" t="s">
        <v>272</v>
      </c>
      <c r="J1173" s="55" t="str">
        <f t="shared" si="4"/>
        <v>Yes</v>
      </c>
      <c r="K1173" s="55" t="str">
        <f ca="1">IFERROR(__xludf.DUMMYFUNCTION("IFERROR(filter(Data!B:B,Data!A:A=A1173),"""")"),"")</f>
        <v/>
      </c>
      <c r="L1173" s="56"/>
      <c r="M1173" s="55">
        <f>COUNTIF(Data!B:B,"="&amp;A1173)</f>
        <v>1</v>
      </c>
      <c r="N1173" s="55" t="str">
        <f ca="1">IFERROR(__xludf.DUMMYFUNCTION("iferror(filter(Data!A:A,Data!B:B=A1173),"""")"),"uuid:7c33862e-9b63-442d-a5cc-6316078abedd")</f>
        <v>uuid:7c33862e-9b63-442d-a5cc-6316078abedd</v>
      </c>
      <c r="O1173" s="57" t="str">
        <f ca="1">IFERROR(__xludf.DUMMYFUNCTION("iferror(filter(Data!S:S,Data!A:A=A1173),"""")"),"")</f>
        <v/>
      </c>
    </row>
    <row r="1174" spans="1:15" ht="13.2">
      <c r="A1174" s="52">
        <v>1296</v>
      </c>
      <c r="B1174" s="53" t="s">
        <v>4</v>
      </c>
      <c r="C1174" s="53" t="s">
        <v>68</v>
      </c>
      <c r="D1174" s="54">
        <v>5</v>
      </c>
      <c r="E1174" s="53" t="s">
        <v>71</v>
      </c>
      <c r="F1174" s="52">
        <v>6</v>
      </c>
      <c r="G1174" s="53" t="s">
        <v>14</v>
      </c>
      <c r="H1174" s="54">
        <v>2</v>
      </c>
      <c r="I1174" s="53" t="s">
        <v>273</v>
      </c>
      <c r="J1174" s="55" t="str">
        <f t="shared" si="4"/>
        <v/>
      </c>
      <c r="K1174" s="55" t="str">
        <f ca="1">IFERROR(__xludf.DUMMYFUNCTION("IFERROR(filter(Data!B:B,Data!A:A=A1174),"""")"),"")</f>
        <v/>
      </c>
      <c r="L1174" s="56"/>
      <c r="M1174" s="55">
        <f>COUNTIF(Data!B:B,"="&amp;A1174)</f>
        <v>0</v>
      </c>
      <c r="N1174" s="55" t="str">
        <f ca="1">IFERROR(__xludf.DUMMYFUNCTION("iferror(filter(Data!A:A,Data!B:B=A1174),"""")"),"")</f>
        <v/>
      </c>
      <c r="O1174" s="57" t="str">
        <f ca="1">IFERROR(__xludf.DUMMYFUNCTION("iferror(filter(Data!S:S,Data!A:A=A1174),"""")"),"")</f>
        <v/>
      </c>
    </row>
    <row r="1175" spans="1:15" ht="13.2">
      <c r="A1175" s="52">
        <v>1297</v>
      </c>
      <c r="B1175" s="53" t="s">
        <v>4</v>
      </c>
      <c r="C1175" s="53" t="s">
        <v>68</v>
      </c>
      <c r="D1175" s="54">
        <v>5</v>
      </c>
      <c r="E1175" s="53" t="s">
        <v>71</v>
      </c>
      <c r="F1175" s="52">
        <v>6</v>
      </c>
      <c r="G1175" s="53" t="s">
        <v>14</v>
      </c>
      <c r="H1175" s="54">
        <v>1</v>
      </c>
      <c r="I1175" s="53" t="s">
        <v>268</v>
      </c>
      <c r="J1175" s="55" t="str">
        <f t="shared" si="4"/>
        <v>Yes</v>
      </c>
      <c r="K1175" s="55" t="str">
        <f ca="1">IFERROR(__xludf.DUMMYFUNCTION("IFERROR(filter(Data!B:B,Data!A:A=A1175),"""")"),"")</f>
        <v/>
      </c>
      <c r="L1175" s="56"/>
      <c r="M1175" s="55">
        <f>COUNTIF(Data!B:B,"="&amp;A1175)</f>
        <v>1</v>
      </c>
      <c r="N1175" s="55" t="str">
        <f ca="1">IFERROR(__xludf.DUMMYFUNCTION("iferror(filter(Data!A:A,Data!B:B=A1175),"""")"),"uuid:6d13e56b-06e9-410c-84c5-cb18d006dfee")</f>
        <v>uuid:6d13e56b-06e9-410c-84c5-cb18d006dfee</v>
      </c>
      <c r="O1175" s="57" t="str">
        <f ca="1">IFERROR(__xludf.DUMMYFUNCTION("iferror(filter(Data!S:S,Data!A:A=A1175),"""")"),"")</f>
        <v/>
      </c>
    </row>
    <row r="1176" spans="1:15" ht="13.2">
      <c r="A1176" s="52">
        <v>1298</v>
      </c>
      <c r="B1176" s="53" t="s">
        <v>4</v>
      </c>
      <c r="C1176" s="53" t="s">
        <v>62</v>
      </c>
      <c r="D1176" s="54">
        <v>2</v>
      </c>
      <c r="E1176" s="53" t="s">
        <v>63</v>
      </c>
      <c r="F1176" s="52">
        <v>1</v>
      </c>
      <c r="G1176" s="53" t="s">
        <v>14</v>
      </c>
      <c r="H1176" s="54">
        <v>1</v>
      </c>
      <c r="I1176" s="53" t="s">
        <v>268</v>
      </c>
      <c r="J1176" s="55" t="str">
        <f t="shared" si="4"/>
        <v>Yes</v>
      </c>
      <c r="K1176" s="55" t="str">
        <f ca="1">IFERROR(__xludf.DUMMYFUNCTION("IFERROR(filter(Data!B:B,Data!A:A=A1176),"""")"),"")</f>
        <v/>
      </c>
      <c r="L1176" s="56"/>
      <c r="M1176" s="55">
        <f>COUNTIF(Data!B:B,"="&amp;A1176)</f>
        <v>1</v>
      </c>
      <c r="N1176" s="55" t="str">
        <f ca="1">IFERROR(__xludf.DUMMYFUNCTION("iferror(filter(Data!A:A,Data!B:B=A1176),"""")"),"uuid:c2fd0224-6570-4f6b-80c1-bda30294ee85")</f>
        <v>uuid:c2fd0224-6570-4f6b-80c1-bda30294ee85</v>
      </c>
      <c r="O1176" s="57" t="str">
        <f ca="1">IFERROR(__xludf.DUMMYFUNCTION("iferror(filter(Data!S:S,Data!A:A=A1176),"""")"),"")</f>
        <v/>
      </c>
    </row>
    <row r="1177" spans="1:15" ht="13.2">
      <c r="A1177" s="52">
        <v>1299</v>
      </c>
      <c r="B1177" s="53" t="s">
        <v>4</v>
      </c>
      <c r="C1177" s="53" t="s">
        <v>66</v>
      </c>
      <c r="D1177" s="54">
        <v>9</v>
      </c>
      <c r="E1177" s="53" t="s">
        <v>77</v>
      </c>
      <c r="F1177" s="52">
        <v>27</v>
      </c>
      <c r="G1177" s="53" t="s">
        <v>14</v>
      </c>
      <c r="H1177" s="54">
        <v>1</v>
      </c>
      <c r="I1177" s="53" t="s">
        <v>268</v>
      </c>
      <c r="J1177" s="55" t="str">
        <f t="shared" si="4"/>
        <v>Yes</v>
      </c>
      <c r="K1177" s="55" t="str">
        <f ca="1">IFERROR(__xludf.DUMMYFUNCTION("IFERROR(filter(Data!B:B,Data!A:A=A1177),"""")"),"")</f>
        <v/>
      </c>
      <c r="L1177" s="56"/>
      <c r="M1177" s="55">
        <f>COUNTIF(Data!B:B,"="&amp;A1177)</f>
        <v>1</v>
      </c>
      <c r="N1177" s="55" t="str">
        <f ca="1">IFERROR(__xludf.DUMMYFUNCTION("iferror(filter(Data!A:A,Data!B:B=A1177),"""")"),"uuid:6675e6cd-88c7-445d-af6f-7dc370e39b1a")</f>
        <v>uuid:6675e6cd-88c7-445d-af6f-7dc370e39b1a</v>
      </c>
      <c r="O1177" s="57" t="str">
        <f ca="1">IFERROR(__xludf.DUMMYFUNCTION("iferror(filter(Data!S:S,Data!A:A=A1177),"""")"),"")</f>
        <v/>
      </c>
    </row>
    <row r="1178" spans="1:15" ht="13.2">
      <c r="A1178" s="52">
        <v>1300</v>
      </c>
      <c r="B1178" s="53" t="s">
        <v>4</v>
      </c>
      <c r="C1178" s="53" t="s">
        <v>68</v>
      </c>
      <c r="D1178" s="54">
        <v>5</v>
      </c>
      <c r="E1178" s="53" t="s">
        <v>75</v>
      </c>
      <c r="F1178" s="52">
        <v>23</v>
      </c>
      <c r="G1178" s="53" t="s">
        <v>14</v>
      </c>
      <c r="H1178" s="54">
        <v>1</v>
      </c>
      <c r="I1178" s="53" t="s">
        <v>268</v>
      </c>
      <c r="J1178" s="55" t="str">
        <f t="shared" si="4"/>
        <v>Yes</v>
      </c>
      <c r="K1178" s="55" t="str">
        <f ca="1">IFERROR(__xludf.DUMMYFUNCTION("IFERROR(filter(Data!B:B,Data!A:A=A1178),"""")"),"")</f>
        <v/>
      </c>
      <c r="L1178" s="56"/>
      <c r="M1178" s="55">
        <f>COUNTIF(Data!B:B,"="&amp;A1178)</f>
        <v>1</v>
      </c>
      <c r="N1178" s="55" t="str">
        <f ca="1">IFERROR(__xludf.DUMMYFUNCTION("iferror(filter(Data!A:A,Data!B:B=A1178),"""")"),"uuid:fc2efff4-a773-4f87-b500-77ec088a3564")</f>
        <v>uuid:fc2efff4-a773-4f87-b500-77ec088a3564</v>
      </c>
      <c r="O1178" s="57" t="str">
        <f ca="1">IFERROR(__xludf.DUMMYFUNCTION("iferror(filter(Data!S:S,Data!A:A=A1178),"""")"),"")</f>
        <v/>
      </c>
    </row>
    <row r="1179" spans="1:15" ht="13.2">
      <c r="A1179" s="52">
        <v>1301</v>
      </c>
      <c r="B1179" s="53" t="s">
        <v>4</v>
      </c>
      <c r="C1179" s="53" t="s">
        <v>68</v>
      </c>
      <c r="D1179" s="54">
        <v>5</v>
      </c>
      <c r="E1179" s="53" t="s">
        <v>97</v>
      </c>
      <c r="F1179" s="52">
        <v>87</v>
      </c>
      <c r="G1179" s="53" t="s">
        <v>14</v>
      </c>
      <c r="H1179" s="54">
        <v>1</v>
      </c>
      <c r="I1179" s="53" t="s">
        <v>268</v>
      </c>
      <c r="J1179" s="55" t="str">
        <f t="shared" si="4"/>
        <v>Yes</v>
      </c>
      <c r="K1179" s="55" t="str">
        <f ca="1">IFERROR(__xludf.DUMMYFUNCTION("IFERROR(filter(Data!B:B,Data!A:A=A1179),"""")"),"")</f>
        <v/>
      </c>
      <c r="L1179" s="56"/>
      <c r="M1179" s="55">
        <f>COUNTIF(Data!B:B,"="&amp;A1179)</f>
        <v>1</v>
      </c>
      <c r="N1179" s="55" t="str">
        <f ca="1">IFERROR(__xludf.DUMMYFUNCTION("iferror(filter(Data!A:A,Data!B:B=A1179),"""")"),"uuid:41e70bc0-f15c-4d49-915e-5a32dd7d3b73")</f>
        <v>uuid:41e70bc0-f15c-4d49-915e-5a32dd7d3b73</v>
      </c>
      <c r="O1179" s="57" t="str">
        <f ca="1">IFERROR(__xludf.DUMMYFUNCTION("iferror(filter(Data!S:S,Data!A:A=A1179),"""")"),"")</f>
        <v/>
      </c>
    </row>
    <row r="1180" spans="1:15" ht="13.2">
      <c r="A1180" s="52">
        <v>1302</v>
      </c>
      <c r="B1180" s="53" t="s">
        <v>4</v>
      </c>
      <c r="C1180" s="53" t="s">
        <v>68</v>
      </c>
      <c r="D1180" s="54">
        <v>5</v>
      </c>
      <c r="E1180" s="53" t="s">
        <v>75</v>
      </c>
      <c r="F1180" s="52">
        <v>23</v>
      </c>
      <c r="G1180" s="53" t="s">
        <v>14</v>
      </c>
      <c r="H1180" s="54">
        <v>1</v>
      </c>
      <c r="I1180" s="53" t="s">
        <v>268</v>
      </c>
      <c r="J1180" s="55" t="str">
        <f t="shared" si="4"/>
        <v>Yes</v>
      </c>
      <c r="K1180" s="55" t="str">
        <f ca="1">IFERROR(__xludf.DUMMYFUNCTION("IFERROR(filter(Data!B:B,Data!A:A=A1180),"""")"),"")</f>
        <v/>
      </c>
      <c r="L1180" s="56"/>
      <c r="M1180" s="55">
        <f>COUNTIF(Data!B:B,"="&amp;A1180)</f>
        <v>1</v>
      </c>
      <c r="N1180" s="55" t="str">
        <f ca="1">IFERROR(__xludf.DUMMYFUNCTION("iferror(filter(Data!A:A,Data!B:B=A1180),"""")"),"uuid:439b137b-f1b0-4f2e-9584-1105294faced")</f>
        <v>uuid:439b137b-f1b0-4f2e-9584-1105294faced</v>
      </c>
      <c r="O1180" s="57" t="str">
        <f ca="1">IFERROR(__xludf.DUMMYFUNCTION("iferror(filter(Data!S:S,Data!A:A=A1180),"""")"),"")</f>
        <v/>
      </c>
    </row>
    <row r="1181" spans="1:15" ht="13.2">
      <c r="A1181" s="52">
        <v>1304</v>
      </c>
      <c r="B1181" s="58" t="s">
        <v>4</v>
      </c>
      <c r="C1181" s="58" t="s">
        <v>68</v>
      </c>
      <c r="D1181" s="59" t="s">
        <v>287</v>
      </c>
      <c r="E1181" s="58" t="s">
        <v>71</v>
      </c>
      <c r="F1181" s="52">
        <v>6</v>
      </c>
      <c r="G1181" s="58" t="s">
        <v>14</v>
      </c>
      <c r="H1181" s="59" t="s">
        <v>270</v>
      </c>
      <c r="I1181" s="58" t="s">
        <v>268</v>
      </c>
      <c r="J1181" s="55" t="str">
        <f t="shared" si="4"/>
        <v/>
      </c>
      <c r="K1181" s="55" t="str">
        <f ca="1">IFERROR(__xludf.DUMMYFUNCTION("IFERROR(filter(Data!B:B,Data!A:A=A1181),"""")"),"")</f>
        <v/>
      </c>
      <c r="L1181" s="56"/>
      <c r="M1181" s="55">
        <f>COUNTIF(Data!B:B,"="&amp;A1181)</f>
        <v>0</v>
      </c>
      <c r="N1181" s="55" t="str">
        <f ca="1">IFERROR(__xludf.DUMMYFUNCTION("iferror(filter(Data!A:A,Data!B:B=A1181),"""")"),"")</f>
        <v/>
      </c>
      <c r="O1181" s="57" t="str">
        <f ca="1">IFERROR(__xludf.DUMMYFUNCTION("iferror(filter(Data!S:S,Data!A:A=A1181),"""")"),"")</f>
        <v/>
      </c>
    </row>
    <row r="1182" spans="1:15" ht="13.2">
      <c r="A1182" s="52">
        <v>1306</v>
      </c>
      <c r="B1182" s="58" t="s">
        <v>4</v>
      </c>
      <c r="C1182" s="58" t="s">
        <v>66</v>
      </c>
      <c r="D1182" s="59" t="s">
        <v>288</v>
      </c>
      <c r="E1182" s="58" t="s">
        <v>77</v>
      </c>
      <c r="F1182" s="52">
        <v>27</v>
      </c>
      <c r="G1182" s="58" t="s">
        <v>14</v>
      </c>
      <c r="H1182" s="59" t="s">
        <v>270</v>
      </c>
      <c r="I1182" s="58" t="s">
        <v>268</v>
      </c>
      <c r="J1182" s="55" t="str">
        <f t="shared" si="4"/>
        <v>Yes</v>
      </c>
      <c r="K1182" s="55" t="str">
        <f ca="1">IFERROR(__xludf.DUMMYFUNCTION("IFERROR(filter(Data!B:B,Data!A:A=A1182),"""")"),"")</f>
        <v/>
      </c>
      <c r="L1182" s="56"/>
      <c r="M1182" s="55">
        <f>COUNTIF(Data!B:B,"="&amp;A1182)</f>
        <v>1</v>
      </c>
      <c r="N1182" s="55" t="str">
        <f ca="1">IFERROR(__xludf.DUMMYFUNCTION("iferror(filter(Data!A:A,Data!B:B=A1182),"""")"),"uuid:05ec394b-d38b-4454-ac35-0a4fa44e5ec5")</f>
        <v>uuid:05ec394b-d38b-4454-ac35-0a4fa44e5ec5</v>
      </c>
      <c r="O1182" s="57" t="str">
        <f ca="1">IFERROR(__xludf.DUMMYFUNCTION("iferror(filter(Data!S:S,Data!A:A=A1182),"""")"),"")</f>
        <v/>
      </c>
    </row>
    <row r="1183" spans="1:15" ht="13.2">
      <c r="A1183" s="52">
        <v>1309</v>
      </c>
      <c r="B1183" s="58" t="s">
        <v>4</v>
      </c>
      <c r="C1183" s="58" t="s">
        <v>68</v>
      </c>
      <c r="D1183" s="59" t="s">
        <v>287</v>
      </c>
      <c r="E1183" s="58" t="s">
        <v>75</v>
      </c>
      <c r="F1183" s="52">
        <v>23</v>
      </c>
      <c r="G1183" s="58" t="s">
        <v>14</v>
      </c>
      <c r="H1183" s="59" t="s">
        <v>270</v>
      </c>
      <c r="I1183" s="58" t="s">
        <v>268</v>
      </c>
      <c r="J1183" s="55" t="str">
        <f t="shared" si="4"/>
        <v>Yes</v>
      </c>
      <c r="K1183" s="55" t="str">
        <f ca="1">IFERROR(__xludf.DUMMYFUNCTION("IFERROR(filter(Data!B:B,Data!A:A=A1183),"""")"),"")</f>
        <v/>
      </c>
      <c r="L1183" s="56"/>
      <c r="M1183" s="55">
        <f>COUNTIF(Data!B:B,"="&amp;A1183)</f>
        <v>1</v>
      </c>
      <c r="N1183" s="55" t="str">
        <f ca="1">IFERROR(__xludf.DUMMYFUNCTION("iferror(filter(Data!A:A,Data!B:B=A1183),"""")"),"uuid:c7eca045-1e84-4045-8f68-3beedda008ca")</f>
        <v>uuid:c7eca045-1e84-4045-8f68-3beedda008ca</v>
      </c>
      <c r="O1183" s="57" t="str">
        <f ca="1">IFERROR(__xludf.DUMMYFUNCTION("iferror(filter(Data!S:S,Data!A:A=A1183),"""")"),"")</f>
        <v/>
      </c>
    </row>
    <row r="1184" spans="1:15" ht="13.2">
      <c r="A1184" s="52">
        <v>1311</v>
      </c>
      <c r="B1184" s="58" t="s">
        <v>4</v>
      </c>
      <c r="C1184" s="58" t="s">
        <v>68</v>
      </c>
      <c r="D1184" s="59" t="s">
        <v>287</v>
      </c>
      <c r="E1184" s="58" t="s">
        <v>75</v>
      </c>
      <c r="F1184" s="52">
        <v>23</v>
      </c>
      <c r="G1184" s="58" t="s">
        <v>14</v>
      </c>
      <c r="H1184" s="59" t="s">
        <v>270</v>
      </c>
      <c r="I1184" s="58" t="s">
        <v>268</v>
      </c>
      <c r="J1184" s="55" t="str">
        <f t="shared" si="4"/>
        <v>Yes</v>
      </c>
      <c r="K1184" s="55" t="str">
        <f ca="1">IFERROR(__xludf.DUMMYFUNCTION("IFERROR(filter(Data!B:B,Data!A:A=A1184),"""")"),"")</f>
        <v/>
      </c>
      <c r="L1184" s="56"/>
      <c r="M1184" s="55">
        <f>COUNTIF(Data!B:B,"="&amp;A1184)</f>
        <v>1</v>
      </c>
      <c r="N1184" s="55" t="str">
        <f ca="1">IFERROR(__xludf.DUMMYFUNCTION("iferror(filter(Data!A:A,Data!B:B=A1184),"""")"),"uuid:9de7d4a8-9f8a-444b-995b-56912511fabf")</f>
        <v>uuid:9de7d4a8-9f8a-444b-995b-56912511fabf</v>
      </c>
      <c r="O1184" s="57" t="str">
        <f ca="1">IFERROR(__xludf.DUMMYFUNCTION("iferror(filter(Data!S:S,Data!A:A=A1184),"""")"),"")</f>
        <v/>
      </c>
    </row>
    <row r="1185" spans="1:15" ht="13.2">
      <c r="A1185" s="52">
        <v>1312</v>
      </c>
      <c r="B1185" s="58" t="s">
        <v>4</v>
      </c>
      <c r="C1185" s="58" t="s">
        <v>68</v>
      </c>
      <c r="D1185" s="59" t="s">
        <v>289</v>
      </c>
      <c r="E1185" s="58" t="s">
        <v>130</v>
      </c>
      <c r="F1185" s="52">
        <v>188</v>
      </c>
      <c r="G1185" s="58" t="s">
        <v>14</v>
      </c>
      <c r="H1185" s="59" t="s">
        <v>270</v>
      </c>
      <c r="I1185" s="58" t="s">
        <v>268</v>
      </c>
      <c r="J1185" s="55" t="str">
        <f t="shared" si="4"/>
        <v>Yes</v>
      </c>
      <c r="K1185" s="55" t="str">
        <f ca="1">IFERROR(__xludf.DUMMYFUNCTION("IFERROR(filter(Data!B:B,Data!A:A=A1185),"""")"),"")</f>
        <v/>
      </c>
      <c r="L1185" s="56"/>
      <c r="M1185" s="55">
        <f>COUNTIF(Data!B:B,"="&amp;A1185)</f>
        <v>1</v>
      </c>
      <c r="N1185" s="55" t="str">
        <f ca="1">IFERROR(__xludf.DUMMYFUNCTION("iferror(filter(Data!A:A,Data!B:B=A1185),"""")"),"uuid:181d3efb-882d-4a09-88c4-1b1bc6d7341f")</f>
        <v>uuid:181d3efb-882d-4a09-88c4-1b1bc6d7341f</v>
      </c>
      <c r="O1185" s="57" t="str">
        <f ca="1">IFERROR(__xludf.DUMMYFUNCTION("iferror(filter(Data!S:S,Data!A:A=A1185),"""")"),"")</f>
        <v/>
      </c>
    </row>
    <row r="1186" spans="1:15" ht="13.2">
      <c r="A1186" s="52">
        <v>1313</v>
      </c>
      <c r="B1186" s="58" t="s">
        <v>4</v>
      </c>
      <c r="C1186" s="58" t="s">
        <v>62</v>
      </c>
      <c r="D1186" s="59" t="s">
        <v>277</v>
      </c>
      <c r="E1186" s="58" t="s">
        <v>105</v>
      </c>
      <c r="F1186" s="52">
        <v>110</v>
      </c>
      <c r="G1186" s="58" t="s">
        <v>14</v>
      </c>
      <c r="H1186" s="59" t="s">
        <v>270</v>
      </c>
      <c r="I1186" s="58" t="s">
        <v>268</v>
      </c>
      <c r="J1186" s="55" t="str">
        <f t="shared" si="4"/>
        <v>Yes</v>
      </c>
      <c r="K1186" s="55" t="str">
        <f ca="1">IFERROR(__xludf.DUMMYFUNCTION("IFERROR(filter(Data!B:B,Data!A:A=A1186),"""")"),"")</f>
        <v/>
      </c>
      <c r="L1186" s="56"/>
      <c r="M1186" s="55">
        <f>COUNTIF(Data!B:B,"="&amp;A1186)</f>
        <v>1</v>
      </c>
      <c r="N1186" s="55" t="str">
        <f ca="1">IFERROR(__xludf.DUMMYFUNCTION("iferror(filter(Data!A:A,Data!B:B=A1186),"""")"),"uuid:dffc8ba8-32f2-4597-8f0a-dd004445ef25")</f>
        <v>uuid:dffc8ba8-32f2-4597-8f0a-dd004445ef25</v>
      </c>
      <c r="O1186" s="57" t="str">
        <f ca="1">IFERROR(__xludf.DUMMYFUNCTION("iferror(filter(Data!S:S,Data!A:A=A1186),"""")"),"")</f>
        <v/>
      </c>
    </row>
    <row r="1187" spans="1:15" ht="13.2">
      <c r="A1187" s="52">
        <v>1314</v>
      </c>
      <c r="B1187" s="58" t="s">
        <v>4</v>
      </c>
      <c r="C1187" s="58" t="s">
        <v>68</v>
      </c>
      <c r="D1187" s="59" t="s">
        <v>287</v>
      </c>
      <c r="E1187" s="58" t="s">
        <v>97</v>
      </c>
      <c r="F1187" s="52">
        <v>87</v>
      </c>
      <c r="G1187" s="58" t="s">
        <v>14</v>
      </c>
      <c r="H1187" s="59" t="s">
        <v>270</v>
      </c>
      <c r="I1187" s="58" t="s">
        <v>268</v>
      </c>
      <c r="J1187" s="55" t="str">
        <f t="shared" si="4"/>
        <v>Yes</v>
      </c>
      <c r="K1187" s="55" t="str">
        <f ca="1">IFERROR(__xludf.DUMMYFUNCTION("IFERROR(filter(Data!B:B,Data!A:A=A1187),"""")"),"")</f>
        <v/>
      </c>
      <c r="L1187" s="56"/>
      <c r="M1187" s="55">
        <f>COUNTIF(Data!B:B,"="&amp;A1187)</f>
        <v>1</v>
      </c>
      <c r="N1187" s="55" t="str">
        <f ca="1">IFERROR(__xludf.DUMMYFUNCTION("iferror(filter(Data!A:A,Data!B:B=A1187),"""")"),"uuid:7558244d-b593-49c5-94ab-2f0e4362a374")</f>
        <v>uuid:7558244d-b593-49c5-94ab-2f0e4362a374</v>
      </c>
      <c r="O1187" s="57" t="str">
        <f ca="1">IFERROR(__xludf.DUMMYFUNCTION("iferror(filter(Data!S:S,Data!A:A=A1187),"""")"),"")</f>
        <v/>
      </c>
    </row>
    <row r="1188" spans="1:15" ht="13.2">
      <c r="A1188" s="52">
        <v>1315</v>
      </c>
      <c r="B1188" s="58" t="s">
        <v>4</v>
      </c>
      <c r="C1188" s="58" t="s">
        <v>68</v>
      </c>
      <c r="D1188" s="59" t="s">
        <v>287</v>
      </c>
      <c r="E1188" s="58" t="s">
        <v>75</v>
      </c>
      <c r="F1188" s="52">
        <v>23</v>
      </c>
      <c r="G1188" s="58" t="s">
        <v>14</v>
      </c>
      <c r="H1188" s="59" t="s">
        <v>270</v>
      </c>
      <c r="I1188" s="58" t="s">
        <v>275</v>
      </c>
      <c r="J1188" s="55" t="str">
        <f t="shared" si="4"/>
        <v/>
      </c>
      <c r="K1188" s="55" t="str">
        <f ca="1">IFERROR(__xludf.DUMMYFUNCTION("IFERROR(filter(Data!B:B,Data!A:A=A1188),"""")"),"")</f>
        <v/>
      </c>
      <c r="L1188" s="56"/>
      <c r="M1188" s="55">
        <f>COUNTIF(Data!B:B,"="&amp;A1188)</f>
        <v>0</v>
      </c>
      <c r="N1188" s="55" t="str">
        <f ca="1">IFERROR(__xludf.DUMMYFUNCTION("iferror(filter(Data!A:A,Data!B:B=A1188),"""")"),"")</f>
        <v/>
      </c>
      <c r="O1188" s="57" t="str">
        <f ca="1">IFERROR(__xludf.DUMMYFUNCTION("iferror(filter(Data!S:S,Data!A:A=A1188),"""")"),"")</f>
        <v/>
      </c>
    </row>
    <row r="1189" spans="1:15" ht="13.2">
      <c r="A1189" s="52">
        <v>1317</v>
      </c>
      <c r="B1189" s="58" t="s">
        <v>4</v>
      </c>
      <c r="C1189" s="58" t="s">
        <v>62</v>
      </c>
      <c r="D1189" s="59" t="s">
        <v>277</v>
      </c>
      <c r="E1189" s="58" t="s">
        <v>105</v>
      </c>
      <c r="F1189" s="52">
        <v>110</v>
      </c>
      <c r="G1189" s="58" t="s">
        <v>14</v>
      </c>
      <c r="H1189" s="59" t="s">
        <v>277</v>
      </c>
      <c r="I1189" s="58" t="s">
        <v>273</v>
      </c>
      <c r="J1189" s="55" t="str">
        <f t="shared" si="4"/>
        <v/>
      </c>
      <c r="K1189" s="55" t="str">
        <f ca="1">IFERROR(__xludf.DUMMYFUNCTION("IFERROR(filter(Data!B:B,Data!A:A=A1189),"""")"),"")</f>
        <v/>
      </c>
      <c r="L1189" s="56"/>
      <c r="M1189" s="55">
        <f>COUNTIF(Data!B:B,"="&amp;A1189)</f>
        <v>0</v>
      </c>
      <c r="N1189" s="55" t="str">
        <f ca="1">IFERROR(__xludf.DUMMYFUNCTION("iferror(filter(Data!A:A,Data!B:B=A1189),"""")"),"")</f>
        <v/>
      </c>
      <c r="O1189" s="57" t="str">
        <f ca="1">IFERROR(__xludf.DUMMYFUNCTION("iferror(filter(Data!S:S,Data!A:A=A1189),"""")"),"")</f>
        <v/>
      </c>
    </row>
    <row r="1190" spans="1:15" ht="13.2">
      <c r="A1190" s="52">
        <v>1318</v>
      </c>
      <c r="B1190" s="58" t="s">
        <v>4</v>
      </c>
      <c r="C1190" s="58" t="s">
        <v>68</v>
      </c>
      <c r="D1190" s="59" t="s">
        <v>287</v>
      </c>
      <c r="E1190" s="58" t="s">
        <v>71</v>
      </c>
      <c r="F1190" s="52">
        <v>6</v>
      </c>
      <c r="G1190" s="58" t="s">
        <v>14</v>
      </c>
      <c r="H1190" s="59" t="s">
        <v>270</v>
      </c>
      <c r="I1190" s="58" t="s">
        <v>272</v>
      </c>
      <c r="J1190" s="55" t="str">
        <f t="shared" si="4"/>
        <v>Yes</v>
      </c>
      <c r="K1190" s="55" t="str">
        <f ca="1">IFERROR(__xludf.DUMMYFUNCTION("IFERROR(filter(Data!B:B,Data!A:A=A1190),"""")"),"")</f>
        <v/>
      </c>
      <c r="L1190" s="56"/>
      <c r="M1190" s="55">
        <f>COUNTIF(Data!B:B,"="&amp;A1190)</f>
        <v>1</v>
      </c>
      <c r="N1190" s="55" t="str">
        <f ca="1">IFERROR(__xludf.DUMMYFUNCTION("iferror(filter(Data!A:A,Data!B:B=A1190),"""")"),"uuid:eed55aaf-a4ec-4e14-a2e7-faaf490a7a02")</f>
        <v>uuid:eed55aaf-a4ec-4e14-a2e7-faaf490a7a02</v>
      </c>
      <c r="O1190" s="57" t="str">
        <f ca="1">IFERROR(__xludf.DUMMYFUNCTION("iferror(filter(Data!S:S,Data!A:A=A1190),"""")"),"")</f>
        <v/>
      </c>
    </row>
    <row r="1191" spans="1:15" ht="13.2">
      <c r="A1191" s="52">
        <v>1319</v>
      </c>
      <c r="B1191" s="58" t="s">
        <v>4</v>
      </c>
      <c r="C1191" s="58" t="s">
        <v>68</v>
      </c>
      <c r="D1191" s="59" t="s">
        <v>287</v>
      </c>
      <c r="E1191" s="58" t="s">
        <v>71</v>
      </c>
      <c r="F1191" s="52">
        <v>6</v>
      </c>
      <c r="G1191" s="58" t="s">
        <v>14</v>
      </c>
      <c r="H1191" s="59" t="s">
        <v>270</v>
      </c>
      <c r="I1191" s="58" t="s">
        <v>268</v>
      </c>
      <c r="J1191" s="55" t="str">
        <f t="shared" si="4"/>
        <v/>
      </c>
      <c r="K1191" s="55" t="str">
        <f ca="1">IFERROR(__xludf.DUMMYFUNCTION("IFERROR(filter(Data!B:B,Data!A:A=A1191),"""")"),"")</f>
        <v/>
      </c>
      <c r="L1191" s="56"/>
      <c r="M1191" s="55">
        <f>COUNTIF(Data!B:B,"="&amp;A1191)</f>
        <v>0</v>
      </c>
      <c r="N1191" s="55" t="str">
        <f ca="1">IFERROR(__xludf.DUMMYFUNCTION("iferror(filter(Data!A:A,Data!B:B=A1191),"""")"),"")</f>
        <v/>
      </c>
      <c r="O1191" s="57" t="str">
        <f ca="1">IFERROR(__xludf.DUMMYFUNCTION("iferror(filter(Data!S:S,Data!A:A=A1191),"""")"),"")</f>
        <v/>
      </c>
    </row>
    <row r="1192" spans="1:15" ht="13.2">
      <c r="A1192" s="52">
        <v>1321</v>
      </c>
      <c r="B1192" s="58" t="s">
        <v>4</v>
      </c>
      <c r="C1192" s="58" t="s">
        <v>62</v>
      </c>
      <c r="D1192" s="59" t="s">
        <v>277</v>
      </c>
      <c r="E1192" s="58" t="s">
        <v>63</v>
      </c>
      <c r="F1192" s="52">
        <v>1</v>
      </c>
      <c r="G1192" s="58" t="s">
        <v>14</v>
      </c>
      <c r="H1192" s="59" t="s">
        <v>277</v>
      </c>
      <c r="I1192" s="58" t="s">
        <v>273</v>
      </c>
      <c r="J1192" s="55" t="str">
        <f t="shared" si="4"/>
        <v>Yes</v>
      </c>
      <c r="K1192" s="55" t="str">
        <f ca="1">IFERROR(__xludf.DUMMYFUNCTION("IFERROR(filter(Data!B:B,Data!A:A=A1192),"""")"),"")</f>
        <v/>
      </c>
      <c r="L1192" s="56"/>
      <c r="M1192" s="55">
        <f>COUNTIF(Data!B:B,"="&amp;A1192)</f>
        <v>1</v>
      </c>
      <c r="N1192" s="55" t="str">
        <f ca="1">IFERROR(__xludf.DUMMYFUNCTION("iferror(filter(Data!A:A,Data!B:B=A1192),"""")"),"uuid:f1381b79-5e99-4449-91dd-fc129cc3a068")</f>
        <v>uuid:f1381b79-5e99-4449-91dd-fc129cc3a068</v>
      </c>
      <c r="O1192" s="57" t="str">
        <f ca="1">IFERROR(__xludf.DUMMYFUNCTION("iferror(filter(Data!S:S,Data!A:A=A1192),"""")"),"")</f>
        <v/>
      </c>
    </row>
    <row r="1193" spans="1:15" ht="13.2">
      <c r="A1193" s="52">
        <v>1322</v>
      </c>
      <c r="B1193" s="58" t="s">
        <v>4</v>
      </c>
      <c r="C1193" s="58" t="s">
        <v>62</v>
      </c>
      <c r="D1193" s="59" t="s">
        <v>277</v>
      </c>
      <c r="E1193" s="58" t="s">
        <v>105</v>
      </c>
      <c r="F1193" s="52">
        <v>110</v>
      </c>
      <c r="G1193" s="58" t="s">
        <v>14</v>
      </c>
      <c r="H1193" s="59" t="s">
        <v>270</v>
      </c>
      <c r="I1193" s="58" t="s">
        <v>268</v>
      </c>
      <c r="J1193" s="55" t="str">
        <f t="shared" si="4"/>
        <v>Yes</v>
      </c>
      <c r="K1193" s="55" t="str">
        <f ca="1">IFERROR(__xludf.DUMMYFUNCTION("IFERROR(filter(Data!B:B,Data!A:A=A1193),"""")"),"")</f>
        <v/>
      </c>
      <c r="L1193" s="56"/>
      <c r="M1193" s="55">
        <f>COUNTIF(Data!B:B,"="&amp;A1193)</f>
        <v>1</v>
      </c>
      <c r="N1193" s="55" t="str">
        <f ca="1">IFERROR(__xludf.DUMMYFUNCTION("iferror(filter(Data!A:A,Data!B:B=A1193),"""")"),"uuid:272b359a-e02f-4445-8f1c-a7431d8359b7")</f>
        <v>uuid:272b359a-e02f-4445-8f1c-a7431d8359b7</v>
      </c>
      <c r="O1193" s="57" t="str">
        <f ca="1">IFERROR(__xludf.DUMMYFUNCTION("iferror(filter(Data!S:S,Data!A:A=A1193),"""")"),"")</f>
        <v/>
      </c>
    </row>
    <row r="1194" spans="1:15" ht="13.2">
      <c r="A1194" s="52">
        <v>1323</v>
      </c>
      <c r="B1194" s="58" t="s">
        <v>4</v>
      </c>
      <c r="C1194" s="58" t="s">
        <v>68</v>
      </c>
      <c r="D1194" s="59" t="s">
        <v>287</v>
      </c>
      <c r="E1194" s="58" t="s">
        <v>97</v>
      </c>
      <c r="F1194" s="52">
        <v>87</v>
      </c>
      <c r="G1194" s="58" t="s">
        <v>14</v>
      </c>
      <c r="H1194" s="59" t="s">
        <v>270</v>
      </c>
      <c r="I1194" s="58" t="s">
        <v>268</v>
      </c>
      <c r="J1194" s="55" t="str">
        <f t="shared" si="4"/>
        <v>Yes</v>
      </c>
      <c r="K1194" s="55" t="str">
        <f ca="1">IFERROR(__xludf.DUMMYFUNCTION("IFERROR(filter(Data!B:B,Data!A:A=A1194),"""")"),"")</f>
        <v/>
      </c>
      <c r="L1194" s="56"/>
      <c r="M1194" s="55">
        <f>COUNTIF(Data!B:B,"="&amp;A1194)</f>
        <v>1</v>
      </c>
      <c r="N1194" s="55" t="str">
        <f ca="1">IFERROR(__xludf.DUMMYFUNCTION("iferror(filter(Data!A:A,Data!B:B=A1194),"""")"),"uuid:c6fcbb5f-62c2-43a8-b9fb-434a0da240b5")</f>
        <v>uuid:c6fcbb5f-62c2-43a8-b9fb-434a0da240b5</v>
      </c>
      <c r="O1194" s="57" t="str">
        <f ca="1">IFERROR(__xludf.DUMMYFUNCTION("iferror(filter(Data!S:S,Data!A:A=A1194),"""")"),"")</f>
        <v/>
      </c>
    </row>
    <row r="1195" spans="1:15" ht="13.2">
      <c r="A1195" s="52">
        <v>1324</v>
      </c>
      <c r="B1195" s="58" t="s">
        <v>4</v>
      </c>
      <c r="C1195" s="58" t="s">
        <v>68</v>
      </c>
      <c r="D1195" s="59" t="s">
        <v>287</v>
      </c>
      <c r="E1195" s="58" t="s">
        <v>75</v>
      </c>
      <c r="F1195" s="52">
        <v>23</v>
      </c>
      <c r="G1195" s="58" t="s">
        <v>14</v>
      </c>
      <c r="H1195" s="59" t="s">
        <v>270</v>
      </c>
      <c r="I1195" s="58" t="s">
        <v>268</v>
      </c>
      <c r="J1195" s="55" t="str">
        <f t="shared" si="4"/>
        <v>Yes</v>
      </c>
      <c r="K1195" s="55" t="str">
        <f ca="1">IFERROR(__xludf.DUMMYFUNCTION("IFERROR(filter(Data!B:B,Data!A:A=A1195),"""")"),"")</f>
        <v/>
      </c>
      <c r="L1195" s="56"/>
      <c r="M1195" s="55">
        <f>COUNTIF(Data!B:B,"="&amp;A1195)</f>
        <v>1</v>
      </c>
      <c r="N1195" s="55" t="str">
        <f ca="1">IFERROR(__xludf.DUMMYFUNCTION("iferror(filter(Data!A:A,Data!B:B=A1195),"""")"),"uuid:3814ad93-febf-4019-88a4-04541bafc54d")</f>
        <v>uuid:3814ad93-febf-4019-88a4-04541bafc54d</v>
      </c>
      <c r="O1195" s="57" t="str">
        <f ca="1">IFERROR(__xludf.DUMMYFUNCTION("iferror(filter(Data!S:S,Data!A:A=A1195),"""")"),"")</f>
        <v/>
      </c>
    </row>
    <row r="1196" spans="1:15" ht="13.2">
      <c r="A1196" s="52">
        <v>1325</v>
      </c>
      <c r="B1196" s="58" t="s">
        <v>4</v>
      </c>
      <c r="C1196" s="58" t="s">
        <v>68</v>
      </c>
      <c r="D1196" s="59" t="s">
        <v>287</v>
      </c>
      <c r="E1196" s="58" t="s">
        <v>75</v>
      </c>
      <c r="F1196" s="52">
        <v>23</v>
      </c>
      <c r="G1196" s="58" t="s">
        <v>14</v>
      </c>
      <c r="H1196" s="59" t="s">
        <v>270</v>
      </c>
      <c r="I1196" s="58" t="s">
        <v>268</v>
      </c>
      <c r="J1196" s="55" t="str">
        <f t="shared" si="4"/>
        <v>Yes</v>
      </c>
      <c r="K1196" s="55" t="str">
        <f ca="1">IFERROR(__xludf.DUMMYFUNCTION("IFERROR(filter(Data!B:B,Data!A:A=A1196),"""")"),"")</f>
        <v/>
      </c>
      <c r="L1196" s="56"/>
      <c r="M1196" s="55">
        <f>COUNTIF(Data!B:B,"="&amp;A1196)</f>
        <v>1</v>
      </c>
      <c r="N1196" s="55" t="str">
        <f ca="1">IFERROR(__xludf.DUMMYFUNCTION("iferror(filter(Data!A:A,Data!B:B=A1196),"""")"),"uuid:2f39b860-0212-44f1-ac1f-73f4c4a14935")</f>
        <v>uuid:2f39b860-0212-44f1-ac1f-73f4c4a14935</v>
      </c>
      <c r="O1196" s="57" t="str">
        <f ca="1">IFERROR(__xludf.DUMMYFUNCTION("iferror(filter(Data!S:S,Data!A:A=A1196),"""")"),"")</f>
        <v/>
      </c>
    </row>
    <row r="1197" spans="1:15" ht="13.2">
      <c r="A1197" s="52">
        <v>1326</v>
      </c>
      <c r="B1197" s="58" t="s">
        <v>4</v>
      </c>
      <c r="C1197" s="58" t="s">
        <v>62</v>
      </c>
      <c r="D1197" s="59" t="s">
        <v>277</v>
      </c>
      <c r="E1197" s="58" t="s">
        <v>63</v>
      </c>
      <c r="F1197" s="52">
        <v>1</v>
      </c>
      <c r="G1197" s="58" t="s">
        <v>14</v>
      </c>
      <c r="H1197" s="59" t="s">
        <v>270</v>
      </c>
      <c r="I1197" s="58" t="s">
        <v>268</v>
      </c>
      <c r="J1197" s="55" t="str">
        <f t="shared" si="4"/>
        <v/>
      </c>
      <c r="K1197" s="55" t="str">
        <f ca="1">IFERROR(__xludf.DUMMYFUNCTION("IFERROR(filter(Data!B:B,Data!A:A=A1197),"""")"),"")</f>
        <v/>
      </c>
      <c r="L1197" s="56"/>
      <c r="M1197" s="55">
        <f>COUNTIF(Data!B:B,"="&amp;A1197)</f>
        <v>0</v>
      </c>
      <c r="N1197" s="55" t="str">
        <f ca="1">IFERROR(__xludf.DUMMYFUNCTION("iferror(filter(Data!A:A,Data!B:B=A1197),"""")"),"")</f>
        <v/>
      </c>
      <c r="O1197" s="57" t="str">
        <f ca="1">IFERROR(__xludf.DUMMYFUNCTION("iferror(filter(Data!S:S,Data!A:A=A1197),"""")"),"")</f>
        <v/>
      </c>
    </row>
    <row r="1198" spans="1:15" ht="13.2">
      <c r="A1198" s="52">
        <v>1327</v>
      </c>
      <c r="B1198" s="58" t="s">
        <v>4</v>
      </c>
      <c r="C1198" s="58" t="s">
        <v>68</v>
      </c>
      <c r="D1198" s="59" t="s">
        <v>287</v>
      </c>
      <c r="E1198" s="58" t="s">
        <v>75</v>
      </c>
      <c r="F1198" s="52">
        <v>23</v>
      </c>
      <c r="G1198" s="58" t="s">
        <v>14</v>
      </c>
      <c r="H1198" s="59" t="s">
        <v>270</v>
      </c>
      <c r="I1198" s="58" t="s">
        <v>272</v>
      </c>
      <c r="J1198" s="55" t="str">
        <f t="shared" si="4"/>
        <v/>
      </c>
      <c r="K1198" s="55" t="str">
        <f ca="1">IFERROR(__xludf.DUMMYFUNCTION("IFERROR(filter(Data!B:B,Data!A:A=A1198),"""")"),"")</f>
        <v/>
      </c>
      <c r="L1198" s="56"/>
      <c r="M1198" s="55">
        <f>COUNTIF(Data!B:B,"="&amp;A1198)</f>
        <v>0</v>
      </c>
      <c r="N1198" s="55" t="str">
        <f ca="1">IFERROR(__xludf.DUMMYFUNCTION("iferror(filter(Data!A:A,Data!B:B=A1198),"""")"),"")</f>
        <v/>
      </c>
      <c r="O1198" s="57" t="str">
        <f ca="1">IFERROR(__xludf.DUMMYFUNCTION("iferror(filter(Data!S:S,Data!A:A=A1198),"""")"),"")</f>
        <v/>
      </c>
    </row>
    <row r="1199" spans="1:15" ht="13.2">
      <c r="A1199" s="52">
        <v>1328</v>
      </c>
      <c r="B1199" s="58" t="s">
        <v>4</v>
      </c>
      <c r="C1199" s="58" t="s">
        <v>68</v>
      </c>
      <c r="D1199" s="59" t="s">
        <v>287</v>
      </c>
      <c r="E1199" s="58" t="s">
        <v>71</v>
      </c>
      <c r="F1199" s="52">
        <v>6</v>
      </c>
      <c r="G1199" s="58" t="s">
        <v>14</v>
      </c>
      <c r="H1199" s="59" t="s">
        <v>270</v>
      </c>
      <c r="I1199" s="58" t="s">
        <v>275</v>
      </c>
      <c r="J1199" s="55" t="str">
        <f t="shared" si="4"/>
        <v/>
      </c>
      <c r="K1199" s="55" t="str">
        <f ca="1">IFERROR(__xludf.DUMMYFUNCTION("IFERROR(filter(Data!B:B,Data!A:A=A1199),"""")"),"")</f>
        <v/>
      </c>
      <c r="L1199" s="56"/>
      <c r="M1199" s="55">
        <f>COUNTIF(Data!B:B,"="&amp;A1199)</f>
        <v>0</v>
      </c>
      <c r="N1199" s="55" t="str">
        <f ca="1">IFERROR(__xludf.DUMMYFUNCTION("iferror(filter(Data!A:A,Data!B:B=A1199),"""")"),"")</f>
        <v/>
      </c>
      <c r="O1199" s="57" t="str">
        <f ca="1">IFERROR(__xludf.DUMMYFUNCTION("iferror(filter(Data!S:S,Data!A:A=A1199),"""")"),"")</f>
        <v/>
      </c>
    </row>
    <row r="1200" spans="1:15" ht="13.2">
      <c r="A1200" s="52">
        <v>1329</v>
      </c>
      <c r="B1200" s="58" t="s">
        <v>4</v>
      </c>
      <c r="C1200" s="58" t="s">
        <v>68</v>
      </c>
      <c r="D1200" s="59" t="s">
        <v>287</v>
      </c>
      <c r="E1200" s="58" t="s">
        <v>71</v>
      </c>
      <c r="F1200" s="52">
        <v>6</v>
      </c>
      <c r="G1200" s="58" t="s">
        <v>14</v>
      </c>
      <c r="H1200" s="59" t="s">
        <v>270</v>
      </c>
      <c r="I1200" s="58" t="s">
        <v>268</v>
      </c>
      <c r="J1200" s="55" t="str">
        <f t="shared" si="4"/>
        <v>Yes</v>
      </c>
      <c r="K1200" s="55" t="str">
        <f ca="1">IFERROR(__xludf.DUMMYFUNCTION("IFERROR(filter(Data!B:B,Data!A:A=A1200),"""")"),"")</f>
        <v/>
      </c>
      <c r="L1200" s="56"/>
      <c r="M1200" s="55">
        <f>COUNTIF(Data!B:B,"="&amp;A1200)</f>
        <v>1</v>
      </c>
      <c r="N1200" s="55" t="str">
        <f ca="1">IFERROR(__xludf.DUMMYFUNCTION("iferror(filter(Data!A:A,Data!B:B=A1200),"""")"),"uuid:5495f94a-c96a-4344-a18a-cb5b4b3c4e89")</f>
        <v>uuid:5495f94a-c96a-4344-a18a-cb5b4b3c4e89</v>
      </c>
      <c r="O1200" s="57" t="str">
        <f ca="1">IFERROR(__xludf.DUMMYFUNCTION("iferror(filter(Data!S:S,Data!A:A=A1200),"""")"),"")</f>
        <v/>
      </c>
    </row>
    <row r="1201" spans="1:15" ht="13.2">
      <c r="A1201" s="52">
        <v>1330</v>
      </c>
      <c r="B1201" s="58" t="s">
        <v>4</v>
      </c>
      <c r="C1201" s="58" t="s">
        <v>66</v>
      </c>
      <c r="D1201" s="59" t="s">
        <v>288</v>
      </c>
      <c r="E1201" s="58" t="s">
        <v>77</v>
      </c>
      <c r="F1201" s="52">
        <v>27</v>
      </c>
      <c r="G1201" s="58" t="s">
        <v>14</v>
      </c>
      <c r="H1201" s="59" t="s">
        <v>270</v>
      </c>
      <c r="I1201" s="58" t="s">
        <v>268</v>
      </c>
      <c r="J1201" s="55" t="str">
        <f t="shared" si="4"/>
        <v>Yes</v>
      </c>
      <c r="K1201" s="55" t="str">
        <f ca="1">IFERROR(__xludf.DUMMYFUNCTION("IFERROR(filter(Data!B:B,Data!A:A=A1201),"""")"),"")</f>
        <v/>
      </c>
      <c r="L1201" s="56"/>
      <c r="M1201" s="55">
        <f>COUNTIF(Data!B:B,"="&amp;A1201)</f>
        <v>1</v>
      </c>
      <c r="N1201" s="55" t="str">
        <f ca="1">IFERROR(__xludf.DUMMYFUNCTION("iferror(filter(Data!A:A,Data!B:B=A1201),"""")"),"uuid:a413a5d0-72fe-4412-95c4-7b79ef8539c4")</f>
        <v>uuid:a413a5d0-72fe-4412-95c4-7b79ef8539c4</v>
      </c>
      <c r="O1201" s="57" t="str">
        <f ca="1">IFERROR(__xludf.DUMMYFUNCTION("iferror(filter(Data!S:S,Data!A:A=A1201),"""")"),"")</f>
        <v/>
      </c>
    </row>
    <row r="1202" spans="1:15" ht="13.2">
      <c r="A1202" s="52">
        <v>1332</v>
      </c>
      <c r="B1202" s="58" t="s">
        <v>4</v>
      </c>
      <c r="C1202" s="58" t="s">
        <v>68</v>
      </c>
      <c r="D1202" s="59" t="s">
        <v>287</v>
      </c>
      <c r="E1202" s="58" t="s">
        <v>71</v>
      </c>
      <c r="F1202" s="52">
        <v>6</v>
      </c>
      <c r="G1202" s="58" t="s">
        <v>14</v>
      </c>
      <c r="H1202" s="59" t="s">
        <v>270</v>
      </c>
      <c r="I1202" s="58" t="s">
        <v>272</v>
      </c>
      <c r="J1202" s="55" t="str">
        <f t="shared" si="4"/>
        <v>Yes</v>
      </c>
      <c r="K1202" s="55" t="str">
        <f ca="1">IFERROR(__xludf.DUMMYFUNCTION("IFERROR(filter(Data!B:B,Data!A:A=A1202),"""")"),"")</f>
        <v/>
      </c>
      <c r="L1202" s="56"/>
      <c r="M1202" s="55">
        <f>COUNTIF(Data!B:B,"="&amp;A1202)</f>
        <v>1</v>
      </c>
      <c r="N1202" s="55" t="str">
        <f ca="1">IFERROR(__xludf.DUMMYFUNCTION("iferror(filter(Data!A:A,Data!B:B=A1202),"""")"),"uuid:37cb643c-8d26-48e6-b3bf-00792102127d")</f>
        <v>uuid:37cb643c-8d26-48e6-b3bf-00792102127d</v>
      </c>
      <c r="O1202" s="57" t="str">
        <f ca="1">IFERROR(__xludf.DUMMYFUNCTION("iferror(filter(Data!S:S,Data!A:A=A1202),"""")"),"")</f>
        <v/>
      </c>
    </row>
    <row r="1203" spans="1:15" ht="13.2">
      <c r="A1203" s="52">
        <v>1333</v>
      </c>
      <c r="B1203" s="58" t="s">
        <v>4</v>
      </c>
      <c r="C1203" s="58" t="s">
        <v>62</v>
      </c>
      <c r="D1203" s="59" t="s">
        <v>277</v>
      </c>
      <c r="E1203" s="58" t="s">
        <v>105</v>
      </c>
      <c r="F1203" s="52">
        <v>110</v>
      </c>
      <c r="G1203" s="58" t="s">
        <v>14</v>
      </c>
      <c r="H1203" s="59" t="s">
        <v>270</v>
      </c>
      <c r="I1203" s="58" t="s">
        <v>268</v>
      </c>
      <c r="J1203" s="55" t="str">
        <f t="shared" si="4"/>
        <v>Yes</v>
      </c>
      <c r="K1203" s="55" t="str">
        <f ca="1">IFERROR(__xludf.DUMMYFUNCTION("IFERROR(filter(Data!B:B,Data!A:A=A1203),"""")"),"")</f>
        <v/>
      </c>
      <c r="L1203" s="56"/>
      <c r="M1203" s="55">
        <f>COUNTIF(Data!B:B,"="&amp;A1203)</f>
        <v>1</v>
      </c>
      <c r="N1203" s="55" t="str">
        <f ca="1">IFERROR(__xludf.DUMMYFUNCTION("iferror(filter(Data!A:A,Data!B:B=A1203),"""")"),"uuid:56d2b7e3-e80c-460c-98b3-bb8933371b77")</f>
        <v>uuid:56d2b7e3-e80c-460c-98b3-bb8933371b77</v>
      </c>
      <c r="O1203" s="57" t="str">
        <f ca="1">IFERROR(__xludf.DUMMYFUNCTION("iferror(filter(Data!S:S,Data!A:A=A1203),"""")"),"")</f>
        <v/>
      </c>
    </row>
    <row r="1204" spans="1:15" ht="13.2">
      <c r="A1204" s="52">
        <v>1335</v>
      </c>
      <c r="B1204" s="58" t="s">
        <v>4</v>
      </c>
      <c r="C1204" s="58" t="s">
        <v>62</v>
      </c>
      <c r="D1204" s="59" t="s">
        <v>277</v>
      </c>
      <c r="E1204" s="58" t="s">
        <v>63</v>
      </c>
      <c r="F1204" s="52">
        <v>1</v>
      </c>
      <c r="G1204" s="58" t="s">
        <v>14</v>
      </c>
      <c r="H1204" s="59" t="s">
        <v>270</v>
      </c>
      <c r="I1204" s="58" t="s">
        <v>268</v>
      </c>
      <c r="J1204" s="55" t="str">
        <f t="shared" si="4"/>
        <v>Yes</v>
      </c>
      <c r="K1204" s="55" t="str">
        <f ca="1">IFERROR(__xludf.DUMMYFUNCTION("IFERROR(filter(Data!B:B,Data!A:A=A1204),"""")"),"")</f>
        <v/>
      </c>
      <c r="L1204" s="56"/>
      <c r="M1204" s="55">
        <f>COUNTIF(Data!B:B,"="&amp;A1204)</f>
        <v>1</v>
      </c>
      <c r="N1204" s="55" t="str">
        <f ca="1">IFERROR(__xludf.DUMMYFUNCTION("iferror(filter(Data!A:A,Data!B:B=A1204),"""")"),"uuid:76d8ae06-418b-40f7-942d-52287e56662e")</f>
        <v>uuid:76d8ae06-418b-40f7-942d-52287e56662e</v>
      </c>
      <c r="O1204" s="57" t="str">
        <f ca="1">IFERROR(__xludf.DUMMYFUNCTION("iferror(filter(Data!S:S,Data!A:A=A1204),"""")"),"")</f>
        <v/>
      </c>
    </row>
    <row r="1205" spans="1:15" ht="13.2">
      <c r="A1205" s="52">
        <v>1336</v>
      </c>
      <c r="B1205" s="58" t="s">
        <v>4</v>
      </c>
      <c r="C1205" s="58" t="s">
        <v>68</v>
      </c>
      <c r="D1205" s="59" t="s">
        <v>287</v>
      </c>
      <c r="E1205" s="58" t="s">
        <v>75</v>
      </c>
      <c r="F1205" s="52">
        <v>23</v>
      </c>
      <c r="G1205" s="58" t="s">
        <v>14</v>
      </c>
      <c r="H1205" s="59" t="s">
        <v>270</v>
      </c>
      <c r="I1205" s="58" t="s">
        <v>268</v>
      </c>
      <c r="J1205" s="55" t="str">
        <f t="shared" si="4"/>
        <v>Yes</v>
      </c>
      <c r="K1205" s="55" t="str">
        <f ca="1">IFERROR(__xludf.DUMMYFUNCTION("IFERROR(filter(Data!B:B,Data!A:A=A1205),"""")"),"")</f>
        <v/>
      </c>
      <c r="L1205" s="56"/>
      <c r="M1205" s="55">
        <f>COUNTIF(Data!B:B,"="&amp;A1205)</f>
        <v>1</v>
      </c>
      <c r="N1205" s="55" t="str">
        <f ca="1">IFERROR(__xludf.DUMMYFUNCTION("iferror(filter(Data!A:A,Data!B:B=A1205),"""")"),"uuid:4132517e-10a5-4894-b33b-46f43990681f")</f>
        <v>uuid:4132517e-10a5-4894-b33b-46f43990681f</v>
      </c>
      <c r="O1205" s="57" t="str">
        <f ca="1">IFERROR(__xludf.DUMMYFUNCTION("iferror(filter(Data!S:S,Data!A:A=A1205),"""")"),"")</f>
        <v/>
      </c>
    </row>
    <row r="1206" spans="1:15" ht="13.2">
      <c r="A1206" s="52">
        <v>1337</v>
      </c>
      <c r="B1206" s="58" t="s">
        <v>4</v>
      </c>
      <c r="C1206" s="58" t="s">
        <v>68</v>
      </c>
      <c r="D1206" s="59" t="s">
        <v>287</v>
      </c>
      <c r="E1206" s="58" t="s">
        <v>97</v>
      </c>
      <c r="F1206" s="52">
        <v>87</v>
      </c>
      <c r="G1206" s="58" t="s">
        <v>14</v>
      </c>
      <c r="H1206" s="59" t="s">
        <v>270</v>
      </c>
      <c r="I1206" s="58" t="s">
        <v>268</v>
      </c>
      <c r="J1206" s="55" t="str">
        <f t="shared" si="4"/>
        <v>Yes</v>
      </c>
      <c r="K1206" s="55" t="str">
        <f ca="1">IFERROR(__xludf.DUMMYFUNCTION("IFERROR(filter(Data!B:B,Data!A:A=A1206),"""")"),"")</f>
        <v/>
      </c>
      <c r="L1206" s="56"/>
      <c r="M1206" s="55">
        <f>COUNTIF(Data!B:B,"="&amp;A1206)</f>
        <v>1</v>
      </c>
      <c r="N1206" s="55" t="str">
        <f ca="1">IFERROR(__xludf.DUMMYFUNCTION("iferror(filter(Data!A:A,Data!B:B=A1206),"""")"),"uuid:87a899fd-62ed-4451-9384-fd2082071f5f")</f>
        <v>uuid:87a899fd-62ed-4451-9384-fd2082071f5f</v>
      </c>
      <c r="O1206" s="57" t="str">
        <f ca="1">IFERROR(__xludf.DUMMYFUNCTION("iferror(filter(Data!S:S,Data!A:A=A1206),"""")"),"")</f>
        <v/>
      </c>
    </row>
    <row r="1207" spans="1:15" ht="13.2">
      <c r="A1207" s="52">
        <v>1338</v>
      </c>
      <c r="B1207" s="58" t="s">
        <v>4</v>
      </c>
      <c r="C1207" s="58" t="s">
        <v>68</v>
      </c>
      <c r="D1207" s="59" t="s">
        <v>287</v>
      </c>
      <c r="E1207" s="58" t="s">
        <v>71</v>
      </c>
      <c r="F1207" s="52">
        <v>6</v>
      </c>
      <c r="G1207" s="58" t="s">
        <v>14</v>
      </c>
      <c r="H1207" s="59" t="s">
        <v>270</v>
      </c>
      <c r="I1207" s="58" t="s">
        <v>268</v>
      </c>
      <c r="J1207" s="55" t="str">
        <f t="shared" si="4"/>
        <v>Yes</v>
      </c>
      <c r="K1207" s="55" t="str">
        <f ca="1">IFERROR(__xludf.DUMMYFUNCTION("IFERROR(filter(Data!B:B,Data!A:A=A1207),"""")"),"")</f>
        <v/>
      </c>
      <c r="L1207" s="56"/>
      <c r="M1207" s="55">
        <f>COUNTIF(Data!B:B,"="&amp;A1207)</f>
        <v>1</v>
      </c>
      <c r="N1207" s="55" t="str">
        <f ca="1">IFERROR(__xludf.DUMMYFUNCTION("iferror(filter(Data!A:A,Data!B:B=A1207),"""")"),"uuid:a5d4a2d0-83c5-4a70-a46c-5914e5f780d8")</f>
        <v>uuid:a5d4a2d0-83c5-4a70-a46c-5914e5f780d8</v>
      </c>
      <c r="O1207" s="57" t="str">
        <f ca="1">IFERROR(__xludf.DUMMYFUNCTION("iferror(filter(Data!S:S,Data!A:A=A1207),"""")"),"")</f>
        <v/>
      </c>
    </row>
    <row r="1208" spans="1:15" ht="13.2">
      <c r="A1208" s="52">
        <v>1339</v>
      </c>
      <c r="B1208" s="58" t="s">
        <v>4</v>
      </c>
      <c r="C1208" s="58" t="s">
        <v>66</v>
      </c>
      <c r="D1208" s="59" t="s">
        <v>288</v>
      </c>
      <c r="E1208" s="58" t="s">
        <v>77</v>
      </c>
      <c r="F1208" s="52">
        <v>27</v>
      </c>
      <c r="G1208" s="58" t="s">
        <v>14</v>
      </c>
      <c r="H1208" s="59" t="s">
        <v>270</v>
      </c>
      <c r="I1208" s="58" t="s">
        <v>268</v>
      </c>
      <c r="J1208" s="55" t="str">
        <f t="shared" si="4"/>
        <v>Yes</v>
      </c>
      <c r="K1208" s="55" t="str">
        <f ca="1">IFERROR(__xludf.DUMMYFUNCTION("IFERROR(filter(Data!B:B,Data!A:A=A1208),"""")"),"")</f>
        <v/>
      </c>
      <c r="L1208" s="56"/>
      <c r="M1208" s="55">
        <f>COUNTIF(Data!B:B,"="&amp;A1208)</f>
        <v>1</v>
      </c>
      <c r="N1208" s="55" t="str">
        <f ca="1">IFERROR(__xludf.DUMMYFUNCTION("iferror(filter(Data!A:A,Data!B:B=A1208),"""")"),"uuid:e423eb9a-5967-448d-898e-0478f3383af0")</f>
        <v>uuid:e423eb9a-5967-448d-898e-0478f3383af0</v>
      </c>
      <c r="O1208" s="57" t="str">
        <f ca="1">IFERROR(__xludf.DUMMYFUNCTION("iferror(filter(Data!S:S,Data!A:A=A1208),"""")"),"")</f>
        <v/>
      </c>
    </row>
    <row r="1209" spans="1:15" ht="13.2">
      <c r="A1209" s="52">
        <v>1340</v>
      </c>
      <c r="B1209" s="58" t="s">
        <v>4</v>
      </c>
      <c r="C1209" s="58" t="s">
        <v>68</v>
      </c>
      <c r="D1209" s="59" t="s">
        <v>287</v>
      </c>
      <c r="E1209" s="58" t="s">
        <v>71</v>
      </c>
      <c r="F1209" s="52">
        <v>6</v>
      </c>
      <c r="G1209" s="58" t="s">
        <v>14</v>
      </c>
      <c r="H1209" s="59" t="s">
        <v>270</v>
      </c>
      <c r="I1209" s="58" t="s">
        <v>268</v>
      </c>
      <c r="J1209" s="55" t="str">
        <f t="shared" si="4"/>
        <v>Yes</v>
      </c>
      <c r="K1209" s="55" t="str">
        <f ca="1">IFERROR(__xludf.DUMMYFUNCTION("IFERROR(filter(Data!B:B,Data!A:A=A1209),"""")"),"")</f>
        <v/>
      </c>
      <c r="L1209" s="56"/>
      <c r="M1209" s="55">
        <f>COUNTIF(Data!B:B,"="&amp;A1209)</f>
        <v>1</v>
      </c>
      <c r="N1209" s="55" t="str">
        <f ca="1">IFERROR(__xludf.DUMMYFUNCTION("iferror(filter(Data!A:A,Data!B:B=A1209),"""")"),"uuid:b8b24def-b6df-4b27-966d-44f9e0962c2c")</f>
        <v>uuid:b8b24def-b6df-4b27-966d-44f9e0962c2c</v>
      </c>
      <c r="O1209" s="57" t="str">
        <f ca="1">IFERROR(__xludf.DUMMYFUNCTION("iferror(filter(Data!S:S,Data!A:A=A1209),"""")"),"")</f>
        <v/>
      </c>
    </row>
    <row r="1210" spans="1:15" ht="13.2">
      <c r="A1210" s="52">
        <v>1341</v>
      </c>
      <c r="B1210" s="58" t="s">
        <v>4</v>
      </c>
      <c r="C1210" s="58" t="s">
        <v>68</v>
      </c>
      <c r="D1210" s="59" t="s">
        <v>287</v>
      </c>
      <c r="E1210" s="58" t="s">
        <v>71</v>
      </c>
      <c r="F1210" s="52">
        <v>6</v>
      </c>
      <c r="G1210" s="58" t="s">
        <v>14</v>
      </c>
      <c r="H1210" s="59" t="s">
        <v>270</v>
      </c>
      <c r="I1210" s="58" t="s">
        <v>272</v>
      </c>
      <c r="J1210" s="55" t="str">
        <f t="shared" si="4"/>
        <v>Yes</v>
      </c>
      <c r="K1210" s="55" t="str">
        <f ca="1">IFERROR(__xludf.DUMMYFUNCTION("IFERROR(filter(Data!B:B,Data!A:A=A1210),"""")"),"")</f>
        <v/>
      </c>
      <c r="L1210" s="56"/>
      <c r="M1210" s="55">
        <f>COUNTIF(Data!B:B,"="&amp;A1210)</f>
        <v>1</v>
      </c>
      <c r="N1210" s="55" t="str">
        <f ca="1">IFERROR(__xludf.DUMMYFUNCTION("iferror(filter(Data!A:A,Data!B:B=A1210),"""")"),"uuid:91724f75-4c61-4747-96a6-7fbf18fc6be1")</f>
        <v>uuid:91724f75-4c61-4747-96a6-7fbf18fc6be1</v>
      </c>
      <c r="O1210" s="57" t="str">
        <f ca="1">IFERROR(__xludf.DUMMYFUNCTION("iferror(filter(Data!S:S,Data!A:A=A1210),"""")"),"")</f>
        <v/>
      </c>
    </row>
    <row r="1211" spans="1:15" ht="13.2">
      <c r="A1211" s="52">
        <v>1342</v>
      </c>
      <c r="B1211" s="58" t="s">
        <v>4</v>
      </c>
      <c r="C1211" s="58" t="s">
        <v>62</v>
      </c>
      <c r="D1211" s="59" t="s">
        <v>277</v>
      </c>
      <c r="E1211" s="58" t="s">
        <v>105</v>
      </c>
      <c r="F1211" s="52">
        <v>110</v>
      </c>
      <c r="G1211" s="58" t="s">
        <v>14</v>
      </c>
      <c r="H1211" s="59" t="s">
        <v>270</v>
      </c>
      <c r="I1211" s="58" t="s">
        <v>268</v>
      </c>
      <c r="J1211" s="55" t="str">
        <f t="shared" si="4"/>
        <v>Yes</v>
      </c>
      <c r="K1211" s="55" t="str">
        <f ca="1">IFERROR(__xludf.DUMMYFUNCTION("IFERROR(filter(Data!B:B,Data!A:A=A1211),"""")"),"")</f>
        <v/>
      </c>
      <c r="L1211" s="56"/>
      <c r="M1211" s="55">
        <f>COUNTIF(Data!B:B,"="&amp;A1211)</f>
        <v>1</v>
      </c>
      <c r="N1211" s="55" t="str">
        <f ca="1">IFERROR(__xludf.DUMMYFUNCTION("iferror(filter(Data!A:A,Data!B:B=A1211),"""")"),"uuid:43e68216-20a1-4f1a-9183-001db7f35216")</f>
        <v>uuid:43e68216-20a1-4f1a-9183-001db7f35216</v>
      </c>
      <c r="O1211" s="57" t="str">
        <f ca="1">IFERROR(__xludf.DUMMYFUNCTION("iferror(filter(Data!S:S,Data!A:A=A1211),"""")"),"")</f>
        <v/>
      </c>
    </row>
    <row r="1212" spans="1:15" ht="13.2">
      <c r="A1212" s="52">
        <v>1343</v>
      </c>
      <c r="B1212" s="58" t="s">
        <v>4</v>
      </c>
      <c r="C1212" s="58" t="s">
        <v>62</v>
      </c>
      <c r="D1212" s="59" t="s">
        <v>277</v>
      </c>
      <c r="E1212" s="58" t="s">
        <v>105</v>
      </c>
      <c r="F1212" s="52">
        <v>110</v>
      </c>
      <c r="G1212" s="58" t="s">
        <v>14</v>
      </c>
      <c r="H1212" s="59" t="s">
        <v>270</v>
      </c>
      <c r="I1212" s="58" t="s">
        <v>268</v>
      </c>
      <c r="J1212" s="55" t="str">
        <f t="shared" si="4"/>
        <v>Yes</v>
      </c>
      <c r="K1212" s="55" t="str">
        <f ca="1">IFERROR(__xludf.DUMMYFUNCTION("IFERROR(filter(Data!B:B,Data!A:A=A1212),"""")"),"")</f>
        <v/>
      </c>
      <c r="L1212" s="56"/>
      <c r="M1212" s="55">
        <f>COUNTIF(Data!B:B,"="&amp;A1212)</f>
        <v>1</v>
      </c>
      <c r="N1212" s="55" t="str">
        <f ca="1">IFERROR(__xludf.DUMMYFUNCTION("iferror(filter(Data!A:A,Data!B:B=A1212),"""")"),"uuid:58c04ef0-252f-46cc-a5e7-18821d6326c5")</f>
        <v>uuid:58c04ef0-252f-46cc-a5e7-18821d6326c5</v>
      </c>
      <c r="O1212" s="57" t="str">
        <f ca="1">IFERROR(__xludf.DUMMYFUNCTION("iferror(filter(Data!S:S,Data!A:A=A1212),"""")"),"")</f>
        <v/>
      </c>
    </row>
    <row r="1213" spans="1:15" ht="13.2">
      <c r="A1213" s="52">
        <v>1344</v>
      </c>
      <c r="B1213" s="58" t="s">
        <v>4</v>
      </c>
      <c r="C1213" s="58" t="s">
        <v>62</v>
      </c>
      <c r="D1213" s="59" t="s">
        <v>277</v>
      </c>
      <c r="E1213" s="58" t="s">
        <v>105</v>
      </c>
      <c r="F1213" s="52">
        <v>110</v>
      </c>
      <c r="G1213" s="58" t="s">
        <v>14</v>
      </c>
      <c r="H1213" s="59" t="s">
        <v>270</v>
      </c>
      <c r="I1213" s="58" t="s">
        <v>268</v>
      </c>
      <c r="J1213" s="55" t="str">
        <f t="shared" si="4"/>
        <v>Yes</v>
      </c>
      <c r="K1213" s="55" t="str">
        <f ca="1">IFERROR(__xludf.DUMMYFUNCTION("IFERROR(filter(Data!B:B,Data!A:A=A1213),"""")"),"")</f>
        <v/>
      </c>
      <c r="L1213" s="56"/>
      <c r="M1213" s="55">
        <f>COUNTIF(Data!B:B,"="&amp;A1213)</f>
        <v>1</v>
      </c>
      <c r="N1213" s="55" t="str">
        <f ca="1">IFERROR(__xludf.DUMMYFUNCTION("iferror(filter(Data!A:A,Data!B:B=A1213),"""")"),"uuid:c0a95a56-f74a-414a-b8e8-bdfad57e026f")</f>
        <v>uuid:c0a95a56-f74a-414a-b8e8-bdfad57e026f</v>
      </c>
      <c r="O1213" s="57" t="str">
        <f ca="1">IFERROR(__xludf.DUMMYFUNCTION("iferror(filter(Data!S:S,Data!A:A=A1213),"""")"),"")</f>
        <v/>
      </c>
    </row>
    <row r="1214" spans="1:15" ht="13.2">
      <c r="A1214" s="52">
        <v>1345</v>
      </c>
      <c r="B1214" s="58" t="s">
        <v>4</v>
      </c>
      <c r="C1214" s="58" t="s">
        <v>68</v>
      </c>
      <c r="D1214" s="59" t="s">
        <v>287</v>
      </c>
      <c r="E1214" s="58" t="s">
        <v>75</v>
      </c>
      <c r="F1214" s="52">
        <v>23</v>
      </c>
      <c r="G1214" s="58" t="s">
        <v>14</v>
      </c>
      <c r="H1214" s="59" t="s">
        <v>270</v>
      </c>
      <c r="I1214" s="58" t="s">
        <v>272</v>
      </c>
      <c r="J1214" s="55" t="str">
        <f t="shared" si="4"/>
        <v>Yes</v>
      </c>
      <c r="K1214" s="55" t="str">
        <f ca="1">IFERROR(__xludf.DUMMYFUNCTION("IFERROR(filter(Data!B:B,Data!A:A=A1214),"""")"),"")</f>
        <v/>
      </c>
      <c r="L1214" s="56"/>
      <c r="M1214" s="55">
        <f>COUNTIF(Data!B:B,"="&amp;A1214)</f>
        <v>1</v>
      </c>
      <c r="N1214" s="55" t="str">
        <f ca="1">IFERROR(__xludf.DUMMYFUNCTION("iferror(filter(Data!A:A,Data!B:B=A1214),"""")"),"uuid:687d4b58-8bde-49b4-97df-4e888d17671e")</f>
        <v>uuid:687d4b58-8bde-49b4-97df-4e888d17671e</v>
      </c>
      <c r="O1214" s="57" t="str">
        <f ca="1">IFERROR(__xludf.DUMMYFUNCTION("iferror(filter(Data!S:S,Data!A:A=A1214),"""")"),"")</f>
        <v/>
      </c>
    </row>
    <row r="1215" spans="1:15" ht="13.2">
      <c r="A1215" s="52">
        <v>1346</v>
      </c>
      <c r="B1215" s="58" t="s">
        <v>4</v>
      </c>
      <c r="C1215" s="58" t="s">
        <v>68</v>
      </c>
      <c r="D1215" s="59" t="s">
        <v>287</v>
      </c>
      <c r="E1215" s="58" t="s">
        <v>71</v>
      </c>
      <c r="F1215" s="52">
        <v>6</v>
      </c>
      <c r="G1215" s="58" t="s">
        <v>14</v>
      </c>
      <c r="H1215" s="59" t="s">
        <v>270</v>
      </c>
      <c r="I1215" s="58" t="s">
        <v>268</v>
      </c>
      <c r="J1215" s="55" t="str">
        <f t="shared" si="4"/>
        <v>Yes</v>
      </c>
      <c r="K1215" s="55" t="str">
        <f ca="1">IFERROR(__xludf.DUMMYFUNCTION("IFERROR(filter(Data!B:B,Data!A:A=A1215),"""")"),"")</f>
        <v/>
      </c>
      <c r="L1215" s="56"/>
      <c r="M1215" s="55">
        <f>COUNTIF(Data!B:B,"="&amp;A1215)</f>
        <v>1</v>
      </c>
      <c r="N1215" s="55" t="str">
        <f ca="1">IFERROR(__xludf.DUMMYFUNCTION("iferror(filter(Data!A:A,Data!B:B=A1215),"""")"),"uuid:dbd8a82d-54ab-4f88-9dc7-b119dccf4839")</f>
        <v>uuid:dbd8a82d-54ab-4f88-9dc7-b119dccf4839</v>
      </c>
      <c r="O1215" s="57" t="str">
        <f ca="1">IFERROR(__xludf.DUMMYFUNCTION("iferror(filter(Data!S:S,Data!A:A=A1215),"""")"),"")</f>
        <v/>
      </c>
    </row>
    <row r="1216" spans="1:15" ht="13.2">
      <c r="A1216" s="52">
        <v>1347</v>
      </c>
      <c r="B1216" s="58" t="s">
        <v>4</v>
      </c>
      <c r="C1216" s="58" t="s">
        <v>66</v>
      </c>
      <c r="D1216" s="59" t="s">
        <v>288</v>
      </c>
      <c r="E1216" s="58" t="s">
        <v>73</v>
      </c>
      <c r="F1216" s="52">
        <v>19</v>
      </c>
      <c r="G1216" s="58" t="s">
        <v>14</v>
      </c>
      <c r="H1216" s="59" t="s">
        <v>270</v>
      </c>
      <c r="I1216" s="58" t="s">
        <v>268</v>
      </c>
      <c r="J1216" s="55" t="str">
        <f t="shared" si="4"/>
        <v>Yes</v>
      </c>
      <c r="K1216" s="55" t="str">
        <f ca="1">IFERROR(__xludf.DUMMYFUNCTION("IFERROR(filter(Data!B:B,Data!A:A=A1216),"""")"),"")</f>
        <v/>
      </c>
      <c r="L1216" s="56"/>
      <c r="M1216" s="55">
        <f>COUNTIF(Data!B:B,"="&amp;A1216)</f>
        <v>1</v>
      </c>
      <c r="N1216" s="55" t="str">
        <f ca="1">IFERROR(__xludf.DUMMYFUNCTION("iferror(filter(Data!A:A,Data!B:B=A1216),"""")"),"uuid:ad583e3e-f0a6-4eb8-926d-4889211c33aa")</f>
        <v>uuid:ad583e3e-f0a6-4eb8-926d-4889211c33aa</v>
      </c>
      <c r="O1216" s="57" t="str">
        <f ca="1">IFERROR(__xludf.DUMMYFUNCTION("iferror(filter(Data!S:S,Data!A:A=A1216),"""")"),"")</f>
        <v/>
      </c>
    </row>
    <row r="1217" spans="1:15" ht="13.2">
      <c r="A1217" s="52">
        <v>1349</v>
      </c>
      <c r="B1217" s="58" t="s">
        <v>4</v>
      </c>
      <c r="C1217" s="58" t="s">
        <v>62</v>
      </c>
      <c r="D1217" s="59" t="s">
        <v>277</v>
      </c>
      <c r="E1217" s="58" t="s">
        <v>105</v>
      </c>
      <c r="F1217" s="52">
        <v>110</v>
      </c>
      <c r="G1217" s="58" t="s">
        <v>14</v>
      </c>
      <c r="H1217" s="59" t="s">
        <v>277</v>
      </c>
      <c r="I1217" s="58" t="s">
        <v>273</v>
      </c>
      <c r="J1217" s="55" t="str">
        <f t="shared" si="4"/>
        <v/>
      </c>
      <c r="K1217" s="55" t="str">
        <f ca="1">IFERROR(__xludf.DUMMYFUNCTION("IFERROR(filter(Data!B:B,Data!A:A=A1217),"""")"),"")</f>
        <v/>
      </c>
      <c r="L1217" s="56"/>
      <c r="M1217" s="55">
        <f>COUNTIF(Data!B:B,"="&amp;A1217)</f>
        <v>0</v>
      </c>
      <c r="N1217" s="55" t="str">
        <f ca="1">IFERROR(__xludf.DUMMYFUNCTION("iferror(filter(Data!A:A,Data!B:B=A1217),"""")"),"")</f>
        <v/>
      </c>
      <c r="O1217" s="57" t="str">
        <f ca="1">IFERROR(__xludf.DUMMYFUNCTION("iferror(filter(Data!S:S,Data!A:A=A1217),"""")"),"")</f>
        <v/>
      </c>
    </row>
    <row r="1218" spans="1:15" ht="13.2">
      <c r="A1218" s="52">
        <v>1350</v>
      </c>
      <c r="B1218" s="58" t="s">
        <v>4</v>
      </c>
      <c r="C1218" s="58" t="s">
        <v>66</v>
      </c>
      <c r="D1218" s="59" t="s">
        <v>288</v>
      </c>
      <c r="E1218" s="58" t="s">
        <v>73</v>
      </c>
      <c r="F1218" s="52">
        <v>19</v>
      </c>
      <c r="G1218" s="58" t="s">
        <v>14</v>
      </c>
      <c r="H1218" s="59" t="s">
        <v>270</v>
      </c>
      <c r="I1218" s="58" t="s">
        <v>272</v>
      </c>
      <c r="J1218" s="55" t="str">
        <f t="shared" si="4"/>
        <v>Yes</v>
      </c>
      <c r="K1218" s="55" t="str">
        <f ca="1">IFERROR(__xludf.DUMMYFUNCTION("IFERROR(filter(Data!B:B,Data!A:A=A1218),"""")"),"")</f>
        <v/>
      </c>
      <c r="L1218" s="56"/>
      <c r="M1218" s="55">
        <f>COUNTIF(Data!B:B,"="&amp;A1218)</f>
        <v>1</v>
      </c>
      <c r="N1218" s="55" t="str">
        <f ca="1">IFERROR(__xludf.DUMMYFUNCTION("iferror(filter(Data!A:A,Data!B:B=A1218),"""")"),"uuid:71fd3ecc-697f-4896-a8bc-98c868ea85dc")</f>
        <v>uuid:71fd3ecc-697f-4896-a8bc-98c868ea85dc</v>
      </c>
      <c r="O1218" s="57" t="str">
        <f ca="1">IFERROR(__xludf.DUMMYFUNCTION("iferror(filter(Data!S:S,Data!A:A=A1218),"""")"),"")</f>
        <v/>
      </c>
    </row>
    <row r="1219" spans="1:15" ht="13.2">
      <c r="A1219" s="52">
        <v>1351</v>
      </c>
      <c r="B1219" s="58" t="s">
        <v>4</v>
      </c>
      <c r="C1219" s="58" t="s">
        <v>68</v>
      </c>
      <c r="D1219" s="59" t="s">
        <v>287</v>
      </c>
      <c r="E1219" s="58" t="s">
        <v>75</v>
      </c>
      <c r="F1219" s="52">
        <v>23</v>
      </c>
      <c r="G1219" s="58" t="s">
        <v>14</v>
      </c>
      <c r="H1219" s="59" t="s">
        <v>270</v>
      </c>
      <c r="I1219" s="58" t="s">
        <v>272</v>
      </c>
      <c r="J1219" s="55" t="str">
        <f t="shared" si="4"/>
        <v>Yes</v>
      </c>
      <c r="K1219" s="55" t="str">
        <f ca="1">IFERROR(__xludf.DUMMYFUNCTION("IFERROR(filter(Data!B:B,Data!A:A=A1219),"""")"),"")</f>
        <v/>
      </c>
      <c r="L1219" s="56"/>
      <c r="M1219" s="55">
        <f>COUNTIF(Data!B:B,"="&amp;A1219)</f>
        <v>1</v>
      </c>
      <c r="N1219" s="55" t="str">
        <f ca="1">IFERROR(__xludf.DUMMYFUNCTION("iferror(filter(Data!A:A,Data!B:B=A1219),"""")"),"uuid:672062c9-4065-4788-ad2c-920cf57c0b3c")</f>
        <v>uuid:672062c9-4065-4788-ad2c-920cf57c0b3c</v>
      </c>
      <c r="O1219" s="57" t="str">
        <f ca="1">IFERROR(__xludf.DUMMYFUNCTION("iferror(filter(Data!S:S,Data!A:A=A1219),"""")"),"")</f>
        <v/>
      </c>
    </row>
    <row r="1220" spans="1:15" ht="13.2">
      <c r="A1220" s="52">
        <v>1352</v>
      </c>
      <c r="B1220" s="58" t="s">
        <v>4</v>
      </c>
      <c r="C1220" s="58" t="s">
        <v>68</v>
      </c>
      <c r="D1220" s="59" t="s">
        <v>287</v>
      </c>
      <c r="E1220" s="58" t="s">
        <v>71</v>
      </c>
      <c r="F1220" s="52">
        <v>6</v>
      </c>
      <c r="G1220" s="58" t="s">
        <v>14</v>
      </c>
      <c r="H1220" s="59" t="s">
        <v>270</v>
      </c>
      <c r="I1220" s="58" t="s">
        <v>268</v>
      </c>
      <c r="J1220" s="55" t="str">
        <f t="shared" si="4"/>
        <v/>
      </c>
      <c r="K1220" s="55" t="str">
        <f ca="1">IFERROR(__xludf.DUMMYFUNCTION("IFERROR(filter(Data!B:B,Data!A:A=A1220),"""")"),"")</f>
        <v/>
      </c>
      <c r="L1220" s="56"/>
      <c r="M1220" s="55">
        <f>COUNTIF(Data!B:B,"="&amp;A1220)</f>
        <v>0</v>
      </c>
      <c r="N1220" s="55" t="str">
        <f ca="1">IFERROR(__xludf.DUMMYFUNCTION("iferror(filter(Data!A:A,Data!B:B=A1220),"""")"),"")</f>
        <v/>
      </c>
      <c r="O1220" s="57" t="str">
        <f ca="1">IFERROR(__xludf.DUMMYFUNCTION("iferror(filter(Data!S:S,Data!A:A=A1220),"""")"),"")</f>
        <v/>
      </c>
    </row>
    <row r="1221" spans="1:15" ht="13.2">
      <c r="A1221" s="52">
        <v>1353</v>
      </c>
      <c r="B1221" s="58" t="s">
        <v>4</v>
      </c>
      <c r="C1221" s="58" t="s">
        <v>68</v>
      </c>
      <c r="D1221" s="59" t="s">
        <v>287</v>
      </c>
      <c r="E1221" s="58" t="s">
        <v>71</v>
      </c>
      <c r="F1221" s="52">
        <v>6</v>
      </c>
      <c r="G1221" s="58" t="s">
        <v>14</v>
      </c>
      <c r="H1221" s="59" t="s">
        <v>270</v>
      </c>
      <c r="I1221" s="58" t="s">
        <v>268</v>
      </c>
      <c r="J1221" s="55" t="str">
        <f t="shared" si="4"/>
        <v>Yes</v>
      </c>
      <c r="K1221" s="55" t="str">
        <f ca="1">IFERROR(__xludf.DUMMYFUNCTION("IFERROR(filter(Data!B:B,Data!A:A=A1221),"""")"),"")</f>
        <v/>
      </c>
      <c r="L1221" s="56"/>
      <c r="M1221" s="55">
        <f>COUNTIF(Data!B:B,"="&amp;A1221)</f>
        <v>1</v>
      </c>
      <c r="N1221" s="55" t="str">
        <f ca="1">IFERROR(__xludf.DUMMYFUNCTION("iferror(filter(Data!A:A,Data!B:B=A1221),"""")"),"uuid:25f59c42-a8c7-4809-9a60-3a0cb9e5e6a3")</f>
        <v>uuid:25f59c42-a8c7-4809-9a60-3a0cb9e5e6a3</v>
      </c>
      <c r="O1221" s="57" t="str">
        <f ca="1">IFERROR(__xludf.DUMMYFUNCTION("iferror(filter(Data!S:S,Data!A:A=A1221),"""")"),"")</f>
        <v/>
      </c>
    </row>
    <row r="1222" spans="1:15" ht="13.2">
      <c r="A1222" s="52">
        <v>1354</v>
      </c>
      <c r="B1222" s="58" t="s">
        <v>4</v>
      </c>
      <c r="C1222" s="58" t="s">
        <v>68</v>
      </c>
      <c r="D1222" s="59" t="s">
        <v>287</v>
      </c>
      <c r="E1222" s="58" t="s">
        <v>71</v>
      </c>
      <c r="F1222" s="52">
        <v>6</v>
      </c>
      <c r="G1222" s="58" t="s">
        <v>14</v>
      </c>
      <c r="H1222" s="59" t="s">
        <v>270</v>
      </c>
      <c r="I1222" s="58" t="s">
        <v>268</v>
      </c>
      <c r="J1222" s="55" t="str">
        <f t="shared" si="4"/>
        <v>Yes</v>
      </c>
      <c r="K1222" s="55" t="str">
        <f ca="1">IFERROR(__xludf.DUMMYFUNCTION("IFERROR(filter(Data!B:B,Data!A:A=A1222),"""")"),"")</f>
        <v/>
      </c>
      <c r="L1222" s="56"/>
      <c r="M1222" s="55">
        <f>COUNTIF(Data!B:B,"="&amp;A1222)</f>
        <v>1</v>
      </c>
      <c r="N1222" s="55" t="str">
        <f ca="1">IFERROR(__xludf.DUMMYFUNCTION("iferror(filter(Data!A:A,Data!B:B=A1222),"""")"),"uuid:d6db2205-9ac9-4cd1-8248-d0d07ae04c42")</f>
        <v>uuid:d6db2205-9ac9-4cd1-8248-d0d07ae04c42</v>
      </c>
      <c r="O1222" s="57" t="str">
        <f ca="1">IFERROR(__xludf.DUMMYFUNCTION("iferror(filter(Data!S:S,Data!A:A=A1222),"""")"),"")</f>
        <v/>
      </c>
    </row>
    <row r="1223" spans="1:15" ht="13.2">
      <c r="A1223" s="52">
        <v>1355</v>
      </c>
      <c r="B1223" s="58" t="s">
        <v>4</v>
      </c>
      <c r="C1223" s="58" t="s">
        <v>62</v>
      </c>
      <c r="D1223" s="59" t="s">
        <v>277</v>
      </c>
      <c r="E1223" s="58" t="s">
        <v>105</v>
      </c>
      <c r="F1223" s="52">
        <v>110</v>
      </c>
      <c r="G1223" s="58" t="s">
        <v>14</v>
      </c>
      <c r="H1223" s="59" t="s">
        <v>270</v>
      </c>
      <c r="I1223" s="58" t="s">
        <v>268</v>
      </c>
      <c r="J1223" s="55" t="str">
        <f t="shared" si="4"/>
        <v>Yes</v>
      </c>
      <c r="K1223" s="55" t="str">
        <f ca="1">IFERROR(__xludf.DUMMYFUNCTION("IFERROR(filter(Data!B:B,Data!A:A=A1223),"""")"),"")</f>
        <v/>
      </c>
      <c r="L1223" s="56"/>
      <c r="M1223" s="55">
        <f>COUNTIF(Data!B:B,"="&amp;A1223)</f>
        <v>1</v>
      </c>
      <c r="N1223" s="55" t="str">
        <f ca="1">IFERROR(__xludf.DUMMYFUNCTION("iferror(filter(Data!A:A,Data!B:B=A1223),"""")"),"uuid:ff5a1bac-b826-4ec3-bcbb-8e6d4c889446")</f>
        <v>uuid:ff5a1bac-b826-4ec3-bcbb-8e6d4c889446</v>
      </c>
      <c r="O1223" s="57" t="str">
        <f ca="1">IFERROR(__xludf.DUMMYFUNCTION("iferror(filter(Data!S:S,Data!A:A=A1223),"""")"),"")</f>
        <v/>
      </c>
    </row>
    <row r="1224" spans="1:15" ht="13.2">
      <c r="A1224" s="52">
        <v>1356</v>
      </c>
      <c r="B1224" s="58" t="s">
        <v>4</v>
      </c>
      <c r="C1224" s="58" t="s">
        <v>62</v>
      </c>
      <c r="D1224" s="59" t="s">
        <v>277</v>
      </c>
      <c r="E1224" s="58" t="s">
        <v>63</v>
      </c>
      <c r="F1224" s="52">
        <v>1</v>
      </c>
      <c r="G1224" s="58" t="s">
        <v>14</v>
      </c>
      <c r="H1224" s="59" t="s">
        <v>270</v>
      </c>
      <c r="I1224" s="58" t="s">
        <v>268</v>
      </c>
      <c r="J1224" s="55" t="str">
        <f t="shared" si="4"/>
        <v>Yes</v>
      </c>
      <c r="K1224" s="55" t="str">
        <f ca="1">IFERROR(__xludf.DUMMYFUNCTION("IFERROR(filter(Data!B:B,Data!A:A=A1224),"""")"),"")</f>
        <v/>
      </c>
      <c r="L1224" s="56"/>
      <c r="M1224" s="55">
        <f>COUNTIF(Data!B:B,"="&amp;A1224)</f>
        <v>1</v>
      </c>
      <c r="N1224" s="55" t="str">
        <f ca="1">IFERROR(__xludf.DUMMYFUNCTION("iferror(filter(Data!A:A,Data!B:B=A1224),"""")"),"uuid:24fdbc9b-5cb2-416d-8567-a6891d426254")</f>
        <v>uuid:24fdbc9b-5cb2-416d-8567-a6891d426254</v>
      </c>
      <c r="O1224" s="57" t="str">
        <f ca="1">IFERROR(__xludf.DUMMYFUNCTION("iferror(filter(Data!S:S,Data!A:A=A1224),"""")"),"")</f>
        <v/>
      </c>
    </row>
    <row r="1225" spans="1:15" ht="13.2">
      <c r="A1225" s="52">
        <v>1357</v>
      </c>
      <c r="B1225" s="58" t="s">
        <v>4</v>
      </c>
      <c r="C1225" s="58" t="s">
        <v>66</v>
      </c>
      <c r="D1225" s="59" t="s">
        <v>288</v>
      </c>
      <c r="E1225" s="58" t="s">
        <v>73</v>
      </c>
      <c r="F1225" s="52">
        <v>19</v>
      </c>
      <c r="G1225" s="58" t="s">
        <v>14</v>
      </c>
      <c r="H1225" s="59" t="s">
        <v>270</v>
      </c>
      <c r="I1225" s="58" t="s">
        <v>268</v>
      </c>
      <c r="J1225" s="55" t="str">
        <f t="shared" si="4"/>
        <v>Yes</v>
      </c>
      <c r="K1225" s="55" t="str">
        <f ca="1">IFERROR(__xludf.DUMMYFUNCTION("IFERROR(filter(Data!B:B,Data!A:A=A1225),"""")"),"")</f>
        <v/>
      </c>
      <c r="L1225" s="56"/>
      <c r="M1225" s="55">
        <f>COUNTIF(Data!B:B,"="&amp;A1225)</f>
        <v>1</v>
      </c>
      <c r="N1225" s="55" t="str">
        <f ca="1">IFERROR(__xludf.DUMMYFUNCTION("iferror(filter(Data!A:A,Data!B:B=A1225),"""")"),"uuid:e523e7eb-6044-434c-b3e9-f6390607a511")</f>
        <v>uuid:e523e7eb-6044-434c-b3e9-f6390607a511</v>
      </c>
      <c r="O1225" s="57" t="str">
        <f ca="1">IFERROR(__xludf.DUMMYFUNCTION("iferror(filter(Data!S:S,Data!A:A=A1225),"""")"),"")</f>
        <v/>
      </c>
    </row>
    <row r="1226" spans="1:15" ht="13.2">
      <c r="A1226" s="52">
        <v>1358</v>
      </c>
      <c r="B1226" s="58" t="s">
        <v>4</v>
      </c>
      <c r="C1226" s="58" t="s">
        <v>62</v>
      </c>
      <c r="D1226" s="59" t="s">
        <v>277</v>
      </c>
      <c r="E1226" s="58" t="s">
        <v>63</v>
      </c>
      <c r="F1226" s="52">
        <v>1</v>
      </c>
      <c r="G1226" s="58" t="s">
        <v>14</v>
      </c>
      <c r="H1226" s="59" t="s">
        <v>270</v>
      </c>
      <c r="I1226" s="58" t="s">
        <v>268</v>
      </c>
      <c r="J1226" s="55" t="str">
        <f t="shared" si="4"/>
        <v/>
      </c>
      <c r="K1226" s="55" t="str">
        <f ca="1">IFERROR(__xludf.DUMMYFUNCTION("IFERROR(filter(Data!B:B,Data!A:A=A1226),"""")"),"")</f>
        <v/>
      </c>
      <c r="L1226" s="56"/>
      <c r="M1226" s="55">
        <f>COUNTIF(Data!B:B,"="&amp;A1226)</f>
        <v>0</v>
      </c>
      <c r="N1226" s="55" t="str">
        <f ca="1">IFERROR(__xludf.DUMMYFUNCTION("iferror(filter(Data!A:A,Data!B:B=A1226),"""")"),"")</f>
        <v/>
      </c>
      <c r="O1226" s="57" t="str">
        <f ca="1">IFERROR(__xludf.DUMMYFUNCTION("iferror(filter(Data!S:S,Data!A:A=A1226),"""")"),"")</f>
        <v/>
      </c>
    </row>
    <row r="1227" spans="1:15" ht="13.2">
      <c r="A1227" s="52">
        <v>1359</v>
      </c>
      <c r="B1227" s="58" t="s">
        <v>4</v>
      </c>
      <c r="C1227" s="58" t="s">
        <v>62</v>
      </c>
      <c r="D1227" s="59" t="s">
        <v>277</v>
      </c>
      <c r="E1227" s="58" t="s">
        <v>105</v>
      </c>
      <c r="F1227" s="52">
        <v>110</v>
      </c>
      <c r="G1227" s="58" t="s">
        <v>14</v>
      </c>
      <c r="H1227" s="59" t="s">
        <v>270</v>
      </c>
      <c r="I1227" s="58" t="s">
        <v>268</v>
      </c>
      <c r="J1227" s="55" t="str">
        <f t="shared" si="4"/>
        <v/>
      </c>
      <c r="K1227" s="55" t="str">
        <f ca="1">IFERROR(__xludf.DUMMYFUNCTION("IFERROR(filter(Data!B:B,Data!A:A=A1227),"""")"),"")</f>
        <v/>
      </c>
      <c r="L1227" s="56"/>
      <c r="M1227" s="55">
        <f>COUNTIF(Data!B:B,"="&amp;A1227)</f>
        <v>0</v>
      </c>
      <c r="N1227" s="55" t="str">
        <f ca="1">IFERROR(__xludf.DUMMYFUNCTION("iferror(filter(Data!A:A,Data!B:B=A1227),"""")"),"")</f>
        <v/>
      </c>
      <c r="O1227" s="57" t="str">
        <f ca="1">IFERROR(__xludf.DUMMYFUNCTION("iferror(filter(Data!S:S,Data!A:A=A1227),"""")"),"")</f>
        <v/>
      </c>
    </row>
    <row r="1228" spans="1:15" ht="13.2">
      <c r="A1228" s="52">
        <v>1360</v>
      </c>
      <c r="B1228" s="58" t="s">
        <v>4</v>
      </c>
      <c r="C1228" s="58" t="s">
        <v>62</v>
      </c>
      <c r="D1228" s="59" t="s">
        <v>277</v>
      </c>
      <c r="E1228" s="58" t="s">
        <v>105</v>
      </c>
      <c r="F1228" s="52">
        <v>110</v>
      </c>
      <c r="G1228" s="58" t="s">
        <v>14</v>
      </c>
      <c r="H1228" s="59" t="s">
        <v>270</v>
      </c>
      <c r="I1228" s="58" t="s">
        <v>268</v>
      </c>
      <c r="J1228" s="55" t="str">
        <f t="shared" si="4"/>
        <v>Yes</v>
      </c>
      <c r="K1228" s="55" t="str">
        <f ca="1">IFERROR(__xludf.DUMMYFUNCTION("IFERROR(filter(Data!B:B,Data!A:A=A1228),"""")"),"")</f>
        <v/>
      </c>
      <c r="L1228" s="56"/>
      <c r="M1228" s="55">
        <f>COUNTIF(Data!B:B,"="&amp;A1228)</f>
        <v>1</v>
      </c>
      <c r="N1228" s="55" t="str">
        <f ca="1">IFERROR(__xludf.DUMMYFUNCTION("iferror(filter(Data!A:A,Data!B:B=A1228),"""")"),"uuid:9c845ebb-ab87-4a95-b5a6-6bcaf3d4a7e7")</f>
        <v>uuid:9c845ebb-ab87-4a95-b5a6-6bcaf3d4a7e7</v>
      </c>
      <c r="O1228" s="57" t="str">
        <f ca="1">IFERROR(__xludf.DUMMYFUNCTION("iferror(filter(Data!S:S,Data!A:A=A1228),"""")"),"")</f>
        <v/>
      </c>
    </row>
    <row r="1229" spans="1:15" ht="13.2">
      <c r="A1229" s="52">
        <v>1361</v>
      </c>
      <c r="B1229" s="58" t="s">
        <v>4</v>
      </c>
      <c r="C1229" s="58" t="s">
        <v>68</v>
      </c>
      <c r="D1229" s="59" t="s">
        <v>289</v>
      </c>
      <c r="E1229" s="58" t="s">
        <v>130</v>
      </c>
      <c r="F1229" s="52">
        <v>188</v>
      </c>
      <c r="G1229" s="58" t="s">
        <v>14</v>
      </c>
      <c r="H1229" s="59" t="s">
        <v>270</v>
      </c>
      <c r="I1229" s="58" t="s">
        <v>268</v>
      </c>
      <c r="J1229" s="55" t="str">
        <f t="shared" si="4"/>
        <v>Yes</v>
      </c>
      <c r="K1229" s="55" t="str">
        <f ca="1">IFERROR(__xludf.DUMMYFUNCTION("IFERROR(filter(Data!B:B,Data!A:A=A1229),"""")"),"")</f>
        <v/>
      </c>
      <c r="L1229" s="56"/>
      <c r="M1229" s="55">
        <f>COUNTIF(Data!B:B,"="&amp;A1229)</f>
        <v>1</v>
      </c>
      <c r="N1229" s="55" t="str">
        <f ca="1">IFERROR(__xludf.DUMMYFUNCTION("iferror(filter(Data!A:A,Data!B:B=A1229),"""")"),"uuid:e06b3397-e2dd-40bf-b61f-75a8460f864c")</f>
        <v>uuid:e06b3397-e2dd-40bf-b61f-75a8460f864c</v>
      </c>
      <c r="O1229" s="57" t="str">
        <f ca="1">IFERROR(__xludf.DUMMYFUNCTION("iferror(filter(Data!S:S,Data!A:A=A1229),"""")"),"")</f>
        <v/>
      </c>
    </row>
    <row r="1230" spans="1:15" ht="13.2">
      <c r="A1230" s="52">
        <v>1362</v>
      </c>
      <c r="B1230" s="58" t="s">
        <v>4</v>
      </c>
      <c r="C1230" s="58" t="s">
        <v>68</v>
      </c>
      <c r="D1230" s="59" t="s">
        <v>287</v>
      </c>
      <c r="E1230" s="58" t="s">
        <v>71</v>
      </c>
      <c r="F1230" s="52">
        <v>6</v>
      </c>
      <c r="G1230" s="58" t="s">
        <v>14</v>
      </c>
      <c r="H1230" s="59" t="s">
        <v>270</v>
      </c>
      <c r="I1230" s="58" t="s">
        <v>268</v>
      </c>
      <c r="J1230" s="55" t="str">
        <f t="shared" si="4"/>
        <v>Yes</v>
      </c>
      <c r="K1230" s="55" t="str">
        <f ca="1">IFERROR(__xludf.DUMMYFUNCTION("IFERROR(filter(Data!B:B,Data!A:A=A1230),"""")"),"")</f>
        <v/>
      </c>
      <c r="L1230" s="56"/>
      <c r="M1230" s="55">
        <f>COUNTIF(Data!B:B,"="&amp;A1230)</f>
        <v>1</v>
      </c>
      <c r="N1230" s="55" t="str">
        <f ca="1">IFERROR(__xludf.DUMMYFUNCTION("iferror(filter(Data!A:A,Data!B:B=A1230),"""")"),"uuid:76494a73-7b2d-4c82-b17f-d72d7fc1aeef")</f>
        <v>uuid:76494a73-7b2d-4c82-b17f-d72d7fc1aeef</v>
      </c>
      <c r="O1230" s="57" t="str">
        <f ca="1">IFERROR(__xludf.DUMMYFUNCTION("iferror(filter(Data!S:S,Data!A:A=A1230),"""")"),"")</f>
        <v/>
      </c>
    </row>
    <row r="1231" spans="1:15" ht="13.2">
      <c r="A1231" s="52">
        <v>1365</v>
      </c>
      <c r="B1231" s="58" t="s">
        <v>4</v>
      </c>
      <c r="C1231" s="58" t="s">
        <v>68</v>
      </c>
      <c r="D1231" s="59" t="s">
        <v>287</v>
      </c>
      <c r="E1231" s="58" t="s">
        <v>71</v>
      </c>
      <c r="F1231" s="52">
        <v>6</v>
      </c>
      <c r="G1231" s="58" t="s">
        <v>14</v>
      </c>
      <c r="H1231" s="59" t="s">
        <v>270</v>
      </c>
      <c r="I1231" s="58" t="s">
        <v>268</v>
      </c>
      <c r="J1231" s="55" t="str">
        <f t="shared" si="4"/>
        <v>Yes</v>
      </c>
      <c r="K1231" s="55" t="str">
        <f ca="1">IFERROR(__xludf.DUMMYFUNCTION("IFERROR(filter(Data!B:B,Data!A:A=A1231),"""")"),"")</f>
        <v/>
      </c>
      <c r="L1231" s="56"/>
      <c r="M1231" s="55">
        <f>COUNTIF(Data!B:B,"="&amp;A1231)</f>
        <v>1</v>
      </c>
      <c r="N1231" s="55" t="str">
        <f ca="1">IFERROR(__xludf.DUMMYFUNCTION("iferror(filter(Data!A:A,Data!B:B=A1231),"""")"),"uuid:2627ec6c-da98-45c3-8a24-06a5878f27ff")</f>
        <v>uuid:2627ec6c-da98-45c3-8a24-06a5878f27ff</v>
      </c>
      <c r="O1231" s="57" t="str">
        <f ca="1">IFERROR(__xludf.DUMMYFUNCTION("iferror(filter(Data!S:S,Data!A:A=A1231),"""")"),"")</f>
        <v/>
      </c>
    </row>
    <row r="1232" spans="1:15" ht="13.2">
      <c r="A1232" s="52">
        <v>1366</v>
      </c>
      <c r="B1232" s="58" t="s">
        <v>4</v>
      </c>
      <c r="C1232" s="58" t="s">
        <v>62</v>
      </c>
      <c r="D1232" s="59" t="s">
        <v>277</v>
      </c>
      <c r="E1232" s="58" t="s">
        <v>105</v>
      </c>
      <c r="F1232" s="52">
        <v>110</v>
      </c>
      <c r="G1232" s="58" t="s">
        <v>14</v>
      </c>
      <c r="H1232" s="59" t="s">
        <v>270</v>
      </c>
      <c r="I1232" s="58" t="s">
        <v>268</v>
      </c>
      <c r="J1232" s="55" t="str">
        <f t="shared" si="4"/>
        <v>Yes</v>
      </c>
      <c r="K1232" s="55" t="str">
        <f ca="1">IFERROR(__xludf.DUMMYFUNCTION("IFERROR(filter(Data!B:B,Data!A:A=A1232),"""")"),"")</f>
        <v/>
      </c>
      <c r="L1232" s="56"/>
      <c r="M1232" s="55">
        <f>COUNTIF(Data!B:B,"="&amp;A1232)</f>
        <v>1</v>
      </c>
      <c r="N1232" s="55" t="str">
        <f ca="1">IFERROR(__xludf.DUMMYFUNCTION("iferror(filter(Data!A:A,Data!B:B=A1232),"""")"),"uuid:8c9adbe0-ba24-4a05-9b9d-8509e5133144")</f>
        <v>uuid:8c9adbe0-ba24-4a05-9b9d-8509e5133144</v>
      </c>
      <c r="O1232" s="57" t="str">
        <f ca="1">IFERROR(__xludf.DUMMYFUNCTION("iferror(filter(Data!S:S,Data!A:A=A1232),"""")"),"")</f>
        <v/>
      </c>
    </row>
    <row r="1233" spans="1:15" ht="13.2">
      <c r="A1233" s="52">
        <v>1367</v>
      </c>
      <c r="B1233" s="58" t="s">
        <v>4</v>
      </c>
      <c r="C1233" s="58" t="s">
        <v>68</v>
      </c>
      <c r="D1233" s="59" t="s">
        <v>287</v>
      </c>
      <c r="E1233" s="58" t="s">
        <v>71</v>
      </c>
      <c r="F1233" s="52">
        <v>6</v>
      </c>
      <c r="G1233" s="58" t="s">
        <v>14</v>
      </c>
      <c r="H1233" s="59" t="s">
        <v>270</v>
      </c>
      <c r="I1233" s="58" t="s">
        <v>268</v>
      </c>
      <c r="J1233" s="55" t="str">
        <f t="shared" si="4"/>
        <v>Yes</v>
      </c>
      <c r="K1233" s="55" t="str">
        <f ca="1">IFERROR(__xludf.DUMMYFUNCTION("IFERROR(filter(Data!B:B,Data!A:A=A1233),"""")"),"")</f>
        <v/>
      </c>
      <c r="L1233" s="56"/>
      <c r="M1233" s="55">
        <f>COUNTIF(Data!B:B,"="&amp;A1233)</f>
        <v>1</v>
      </c>
      <c r="N1233" s="55" t="str">
        <f ca="1">IFERROR(__xludf.DUMMYFUNCTION("iferror(filter(Data!A:A,Data!B:B=A1233),"""")"),"uuid:2d7bf2d1-c592-4821-bc11-f88fc5904dca")</f>
        <v>uuid:2d7bf2d1-c592-4821-bc11-f88fc5904dca</v>
      </c>
      <c r="O1233" s="57" t="str">
        <f ca="1">IFERROR(__xludf.DUMMYFUNCTION("iferror(filter(Data!S:S,Data!A:A=A1233),"""")"),"")</f>
        <v/>
      </c>
    </row>
    <row r="1234" spans="1:15" ht="13.2">
      <c r="A1234" s="52">
        <v>1368</v>
      </c>
      <c r="B1234" s="58" t="s">
        <v>4</v>
      </c>
      <c r="C1234" s="58" t="s">
        <v>68</v>
      </c>
      <c r="D1234" s="59" t="s">
        <v>287</v>
      </c>
      <c r="E1234" s="58" t="s">
        <v>75</v>
      </c>
      <c r="F1234" s="52">
        <v>23</v>
      </c>
      <c r="G1234" s="58" t="s">
        <v>14</v>
      </c>
      <c r="H1234" s="59" t="s">
        <v>270</v>
      </c>
      <c r="I1234" s="58" t="s">
        <v>268</v>
      </c>
      <c r="J1234" s="55" t="str">
        <f t="shared" si="4"/>
        <v>Yes</v>
      </c>
      <c r="K1234" s="55" t="str">
        <f ca="1">IFERROR(__xludf.DUMMYFUNCTION("IFERROR(filter(Data!B:B,Data!A:A=A1234),"""")"),"")</f>
        <v/>
      </c>
      <c r="L1234" s="56"/>
      <c r="M1234" s="55">
        <f>COUNTIF(Data!B:B,"="&amp;A1234)</f>
        <v>1</v>
      </c>
      <c r="N1234" s="55" t="str">
        <f ca="1">IFERROR(__xludf.DUMMYFUNCTION("iferror(filter(Data!A:A,Data!B:B=A1234),"""")"),"uuid:804108bc-baa0-4bb5-b167-6fd0d1d236df")</f>
        <v>uuid:804108bc-baa0-4bb5-b167-6fd0d1d236df</v>
      </c>
      <c r="O1234" s="57" t="str">
        <f ca="1">IFERROR(__xludf.DUMMYFUNCTION("iferror(filter(Data!S:S,Data!A:A=A1234),"""")"),"")</f>
        <v/>
      </c>
    </row>
    <row r="1235" spans="1:15" ht="13.2">
      <c r="A1235" s="52">
        <v>1369</v>
      </c>
      <c r="B1235" s="58" t="s">
        <v>4</v>
      </c>
      <c r="C1235" s="58" t="s">
        <v>66</v>
      </c>
      <c r="D1235" s="59" t="s">
        <v>288</v>
      </c>
      <c r="E1235" s="58" t="s">
        <v>73</v>
      </c>
      <c r="F1235" s="52">
        <v>19</v>
      </c>
      <c r="G1235" s="58" t="s">
        <v>14</v>
      </c>
      <c r="H1235" s="59" t="s">
        <v>270</v>
      </c>
      <c r="I1235" s="58" t="s">
        <v>275</v>
      </c>
      <c r="J1235" s="55" t="str">
        <f t="shared" si="4"/>
        <v>Yes</v>
      </c>
      <c r="K1235" s="55" t="str">
        <f ca="1">IFERROR(__xludf.DUMMYFUNCTION("IFERROR(filter(Data!B:B,Data!A:A=A1235),"""")"),"")</f>
        <v/>
      </c>
      <c r="L1235" s="56"/>
      <c r="M1235" s="55">
        <f>COUNTIF(Data!B:B,"="&amp;A1235)</f>
        <v>1</v>
      </c>
      <c r="N1235" s="55" t="str">
        <f ca="1">IFERROR(__xludf.DUMMYFUNCTION("iferror(filter(Data!A:A,Data!B:B=A1235),"""")"),"uuid:38f26a49-fcf1-492b-94db-70fbeecfedaa")</f>
        <v>uuid:38f26a49-fcf1-492b-94db-70fbeecfedaa</v>
      </c>
      <c r="O1235" s="57" t="str">
        <f ca="1">IFERROR(__xludf.DUMMYFUNCTION("iferror(filter(Data!S:S,Data!A:A=A1235),"""")"),"")</f>
        <v/>
      </c>
    </row>
    <row r="1236" spans="1:15" ht="13.2">
      <c r="A1236" s="52">
        <v>1371</v>
      </c>
      <c r="B1236" s="58" t="s">
        <v>4</v>
      </c>
      <c r="C1236" s="58" t="s">
        <v>68</v>
      </c>
      <c r="D1236" s="59" t="s">
        <v>289</v>
      </c>
      <c r="E1236" s="58" t="s">
        <v>130</v>
      </c>
      <c r="F1236" s="52">
        <v>188</v>
      </c>
      <c r="G1236" s="58" t="s">
        <v>14</v>
      </c>
      <c r="H1236" s="59" t="s">
        <v>270</v>
      </c>
      <c r="I1236" s="58" t="s">
        <v>268</v>
      </c>
      <c r="J1236" s="55" t="str">
        <f t="shared" si="4"/>
        <v>Yes</v>
      </c>
      <c r="K1236" s="55" t="str">
        <f ca="1">IFERROR(__xludf.DUMMYFUNCTION("IFERROR(filter(Data!B:B,Data!A:A=A1236),"""")"),"")</f>
        <v/>
      </c>
      <c r="L1236" s="56"/>
      <c r="M1236" s="55">
        <f>COUNTIF(Data!B:B,"="&amp;A1236)</f>
        <v>1</v>
      </c>
      <c r="N1236" s="55" t="str">
        <f ca="1">IFERROR(__xludf.DUMMYFUNCTION("iferror(filter(Data!A:A,Data!B:B=A1236),"""")"),"uuid:20cc246d-005e-4dca-a80a-18293af6cffb")</f>
        <v>uuid:20cc246d-005e-4dca-a80a-18293af6cffb</v>
      </c>
      <c r="O1236" s="57" t="str">
        <f ca="1">IFERROR(__xludf.DUMMYFUNCTION("iferror(filter(Data!S:S,Data!A:A=A1236),"""")"),"")</f>
        <v/>
      </c>
    </row>
    <row r="1237" spans="1:15" ht="13.2">
      <c r="A1237" s="52">
        <v>1373</v>
      </c>
      <c r="B1237" s="58" t="s">
        <v>4</v>
      </c>
      <c r="C1237" s="58" t="s">
        <v>68</v>
      </c>
      <c r="D1237" s="59" t="s">
        <v>287</v>
      </c>
      <c r="E1237" s="58" t="s">
        <v>71</v>
      </c>
      <c r="F1237" s="52">
        <v>6</v>
      </c>
      <c r="G1237" s="58" t="s">
        <v>14</v>
      </c>
      <c r="H1237" s="59" t="s">
        <v>270</v>
      </c>
      <c r="I1237" s="58" t="s">
        <v>272</v>
      </c>
      <c r="J1237" s="55" t="str">
        <f t="shared" si="4"/>
        <v>Yes</v>
      </c>
      <c r="K1237" s="55" t="str">
        <f ca="1">IFERROR(__xludf.DUMMYFUNCTION("IFERROR(filter(Data!B:B,Data!A:A=A1237),"""")"),"")</f>
        <v/>
      </c>
      <c r="L1237" s="56"/>
      <c r="M1237" s="55">
        <f>COUNTIF(Data!B:B,"="&amp;A1237)</f>
        <v>1</v>
      </c>
      <c r="N1237" s="55" t="str">
        <f ca="1">IFERROR(__xludf.DUMMYFUNCTION("iferror(filter(Data!A:A,Data!B:B=A1237),"""")"),"uuid:269a6396-660a-49f7-9ce9-124ed5ea2552")</f>
        <v>uuid:269a6396-660a-49f7-9ce9-124ed5ea2552</v>
      </c>
      <c r="O1237" s="57" t="str">
        <f ca="1">IFERROR(__xludf.DUMMYFUNCTION("iferror(filter(Data!S:S,Data!A:A=A1237),"""")"),"")</f>
        <v/>
      </c>
    </row>
    <row r="1238" spans="1:15" ht="13.2">
      <c r="A1238" s="52">
        <v>1374</v>
      </c>
      <c r="B1238" s="58" t="s">
        <v>4</v>
      </c>
      <c r="C1238" s="58" t="s">
        <v>62</v>
      </c>
      <c r="D1238" s="59" t="s">
        <v>277</v>
      </c>
      <c r="E1238" s="58" t="s">
        <v>105</v>
      </c>
      <c r="F1238" s="52">
        <v>110</v>
      </c>
      <c r="G1238" s="58" t="s">
        <v>14</v>
      </c>
      <c r="H1238" s="59" t="s">
        <v>277</v>
      </c>
      <c r="I1238" s="58" t="s">
        <v>273</v>
      </c>
      <c r="J1238" s="55" t="str">
        <f t="shared" si="4"/>
        <v/>
      </c>
      <c r="K1238" s="55" t="str">
        <f ca="1">IFERROR(__xludf.DUMMYFUNCTION("IFERROR(filter(Data!B:B,Data!A:A=A1238),"""")"),"")</f>
        <v/>
      </c>
      <c r="L1238" s="56"/>
      <c r="M1238" s="55">
        <f>COUNTIF(Data!B:B,"="&amp;A1238)</f>
        <v>0</v>
      </c>
      <c r="N1238" s="55" t="str">
        <f ca="1">IFERROR(__xludf.DUMMYFUNCTION("iferror(filter(Data!A:A,Data!B:B=A1238),"""")"),"")</f>
        <v/>
      </c>
      <c r="O1238" s="57" t="str">
        <f ca="1">IFERROR(__xludf.DUMMYFUNCTION("iferror(filter(Data!S:S,Data!A:A=A1238),"""")"),"")</f>
        <v/>
      </c>
    </row>
    <row r="1239" spans="1:15" ht="13.2">
      <c r="A1239" s="52">
        <v>1375</v>
      </c>
      <c r="B1239" s="58" t="s">
        <v>4</v>
      </c>
      <c r="C1239" s="58" t="s">
        <v>68</v>
      </c>
      <c r="D1239" s="59" t="s">
        <v>289</v>
      </c>
      <c r="E1239" s="58" t="s">
        <v>130</v>
      </c>
      <c r="F1239" s="52">
        <v>188</v>
      </c>
      <c r="G1239" s="58" t="s">
        <v>14</v>
      </c>
      <c r="H1239" s="59" t="s">
        <v>270</v>
      </c>
      <c r="I1239" s="58" t="s">
        <v>268</v>
      </c>
      <c r="J1239" s="55" t="str">
        <f t="shared" si="4"/>
        <v>Yes</v>
      </c>
      <c r="K1239" s="55" t="str">
        <f ca="1">IFERROR(__xludf.DUMMYFUNCTION("IFERROR(filter(Data!B:B,Data!A:A=A1239),"""")"),"")</f>
        <v/>
      </c>
      <c r="L1239" s="56"/>
      <c r="M1239" s="55">
        <f>COUNTIF(Data!B:B,"="&amp;A1239)</f>
        <v>1</v>
      </c>
      <c r="N1239" s="55" t="str">
        <f ca="1">IFERROR(__xludf.DUMMYFUNCTION("iferror(filter(Data!A:A,Data!B:B=A1239),"""")"),"uuid:1c2269c8-413a-49ce-8b12-cac3c9f4ed7b")</f>
        <v>uuid:1c2269c8-413a-49ce-8b12-cac3c9f4ed7b</v>
      </c>
      <c r="O1239" s="57" t="str">
        <f ca="1">IFERROR(__xludf.DUMMYFUNCTION("iferror(filter(Data!S:S,Data!A:A=A1239),"""")"),"")</f>
        <v/>
      </c>
    </row>
    <row r="1240" spans="1:15" ht="13.2">
      <c r="A1240" s="52">
        <v>1376</v>
      </c>
      <c r="B1240" s="58" t="s">
        <v>4</v>
      </c>
      <c r="C1240" s="58" t="s">
        <v>68</v>
      </c>
      <c r="D1240" s="59" t="s">
        <v>287</v>
      </c>
      <c r="E1240" s="58" t="s">
        <v>71</v>
      </c>
      <c r="F1240" s="52">
        <v>6</v>
      </c>
      <c r="G1240" s="58" t="s">
        <v>14</v>
      </c>
      <c r="H1240" s="59" t="s">
        <v>270</v>
      </c>
      <c r="I1240" s="58" t="s">
        <v>268</v>
      </c>
      <c r="J1240" s="55" t="str">
        <f t="shared" si="4"/>
        <v>Yes</v>
      </c>
      <c r="K1240" s="55" t="str">
        <f ca="1">IFERROR(__xludf.DUMMYFUNCTION("IFERROR(filter(Data!B:B,Data!A:A=A1240),"""")"),"")</f>
        <v/>
      </c>
      <c r="L1240" s="56"/>
      <c r="M1240" s="55">
        <f>COUNTIF(Data!B:B,"="&amp;A1240)</f>
        <v>1</v>
      </c>
      <c r="N1240" s="55" t="str">
        <f ca="1">IFERROR(__xludf.DUMMYFUNCTION("iferror(filter(Data!A:A,Data!B:B=A1240),"""")"),"uuid:e6f53ef3-762a-432f-b70b-301c6397d147")</f>
        <v>uuid:e6f53ef3-762a-432f-b70b-301c6397d147</v>
      </c>
      <c r="O1240" s="57" t="str">
        <f ca="1">IFERROR(__xludf.DUMMYFUNCTION("iferror(filter(Data!S:S,Data!A:A=A1240),"""")"),"")</f>
        <v/>
      </c>
    </row>
    <row r="1241" spans="1:15" ht="13.2">
      <c r="A1241" s="52">
        <v>1377</v>
      </c>
      <c r="B1241" s="58" t="s">
        <v>4</v>
      </c>
      <c r="C1241" s="58" t="s">
        <v>68</v>
      </c>
      <c r="D1241" s="59" t="s">
        <v>287</v>
      </c>
      <c r="E1241" s="58" t="s">
        <v>97</v>
      </c>
      <c r="F1241" s="52">
        <v>87</v>
      </c>
      <c r="G1241" s="58" t="s">
        <v>14</v>
      </c>
      <c r="H1241" s="59" t="s">
        <v>270</v>
      </c>
      <c r="I1241" s="58" t="s">
        <v>268</v>
      </c>
      <c r="J1241" s="55" t="str">
        <f t="shared" si="4"/>
        <v>Yes</v>
      </c>
      <c r="K1241" s="55" t="str">
        <f ca="1">IFERROR(__xludf.DUMMYFUNCTION("IFERROR(filter(Data!B:B,Data!A:A=A1241),"""")"),"")</f>
        <v/>
      </c>
      <c r="L1241" s="56"/>
      <c r="M1241" s="55">
        <f>COUNTIF(Data!B:B,"="&amp;A1241)</f>
        <v>1</v>
      </c>
      <c r="N1241" s="55" t="str">
        <f ca="1">IFERROR(__xludf.DUMMYFUNCTION("iferror(filter(Data!A:A,Data!B:B=A1241),"""")"),"uuid:a1cb0f1d-6411-4bfc-82e2-2f0844dd2c8f")</f>
        <v>uuid:a1cb0f1d-6411-4bfc-82e2-2f0844dd2c8f</v>
      </c>
      <c r="O1241" s="57" t="str">
        <f ca="1">IFERROR(__xludf.DUMMYFUNCTION("iferror(filter(Data!S:S,Data!A:A=A1241),"""")"),"")</f>
        <v/>
      </c>
    </row>
    <row r="1242" spans="1:15" ht="13.2">
      <c r="A1242" s="52">
        <v>1379</v>
      </c>
      <c r="B1242" s="58" t="s">
        <v>4</v>
      </c>
      <c r="C1242" s="58" t="s">
        <v>68</v>
      </c>
      <c r="D1242" s="59" t="s">
        <v>287</v>
      </c>
      <c r="E1242" s="58" t="s">
        <v>97</v>
      </c>
      <c r="F1242" s="52">
        <v>87</v>
      </c>
      <c r="G1242" s="58" t="s">
        <v>14</v>
      </c>
      <c r="H1242" s="59" t="s">
        <v>270</v>
      </c>
      <c r="I1242" s="58" t="s">
        <v>268</v>
      </c>
      <c r="J1242" s="55" t="str">
        <f t="shared" si="4"/>
        <v>Yes</v>
      </c>
      <c r="K1242" s="55" t="str">
        <f ca="1">IFERROR(__xludf.DUMMYFUNCTION("IFERROR(filter(Data!B:B,Data!A:A=A1242),"""")"),"")</f>
        <v/>
      </c>
      <c r="L1242" s="56"/>
      <c r="M1242" s="55">
        <f>COUNTIF(Data!B:B,"="&amp;A1242)</f>
        <v>1</v>
      </c>
      <c r="N1242" s="55" t="str">
        <f ca="1">IFERROR(__xludf.DUMMYFUNCTION("iferror(filter(Data!A:A,Data!B:B=A1242),"""")"),"uuid:eba810b5-347a-4adf-9c77-38ac886ee5a5")</f>
        <v>uuid:eba810b5-347a-4adf-9c77-38ac886ee5a5</v>
      </c>
      <c r="O1242" s="57" t="str">
        <f ca="1">IFERROR(__xludf.DUMMYFUNCTION("iferror(filter(Data!S:S,Data!A:A=A1242),"""")"),"")</f>
        <v/>
      </c>
    </row>
    <row r="1243" spans="1:15" ht="13.2">
      <c r="A1243" s="52">
        <v>1380</v>
      </c>
      <c r="B1243" s="58" t="s">
        <v>4</v>
      </c>
      <c r="C1243" s="58" t="s">
        <v>66</v>
      </c>
      <c r="D1243" s="59" t="s">
        <v>288</v>
      </c>
      <c r="E1243" s="58" t="s">
        <v>77</v>
      </c>
      <c r="F1243" s="52">
        <v>27</v>
      </c>
      <c r="G1243" s="58" t="s">
        <v>14</v>
      </c>
      <c r="H1243" s="59" t="s">
        <v>270</v>
      </c>
      <c r="I1243" s="58" t="s">
        <v>272</v>
      </c>
      <c r="J1243" s="55" t="str">
        <f t="shared" si="4"/>
        <v>Yes</v>
      </c>
      <c r="K1243" s="55" t="str">
        <f ca="1">IFERROR(__xludf.DUMMYFUNCTION("IFERROR(filter(Data!B:B,Data!A:A=A1243),"""")"),"")</f>
        <v/>
      </c>
      <c r="L1243" s="56"/>
      <c r="M1243" s="55">
        <f>COUNTIF(Data!B:B,"="&amp;A1243)</f>
        <v>1</v>
      </c>
      <c r="N1243" s="55" t="str">
        <f ca="1">IFERROR(__xludf.DUMMYFUNCTION("iferror(filter(Data!A:A,Data!B:B=A1243),"""")"),"uuid:3e01107f-f290-421e-8957-0bc8e06766d4")</f>
        <v>uuid:3e01107f-f290-421e-8957-0bc8e06766d4</v>
      </c>
      <c r="O1243" s="57" t="str">
        <f ca="1">IFERROR(__xludf.DUMMYFUNCTION("iferror(filter(Data!S:S,Data!A:A=A1243),"""")"),"")</f>
        <v/>
      </c>
    </row>
    <row r="1244" spans="1:15" ht="13.2">
      <c r="A1244" s="52">
        <v>1381</v>
      </c>
      <c r="B1244" s="58" t="s">
        <v>4</v>
      </c>
      <c r="C1244" s="58" t="s">
        <v>68</v>
      </c>
      <c r="D1244" s="59" t="s">
        <v>287</v>
      </c>
      <c r="E1244" s="58" t="s">
        <v>75</v>
      </c>
      <c r="F1244" s="52">
        <v>23</v>
      </c>
      <c r="G1244" s="58" t="s">
        <v>14</v>
      </c>
      <c r="H1244" s="59" t="s">
        <v>270</v>
      </c>
      <c r="I1244" s="58" t="s">
        <v>268</v>
      </c>
      <c r="J1244" s="55" t="str">
        <f t="shared" si="4"/>
        <v>Yes</v>
      </c>
      <c r="K1244" s="55" t="str">
        <f ca="1">IFERROR(__xludf.DUMMYFUNCTION("IFERROR(filter(Data!B:B,Data!A:A=A1244),"""")"),"")</f>
        <v/>
      </c>
      <c r="L1244" s="56"/>
      <c r="M1244" s="55">
        <f>COUNTIF(Data!B:B,"="&amp;A1244)</f>
        <v>1</v>
      </c>
      <c r="N1244" s="55" t="str">
        <f ca="1">IFERROR(__xludf.DUMMYFUNCTION("iferror(filter(Data!A:A,Data!B:B=A1244),"""")"),"uuid:af4bda47-1efe-4e5a-898c-2980cb79ca89")</f>
        <v>uuid:af4bda47-1efe-4e5a-898c-2980cb79ca89</v>
      </c>
      <c r="O1244" s="57" t="str">
        <f ca="1">IFERROR(__xludf.DUMMYFUNCTION("iferror(filter(Data!S:S,Data!A:A=A1244),"""")"),"")</f>
        <v/>
      </c>
    </row>
    <row r="1245" spans="1:15" ht="13.2">
      <c r="A1245" s="52">
        <v>1382</v>
      </c>
      <c r="B1245" s="58" t="s">
        <v>4</v>
      </c>
      <c r="C1245" s="58" t="s">
        <v>68</v>
      </c>
      <c r="D1245" s="59" t="s">
        <v>287</v>
      </c>
      <c r="E1245" s="58" t="s">
        <v>75</v>
      </c>
      <c r="F1245" s="52">
        <v>23</v>
      </c>
      <c r="G1245" s="58" t="s">
        <v>14</v>
      </c>
      <c r="H1245" s="59" t="s">
        <v>270</v>
      </c>
      <c r="I1245" s="58" t="s">
        <v>272</v>
      </c>
      <c r="J1245" s="55" t="str">
        <f t="shared" si="4"/>
        <v>Yes</v>
      </c>
      <c r="K1245" s="55" t="str">
        <f ca="1">IFERROR(__xludf.DUMMYFUNCTION("IFERROR(filter(Data!B:B,Data!A:A=A1245),"""")"),"")</f>
        <v/>
      </c>
      <c r="L1245" s="56"/>
      <c r="M1245" s="55">
        <f>COUNTIF(Data!B:B,"="&amp;A1245)</f>
        <v>1</v>
      </c>
      <c r="N1245" s="55" t="str">
        <f ca="1">IFERROR(__xludf.DUMMYFUNCTION("iferror(filter(Data!A:A,Data!B:B=A1245),"""")"),"uuid:0e77cb0c-6531-44a0-94c3-d16ac4b215c8")</f>
        <v>uuid:0e77cb0c-6531-44a0-94c3-d16ac4b215c8</v>
      </c>
      <c r="O1245" s="57" t="str">
        <f ca="1">IFERROR(__xludf.DUMMYFUNCTION("iferror(filter(Data!S:S,Data!A:A=A1245),"""")"),"")</f>
        <v/>
      </c>
    </row>
    <row r="1246" spans="1:15" ht="13.2">
      <c r="A1246" s="52">
        <v>1383</v>
      </c>
      <c r="B1246" s="58" t="s">
        <v>4</v>
      </c>
      <c r="C1246" s="58" t="s">
        <v>66</v>
      </c>
      <c r="D1246" s="59" t="s">
        <v>288</v>
      </c>
      <c r="E1246" s="58" t="s">
        <v>73</v>
      </c>
      <c r="F1246" s="52">
        <v>19</v>
      </c>
      <c r="G1246" s="58" t="s">
        <v>14</v>
      </c>
      <c r="H1246" s="59" t="s">
        <v>270</v>
      </c>
      <c r="I1246" s="58" t="s">
        <v>268</v>
      </c>
      <c r="J1246" s="55" t="str">
        <f t="shared" si="4"/>
        <v>Yes</v>
      </c>
      <c r="K1246" s="55" t="str">
        <f ca="1">IFERROR(__xludf.DUMMYFUNCTION("IFERROR(filter(Data!B:B,Data!A:A=A1246),"""")"),"")</f>
        <v/>
      </c>
      <c r="L1246" s="56"/>
      <c r="M1246" s="55">
        <f>COUNTIF(Data!B:B,"="&amp;A1246)</f>
        <v>1</v>
      </c>
      <c r="N1246" s="55" t="str">
        <f ca="1">IFERROR(__xludf.DUMMYFUNCTION("iferror(filter(Data!A:A,Data!B:B=A1246),"""")"),"uuid:012b0c5a-8f46-4715-8d73-48899e8354cd")</f>
        <v>uuid:012b0c5a-8f46-4715-8d73-48899e8354cd</v>
      </c>
      <c r="O1246" s="57" t="str">
        <f ca="1">IFERROR(__xludf.DUMMYFUNCTION("iferror(filter(Data!S:S,Data!A:A=A1246),"""")"),"")</f>
        <v/>
      </c>
    </row>
    <row r="1247" spans="1:15" ht="13.2">
      <c r="A1247" s="52">
        <v>1384</v>
      </c>
      <c r="B1247" s="58" t="s">
        <v>4</v>
      </c>
      <c r="C1247" s="58" t="s">
        <v>62</v>
      </c>
      <c r="D1247" s="59" t="s">
        <v>277</v>
      </c>
      <c r="E1247" s="58" t="s">
        <v>63</v>
      </c>
      <c r="F1247" s="52">
        <v>1</v>
      </c>
      <c r="G1247" s="58" t="s">
        <v>14</v>
      </c>
      <c r="H1247" s="59" t="s">
        <v>270</v>
      </c>
      <c r="I1247" s="58" t="s">
        <v>268</v>
      </c>
      <c r="J1247" s="55" t="str">
        <f t="shared" si="4"/>
        <v>Yes</v>
      </c>
      <c r="K1247" s="55" t="str">
        <f ca="1">IFERROR(__xludf.DUMMYFUNCTION("IFERROR(filter(Data!B:B,Data!A:A=A1247),"""")"),"")</f>
        <v/>
      </c>
      <c r="L1247" s="56"/>
      <c r="M1247" s="55">
        <f>COUNTIF(Data!B:B,"="&amp;A1247)</f>
        <v>1</v>
      </c>
      <c r="N1247" s="55" t="str">
        <f ca="1">IFERROR(__xludf.DUMMYFUNCTION("iferror(filter(Data!A:A,Data!B:B=A1247),"""")"),"uuid:32b10007-1ede-4640-90f8-68d42a7c5a29")</f>
        <v>uuid:32b10007-1ede-4640-90f8-68d42a7c5a29</v>
      </c>
      <c r="O1247" s="57" t="str">
        <f ca="1">IFERROR(__xludf.DUMMYFUNCTION("iferror(filter(Data!S:S,Data!A:A=A1247),"""")"),"")</f>
        <v/>
      </c>
    </row>
    <row r="1248" spans="1:15" ht="13.2">
      <c r="A1248" s="52">
        <v>1385</v>
      </c>
      <c r="B1248" s="58" t="s">
        <v>4</v>
      </c>
      <c r="C1248" s="58" t="s">
        <v>66</v>
      </c>
      <c r="D1248" s="59" t="s">
        <v>288</v>
      </c>
      <c r="E1248" s="58" t="s">
        <v>73</v>
      </c>
      <c r="F1248" s="52">
        <v>19</v>
      </c>
      <c r="G1248" s="58" t="s">
        <v>14</v>
      </c>
      <c r="H1248" s="59" t="s">
        <v>270</v>
      </c>
      <c r="I1248" s="58" t="s">
        <v>272</v>
      </c>
      <c r="J1248" s="55" t="str">
        <f t="shared" si="4"/>
        <v>Yes</v>
      </c>
      <c r="K1248" s="55" t="str">
        <f ca="1">IFERROR(__xludf.DUMMYFUNCTION("IFERROR(filter(Data!B:B,Data!A:A=A1248),"""")"),"")</f>
        <v/>
      </c>
      <c r="L1248" s="56"/>
      <c r="M1248" s="55">
        <f>COUNTIF(Data!B:B,"="&amp;A1248)</f>
        <v>1</v>
      </c>
      <c r="N1248" s="55" t="str">
        <f ca="1">IFERROR(__xludf.DUMMYFUNCTION("iferror(filter(Data!A:A,Data!B:B=A1248),"""")"),"uuid:004b0186-e506-47a0-b1a9-4c2270580dbe")</f>
        <v>uuid:004b0186-e506-47a0-b1a9-4c2270580dbe</v>
      </c>
      <c r="O1248" s="57" t="str">
        <f ca="1">IFERROR(__xludf.DUMMYFUNCTION("iferror(filter(Data!S:S,Data!A:A=A1248),"""")"),"")</f>
        <v/>
      </c>
    </row>
    <row r="1249" spans="1:15" ht="13.2">
      <c r="A1249" s="52">
        <v>1386</v>
      </c>
      <c r="B1249" s="58" t="s">
        <v>4</v>
      </c>
      <c r="C1249" s="58" t="s">
        <v>62</v>
      </c>
      <c r="D1249" s="59" t="s">
        <v>277</v>
      </c>
      <c r="E1249" s="58" t="s">
        <v>105</v>
      </c>
      <c r="F1249" s="52">
        <v>110</v>
      </c>
      <c r="G1249" s="58" t="s">
        <v>14</v>
      </c>
      <c r="H1249" s="59" t="s">
        <v>270</v>
      </c>
      <c r="I1249" s="58" t="s">
        <v>268</v>
      </c>
      <c r="J1249" s="55" t="str">
        <f t="shared" si="4"/>
        <v>Yes</v>
      </c>
      <c r="K1249" s="55" t="str">
        <f ca="1">IFERROR(__xludf.DUMMYFUNCTION("IFERROR(filter(Data!B:B,Data!A:A=A1249),"""")"),"")</f>
        <v/>
      </c>
      <c r="L1249" s="56"/>
      <c r="M1249" s="55">
        <f>COUNTIF(Data!B:B,"="&amp;A1249)</f>
        <v>1</v>
      </c>
      <c r="N1249" s="55" t="str">
        <f ca="1">IFERROR(__xludf.DUMMYFUNCTION("iferror(filter(Data!A:A,Data!B:B=A1249),"""")"),"uuid:563f39b0-0b55-4ba5-b055-016e62a28da0")</f>
        <v>uuid:563f39b0-0b55-4ba5-b055-016e62a28da0</v>
      </c>
      <c r="O1249" s="57" t="str">
        <f ca="1">IFERROR(__xludf.DUMMYFUNCTION("iferror(filter(Data!S:S,Data!A:A=A1249),"""")"),"")</f>
        <v/>
      </c>
    </row>
    <row r="1250" spans="1:15" ht="13.2">
      <c r="A1250" s="52">
        <v>1387</v>
      </c>
      <c r="B1250" s="58" t="s">
        <v>4</v>
      </c>
      <c r="C1250" s="58" t="s">
        <v>68</v>
      </c>
      <c r="D1250" s="59" t="s">
        <v>287</v>
      </c>
      <c r="E1250" s="58" t="s">
        <v>75</v>
      </c>
      <c r="F1250" s="52">
        <v>23</v>
      </c>
      <c r="G1250" s="58" t="s">
        <v>14</v>
      </c>
      <c r="H1250" s="59" t="s">
        <v>270</v>
      </c>
      <c r="I1250" s="58" t="s">
        <v>268</v>
      </c>
      <c r="J1250" s="55" t="str">
        <f t="shared" si="4"/>
        <v>Yes</v>
      </c>
      <c r="K1250" s="55" t="str">
        <f ca="1">IFERROR(__xludf.DUMMYFUNCTION("IFERROR(filter(Data!B:B,Data!A:A=A1250),"""")"),"")</f>
        <v/>
      </c>
      <c r="L1250" s="56"/>
      <c r="M1250" s="55">
        <f>COUNTIF(Data!B:B,"="&amp;A1250)</f>
        <v>1</v>
      </c>
      <c r="N1250" s="55" t="str">
        <f ca="1">IFERROR(__xludf.DUMMYFUNCTION("iferror(filter(Data!A:A,Data!B:B=A1250),"""")"),"uuid:355677bb-5c9e-497b-bf26-4d5ef969d8af")</f>
        <v>uuid:355677bb-5c9e-497b-bf26-4d5ef969d8af</v>
      </c>
      <c r="O1250" s="57" t="str">
        <f ca="1">IFERROR(__xludf.DUMMYFUNCTION("iferror(filter(Data!S:S,Data!A:A=A1250),"""")"),"")</f>
        <v/>
      </c>
    </row>
    <row r="1251" spans="1:15" ht="13.2">
      <c r="A1251" s="52">
        <v>1390</v>
      </c>
      <c r="B1251" s="58" t="s">
        <v>4</v>
      </c>
      <c r="C1251" s="58" t="s">
        <v>62</v>
      </c>
      <c r="D1251" s="59" t="s">
        <v>277</v>
      </c>
      <c r="E1251" s="58" t="s">
        <v>63</v>
      </c>
      <c r="F1251" s="52">
        <v>1</v>
      </c>
      <c r="G1251" s="58" t="s">
        <v>14</v>
      </c>
      <c r="H1251" s="59" t="s">
        <v>270</v>
      </c>
      <c r="I1251" s="58" t="s">
        <v>268</v>
      </c>
      <c r="J1251" s="55" t="str">
        <f t="shared" si="4"/>
        <v>Yes</v>
      </c>
      <c r="K1251" s="55" t="str">
        <f ca="1">IFERROR(__xludf.DUMMYFUNCTION("IFERROR(filter(Data!B:B,Data!A:A=A1251),"""")"),"")</f>
        <v/>
      </c>
      <c r="L1251" s="56"/>
      <c r="M1251" s="55">
        <f>COUNTIF(Data!B:B,"="&amp;A1251)</f>
        <v>1</v>
      </c>
      <c r="N1251" s="55" t="str">
        <f ca="1">IFERROR(__xludf.DUMMYFUNCTION("iferror(filter(Data!A:A,Data!B:B=A1251),"""")"),"uuid:930e143e-976f-4e5a-9a3a-9ab2a0ce1f0e")</f>
        <v>uuid:930e143e-976f-4e5a-9a3a-9ab2a0ce1f0e</v>
      </c>
      <c r="O1251" s="57" t="str">
        <f ca="1">IFERROR(__xludf.DUMMYFUNCTION("iferror(filter(Data!S:S,Data!A:A=A1251),"""")"),"")</f>
        <v/>
      </c>
    </row>
    <row r="1252" spans="1:15" ht="13.2">
      <c r="A1252" s="52">
        <v>1391</v>
      </c>
      <c r="B1252" s="58" t="s">
        <v>4</v>
      </c>
      <c r="C1252" s="58" t="s">
        <v>66</v>
      </c>
      <c r="D1252" s="59" t="s">
        <v>288</v>
      </c>
      <c r="E1252" s="58" t="s">
        <v>73</v>
      </c>
      <c r="F1252" s="52">
        <v>19</v>
      </c>
      <c r="G1252" s="58" t="s">
        <v>14</v>
      </c>
      <c r="H1252" s="59" t="s">
        <v>270</v>
      </c>
      <c r="I1252" s="58" t="s">
        <v>268</v>
      </c>
      <c r="J1252" s="55" t="str">
        <f t="shared" si="4"/>
        <v>Yes</v>
      </c>
      <c r="K1252" s="55" t="str">
        <f ca="1">IFERROR(__xludf.DUMMYFUNCTION("IFERROR(filter(Data!B:B,Data!A:A=A1252),"""")"),"")</f>
        <v/>
      </c>
      <c r="L1252" s="56"/>
      <c r="M1252" s="55">
        <f>COUNTIF(Data!B:B,"="&amp;A1252)</f>
        <v>1</v>
      </c>
      <c r="N1252" s="55" t="str">
        <f ca="1">IFERROR(__xludf.DUMMYFUNCTION("iferror(filter(Data!A:A,Data!B:B=A1252),"""")"),"uuid:9aaabb33-9f8c-44d1-91ae-b249bebc9e50")</f>
        <v>uuid:9aaabb33-9f8c-44d1-91ae-b249bebc9e50</v>
      </c>
      <c r="O1252" s="57" t="str">
        <f ca="1">IFERROR(__xludf.DUMMYFUNCTION("iferror(filter(Data!S:S,Data!A:A=A1252),"""")"),"")</f>
        <v/>
      </c>
    </row>
    <row r="1253" spans="1:15" ht="13.2">
      <c r="A1253" s="52">
        <v>1392</v>
      </c>
      <c r="B1253" s="58" t="s">
        <v>4</v>
      </c>
      <c r="C1253" s="58" t="s">
        <v>68</v>
      </c>
      <c r="D1253" s="59" t="s">
        <v>289</v>
      </c>
      <c r="E1253" s="58" t="s">
        <v>130</v>
      </c>
      <c r="F1253" s="52">
        <v>188</v>
      </c>
      <c r="G1253" s="58" t="s">
        <v>14</v>
      </c>
      <c r="H1253" s="59" t="s">
        <v>270</v>
      </c>
      <c r="I1253" s="58" t="s">
        <v>268</v>
      </c>
      <c r="J1253" s="55" t="str">
        <f t="shared" si="4"/>
        <v>Yes</v>
      </c>
      <c r="K1253" s="55" t="str">
        <f ca="1">IFERROR(__xludf.DUMMYFUNCTION("IFERROR(filter(Data!B:B,Data!A:A=A1253),"""")"),"")</f>
        <v/>
      </c>
      <c r="L1253" s="56"/>
      <c r="M1253" s="55">
        <f>COUNTIF(Data!B:B,"="&amp;A1253)</f>
        <v>1</v>
      </c>
      <c r="N1253" s="55" t="str">
        <f ca="1">IFERROR(__xludf.DUMMYFUNCTION("iferror(filter(Data!A:A,Data!B:B=A1253),"""")"),"uuid:6e0647d4-6637-4426-ba4e-bf24a4f8b95f")</f>
        <v>uuid:6e0647d4-6637-4426-ba4e-bf24a4f8b95f</v>
      </c>
      <c r="O1253" s="57" t="str">
        <f ca="1">IFERROR(__xludf.DUMMYFUNCTION("iferror(filter(Data!S:S,Data!A:A=A1253),"""")"),"")</f>
        <v/>
      </c>
    </row>
    <row r="1254" spans="1:15" ht="13.2">
      <c r="A1254" s="52">
        <v>1393</v>
      </c>
      <c r="B1254" s="58" t="s">
        <v>4</v>
      </c>
      <c r="C1254" s="58" t="s">
        <v>66</v>
      </c>
      <c r="D1254" s="59" t="s">
        <v>288</v>
      </c>
      <c r="E1254" s="58" t="s">
        <v>77</v>
      </c>
      <c r="F1254" s="52">
        <v>27</v>
      </c>
      <c r="G1254" s="58" t="s">
        <v>14</v>
      </c>
      <c r="H1254" s="59" t="s">
        <v>270</v>
      </c>
      <c r="I1254" s="58" t="s">
        <v>268</v>
      </c>
      <c r="J1254" s="55" t="str">
        <f t="shared" si="4"/>
        <v>Yes</v>
      </c>
      <c r="K1254" s="55" t="str">
        <f ca="1">IFERROR(__xludf.DUMMYFUNCTION("IFERROR(filter(Data!B:B,Data!A:A=A1254),"""")"),"")</f>
        <v/>
      </c>
      <c r="L1254" s="56"/>
      <c r="M1254" s="55">
        <f>COUNTIF(Data!B:B,"="&amp;A1254)</f>
        <v>1</v>
      </c>
      <c r="N1254" s="55" t="str">
        <f ca="1">IFERROR(__xludf.DUMMYFUNCTION("iferror(filter(Data!A:A,Data!B:B=A1254),"""")"),"uuid:5f9b6e0a-690c-48a3-aa9b-100b26dee5a3")</f>
        <v>uuid:5f9b6e0a-690c-48a3-aa9b-100b26dee5a3</v>
      </c>
      <c r="O1254" s="57" t="str">
        <f ca="1">IFERROR(__xludf.DUMMYFUNCTION("iferror(filter(Data!S:S,Data!A:A=A1254),"""")"),"")</f>
        <v/>
      </c>
    </row>
    <row r="1255" spans="1:15" ht="13.2">
      <c r="A1255" s="52">
        <v>1394</v>
      </c>
      <c r="B1255" s="58" t="s">
        <v>4</v>
      </c>
      <c r="C1255" s="58" t="s">
        <v>68</v>
      </c>
      <c r="D1255" s="59" t="s">
        <v>289</v>
      </c>
      <c r="E1255" s="58" t="s">
        <v>130</v>
      </c>
      <c r="F1255" s="52">
        <v>188</v>
      </c>
      <c r="G1255" s="58" t="s">
        <v>14</v>
      </c>
      <c r="H1255" s="59" t="s">
        <v>270</v>
      </c>
      <c r="I1255" s="58" t="s">
        <v>268</v>
      </c>
      <c r="J1255" s="55" t="str">
        <f t="shared" si="4"/>
        <v>Yes</v>
      </c>
      <c r="K1255" s="55" t="str">
        <f ca="1">IFERROR(__xludf.DUMMYFUNCTION("IFERROR(filter(Data!B:B,Data!A:A=A1255),"""")"),"")</f>
        <v/>
      </c>
      <c r="L1255" s="56"/>
      <c r="M1255" s="55">
        <f>COUNTIF(Data!B:B,"="&amp;A1255)</f>
        <v>1</v>
      </c>
      <c r="N1255" s="55" t="str">
        <f ca="1">IFERROR(__xludf.DUMMYFUNCTION("iferror(filter(Data!A:A,Data!B:B=A1255),"""")"),"uuid:a670d631-b55d-4770-9b3c-cc4d77e7ee49")</f>
        <v>uuid:a670d631-b55d-4770-9b3c-cc4d77e7ee49</v>
      </c>
      <c r="O1255" s="57" t="str">
        <f ca="1">IFERROR(__xludf.DUMMYFUNCTION("iferror(filter(Data!S:S,Data!A:A=A1255),"""")"),"")</f>
        <v/>
      </c>
    </row>
    <row r="1256" spans="1:15" ht="13.2">
      <c r="A1256" s="52">
        <v>1395</v>
      </c>
      <c r="B1256" s="58" t="s">
        <v>4</v>
      </c>
      <c r="C1256" s="58" t="s">
        <v>68</v>
      </c>
      <c r="D1256" s="59" t="s">
        <v>287</v>
      </c>
      <c r="E1256" s="58" t="s">
        <v>97</v>
      </c>
      <c r="F1256" s="52">
        <v>87</v>
      </c>
      <c r="G1256" s="58" t="s">
        <v>14</v>
      </c>
      <c r="H1256" s="59" t="s">
        <v>270</v>
      </c>
      <c r="I1256" s="58" t="s">
        <v>268</v>
      </c>
      <c r="J1256" s="55" t="str">
        <f t="shared" si="4"/>
        <v>Yes</v>
      </c>
      <c r="K1256" s="55" t="str">
        <f ca="1">IFERROR(__xludf.DUMMYFUNCTION("IFERROR(filter(Data!B:B,Data!A:A=A1256),"""")"),"")</f>
        <v/>
      </c>
      <c r="L1256" s="56"/>
      <c r="M1256" s="55">
        <f>COUNTIF(Data!B:B,"="&amp;A1256)</f>
        <v>1</v>
      </c>
      <c r="N1256" s="55" t="str">
        <f ca="1">IFERROR(__xludf.DUMMYFUNCTION("iferror(filter(Data!A:A,Data!B:B=A1256),"""")"),"uuid:e84367f0-42ac-4343-9e60-b32da21f0bcd")</f>
        <v>uuid:e84367f0-42ac-4343-9e60-b32da21f0bcd</v>
      </c>
      <c r="O1256" s="57" t="str">
        <f ca="1">IFERROR(__xludf.DUMMYFUNCTION("iferror(filter(Data!S:S,Data!A:A=A1256),"""")"),"")</f>
        <v/>
      </c>
    </row>
    <row r="1257" spans="1:15" ht="13.2">
      <c r="A1257" s="52">
        <v>1396</v>
      </c>
      <c r="B1257" s="58" t="s">
        <v>4</v>
      </c>
      <c r="C1257" s="58" t="s">
        <v>68</v>
      </c>
      <c r="D1257" s="59" t="s">
        <v>289</v>
      </c>
      <c r="E1257" s="58" t="s">
        <v>130</v>
      </c>
      <c r="F1257" s="52">
        <v>188</v>
      </c>
      <c r="G1257" s="58" t="s">
        <v>14</v>
      </c>
      <c r="H1257" s="59" t="s">
        <v>270</v>
      </c>
      <c r="I1257" s="58" t="s">
        <v>268</v>
      </c>
      <c r="J1257" s="55" t="str">
        <f t="shared" si="4"/>
        <v>Yes</v>
      </c>
      <c r="K1257" s="55" t="str">
        <f ca="1">IFERROR(__xludf.DUMMYFUNCTION("IFERROR(filter(Data!B:B,Data!A:A=A1257),"""")"),"")</f>
        <v/>
      </c>
      <c r="L1257" s="56"/>
      <c r="M1257" s="55">
        <f>COUNTIF(Data!B:B,"="&amp;A1257)</f>
        <v>1</v>
      </c>
      <c r="N1257" s="55" t="str">
        <f ca="1">IFERROR(__xludf.DUMMYFUNCTION("iferror(filter(Data!A:A,Data!B:B=A1257),"""")"),"uuid:8134442e-2c3e-41f8-bfb7-475ca6454e61")</f>
        <v>uuid:8134442e-2c3e-41f8-bfb7-475ca6454e61</v>
      </c>
      <c r="O1257" s="57" t="str">
        <f ca="1">IFERROR(__xludf.DUMMYFUNCTION("iferror(filter(Data!S:S,Data!A:A=A1257),"""")"),"")</f>
        <v/>
      </c>
    </row>
    <row r="1258" spans="1:15" ht="13.2">
      <c r="A1258" s="52">
        <v>1397</v>
      </c>
      <c r="B1258" s="58" t="s">
        <v>4</v>
      </c>
      <c r="C1258" s="58" t="s">
        <v>62</v>
      </c>
      <c r="D1258" s="59" t="s">
        <v>277</v>
      </c>
      <c r="E1258" s="58" t="s">
        <v>63</v>
      </c>
      <c r="F1258" s="52">
        <v>1</v>
      </c>
      <c r="G1258" s="58" t="s">
        <v>14</v>
      </c>
      <c r="H1258" s="59" t="s">
        <v>270</v>
      </c>
      <c r="I1258" s="58" t="s">
        <v>268</v>
      </c>
      <c r="J1258" s="55" t="str">
        <f t="shared" si="4"/>
        <v>Yes</v>
      </c>
      <c r="K1258" s="55" t="str">
        <f ca="1">IFERROR(__xludf.DUMMYFUNCTION("IFERROR(filter(Data!B:B,Data!A:A=A1258),"""")"),"")</f>
        <v/>
      </c>
      <c r="L1258" s="56"/>
      <c r="M1258" s="55">
        <f>COUNTIF(Data!B:B,"="&amp;A1258)</f>
        <v>1</v>
      </c>
      <c r="N1258" s="55" t="str">
        <f ca="1">IFERROR(__xludf.DUMMYFUNCTION("iferror(filter(Data!A:A,Data!B:B=A1258),"""")"),"uuid:863bceef-1427-4d39-948a-2991f1638d84")</f>
        <v>uuid:863bceef-1427-4d39-948a-2991f1638d84</v>
      </c>
      <c r="O1258" s="57" t="str">
        <f ca="1">IFERROR(__xludf.DUMMYFUNCTION("iferror(filter(Data!S:S,Data!A:A=A1258),"""")"),"")</f>
        <v/>
      </c>
    </row>
    <row r="1259" spans="1:15" ht="13.2">
      <c r="A1259" s="52">
        <v>1398</v>
      </c>
      <c r="B1259" s="58" t="s">
        <v>4</v>
      </c>
      <c r="C1259" s="58" t="s">
        <v>68</v>
      </c>
      <c r="D1259" s="59" t="s">
        <v>287</v>
      </c>
      <c r="E1259" s="58" t="s">
        <v>75</v>
      </c>
      <c r="F1259" s="52">
        <v>23</v>
      </c>
      <c r="G1259" s="58" t="s">
        <v>14</v>
      </c>
      <c r="H1259" s="59" t="s">
        <v>270</v>
      </c>
      <c r="I1259" s="58" t="s">
        <v>275</v>
      </c>
      <c r="J1259" s="55" t="str">
        <f t="shared" si="4"/>
        <v/>
      </c>
      <c r="K1259" s="55" t="str">
        <f ca="1">IFERROR(__xludf.DUMMYFUNCTION("IFERROR(filter(Data!B:B,Data!A:A=A1259),"""")"),"")</f>
        <v/>
      </c>
      <c r="L1259" s="56"/>
      <c r="M1259" s="55">
        <f>COUNTIF(Data!B:B,"="&amp;A1259)</f>
        <v>0</v>
      </c>
      <c r="N1259" s="55" t="str">
        <f ca="1">IFERROR(__xludf.DUMMYFUNCTION("iferror(filter(Data!A:A,Data!B:B=A1259),"""")"),"")</f>
        <v/>
      </c>
      <c r="O1259" s="57" t="str">
        <f ca="1">IFERROR(__xludf.DUMMYFUNCTION("iferror(filter(Data!S:S,Data!A:A=A1259),"""")"),"")</f>
        <v/>
      </c>
    </row>
    <row r="1260" spans="1:15" ht="13.2">
      <c r="A1260" s="52">
        <v>1399</v>
      </c>
      <c r="B1260" s="58" t="s">
        <v>4</v>
      </c>
      <c r="C1260" s="58" t="s">
        <v>68</v>
      </c>
      <c r="D1260" s="59" t="s">
        <v>287</v>
      </c>
      <c r="E1260" s="58" t="s">
        <v>75</v>
      </c>
      <c r="F1260" s="52">
        <v>23</v>
      </c>
      <c r="G1260" s="58" t="s">
        <v>14</v>
      </c>
      <c r="H1260" s="59" t="s">
        <v>270</v>
      </c>
      <c r="I1260" s="58" t="s">
        <v>268</v>
      </c>
      <c r="J1260" s="55" t="str">
        <f t="shared" si="4"/>
        <v>Yes</v>
      </c>
      <c r="K1260" s="55" t="str">
        <f ca="1">IFERROR(__xludf.DUMMYFUNCTION("IFERROR(filter(Data!B:B,Data!A:A=A1260),"""")"),"")</f>
        <v/>
      </c>
      <c r="L1260" s="56"/>
      <c r="M1260" s="55">
        <f>COUNTIF(Data!B:B,"="&amp;A1260)</f>
        <v>1</v>
      </c>
      <c r="N1260" s="55" t="str">
        <f ca="1">IFERROR(__xludf.DUMMYFUNCTION("iferror(filter(Data!A:A,Data!B:B=A1260),"""")"),"uuid:2eda7cfb-4768-4890-b7b9-e6134c9f8f80")</f>
        <v>uuid:2eda7cfb-4768-4890-b7b9-e6134c9f8f80</v>
      </c>
      <c r="O1260" s="57" t="str">
        <f ca="1">IFERROR(__xludf.DUMMYFUNCTION("iferror(filter(Data!S:S,Data!A:A=A1260),"""")"),"")</f>
        <v/>
      </c>
    </row>
    <row r="1261" spans="1:15" ht="13.2">
      <c r="A1261" s="52">
        <v>1400</v>
      </c>
      <c r="B1261" s="58" t="s">
        <v>4</v>
      </c>
      <c r="C1261" s="58" t="s">
        <v>62</v>
      </c>
      <c r="D1261" s="59" t="s">
        <v>277</v>
      </c>
      <c r="E1261" s="58" t="s">
        <v>105</v>
      </c>
      <c r="F1261" s="52">
        <v>110</v>
      </c>
      <c r="G1261" s="58" t="s">
        <v>14</v>
      </c>
      <c r="H1261" s="59" t="s">
        <v>270</v>
      </c>
      <c r="I1261" s="58" t="s">
        <v>268</v>
      </c>
      <c r="J1261" s="55" t="str">
        <f t="shared" si="4"/>
        <v>Yes</v>
      </c>
      <c r="K1261" s="55" t="str">
        <f ca="1">IFERROR(__xludf.DUMMYFUNCTION("IFERROR(filter(Data!B:B,Data!A:A=A1261),"""")"),"")</f>
        <v/>
      </c>
      <c r="L1261" s="56"/>
      <c r="M1261" s="55">
        <f>COUNTIF(Data!B:B,"="&amp;A1261)</f>
        <v>1</v>
      </c>
      <c r="N1261" s="55" t="str">
        <f ca="1">IFERROR(__xludf.DUMMYFUNCTION("iferror(filter(Data!A:A,Data!B:B=A1261),"""")"),"uuid:f256da54-1aea-40b8-a35c-6bb3d7ef3c45")</f>
        <v>uuid:f256da54-1aea-40b8-a35c-6bb3d7ef3c45</v>
      </c>
      <c r="O1261" s="57" t="str">
        <f ca="1">IFERROR(__xludf.DUMMYFUNCTION("iferror(filter(Data!S:S,Data!A:A=A1261),"""")"),"")</f>
        <v/>
      </c>
    </row>
    <row r="1262" spans="1:15" ht="13.2">
      <c r="A1262" s="52">
        <v>1401</v>
      </c>
      <c r="B1262" s="58" t="s">
        <v>4</v>
      </c>
      <c r="C1262" s="58" t="s">
        <v>62</v>
      </c>
      <c r="D1262" s="59" t="s">
        <v>277</v>
      </c>
      <c r="E1262" s="58" t="s">
        <v>105</v>
      </c>
      <c r="F1262" s="52">
        <v>110</v>
      </c>
      <c r="G1262" s="58" t="s">
        <v>14</v>
      </c>
      <c r="H1262" s="59" t="s">
        <v>270</v>
      </c>
      <c r="I1262" s="58" t="s">
        <v>268</v>
      </c>
      <c r="J1262" s="55" t="str">
        <f t="shared" si="4"/>
        <v>Yes</v>
      </c>
      <c r="K1262" s="55" t="str">
        <f ca="1">IFERROR(__xludf.DUMMYFUNCTION("IFERROR(filter(Data!B:B,Data!A:A=A1262),"""")"),"")</f>
        <v/>
      </c>
      <c r="L1262" s="56"/>
      <c r="M1262" s="55">
        <f>COUNTIF(Data!B:B,"="&amp;A1262)</f>
        <v>1</v>
      </c>
      <c r="N1262" s="55" t="str">
        <f ca="1">IFERROR(__xludf.DUMMYFUNCTION("iferror(filter(Data!A:A,Data!B:B=A1262),"""")"),"uuid:5a14ca0e-9d94-4ce5-9195-995356a39b2e")</f>
        <v>uuid:5a14ca0e-9d94-4ce5-9195-995356a39b2e</v>
      </c>
      <c r="O1262" s="57" t="str">
        <f ca="1">IFERROR(__xludf.DUMMYFUNCTION("iferror(filter(Data!S:S,Data!A:A=A1262),"""")"),"")</f>
        <v/>
      </c>
    </row>
    <row r="1263" spans="1:15" ht="13.2">
      <c r="A1263" s="52">
        <v>1402</v>
      </c>
      <c r="B1263" s="58" t="s">
        <v>4</v>
      </c>
      <c r="C1263" s="58" t="s">
        <v>66</v>
      </c>
      <c r="D1263" s="59" t="s">
        <v>288</v>
      </c>
      <c r="E1263" s="58" t="s">
        <v>73</v>
      </c>
      <c r="F1263" s="52">
        <v>19</v>
      </c>
      <c r="G1263" s="58" t="s">
        <v>14</v>
      </c>
      <c r="H1263" s="59" t="s">
        <v>270</v>
      </c>
      <c r="I1263" s="58" t="s">
        <v>275</v>
      </c>
      <c r="J1263" s="55" t="str">
        <f t="shared" si="4"/>
        <v>Yes</v>
      </c>
      <c r="K1263" s="55" t="str">
        <f ca="1">IFERROR(__xludf.DUMMYFUNCTION("IFERROR(filter(Data!B:B,Data!A:A=A1263),"""")"),"")</f>
        <v/>
      </c>
      <c r="L1263" s="56"/>
      <c r="M1263" s="55">
        <f>COUNTIF(Data!B:B,"="&amp;A1263)</f>
        <v>1</v>
      </c>
      <c r="N1263" s="55" t="str">
        <f ca="1">IFERROR(__xludf.DUMMYFUNCTION("iferror(filter(Data!A:A,Data!B:B=A1263),"""")"),"uuid:3fc9848b-5fc9-4634-b14b-426ad7707b95")</f>
        <v>uuid:3fc9848b-5fc9-4634-b14b-426ad7707b95</v>
      </c>
      <c r="O1263" s="57" t="str">
        <f ca="1">IFERROR(__xludf.DUMMYFUNCTION("iferror(filter(Data!S:S,Data!A:A=A1263),"""")"),"")</f>
        <v/>
      </c>
    </row>
    <row r="1264" spans="1:15" ht="13.2">
      <c r="A1264" s="52">
        <v>1403</v>
      </c>
      <c r="B1264" s="58" t="s">
        <v>4</v>
      </c>
      <c r="C1264" s="58" t="s">
        <v>66</v>
      </c>
      <c r="D1264" s="59" t="s">
        <v>288</v>
      </c>
      <c r="E1264" s="58" t="s">
        <v>73</v>
      </c>
      <c r="F1264" s="52">
        <v>19</v>
      </c>
      <c r="G1264" s="58" t="s">
        <v>14</v>
      </c>
      <c r="H1264" s="59" t="s">
        <v>270</v>
      </c>
      <c r="I1264" s="58" t="s">
        <v>268</v>
      </c>
      <c r="J1264" s="55" t="str">
        <f t="shared" si="4"/>
        <v>Yes</v>
      </c>
      <c r="K1264" s="55" t="str">
        <f ca="1">IFERROR(__xludf.DUMMYFUNCTION("IFERROR(filter(Data!B:B,Data!A:A=A1264),"""")"),"")</f>
        <v/>
      </c>
      <c r="L1264" s="56"/>
      <c r="M1264" s="55">
        <f>COUNTIF(Data!B:B,"="&amp;A1264)</f>
        <v>1</v>
      </c>
      <c r="N1264" s="55" t="str">
        <f ca="1">IFERROR(__xludf.DUMMYFUNCTION("iferror(filter(Data!A:A,Data!B:B=A1264),"""")"),"uuid:b066ee20-dc3d-4435-9b5f-82076ad0ee18")</f>
        <v>uuid:b066ee20-dc3d-4435-9b5f-82076ad0ee18</v>
      </c>
      <c r="O1264" s="57" t="str">
        <f ca="1">IFERROR(__xludf.DUMMYFUNCTION("iferror(filter(Data!S:S,Data!A:A=A1264),"""")"),"")</f>
        <v/>
      </c>
    </row>
    <row r="1265" spans="1:15" ht="13.2">
      <c r="A1265" s="52">
        <v>1404</v>
      </c>
      <c r="B1265" s="58" t="s">
        <v>4</v>
      </c>
      <c r="C1265" s="58" t="s">
        <v>66</v>
      </c>
      <c r="D1265" s="59" t="s">
        <v>288</v>
      </c>
      <c r="E1265" s="58" t="s">
        <v>73</v>
      </c>
      <c r="F1265" s="52">
        <v>19</v>
      </c>
      <c r="G1265" s="58" t="s">
        <v>14</v>
      </c>
      <c r="H1265" s="59" t="s">
        <v>270</v>
      </c>
      <c r="I1265" s="58" t="s">
        <v>268</v>
      </c>
      <c r="J1265" s="55" t="str">
        <f t="shared" si="4"/>
        <v>Yes</v>
      </c>
      <c r="K1265" s="55" t="str">
        <f ca="1">IFERROR(__xludf.DUMMYFUNCTION("IFERROR(filter(Data!B:B,Data!A:A=A1265),"""")"),"")</f>
        <v/>
      </c>
      <c r="L1265" s="56"/>
      <c r="M1265" s="55">
        <f>COUNTIF(Data!B:B,"="&amp;A1265)</f>
        <v>1</v>
      </c>
      <c r="N1265" s="55" t="str">
        <f ca="1">IFERROR(__xludf.DUMMYFUNCTION("iferror(filter(Data!A:A,Data!B:B=A1265),"""")"),"uuid:b4e83bb6-4dbd-4aeb-83ff-dd3bb12d2954")</f>
        <v>uuid:b4e83bb6-4dbd-4aeb-83ff-dd3bb12d2954</v>
      </c>
      <c r="O1265" s="57" t="str">
        <f ca="1">IFERROR(__xludf.DUMMYFUNCTION("iferror(filter(Data!S:S,Data!A:A=A1265),"""")"),"")</f>
        <v/>
      </c>
    </row>
    <row r="1266" spans="1:15" ht="13.2">
      <c r="A1266" s="52">
        <v>1405</v>
      </c>
      <c r="B1266" s="58" t="s">
        <v>4</v>
      </c>
      <c r="C1266" s="58" t="s">
        <v>68</v>
      </c>
      <c r="D1266" s="59" t="s">
        <v>289</v>
      </c>
      <c r="E1266" s="58" t="s">
        <v>130</v>
      </c>
      <c r="F1266" s="52">
        <v>188</v>
      </c>
      <c r="G1266" s="58" t="s">
        <v>14</v>
      </c>
      <c r="H1266" s="59" t="s">
        <v>270</v>
      </c>
      <c r="I1266" s="58" t="s">
        <v>268</v>
      </c>
      <c r="J1266" s="55" t="str">
        <f t="shared" si="4"/>
        <v>Yes</v>
      </c>
      <c r="K1266" s="55" t="str">
        <f ca="1">IFERROR(__xludf.DUMMYFUNCTION("IFERROR(filter(Data!B:B,Data!A:A=A1266),"""")"),"")</f>
        <v/>
      </c>
      <c r="L1266" s="56"/>
      <c r="M1266" s="55">
        <f>COUNTIF(Data!B:B,"="&amp;A1266)</f>
        <v>1</v>
      </c>
      <c r="N1266" s="55" t="str">
        <f ca="1">IFERROR(__xludf.DUMMYFUNCTION("iferror(filter(Data!A:A,Data!B:B=A1266),"""")"),"uuid:297970fb-d2c8-4270-8556-631de1af26f6")</f>
        <v>uuid:297970fb-d2c8-4270-8556-631de1af26f6</v>
      </c>
      <c r="O1266" s="57" t="str">
        <f ca="1">IFERROR(__xludf.DUMMYFUNCTION("iferror(filter(Data!S:S,Data!A:A=A1266),"""")"),"")</f>
        <v/>
      </c>
    </row>
    <row r="1267" spans="1:15" ht="13.2">
      <c r="A1267" s="52">
        <v>1406</v>
      </c>
      <c r="B1267" s="58" t="s">
        <v>4</v>
      </c>
      <c r="C1267" s="58" t="s">
        <v>62</v>
      </c>
      <c r="D1267" s="59" t="s">
        <v>277</v>
      </c>
      <c r="E1267" s="58" t="s">
        <v>105</v>
      </c>
      <c r="F1267" s="52">
        <v>110</v>
      </c>
      <c r="G1267" s="58" t="s">
        <v>14</v>
      </c>
      <c r="H1267" s="59" t="s">
        <v>270</v>
      </c>
      <c r="I1267" s="58" t="s">
        <v>268</v>
      </c>
      <c r="J1267" s="55" t="str">
        <f t="shared" si="4"/>
        <v>Yes</v>
      </c>
      <c r="K1267" s="55" t="str">
        <f ca="1">IFERROR(__xludf.DUMMYFUNCTION("IFERROR(filter(Data!B:B,Data!A:A=A1267),"""")"),"")</f>
        <v/>
      </c>
      <c r="L1267" s="56"/>
      <c r="M1267" s="55">
        <f>COUNTIF(Data!B:B,"="&amp;A1267)</f>
        <v>1</v>
      </c>
      <c r="N1267" s="55" t="str">
        <f ca="1">IFERROR(__xludf.DUMMYFUNCTION("iferror(filter(Data!A:A,Data!B:B=A1267),"""")"),"uuid:9e40a20b-4740-437d-9d9c-f33b7374a3e9")</f>
        <v>uuid:9e40a20b-4740-437d-9d9c-f33b7374a3e9</v>
      </c>
      <c r="O1267" s="57" t="str">
        <f ca="1">IFERROR(__xludf.DUMMYFUNCTION("iferror(filter(Data!S:S,Data!A:A=A1267),"""")"),"")</f>
        <v/>
      </c>
    </row>
    <row r="1268" spans="1:15" ht="13.2">
      <c r="A1268" s="52">
        <v>1407</v>
      </c>
      <c r="B1268" s="58" t="s">
        <v>4</v>
      </c>
      <c r="C1268" s="58" t="s">
        <v>68</v>
      </c>
      <c r="D1268" s="59" t="s">
        <v>287</v>
      </c>
      <c r="E1268" s="58" t="s">
        <v>71</v>
      </c>
      <c r="F1268" s="52">
        <v>6</v>
      </c>
      <c r="G1268" s="58" t="s">
        <v>14</v>
      </c>
      <c r="H1268" s="59" t="s">
        <v>270</v>
      </c>
      <c r="I1268" s="58" t="s">
        <v>275</v>
      </c>
      <c r="J1268" s="55" t="str">
        <f t="shared" si="4"/>
        <v>Yes</v>
      </c>
      <c r="K1268" s="55" t="str">
        <f ca="1">IFERROR(__xludf.DUMMYFUNCTION("IFERROR(filter(Data!B:B,Data!A:A=A1268),"""")"),"")</f>
        <v/>
      </c>
      <c r="L1268" s="56"/>
      <c r="M1268" s="55">
        <f>COUNTIF(Data!B:B,"="&amp;A1268)</f>
        <v>1</v>
      </c>
      <c r="N1268" s="55" t="str">
        <f ca="1">IFERROR(__xludf.DUMMYFUNCTION("iferror(filter(Data!A:A,Data!B:B=A1268),"""")"),"uuid:60565404-5caa-45d9-92e5-f5f7a503666e")</f>
        <v>uuid:60565404-5caa-45d9-92e5-f5f7a503666e</v>
      </c>
      <c r="O1268" s="57" t="str">
        <f ca="1">IFERROR(__xludf.DUMMYFUNCTION("iferror(filter(Data!S:S,Data!A:A=A1268),"""")"),"")</f>
        <v/>
      </c>
    </row>
    <row r="1269" spans="1:15" ht="13.2">
      <c r="A1269" s="52">
        <v>1408</v>
      </c>
      <c r="B1269" s="58" t="s">
        <v>4</v>
      </c>
      <c r="C1269" s="58" t="s">
        <v>62</v>
      </c>
      <c r="D1269" s="59" t="s">
        <v>277</v>
      </c>
      <c r="E1269" s="58" t="s">
        <v>105</v>
      </c>
      <c r="F1269" s="52">
        <v>110</v>
      </c>
      <c r="G1269" s="58" t="s">
        <v>14</v>
      </c>
      <c r="H1269" s="59" t="s">
        <v>270</v>
      </c>
      <c r="I1269" s="58" t="s">
        <v>268</v>
      </c>
      <c r="J1269" s="55" t="str">
        <f t="shared" si="4"/>
        <v>Yes</v>
      </c>
      <c r="K1269" s="55" t="str">
        <f ca="1">IFERROR(__xludf.DUMMYFUNCTION("IFERROR(filter(Data!B:B,Data!A:A=A1269),"""")"),"")</f>
        <v/>
      </c>
      <c r="L1269" s="56"/>
      <c r="M1269" s="55">
        <f>COUNTIF(Data!B:B,"="&amp;A1269)</f>
        <v>1</v>
      </c>
      <c r="N1269" s="55" t="str">
        <f ca="1">IFERROR(__xludf.DUMMYFUNCTION("iferror(filter(Data!A:A,Data!B:B=A1269),"""")"),"uuid:d5f243c6-a8b6-42cf-addb-8c534540a691")</f>
        <v>uuid:d5f243c6-a8b6-42cf-addb-8c534540a691</v>
      </c>
      <c r="O1269" s="57" t="str">
        <f ca="1">IFERROR(__xludf.DUMMYFUNCTION("iferror(filter(Data!S:S,Data!A:A=A1269),"""")"),"")</f>
        <v/>
      </c>
    </row>
    <row r="1270" spans="1:15" ht="13.2">
      <c r="A1270" s="52">
        <v>1409</v>
      </c>
      <c r="B1270" s="58" t="s">
        <v>4</v>
      </c>
      <c r="C1270" s="58" t="s">
        <v>68</v>
      </c>
      <c r="D1270" s="59" t="s">
        <v>287</v>
      </c>
      <c r="E1270" s="58" t="s">
        <v>75</v>
      </c>
      <c r="F1270" s="52">
        <v>23</v>
      </c>
      <c r="G1270" s="58" t="s">
        <v>14</v>
      </c>
      <c r="H1270" s="59" t="s">
        <v>270</v>
      </c>
      <c r="I1270" s="58" t="s">
        <v>268</v>
      </c>
      <c r="J1270" s="55" t="str">
        <f t="shared" si="4"/>
        <v>Yes</v>
      </c>
      <c r="K1270" s="55" t="str">
        <f ca="1">IFERROR(__xludf.DUMMYFUNCTION("IFERROR(filter(Data!B:B,Data!A:A=A1270),"""")"),"")</f>
        <v/>
      </c>
      <c r="L1270" s="56"/>
      <c r="M1270" s="55">
        <f>COUNTIF(Data!B:B,"="&amp;A1270)</f>
        <v>1</v>
      </c>
      <c r="N1270" s="55" t="str">
        <f ca="1">IFERROR(__xludf.DUMMYFUNCTION("iferror(filter(Data!A:A,Data!B:B=A1270),"""")"),"uuid:77adcde4-4c8c-437a-bfc7-0ec7efddb3e4")</f>
        <v>uuid:77adcde4-4c8c-437a-bfc7-0ec7efddb3e4</v>
      </c>
      <c r="O1270" s="57" t="str">
        <f ca="1">IFERROR(__xludf.DUMMYFUNCTION("iferror(filter(Data!S:S,Data!A:A=A1270),"""")"),"")</f>
        <v/>
      </c>
    </row>
    <row r="1271" spans="1:15" ht="13.2">
      <c r="A1271" s="52">
        <v>1411</v>
      </c>
      <c r="B1271" s="58" t="s">
        <v>4</v>
      </c>
      <c r="C1271" s="58" t="s">
        <v>66</v>
      </c>
      <c r="D1271" s="59" t="s">
        <v>288</v>
      </c>
      <c r="E1271" s="58" t="s">
        <v>73</v>
      </c>
      <c r="F1271" s="52">
        <v>19</v>
      </c>
      <c r="G1271" s="58" t="s">
        <v>14</v>
      </c>
      <c r="H1271" s="59" t="s">
        <v>270</v>
      </c>
      <c r="I1271" s="58" t="s">
        <v>268</v>
      </c>
      <c r="J1271" s="55" t="str">
        <f t="shared" si="4"/>
        <v>Yes</v>
      </c>
      <c r="K1271" s="55" t="str">
        <f ca="1">IFERROR(__xludf.DUMMYFUNCTION("IFERROR(filter(Data!B:B,Data!A:A=A1271),"""")"),"")</f>
        <v/>
      </c>
      <c r="L1271" s="56"/>
      <c r="M1271" s="55">
        <f>COUNTIF(Data!B:B,"="&amp;A1271)</f>
        <v>1</v>
      </c>
      <c r="N1271" s="55" t="str">
        <f ca="1">IFERROR(__xludf.DUMMYFUNCTION("iferror(filter(Data!A:A,Data!B:B=A1271),"""")"),"uuid:f38b81ac-9d13-4f4a-8b39-8d4483249bd0")</f>
        <v>uuid:f38b81ac-9d13-4f4a-8b39-8d4483249bd0</v>
      </c>
      <c r="O1271" s="57" t="str">
        <f ca="1">IFERROR(__xludf.DUMMYFUNCTION("iferror(filter(Data!S:S,Data!A:A=A1271),"""")"),"")</f>
        <v/>
      </c>
    </row>
    <row r="1272" spans="1:15" ht="13.2">
      <c r="A1272" s="52">
        <v>1413</v>
      </c>
      <c r="B1272" s="58" t="s">
        <v>4</v>
      </c>
      <c r="C1272" s="58" t="s">
        <v>68</v>
      </c>
      <c r="D1272" s="59" t="s">
        <v>289</v>
      </c>
      <c r="E1272" s="58" t="s">
        <v>130</v>
      </c>
      <c r="F1272" s="52">
        <v>188</v>
      </c>
      <c r="G1272" s="58" t="s">
        <v>14</v>
      </c>
      <c r="H1272" s="59" t="s">
        <v>270</v>
      </c>
      <c r="I1272" s="58" t="s">
        <v>272</v>
      </c>
      <c r="J1272" s="55" t="str">
        <f t="shared" si="4"/>
        <v>Yes</v>
      </c>
      <c r="K1272" s="55" t="str">
        <f ca="1">IFERROR(__xludf.DUMMYFUNCTION("IFERROR(filter(Data!B:B,Data!A:A=A1272),"""")"),"")</f>
        <v/>
      </c>
      <c r="L1272" s="56"/>
      <c r="M1272" s="55">
        <f>COUNTIF(Data!B:B,"="&amp;A1272)</f>
        <v>1</v>
      </c>
      <c r="N1272" s="55" t="str">
        <f ca="1">IFERROR(__xludf.DUMMYFUNCTION("iferror(filter(Data!A:A,Data!B:B=A1272),"""")"),"uuid:282940ab-9b8e-489d-808e-f220cba5be77")</f>
        <v>uuid:282940ab-9b8e-489d-808e-f220cba5be77</v>
      </c>
      <c r="O1272" s="57" t="str">
        <f ca="1">IFERROR(__xludf.DUMMYFUNCTION("iferror(filter(Data!S:S,Data!A:A=A1272),"""")"),"")</f>
        <v/>
      </c>
    </row>
    <row r="1273" spans="1:15" ht="13.2">
      <c r="A1273" s="52">
        <v>1414</v>
      </c>
      <c r="B1273" s="58" t="s">
        <v>4</v>
      </c>
      <c r="C1273" s="58" t="s">
        <v>66</v>
      </c>
      <c r="D1273" s="59" t="s">
        <v>288</v>
      </c>
      <c r="E1273" s="58" t="s">
        <v>73</v>
      </c>
      <c r="F1273" s="52">
        <v>19</v>
      </c>
      <c r="G1273" s="58" t="s">
        <v>14</v>
      </c>
      <c r="H1273" s="59" t="s">
        <v>270</v>
      </c>
      <c r="I1273" s="58" t="s">
        <v>272</v>
      </c>
      <c r="J1273" s="55" t="str">
        <f t="shared" si="4"/>
        <v>Yes</v>
      </c>
      <c r="K1273" s="55" t="str">
        <f ca="1">IFERROR(__xludf.DUMMYFUNCTION("IFERROR(filter(Data!B:B,Data!A:A=A1273),"""")"),"")</f>
        <v/>
      </c>
      <c r="L1273" s="56"/>
      <c r="M1273" s="55">
        <f>COUNTIF(Data!B:B,"="&amp;A1273)</f>
        <v>1</v>
      </c>
      <c r="N1273" s="55" t="str">
        <f ca="1">IFERROR(__xludf.DUMMYFUNCTION("iferror(filter(Data!A:A,Data!B:B=A1273),"""")"),"uuid:199f647a-bf6d-463a-a3a5-0d60f8a9b10c")</f>
        <v>uuid:199f647a-bf6d-463a-a3a5-0d60f8a9b10c</v>
      </c>
      <c r="O1273" s="57" t="str">
        <f ca="1">IFERROR(__xludf.DUMMYFUNCTION("iferror(filter(Data!S:S,Data!A:A=A1273),"""")"),"")</f>
        <v/>
      </c>
    </row>
    <row r="1274" spans="1:15" ht="13.2">
      <c r="A1274" s="52">
        <v>1415</v>
      </c>
      <c r="B1274" s="58" t="s">
        <v>4</v>
      </c>
      <c r="C1274" s="58" t="s">
        <v>68</v>
      </c>
      <c r="D1274" s="59" t="s">
        <v>287</v>
      </c>
      <c r="E1274" s="58" t="s">
        <v>71</v>
      </c>
      <c r="F1274" s="52">
        <v>6</v>
      </c>
      <c r="G1274" s="58" t="s">
        <v>14</v>
      </c>
      <c r="H1274" s="59" t="s">
        <v>270</v>
      </c>
      <c r="I1274" s="58" t="s">
        <v>275</v>
      </c>
      <c r="J1274" s="55" t="str">
        <f t="shared" si="4"/>
        <v>Yes</v>
      </c>
      <c r="K1274" s="55" t="str">
        <f ca="1">IFERROR(__xludf.DUMMYFUNCTION("IFERROR(filter(Data!B:B,Data!A:A=A1274),"""")"),"")</f>
        <v/>
      </c>
      <c r="L1274" s="56"/>
      <c r="M1274" s="55">
        <f>COUNTIF(Data!B:B,"="&amp;A1274)</f>
        <v>1</v>
      </c>
      <c r="N1274" s="55" t="str">
        <f ca="1">IFERROR(__xludf.DUMMYFUNCTION("iferror(filter(Data!A:A,Data!B:B=A1274),"""")"),"uuid:580832e1-933c-4766-b56a-fa75c2a866c8")</f>
        <v>uuid:580832e1-933c-4766-b56a-fa75c2a866c8</v>
      </c>
      <c r="O1274" s="57" t="str">
        <f ca="1">IFERROR(__xludf.DUMMYFUNCTION("iferror(filter(Data!S:S,Data!A:A=A1274),"""")"),"")</f>
        <v/>
      </c>
    </row>
    <row r="1275" spans="1:15" ht="13.2">
      <c r="A1275" s="52">
        <v>1416</v>
      </c>
      <c r="B1275" s="58" t="s">
        <v>4</v>
      </c>
      <c r="C1275" s="58" t="s">
        <v>62</v>
      </c>
      <c r="D1275" s="59" t="s">
        <v>277</v>
      </c>
      <c r="E1275" s="58" t="s">
        <v>105</v>
      </c>
      <c r="F1275" s="52">
        <v>110</v>
      </c>
      <c r="G1275" s="58" t="s">
        <v>14</v>
      </c>
      <c r="H1275" s="59" t="s">
        <v>277</v>
      </c>
      <c r="I1275" s="58" t="s">
        <v>273</v>
      </c>
      <c r="J1275" s="55" t="str">
        <f t="shared" si="4"/>
        <v>Yes</v>
      </c>
      <c r="K1275" s="55" t="str">
        <f ca="1">IFERROR(__xludf.DUMMYFUNCTION("IFERROR(filter(Data!B:B,Data!A:A=A1275),"""")"),"")</f>
        <v/>
      </c>
      <c r="L1275" s="56"/>
      <c r="M1275" s="55">
        <f>COUNTIF(Data!B:B,"="&amp;A1275)</f>
        <v>1</v>
      </c>
      <c r="N1275" s="55" t="str">
        <f ca="1">IFERROR(__xludf.DUMMYFUNCTION("iferror(filter(Data!A:A,Data!B:B=A1275),"""")"),"uuid:67974d1a-95dd-43a4-bc62-714531b784bd")</f>
        <v>uuid:67974d1a-95dd-43a4-bc62-714531b784bd</v>
      </c>
      <c r="O1275" s="57" t="str">
        <f ca="1">IFERROR(__xludf.DUMMYFUNCTION("iferror(filter(Data!S:S,Data!A:A=A1275),"""")"),"")</f>
        <v/>
      </c>
    </row>
    <row r="1276" spans="1:15" ht="13.2">
      <c r="A1276" s="52">
        <v>1417</v>
      </c>
      <c r="B1276" s="58" t="s">
        <v>4</v>
      </c>
      <c r="C1276" s="58" t="s">
        <v>68</v>
      </c>
      <c r="D1276" s="59" t="s">
        <v>287</v>
      </c>
      <c r="E1276" s="58" t="s">
        <v>75</v>
      </c>
      <c r="F1276" s="52">
        <v>23</v>
      </c>
      <c r="G1276" s="58" t="s">
        <v>14</v>
      </c>
      <c r="H1276" s="59" t="s">
        <v>270</v>
      </c>
      <c r="I1276" s="58" t="s">
        <v>275</v>
      </c>
      <c r="J1276" s="55" t="str">
        <f t="shared" si="4"/>
        <v>Yes</v>
      </c>
      <c r="K1276" s="55" t="str">
        <f ca="1">IFERROR(__xludf.DUMMYFUNCTION("IFERROR(filter(Data!B:B,Data!A:A=A1276),"""")"),"")</f>
        <v/>
      </c>
      <c r="L1276" s="56"/>
      <c r="M1276" s="55">
        <f>COUNTIF(Data!B:B,"="&amp;A1276)</f>
        <v>1</v>
      </c>
      <c r="N1276" s="55" t="str">
        <f ca="1">IFERROR(__xludf.DUMMYFUNCTION("iferror(filter(Data!A:A,Data!B:B=A1276),"""")"),"uuid:c15e57d4-6bfd-4d14-ab5b-b32206e6a910")</f>
        <v>uuid:c15e57d4-6bfd-4d14-ab5b-b32206e6a910</v>
      </c>
      <c r="O1276" s="57" t="str">
        <f ca="1">IFERROR(__xludf.DUMMYFUNCTION("iferror(filter(Data!S:S,Data!A:A=A1276),"""")"),"")</f>
        <v/>
      </c>
    </row>
    <row r="1277" spans="1:15" ht="13.2">
      <c r="A1277" s="52">
        <v>1418</v>
      </c>
      <c r="B1277" s="58" t="s">
        <v>4</v>
      </c>
      <c r="C1277" s="58" t="s">
        <v>62</v>
      </c>
      <c r="D1277" s="59" t="s">
        <v>277</v>
      </c>
      <c r="E1277" s="58" t="s">
        <v>105</v>
      </c>
      <c r="F1277" s="52">
        <v>110</v>
      </c>
      <c r="G1277" s="58" t="s">
        <v>14</v>
      </c>
      <c r="H1277" s="59" t="s">
        <v>270</v>
      </c>
      <c r="I1277" s="58" t="s">
        <v>268</v>
      </c>
      <c r="J1277" s="55" t="str">
        <f t="shared" ref="J1277:J1531" si="5">IF(M1277&gt;0,"Yes","")</f>
        <v>Yes</v>
      </c>
      <c r="K1277" s="55" t="str">
        <f ca="1">IFERROR(__xludf.DUMMYFUNCTION("IFERROR(filter(Data!B:B,Data!A:A=A1277),"""")"),"")</f>
        <v/>
      </c>
      <c r="L1277" s="56"/>
      <c r="M1277" s="55">
        <f>COUNTIF(Data!B:B,"="&amp;A1277)</f>
        <v>1</v>
      </c>
      <c r="N1277" s="55" t="str">
        <f ca="1">IFERROR(__xludf.DUMMYFUNCTION("iferror(filter(Data!A:A,Data!B:B=A1277),"""")"),"uuid:98c393f1-bbfb-48e2-883d-61c44542bba1")</f>
        <v>uuid:98c393f1-bbfb-48e2-883d-61c44542bba1</v>
      </c>
      <c r="O1277" s="57" t="str">
        <f ca="1">IFERROR(__xludf.DUMMYFUNCTION("iferror(filter(Data!S:S,Data!A:A=A1277),"""")"),"")</f>
        <v/>
      </c>
    </row>
    <row r="1278" spans="1:15" ht="13.2">
      <c r="A1278" s="52">
        <v>1419</v>
      </c>
      <c r="B1278" s="58" t="s">
        <v>4</v>
      </c>
      <c r="C1278" s="58" t="s">
        <v>68</v>
      </c>
      <c r="D1278" s="59" t="s">
        <v>287</v>
      </c>
      <c r="E1278" s="58" t="s">
        <v>75</v>
      </c>
      <c r="F1278" s="52">
        <v>23</v>
      </c>
      <c r="G1278" s="58" t="s">
        <v>14</v>
      </c>
      <c r="H1278" s="59" t="s">
        <v>270</v>
      </c>
      <c r="I1278" s="58" t="s">
        <v>268</v>
      </c>
      <c r="J1278" s="55" t="str">
        <f t="shared" si="5"/>
        <v>Yes</v>
      </c>
      <c r="K1278" s="55" t="str">
        <f ca="1">IFERROR(__xludf.DUMMYFUNCTION("IFERROR(filter(Data!B:B,Data!A:A=A1278),"""")"),"")</f>
        <v/>
      </c>
      <c r="L1278" s="56"/>
      <c r="M1278" s="55">
        <f>COUNTIF(Data!B:B,"="&amp;A1278)</f>
        <v>1</v>
      </c>
      <c r="N1278" s="55" t="str">
        <f ca="1">IFERROR(__xludf.DUMMYFUNCTION("iferror(filter(Data!A:A,Data!B:B=A1278),"""")"),"uuid:1d00701a-316f-4c2b-99e7-8f3d8ba07738")</f>
        <v>uuid:1d00701a-316f-4c2b-99e7-8f3d8ba07738</v>
      </c>
      <c r="O1278" s="57" t="str">
        <f ca="1">IFERROR(__xludf.DUMMYFUNCTION("iferror(filter(Data!S:S,Data!A:A=A1278),"""")"),"")</f>
        <v/>
      </c>
    </row>
    <row r="1279" spans="1:15" ht="13.2">
      <c r="A1279" s="52">
        <v>1420</v>
      </c>
      <c r="B1279" s="58" t="s">
        <v>4</v>
      </c>
      <c r="C1279" s="58" t="s">
        <v>68</v>
      </c>
      <c r="D1279" s="59" t="s">
        <v>287</v>
      </c>
      <c r="E1279" s="58" t="s">
        <v>71</v>
      </c>
      <c r="F1279" s="52">
        <v>6</v>
      </c>
      <c r="G1279" s="58" t="s">
        <v>14</v>
      </c>
      <c r="H1279" s="59" t="s">
        <v>270</v>
      </c>
      <c r="I1279" s="58" t="s">
        <v>268</v>
      </c>
      <c r="J1279" s="55" t="str">
        <f t="shared" si="5"/>
        <v>Yes</v>
      </c>
      <c r="K1279" s="55" t="str">
        <f ca="1">IFERROR(__xludf.DUMMYFUNCTION("IFERROR(filter(Data!B:B,Data!A:A=A1279),"""")"),"")</f>
        <v/>
      </c>
      <c r="L1279" s="56"/>
      <c r="M1279" s="55">
        <f>COUNTIF(Data!B:B,"="&amp;A1279)</f>
        <v>1</v>
      </c>
      <c r="N1279" s="55" t="str">
        <f ca="1">IFERROR(__xludf.DUMMYFUNCTION("iferror(filter(Data!A:A,Data!B:B=A1279),"""")"),"uuid:7a130482-2246-4a8f-98c8-97221abe13b6")</f>
        <v>uuid:7a130482-2246-4a8f-98c8-97221abe13b6</v>
      </c>
      <c r="O1279" s="57" t="str">
        <f ca="1">IFERROR(__xludf.DUMMYFUNCTION("iferror(filter(Data!S:S,Data!A:A=A1279),"""")"),"")</f>
        <v/>
      </c>
    </row>
    <row r="1280" spans="1:15" ht="13.2">
      <c r="A1280" s="52">
        <v>1421</v>
      </c>
      <c r="B1280" s="58" t="s">
        <v>4</v>
      </c>
      <c r="C1280" s="58" t="s">
        <v>68</v>
      </c>
      <c r="D1280" s="59" t="s">
        <v>287</v>
      </c>
      <c r="E1280" s="58" t="s">
        <v>71</v>
      </c>
      <c r="F1280" s="52">
        <v>6</v>
      </c>
      <c r="G1280" s="58" t="s">
        <v>14</v>
      </c>
      <c r="H1280" s="59" t="s">
        <v>270</v>
      </c>
      <c r="I1280" s="58" t="s">
        <v>268</v>
      </c>
      <c r="J1280" s="55" t="str">
        <f t="shared" si="5"/>
        <v>Yes</v>
      </c>
      <c r="K1280" s="55" t="str">
        <f ca="1">IFERROR(__xludf.DUMMYFUNCTION("IFERROR(filter(Data!B:B,Data!A:A=A1280),"""")"),"")</f>
        <v/>
      </c>
      <c r="L1280" s="56"/>
      <c r="M1280" s="55">
        <f>COUNTIF(Data!B:B,"="&amp;A1280)</f>
        <v>1</v>
      </c>
      <c r="N1280" s="55" t="str">
        <f ca="1">IFERROR(__xludf.DUMMYFUNCTION("iferror(filter(Data!A:A,Data!B:B=A1280),"""")"),"uuid:d9859a19-5c47-48e2-b684-667ed170a40d")</f>
        <v>uuid:d9859a19-5c47-48e2-b684-667ed170a40d</v>
      </c>
      <c r="O1280" s="57" t="str">
        <f ca="1">IFERROR(__xludf.DUMMYFUNCTION("iferror(filter(Data!S:S,Data!A:A=A1280),"""")"),"")</f>
        <v/>
      </c>
    </row>
    <row r="1281" spans="1:15" ht="13.2">
      <c r="A1281" s="52">
        <v>1422</v>
      </c>
      <c r="B1281" s="58" t="s">
        <v>4</v>
      </c>
      <c r="C1281" s="58" t="s">
        <v>68</v>
      </c>
      <c r="D1281" s="59" t="s">
        <v>287</v>
      </c>
      <c r="E1281" s="58" t="s">
        <v>71</v>
      </c>
      <c r="F1281" s="52">
        <v>6</v>
      </c>
      <c r="G1281" s="58" t="s">
        <v>14</v>
      </c>
      <c r="H1281" s="59" t="s">
        <v>270</v>
      </c>
      <c r="I1281" s="58" t="s">
        <v>268</v>
      </c>
      <c r="J1281" s="55" t="str">
        <f t="shared" si="5"/>
        <v>Yes</v>
      </c>
      <c r="K1281" s="55" t="str">
        <f ca="1">IFERROR(__xludf.DUMMYFUNCTION("IFERROR(filter(Data!B:B,Data!A:A=A1281),"""")"),"")</f>
        <v/>
      </c>
      <c r="L1281" s="56"/>
      <c r="M1281" s="55">
        <f>COUNTIF(Data!B:B,"="&amp;A1281)</f>
        <v>1</v>
      </c>
      <c r="N1281" s="55" t="str">
        <f ca="1">IFERROR(__xludf.DUMMYFUNCTION("iferror(filter(Data!A:A,Data!B:B=A1281),"""")"),"uuid:76359393-2b39-4c31-9dad-539fa4d52985")</f>
        <v>uuid:76359393-2b39-4c31-9dad-539fa4d52985</v>
      </c>
      <c r="O1281" s="57" t="str">
        <f ca="1">IFERROR(__xludf.DUMMYFUNCTION("iferror(filter(Data!S:S,Data!A:A=A1281),"""")"),"")</f>
        <v/>
      </c>
    </row>
    <row r="1282" spans="1:15" ht="13.2">
      <c r="A1282" s="52">
        <v>1423</v>
      </c>
      <c r="B1282" s="58" t="s">
        <v>4</v>
      </c>
      <c r="C1282" s="58" t="s">
        <v>68</v>
      </c>
      <c r="D1282" s="59" t="s">
        <v>289</v>
      </c>
      <c r="E1282" s="58" t="s">
        <v>130</v>
      </c>
      <c r="F1282" s="52">
        <v>188</v>
      </c>
      <c r="G1282" s="58" t="s">
        <v>14</v>
      </c>
      <c r="H1282" s="59" t="s">
        <v>270</v>
      </c>
      <c r="I1282" s="58" t="s">
        <v>268</v>
      </c>
      <c r="J1282" s="55" t="str">
        <f t="shared" si="5"/>
        <v>Yes</v>
      </c>
      <c r="K1282" s="55" t="str">
        <f ca="1">IFERROR(__xludf.DUMMYFUNCTION("IFERROR(filter(Data!B:B,Data!A:A=A1282),"""")"),"")</f>
        <v/>
      </c>
      <c r="L1282" s="56"/>
      <c r="M1282" s="55">
        <f>COUNTIF(Data!B:B,"="&amp;A1282)</f>
        <v>1</v>
      </c>
      <c r="N1282" s="55" t="str">
        <f ca="1">IFERROR(__xludf.DUMMYFUNCTION("iferror(filter(Data!A:A,Data!B:B=A1282),"""")"),"uuid:6dae959c-a00d-4681-9bc8-710d46b77960")</f>
        <v>uuid:6dae959c-a00d-4681-9bc8-710d46b77960</v>
      </c>
      <c r="O1282" s="57" t="str">
        <f ca="1">IFERROR(__xludf.DUMMYFUNCTION("iferror(filter(Data!S:S,Data!A:A=A1282),"""")"),"")</f>
        <v/>
      </c>
    </row>
    <row r="1283" spans="1:15" ht="13.2">
      <c r="A1283" s="52">
        <v>1424</v>
      </c>
      <c r="B1283" s="58" t="s">
        <v>4</v>
      </c>
      <c r="C1283" s="58" t="s">
        <v>68</v>
      </c>
      <c r="D1283" s="59" t="s">
        <v>289</v>
      </c>
      <c r="E1283" s="58" t="s">
        <v>130</v>
      </c>
      <c r="F1283" s="52">
        <v>188</v>
      </c>
      <c r="G1283" s="58" t="s">
        <v>14</v>
      </c>
      <c r="H1283" s="59" t="s">
        <v>270</v>
      </c>
      <c r="I1283" s="58" t="s">
        <v>268</v>
      </c>
      <c r="J1283" s="55" t="str">
        <f t="shared" si="5"/>
        <v>Yes</v>
      </c>
      <c r="K1283" s="55" t="str">
        <f ca="1">IFERROR(__xludf.DUMMYFUNCTION("IFERROR(filter(Data!B:B,Data!A:A=A1283),"""")"),"")</f>
        <v/>
      </c>
      <c r="L1283" s="56"/>
      <c r="M1283" s="55">
        <f>COUNTIF(Data!B:B,"="&amp;A1283)</f>
        <v>1</v>
      </c>
      <c r="N1283" s="55" t="str">
        <f ca="1">IFERROR(__xludf.DUMMYFUNCTION("iferror(filter(Data!A:A,Data!B:B=A1283),"""")"),"uuid:80e9fa0c-ca27-49e6-8768-592d2145d02f")</f>
        <v>uuid:80e9fa0c-ca27-49e6-8768-592d2145d02f</v>
      </c>
      <c r="O1283" s="57" t="str">
        <f ca="1">IFERROR(__xludf.DUMMYFUNCTION("iferror(filter(Data!S:S,Data!A:A=A1283),"""")"),"")</f>
        <v/>
      </c>
    </row>
    <row r="1284" spans="1:15" ht="13.2">
      <c r="A1284" s="52">
        <v>1425</v>
      </c>
      <c r="B1284" s="58" t="s">
        <v>4</v>
      </c>
      <c r="C1284" s="58" t="s">
        <v>68</v>
      </c>
      <c r="D1284" s="59" t="s">
        <v>289</v>
      </c>
      <c r="E1284" s="58" t="s">
        <v>130</v>
      </c>
      <c r="F1284" s="52">
        <v>188</v>
      </c>
      <c r="G1284" s="58" t="s">
        <v>14</v>
      </c>
      <c r="H1284" s="59" t="s">
        <v>270</v>
      </c>
      <c r="I1284" s="58" t="s">
        <v>272</v>
      </c>
      <c r="J1284" s="55" t="str">
        <f t="shared" si="5"/>
        <v>Yes</v>
      </c>
      <c r="K1284" s="55" t="str">
        <f ca="1">IFERROR(__xludf.DUMMYFUNCTION("IFERROR(filter(Data!B:B,Data!A:A=A1284),"""")"),"")</f>
        <v/>
      </c>
      <c r="L1284" s="56"/>
      <c r="M1284" s="55">
        <f>COUNTIF(Data!B:B,"="&amp;A1284)</f>
        <v>1</v>
      </c>
      <c r="N1284" s="55" t="str">
        <f ca="1">IFERROR(__xludf.DUMMYFUNCTION("iferror(filter(Data!A:A,Data!B:B=A1284),"""")"),"uuid:50c33418-31ba-4869-84bb-48babdb547b8")</f>
        <v>uuid:50c33418-31ba-4869-84bb-48babdb547b8</v>
      </c>
      <c r="O1284" s="57" t="str">
        <f ca="1">IFERROR(__xludf.DUMMYFUNCTION("iferror(filter(Data!S:S,Data!A:A=A1284),"""")"),"")</f>
        <v/>
      </c>
    </row>
    <row r="1285" spans="1:15" ht="13.2">
      <c r="A1285" s="52">
        <v>1427</v>
      </c>
      <c r="B1285" s="58" t="s">
        <v>4</v>
      </c>
      <c r="C1285" s="58" t="s">
        <v>62</v>
      </c>
      <c r="D1285" s="59" t="s">
        <v>277</v>
      </c>
      <c r="E1285" s="58" t="s">
        <v>105</v>
      </c>
      <c r="F1285" s="52">
        <v>110</v>
      </c>
      <c r="G1285" s="58" t="s">
        <v>14</v>
      </c>
      <c r="H1285" s="59" t="s">
        <v>270</v>
      </c>
      <c r="I1285" s="58" t="s">
        <v>268</v>
      </c>
      <c r="J1285" s="55" t="str">
        <f t="shared" si="5"/>
        <v>Yes</v>
      </c>
      <c r="K1285" s="55" t="str">
        <f ca="1">IFERROR(__xludf.DUMMYFUNCTION("IFERROR(filter(Data!B:B,Data!A:A=A1285),"""")"),"")</f>
        <v/>
      </c>
      <c r="L1285" s="56"/>
      <c r="M1285" s="55">
        <f>COUNTIF(Data!B:B,"="&amp;A1285)</f>
        <v>1</v>
      </c>
      <c r="N1285" s="55" t="str">
        <f ca="1">IFERROR(__xludf.DUMMYFUNCTION("iferror(filter(Data!A:A,Data!B:B=A1285),"""")"),"uuid:ca2fd643-8e24-4fc4-a213-7f8a7536aae9")</f>
        <v>uuid:ca2fd643-8e24-4fc4-a213-7f8a7536aae9</v>
      </c>
      <c r="O1285" s="57" t="str">
        <f ca="1">IFERROR(__xludf.DUMMYFUNCTION("iferror(filter(Data!S:S,Data!A:A=A1285),"""")"),"")</f>
        <v/>
      </c>
    </row>
    <row r="1286" spans="1:15" ht="13.2">
      <c r="A1286" s="52">
        <v>1428</v>
      </c>
      <c r="B1286" s="58" t="s">
        <v>4</v>
      </c>
      <c r="C1286" s="58" t="s">
        <v>68</v>
      </c>
      <c r="D1286" s="59" t="s">
        <v>286</v>
      </c>
      <c r="E1286" s="58" t="s">
        <v>91</v>
      </c>
      <c r="F1286" s="52">
        <v>71</v>
      </c>
      <c r="G1286" s="58" t="s">
        <v>14</v>
      </c>
      <c r="H1286" s="59" t="s">
        <v>277</v>
      </c>
      <c r="I1286" s="58" t="s">
        <v>273</v>
      </c>
      <c r="J1286" s="55" t="str">
        <f t="shared" si="5"/>
        <v/>
      </c>
      <c r="K1286" s="55" t="str">
        <f ca="1">IFERROR(__xludf.DUMMYFUNCTION("IFERROR(filter(Data!B:B,Data!A:A=A1286),"""")"),"")</f>
        <v/>
      </c>
      <c r="L1286" s="56"/>
      <c r="M1286" s="55">
        <f>COUNTIF(Data!B:B,"="&amp;A1286)</f>
        <v>0</v>
      </c>
      <c r="N1286" s="55" t="str">
        <f ca="1">IFERROR(__xludf.DUMMYFUNCTION("iferror(filter(Data!A:A,Data!B:B=A1286),"""")"),"")</f>
        <v/>
      </c>
      <c r="O1286" s="57" t="str">
        <f ca="1">IFERROR(__xludf.DUMMYFUNCTION("iferror(filter(Data!S:S,Data!A:A=A1286),"""")"),"")</f>
        <v/>
      </c>
    </row>
    <row r="1287" spans="1:15" ht="13.2">
      <c r="A1287" s="52">
        <v>1429</v>
      </c>
      <c r="B1287" s="58" t="s">
        <v>4</v>
      </c>
      <c r="C1287" s="58" t="s">
        <v>66</v>
      </c>
      <c r="D1287" s="59" t="s">
        <v>288</v>
      </c>
      <c r="E1287" s="58" t="s">
        <v>73</v>
      </c>
      <c r="F1287" s="52">
        <v>19</v>
      </c>
      <c r="G1287" s="58" t="s">
        <v>14</v>
      </c>
      <c r="H1287" s="59" t="s">
        <v>270</v>
      </c>
      <c r="I1287" s="58" t="s">
        <v>268</v>
      </c>
      <c r="J1287" s="55" t="str">
        <f t="shared" si="5"/>
        <v>Yes</v>
      </c>
      <c r="K1287" s="55" t="str">
        <f ca="1">IFERROR(__xludf.DUMMYFUNCTION("IFERROR(filter(Data!B:B,Data!A:A=A1287),"""")"),"")</f>
        <v/>
      </c>
      <c r="L1287" s="56"/>
      <c r="M1287" s="55">
        <f>COUNTIF(Data!B:B,"="&amp;A1287)</f>
        <v>1</v>
      </c>
      <c r="N1287" s="55" t="str">
        <f ca="1">IFERROR(__xludf.DUMMYFUNCTION("iferror(filter(Data!A:A,Data!B:B=A1287),"""")"),"uuid:be7afbc5-6ffc-4b2b-af52-9d07a66001f5")</f>
        <v>uuid:be7afbc5-6ffc-4b2b-af52-9d07a66001f5</v>
      </c>
      <c r="O1287" s="57" t="str">
        <f ca="1">IFERROR(__xludf.DUMMYFUNCTION("iferror(filter(Data!S:S,Data!A:A=A1287),"""")"),"")</f>
        <v/>
      </c>
    </row>
    <row r="1288" spans="1:15" ht="13.2">
      <c r="A1288" s="52">
        <v>1430</v>
      </c>
      <c r="B1288" s="58" t="s">
        <v>4</v>
      </c>
      <c r="C1288" s="58" t="s">
        <v>68</v>
      </c>
      <c r="D1288" s="59" t="s">
        <v>289</v>
      </c>
      <c r="E1288" s="58" t="s">
        <v>69</v>
      </c>
      <c r="F1288" s="52">
        <v>4</v>
      </c>
      <c r="G1288" s="58" t="s">
        <v>14</v>
      </c>
      <c r="H1288" s="59" t="s">
        <v>270</v>
      </c>
      <c r="I1288" s="58" t="s">
        <v>268</v>
      </c>
      <c r="J1288" s="55" t="str">
        <f t="shared" si="5"/>
        <v>Yes</v>
      </c>
      <c r="K1288" s="55" t="str">
        <f ca="1">IFERROR(__xludf.DUMMYFUNCTION("IFERROR(filter(Data!B:B,Data!A:A=A1288),"""")"),"")</f>
        <v/>
      </c>
      <c r="L1288" s="56"/>
      <c r="M1288" s="55">
        <f>COUNTIF(Data!B:B,"="&amp;A1288)</f>
        <v>1</v>
      </c>
      <c r="N1288" s="55" t="str">
        <f ca="1">IFERROR(__xludf.DUMMYFUNCTION("iferror(filter(Data!A:A,Data!B:B=A1288),"""")"),"uuid:f84fca4e-f98b-4a36-8d9f-85a3f2a66187")</f>
        <v>uuid:f84fca4e-f98b-4a36-8d9f-85a3f2a66187</v>
      </c>
      <c r="O1288" s="57" t="str">
        <f ca="1">IFERROR(__xludf.DUMMYFUNCTION("iferror(filter(Data!S:S,Data!A:A=A1288),"""")"),"")</f>
        <v/>
      </c>
    </row>
    <row r="1289" spans="1:15" ht="13.2">
      <c r="A1289" s="52">
        <v>1431</v>
      </c>
      <c r="B1289" s="58" t="s">
        <v>4</v>
      </c>
      <c r="C1289" s="58" t="s">
        <v>68</v>
      </c>
      <c r="D1289" s="59" t="s">
        <v>289</v>
      </c>
      <c r="E1289" s="58" t="s">
        <v>69</v>
      </c>
      <c r="F1289" s="52">
        <v>4</v>
      </c>
      <c r="G1289" s="58" t="s">
        <v>14</v>
      </c>
      <c r="H1289" s="59" t="s">
        <v>270</v>
      </c>
      <c r="I1289" s="58" t="s">
        <v>268</v>
      </c>
      <c r="J1289" s="55" t="str">
        <f t="shared" si="5"/>
        <v>Yes</v>
      </c>
      <c r="K1289" s="55" t="str">
        <f ca="1">IFERROR(__xludf.DUMMYFUNCTION("IFERROR(filter(Data!B:B,Data!A:A=A1289),"""")"),"")</f>
        <v/>
      </c>
      <c r="L1289" s="56"/>
      <c r="M1289" s="55">
        <f>COUNTIF(Data!B:B,"="&amp;A1289)</f>
        <v>1</v>
      </c>
      <c r="N1289" s="55" t="str">
        <f ca="1">IFERROR(__xludf.DUMMYFUNCTION("iferror(filter(Data!A:A,Data!B:B=A1289),"""")"),"uuid:792a783b-7bc8-47d2-9ad3-4fadd25561e3")</f>
        <v>uuid:792a783b-7bc8-47d2-9ad3-4fadd25561e3</v>
      </c>
      <c r="O1289" s="57" t="str">
        <f ca="1">IFERROR(__xludf.DUMMYFUNCTION("iferror(filter(Data!S:S,Data!A:A=A1289),"""")"),"")</f>
        <v/>
      </c>
    </row>
    <row r="1290" spans="1:15" ht="13.2">
      <c r="A1290" s="52">
        <v>1432</v>
      </c>
      <c r="B1290" s="58" t="s">
        <v>4</v>
      </c>
      <c r="C1290" s="58" t="s">
        <v>68</v>
      </c>
      <c r="D1290" s="59" t="s">
        <v>289</v>
      </c>
      <c r="E1290" s="58" t="s">
        <v>130</v>
      </c>
      <c r="F1290" s="52">
        <v>188</v>
      </c>
      <c r="G1290" s="58" t="s">
        <v>14</v>
      </c>
      <c r="H1290" s="59" t="s">
        <v>270</v>
      </c>
      <c r="I1290" s="58" t="s">
        <v>268</v>
      </c>
      <c r="J1290" s="55" t="str">
        <f t="shared" si="5"/>
        <v>Yes</v>
      </c>
      <c r="K1290" s="55" t="str">
        <f ca="1">IFERROR(__xludf.DUMMYFUNCTION("IFERROR(filter(Data!B:B,Data!A:A=A1290),"""")"),"")</f>
        <v/>
      </c>
      <c r="L1290" s="56"/>
      <c r="M1290" s="55">
        <f>COUNTIF(Data!B:B,"="&amp;A1290)</f>
        <v>1</v>
      </c>
      <c r="N1290" s="55" t="str">
        <f ca="1">IFERROR(__xludf.DUMMYFUNCTION("iferror(filter(Data!A:A,Data!B:B=A1290),"""")"),"uuid:4367dcb0-ca6d-4b3a-8092-4a0e5bfe18fd")</f>
        <v>uuid:4367dcb0-ca6d-4b3a-8092-4a0e5bfe18fd</v>
      </c>
      <c r="O1290" s="57" t="str">
        <f ca="1">IFERROR(__xludf.DUMMYFUNCTION("iferror(filter(Data!S:S,Data!A:A=A1290),"""")"),"")</f>
        <v/>
      </c>
    </row>
    <row r="1291" spans="1:15" ht="13.2">
      <c r="A1291" s="52">
        <v>1434</v>
      </c>
      <c r="B1291" s="58" t="s">
        <v>4</v>
      </c>
      <c r="C1291" s="58" t="s">
        <v>68</v>
      </c>
      <c r="D1291" s="59" t="s">
        <v>289</v>
      </c>
      <c r="E1291" s="58" t="s">
        <v>130</v>
      </c>
      <c r="F1291" s="52">
        <v>188</v>
      </c>
      <c r="G1291" s="58" t="s">
        <v>14</v>
      </c>
      <c r="H1291" s="59" t="s">
        <v>270</v>
      </c>
      <c r="I1291" s="58" t="s">
        <v>275</v>
      </c>
      <c r="J1291" s="55" t="str">
        <f t="shared" si="5"/>
        <v>Yes</v>
      </c>
      <c r="K1291" s="55" t="str">
        <f ca="1">IFERROR(__xludf.DUMMYFUNCTION("IFERROR(filter(Data!B:B,Data!A:A=A1291),"""")"),"")</f>
        <v/>
      </c>
      <c r="L1291" s="56"/>
      <c r="M1291" s="55">
        <f>COUNTIF(Data!B:B,"="&amp;A1291)</f>
        <v>1</v>
      </c>
      <c r="N1291" s="55" t="str">
        <f ca="1">IFERROR(__xludf.DUMMYFUNCTION("iferror(filter(Data!A:A,Data!B:B=A1291),"""")"),"uuid:777314b4-01a3-4828-977e-a646da4aff83")</f>
        <v>uuid:777314b4-01a3-4828-977e-a646da4aff83</v>
      </c>
      <c r="O1291" s="57" t="str">
        <f ca="1">IFERROR(__xludf.DUMMYFUNCTION("iferror(filter(Data!S:S,Data!A:A=A1291),"""")"),"")</f>
        <v/>
      </c>
    </row>
    <row r="1292" spans="1:15" ht="13.2">
      <c r="A1292" s="52">
        <v>1435</v>
      </c>
      <c r="B1292" s="58" t="s">
        <v>4</v>
      </c>
      <c r="C1292" s="58" t="s">
        <v>68</v>
      </c>
      <c r="D1292" s="59" t="s">
        <v>289</v>
      </c>
      <c r="E1292" s="58" t="s">
        <v>130</v>
      </c>
      <c r="F1292" s="52">
        <v>188</v>
      </c>
      <c r="G1292" s="58" t="s">
        <v>14</v>
      </c>
      <c r="H1292" s="59" t="s">
        <v>270</v>
      </c>
      <c r="I1292" s="58" t="s">
        <v>268</v>
      </c>
      <c r="J1292" s="55" t="str">
        <f t="shared" si="5"/>
        <v>Yes</v>
      </c>
      <c r="K1292" s="55" t="str">
        <f ca="1">IFERROR(__xludf.DUMMYFUNCTION("IFERROR(filter(Data!B:B,Data!A:A=A1292),"""")"),"")</f>
        <v/>
      </c>
      <c r="L1292" s="56"/>
      <c r="M1292" s="55">
        <f>COUNTIF(Data!B:B,"="&amp;A1292)</f>
        <v>1</v>
      </c>
      <c r="N1292" s="55" t="str">
        <f ca="1">IFERROR(__xludf.DUMMYFUNCTION("iferror(filter(Data!A:A,Data!B:B=A1292),"""")"),"uuid:d6fdc3c4-7a69-43b3-93ea-ede647f9e0ca")</f>
        <v>uuid:d6fdc3c4-7a69-43b3-93ea-ede647f9e0ca</v>
      </c>
      <c r="O1292" s="57" t="str">
        <f ca="1">IFERROR(__xludf.DUMMYFUNCTION("iferror(filter(Data!S:S,Data!A:A=A1292),"""")"),"")</f>
        <v/>
      </c>
    </row>
    <row r="1293" spans="1:15" ht="13.2">
      <c r="A1293" s="52">
        <v>1439</v>
      </c>
      <c r="B1293" s="58" t="s">
        <v>4</v>
      </c>
      <c r="C1293" s="58" t="s">
        <v>68</v>
      </c>
      <c r="D1293" s="59" t="s">
        <v>289</v>
      </c>
      <c r="E1293" s="58" t="s">
        <v>130</v>
      </c>
      <c r="F1293" s="52">
        <v>188</v>
      </c>
      <c r="G1293" s="58" t="s">
        <v>14</v>
      </c>
      <c r="H1293" s="59" t="s">
        <v>270</v>
      </c>
      <c r="I1293" s="58" t="s">
        <v>268</v>
      </c>
      <c r="J1293" s="55" t="str">
        <f t="shared" si="5"/>
        <v>Yes</v>
      </c>
      <c r="K1293" s="55" t="str">
        <f ca="1">IFERROR(__xludf.DUMMYFUNCTION("IFERROR(filter(Data!B:B,Data!A:A=A1293),"""")"),"")</f>
        <v/>
      </c>
      <c r="L1293" s="56"/>
      <c r="M1293" s="55">
        <f>COUNTIF(Data!B:B,"="&amp;A1293)</f>
        <v>1</v>
      </c>
      <c r="N1293" s="55" t="str">
        <f ca="1">IFERROR(__xludf.DUMMYFUNCTION("iferror(filter(Data!A:A,Data!B:B=A1293),"""")"),"uuid:ea20a748-406c-4d9a-bad7-b59e44da13d5")</f>
        <v>uuid:ea20a748-406c-4d9a-bad7-b59e44da13d5</v>
      </c>
      <c r="O1293" s="57" t="str">
        <f ca="1">IFERROR(__xludf.DUMMYFUNCTION("iferror(filter(Data!S:S,Data!A:A=A1293),"""")"),"")</f>
        <v/>
      </c>
    </row>
    <row r="1294" spans="1:15" ht="13.2">
      <c r="A1294" s="52">
        <v>1440</v>
      </c>
      <c r="B1294" s="58" t="s">
        <v>4</v>
      </c>
      <c r="C1294" s="58" t="s">
        <v>68</v>
      </c>
      <c r="D1294" s="59" t="s">
        <v>289</v>
      </c>
      <c r="E1294" s="58" t="s">
        <v>69</v>
      </c>
      <c r="F1294" s="52">
        <v>4</v>
      </c>
      <c r="G1294" s="58" t="s">
        <v>14</v>
      </c>
      <c r="H1294" s="59" t="s">
        <v>270</v>
      </c>
      <c r="I1294" s="58" t="s">
        <v>268</v>
      </c>
      <c r="J1294" s="55" t="str">
        <f t="shared" si="5"/>
        <v>Yes</v>
      </c>
      <c r="K1294" s="55" t="str">
        <f ca="1">IFERROR(__xludf.DUMMYFUNCTION("IFERROR(filter(Data!B:B,Data!A:A=A1294),"""")"),"")</f>
        <v/>
      </c>
      <c r="L1294" s="56"/>
      <c r="M1294" s="55">
        <f>COUNTIF(Data!B:B,"="&amp;A1294)</f>
        <v>1</v>
      </c>
      <c r="N1294" s="55" t="str">
        <f ca="1">IFERROR(__xludf.DUMMYFUNCTION("iferror(filter(Data!A:A,Data!B:B=A1294),"""")"),"uuid:77ca5c46-47a1-4df2-a805-31ae3ef2317f")</f>
        <v>uuid:77ca5c46-47a1-4df2-a805-31ae3ef2317f</v>
      </c>
      <c r="O1294" s="57" t="str">
        <f ca="1">IFERROR(__xludf.DUMMYFUNCTION("iferror(filter(Data!S:S,Data!A:A=A1294),"""")"),"")</f>
        <v/>
      </c>
    </row>
    <row r="1295" spans="1:15" ht="13.2">
      <c r="A1295" s="52">
        <v>1441</v>
      </c>
      <c r="B1295" s="58" t="s">
        <v>4</v>
      </c>
      <c r="C1295" s="58" t="s">
        <v>68</v>
      </c>
      <c r="D1295" s="59" t="s">
        <v>289</v>
      </c>
      <c r="E1295" s="58" t="s">
        <v>69</v>
      </c>
      <c r="F1295" s="52">
        <v>4</v>
      </c>
      <c r="G1295" s="58" t="s">
        <v>14</v>
      </c>
      <c r="H1295" s="59" t="s">
        <v>270</v>
      </c>
      <c r="I1295" s="58" t="s">
        <v>268</v>
      </c>
      <c r="J1295" s="55" t="str">
        <f t="shared" si="5"/>
        <v>Yes</v>
      </c>
      <c r="K1295" s="55" t="str">
        <f ca="1">IFERROR(__xludf.DUMMYFUNCTION("IFERROR(filter(Data!B:B,Data!A:A=A1295),"""")"),"")</f>
        <v/>
      </c>
      <c r="L1295" s="56"/>
      <c r="M1295" s="55">
        <f>COUNTIF(Data!B:B,"="&amp;A1295)</f>
        <v>1</v>
      </c>
      <c r="N1295" s="55" t="str">
        <f ca="1">IFERROR(__xludf.DUMMYFUNCTION("iferror(filter(Data!A:A,Data!B:B=A1295),"""")"),"uuid:05a36f9b-3e4d-4b1d-8cae-b72e50816014")</f>
        <v>uuid:05a36f9b-3e4d-4b1d-8cae-b72e50816014</v>
      </c>
      <c r="O1295" s="57" t="str">
        <f ca="1">IFERROR(__xludf.DUMMYFUNCTION("iferror(filter(Data!S:S,Data!A:A=A1295),"""")"),"")</f>
        <v/>
      </c>
    </row>
    <row r="1296" spans="1:15" ht="13.2">
      <c r="A1296" s="52">
        <v>1442</v>
      </c>
      <c r="B1296" s="58" t="s">
        <v>4</v>
      </c>
      <c r="C1296" s="58" t="s">
        <v>68</v>
      </c>
      <c r="D1296" s="59" t="s">
        <v>289</v>
      </c>
      <c r="E1296" s="58" t="s">
        <v>69</v>
      </c>
      <c r="F1296" s="52">
        <v>4</v>
      </c>
      <c r="G1296" s="58" t="s">
        <v>14</v>
      </c>
      <c r="H1296" s="59" t="s">
        <v>270</v>
      </c>
      <c r="I1296" s="58" t="s">
        <v>268</v>
      </c>
      <c r="J1296" s="55" t="str">
        <f t="shared" si="5"/>
        <v>Yes</v>
      </c>
      <c r="K1296" s="55" t="str">
        <f ca="1">IFERROR(__xludf.DUMMYFUNCTION("IFERROR(filter(Data!B:B,Data!A:A=A1296),"""")"),"")</f>
        <v/>
      </c>
      <c r="L1296" s="56"/>
      <c r="M1296" s="55">
        <f>COUNTIF(Data!B:B,"="&amp;A1296)</f>
        <v>1</v>
      </c>
      <c r="N1296" s="55" t="str">
        <f ca="1">IFERROR(__xludf.DUMMYFUNCTION("iferror(filter(Data!A:A,Data!B:B=A1296),"""")"),"uuid:dd271ba5-9860-46d1-85c3-9eb2b2ddf79f")</f>
        <v>uuid:dd271ba5-9860-46d1-85c3-9eb2b2ddf79f</v>
      </c>
      <c r="O1296" s="57" t="str">
        <f ca="1">IFERROR(__xludf.DUMMYFUNCTION("iferror(filter(Data!S:S,Data!A:A=A1296),"""")"),"")</f>
        <v/>
      </c>
    </row>
    <row r="1297" spans="1:15" ht="13.2">
      <c r="A1297" s="52">
        <v>1444</v>
      </c>
      <c r="B1297" s="58" t="s">
        <v>4</v>
      </c>
      <c r="C1297" s="58" t="s">
        <v>68</v>
      </c>
      <c r="D1297" s="59" t="s">
        <v>289</v>
      </c>
      <c r="E1297" s="58" t="s">
        <v>69</v>
      </c>
      <c r="F1297" s="52">
        <v>4</v>
      </c>
      <c r="G1297" s="58" t="s">
        <v>14</v>
      </c>
      <c r="H1297" s="59" t="s">
        <v>270</v>
      </c>
      <c r="I1297" s="58" t="s">
        <v>268</v>
      </c>
      <c r="J1297" s="55" t="str">
        <f t="shared" si="5"/>
        <v>Yes</v>
      </c>
      <c r="K1297" s="55" t="str">
        <f ca="1">IFERROR(__xludf.DUMMYFUNCTION("IFERROR(filter(Data!B:B,Data!A:A=A1297),"""")"),"")</f>
        <v/>
      </c>
      <c r="L1297" s="56"/>
      <c r="M1297" s="55">
        <f>COUNTIF(Data!B:B,"="&amp;A1297)</f>
        <v>1</v>
      </c>
      <c r="N1297" s="55" t="str">
        <f ca="1">IFERROR(__xludf.DUMMYFUNCTION("iferror(filter(Data!A:A,Data!B:B=A1297),"""")"),"uuid:56ef6be9-7b58-4590-9d24-44211c44b757")</f>
        <v>uuid:56ef6be9-7b58-4590-9d24-44211c44b757</v>
      </c>
      <c r="O1297" s="57" t="str">
        <f ca="1">IFERROR(__xludf.DUMMYFUNCTION("iferror(filter(Data!S:S,Data!A:A=A1297),"""")"),"")</f>
        <v/>
      </c>
    </row>
    <row r="1298" spans="1:15" ht="13.2">
      <c r="A1298" s="52">
        <v>1446</v>
      </c>
      <c r="B1298" s="58" t="s">
        <v>4</v>
      </c>
      <c r="C1298" s="58" t="s">
        <v>68</v>
      </c>
      <c r="D1298" s="59" t="s">
        <v>286</v>
      </c>
      <c r="E1298" s="58" t="s">
        <v>91</v>
      </c>
      <c r="F1298" s="52">
        <v>71</v>
      </c>
      <c r="G1298" s="58" t="s">
        <v>14</v>
      </c>
      <c r="H1298" s="59" t="s">
        <v>270</v>
      </c>
      <c r="I1298" s="58" t="s">
        <v>272</v>
      </c>
      <c r="J1298" s="55" t="str">
        <f t="shared" si="5"/>
        <v>Yes</v>
      </c>
      <c r="K1298" s="55" t="str">
        <f ca="1">IFERROR(__xludf.DUMMYFUNCTION("IFERROR(filter(Data!B:B,Data!A:A=A1298),"""")"),"")</f>
        <v/>
      </c>
      <c r="L1298" s="56"/>
      <c r="M1298" s="55">
        <f>COUNTIF(Data!B:B,"="&amp;A1298)</f>
        <v>1</v>
      </c>
      <c r="N1298" s="55" t="str">
        <f ca="1">IFERROR(__xludf.DUMMYFUNCTION("iferror(filter(Data!A:A,Data!B:B=A1298),"""")"),"uuid:b4364e4e-cfcf-4023-9611-8ed995015b46")</f>
        <v>uuid:b4364e4e-cfcf-4023-9611-8ed995015b46</v>
      </c>
      <c r="O1298" s="57" t="str">
        <f ca="1">IFERROR(__xludf.DUMMYFUNCTION("iferror(filter(Data!S:S,Data!A:A=A1298),"""")"),"")</f>
        <v/>
      </c>
    </row>
    <row r="1299" spans="1:15" ht="13.2">
      <c r="A1299" s="52">
        <v>1447</v>
      </c>
      <c r="B1299" s="58" t="s">
        <v>4</v>
      </c>
      <c r="C1299" s="58" t="s">
        <v>68</v>
      </c>
      <c r="D1299" s="59" t="s">
        <v>286</v>
      </c>
      <c r="E1299" s="58" t="s">
        <v>91</v>
      </c>
      <c r="F1299" s="52">
        <v>71</v>
      </c>
      <c r="G1299" s="58" t="s">
        <v>14</v>
      </c>
      <c r="H1299" s="59" t="s">
        <v>270</v>
      </c>
      <c r="I1299" s="58" t="s">
        <v>268</v>
      </c>
      <c r="J1299" s="55" t="str">
        <f t="shared" si="5"/>
        <v>Yes</v>
      </c>
      <c r="K1299" s="55" t="str">
        <f ca="1">IFERROR(__xludf.DUMMYFUNCTION("IFERROR(filter(Data!B:B,Data!A:A=A1299),"""")"),"")</f>
        <v/>
      </c>
      <c r="L1299" s="56"/>
      <c r="M1299" s="55">
        <f>COUNTIF(Data!B:B,"="&amp;A1299)</f>
        <v>1</v>
      </c>
      <c r="N1299" s="55" t="str">
        <f ca="1">IFERROR(__xludf.DUMMYFUNCTION("iferror(filter(Data!A:A,Data!B:B=A1299),"""")"),"uuid:bf346dab-6c3b-4012-871b-4e4ee45d88a2")</f>
        <v>uuid:bf346dab-6c3b-4012-871b-4e4ee45d88a2</v>
      </c>
      <c r="O1299" s="57" t="str">
        <f ca="1">IFERROR(__xludf.DUMMYFUNCTION("iferror(filter(Data!S:S,Data!A:A=A1299),"""")"),"")</f>
        <v/>
      </c>
    </row>
    <row r="1300" spans="1:15" ht="13.2">
      <c r="A1300" s="52">
        <v>1448</v>
      </c>
      <c r="B1300" s="58" t="s">
        <v>4</v>
      </c>
      <c r="C1300" s="58" t="s">
        <v>68</v>
      </c>
      <c r="D1300" s="59" t="s">
        <v>286</v>
      </c>
      <c r="E1300" s="58" t="s">
        <v>91</v>
      </c>
      <c r="F1300" s="52">
        <v>71</v>
      </c>
      <c r="G1300" s="58" t="s">
        <v>14</v>
      </c>
      <c r="H1300" s="59" t="s">
        <v>270</v>
      </c>
      <c r="I1300" s="58" t="s">
        <v>272</v>
      </c>
      <c r="J1300" s="55" t="str">
        <f t="shared" si="5"/>
        <v>Yes</v>
      </c>
      <c r="K1300" s="55" t="str">
        <f ca="1">IFERROR(__xludf.DUMMYFUNCTION("IFERROR(filter(Data!B:B,Data!A:A=A1300),"""")"),"")</f>
        <v/>
      </c>
      <c r="L1300" s="56"/>
      <c r="M1300" s="55">
        <f>COUNTIF(Data!B:B,"="&amp;A1300)</f>
        <v>1</v>
      </c>
      <c r="N1300" s="55" t="str">
        <f ca="1">IFERROR(__xludf.DUMMYFUNCTION("iferror(filter(Data!A:A,Data!B:B=A1300),"""")"),"uuid:8600d027-041c-4463-b3e2-45cbee6e9591")</f>
        <v>uuid:8600d027-041c-4463-b3e2-45cbee6e9591</v>
      </c>
      <c r="O1300" s="57" t="str">
        <f ca="1">IFERROR(__xludf.DUMMYFUNCTION("iferror(filter(Data!S:S,Data!A:A=A1300),"""")"),"")</f>
        <v/>
      </c>
    </row>
    <row r="1301" spans="1:15" ht="13.2">
      <c r="A1301" s="52">
        <v>1449</v>
      </c>
      <c r="B1301" s="58" t="s">
        <v>4</v>
      </c>
      <c r="C1301" s="58" t="s">
        <v>68</v>
      </c>
      <c r="D1301" s="59" t="s">
        <v>289</v>
      </c>
      <c r="E1301" s="58" t="s">
        <v>130</v>
      </c>
      <c r="F1301" s="52">
        <v>188</v>
      </c>
      <c r="G1301" s="58" t="s">
        <v>14</v>
      </c>
      <c r="H1301" s="59" t="s">
        <v>270</v>
      </c>
      <c r="I1301" s="58" t="s">
        <v>272</v>
      </c>
      <c r="J1301" s="55" t="str">
        <f t="shared" si="5"/>
        <v>Yes</v>
      </c>
      <c r="K1301" s="55" t="str">
        <f ca="1">IFERROR(__xludf.DUMMYFUNCTION("IFERROR(filter(Data!B:B,Data!A:A=A1301),"""")"),"")</f>
        <v/>
      </c>
      <c r="L1301" s="56"/>
      <c r="M1301" s="55">
        <f>COUNTIF(Data!B:B,"="&amp;A1301)</f>
        <v>1</v>
      </c>
      <c r="N1301" s="55" t="str">
        <f ca="1">IFERROR(__xludf.DUMMYFUNCTION("iferror(filter(Data!A:A,Data!B:B=A1301),"""")"),"uuid:cbdaa768-0c82-4bdc-bbf4-ad544cda5b22")</f>
        <v>uuid:cbdaa768-0c82-4bdc-bbf4-ad544cda5b22</v>
      </c>
      <c r="O1301" s="57" t="str">
        <f ca="1">IFERROR(__xludf.DUMMYFUNCTION("iferror(filter(Data!S:S,Data!A:A=A1301),"""")"),"")</f>
        <v/>
      </c>
    </row>
    <row r="1302" spans="1:15" ht="13.2">
      <c r="A1302" s="52">
        <v>1450</v>
      </c>
      <c r="B1302" s="58" t="s">
        <v>4</v>
      </c>
      <c r="C1302" s="58" t="s">
        <v>68</v>
      </c>
      <c r="D1302" s="59" t="s">
        <v>289</v>
      </c>
      <c r="E1302" s="58" t="s">
        <v>69</v>
      </c>
      <c r="F1302" s="52">
        <v>4</v>
      </c>
      <c r="G1302" s="58" t="s">
        <v>14</v>
      </c>
      <c r="H1302" s="59" t="s">
        <v>270</v>
      </c>
      <c r="I1302" s="58" t="s">
        <v>268</v>
      </c>
      <c r="J1302" s="55" t="str">
        <f t="shared" si="5"/>
        <v>Yes</v>
      </c>
      <c r="K1302" s="55" t="str">
        <f ca="1">IFERROR(__xludf.DUMMYFUNCTION("IFERROR(filter(Data!B:B,Data!A:A=A1302),"""")"),"")</f>
        <v/>
      </c>
      <c r="L1302" s="56"/>
      <c r="M1302" s="55">
        <f>COUNTIF(Data!B:B,"="&amp;A1302)</f>
        <v>1</v>
      </c>
      <c r="N1302" s="55" t="str">
        <f ca="1">IFERROR(__xludf.DUMMYFUNCTION("iferror(filter(Data!A:A,Data!B:B=A1302),"""")"),"uuid:e8b61a63-844b-40d6-a225-1084bc3e2448")</f>
        <v>uuid:e8b61a63-844b-40d6-a225-1084bc3e2448</v>
      </c>
      <c r="O1302" s="57" t="str">
        <f ca="1">IFERROR(__xludf.DUMMYFUNCTION("iferror(filter(Data!S:S,Data!A:A=A1302),"""")"),"")</f>
        <v/>
      </c>
    </row>
    <row r="1303" spans="1:15" ht="13.2">
      <c r="A1303" s="52">
        <v>1452</v>
      </c>
      <c r="B1303" s="58" t="s">
        <v>4</v>
      </c>
      <c r="C1303" s="58" t="s">
        <v>68</v>
      </c>
      <c r="D1303" s="59" t="s">
        <v>289</v>
      </c>
      <c r="E1303" s="58" t="s">
        <v>69</v>
      </c>
      <c r="F1303" s="52">
        <v>4</v>
      </c>
      <c r="G1303" s="58" t="s">
        <v>14</v>
      </c>
      <c r="H1303" s="59" t="s">
        <v>270</v>
      </c>
      <c r="I1303" s="58" t="s">
        <v>275</v>
      </c>
      <c r="J1303" s="55" t="str">
        <f t="shared" si="5"/>
        <v>Yes</v>
      </c>
      <c r="K1303" s="55" t="str">
        <f ca="1">IFERROR(__xludf.DUMMYFUNCTION("IFERROR(filter(Data!B:B,Data!A:A=A1303),"""")"),"")</f>
        <v/>
      </c>
      <c r="L1303" s="56"/>
      <c r="M1303" s="55">
        <f>COUNTIF(Data!B:B,"="&amp;A1303)</f>
        <v>1</v>
      </c>
      <c r="N1303" s="55" t="str">
        <f ca="1">IFERROR(__xludf.DUMMYFUNCTION("iferror(filter(Data!A:A,Data!B:B=A1303),"""")"),"uuid:ae072e6f-b51a-42f1-a487-de237db18fcd")</f>
        <v>uuid:ae072e6f-b51a-42f1-a487-de237db18fcd</v>
      </c>
      <c r="O1303" s="57" t="str">
        <f ca="1">IFERROR(__xludf.DUMMYFUNCTION("iferror(filter(Data!S:S,Data!A:A=A1303),"""")"),"")</f>
        <v/>
      </c>
    </row>
    <row r="1304" spans="1:15" ht="13.2">
      <c r="A1304" s="52">
        <v>1453</v>
      </c>
      <c r="B1304" s="58" t="s">
        <v>4</v>
      </c>
      <c r="C1304" s="58" t="s">
        <v>68</v>
      </c>
      <c r="D1304" s="59" t="s">
        <v>289</v>
      </c>
      <c r="E1304" s="58" t="s">
        <v>69</v>
      </c>
      <c r="F1304" s="52">
        <v>4</v>
      </c>
      <c r="G1304" s="58" t="s">
        <v>14</v>
      </c>
      <c r="H1304" s="59" t="s">
        <v>270</v>
      </c>
      <c r="I1304" s="58" t="s">
        <v>272</v>
      </c>
      <c r="J1304" s="55" t="str">
        <f t="shared" si="5"/>
        <v>Yes</v>
      </c>
      <c r="K1304" s="55" t="str">
        <f ca="1">IFERROR(__xludf.DUMMYFUNCTION("IFERROR(filter(Data!B:B,Data!A:A=A1304),"""")"),"")</f>
        <v/>
      </c>
      <c r="L1304" s="56"/>
      <c r="M1304" s="55">
        <f>COUNTIF(Data!B:B,"="&amp;A1304)</f>
        <v>1</v>
      </c>
      <c r="N1304" s="55" t="str">
        <f ca="1">IFERROR(__xludf.DUMMYFUNCTION("iferror(filter(Data!A:A,Data!B:B=A1304),"""")"),"uuid:1af98724-e8cf-4e73-ad45-fa14ba1eb498")</f>
        <v>uuid:1af98724-e8cf-4e73-ad45-fa14ba1eb498</v>
      </c>
      <c r="O1304" s="57" t="str">
        <f ca="1">IFERROR(__xludf.DUMMYFUNCTION("iferror(filter(Data!S:S,Data!A:A=A1304),"""")"),"")</f>
        <v/>
      </c>
    </row>
    <row r="1305" spans="1:15" ht="13.2">
      <c r="A1305" s="52">
        <v>1455</v>
      </c>
      <c r="B1305" s="58" t="s">
        <v>4</v>
      </c>
      <c r="C1305" s="58" t="s">
        <v>68</v>
      </c>
      <c r="D1305" s="59" t="s">
        <v>286</v>
      </c>
      <c r="E1305" s="58" t="s">
        <v>91</v>
      </c>
      <c r="F1305" s="52">
        <v>71</v>
      </c>
      <c r="G1305" s="58" t="s">
        <v>14</v>
      </c>
      <c r="H1305" s="59" t="s">
        <v>270</v>
      </c>
      <c r="I1305" s="58" t="s">
        <v>268</v>
      </c>
      <c r="J1305" s="55" t="str">
        <f t="shared" si="5"/>
        <v>Yes</v>
      </c>
      <c r="K1305" s="55" t="str">
        <f ca="1">IFERROR(__xludf.DUMMYFUNCTION("IFERROR(filter(Data!B:B,Data!A:A=A1305),"""")"),"")</f>
        <v/>
      </c>
      <c r="L1305" s="56"/>
      <c r="M1305" s="55">
        <f>COUNTIF(Data!B:B,"="&amp;A1305)</f>
        <v>1</v>
      </c>
      <c r="N1305" s="55" t="str">
        <f ca="1">IFERROR(__xludf.DUMMYFUNCTION("iferror(filter(Data!A:A,Data!B:B=A1305),"""")"),"uuid:3ef7660e-a229-452f-ac98-84becc1cea79")</f>
        <v>uuid:3ef7660e-a229-452f-ac98-84becc1cea79</v>
      </c>
      <c r="O1305" s="57" t="str">
        <f ca="1">IFERROR(__xludf.DUMMYFUNCTION("iferror(filter(Data!S:S,Data!A:A=A1305),"""")"),"")</f>
        <v/>
      </c>
    </row>
    <row r="1306" spans="1:15" ht="13.2">
      <c r="A1306" s="52">
        <v>1456</v>
      </c>
      <c r="B1306" s="58" t="s">
        <v>4</v>
      </c>
      <c r="C1306" s="58" t="s">
        <v>66</v>
      </c>
      <c r="D1306" s="59" t="s">
        <v>288</v>
      </c>
      <c r="E1306" s="58" t="s">
        <v>73</v>
      </c>
      <c r="F1306" s="52">
        <v>19</v>
      </c>
      <c r="G1306" s="58" t="s">
        <v>14</v>
      </c>
      <c r="H1306" s="59" t="s">
        <v>270</v>
      </c>
      <c r="I1306" s="58" t="s">
        <v>268</v>
      </c>
      <c r="J1306" s="55" t="str">
        <f t="shared" si="5"/>
        <v>Yes</v>
      </c>
      <c r="K1306" s="55" t="str">
        <f ca="1">IFERROR(__xludf.DUMMYFUNCTION("IFERROR(filter(Data!B:B,Data!A:A=A1306),"""")"),"")</f>
        <v/>
      </c>
      <c r="L1306" s="56"/>
      <c r="M1306" s="55">
        <f>COUNTIF(Data!B:B,"="&amp;A1306)</f>
        <v>1</v>
      </c>
      <c r="N1306" s="55" t="str">
        <f ca="1">IFERROR(__xludf.DUMMYFUNCTION("iferror(filter(Data!A:A,Data!B:B=A1306),"""")"),"uuid:de5e52b9-474c-45f1-a6eb-ebda69d7bbc0")</f>
        <v>uuid:de5e52b9-474c-45f1-a6eb-ebda69d7bbc0</v>
      </c>
      <c r="O1306" s="57" t="str">
        <f ca="1">IFERROR(__xludf.DUMMYFUNCTION("iferror(filter(Data!S:S,Data!A:A=A1306),"""")"),"")</f>
        <v/>
      </c>
    </row>
    <row r="1307" spans="1:15" ht="13.2">
      <c r="A1307" s="52">
        <v>1457</v>
      </c>
      <c r="B1307" s="58" t="s">
        <v>4</v>
      </c>
      <c r="C1307" s="58" t="s">
        <v>68</v>
      </c>
      <c r="D1307" s="59" t="s">
        <v>289</v>
      </c>
      <c r="E1307" s="58" t="s">
        <v>69</v>
      </c>
      <c r="F1307" s="52">
        <v>4</v>
      </c>
      <c r="G1307" s="58" t="s">
        <v>14</v>
      </c>
      <c r="H1307" s="59" t="s">
        <v>270</v>
      </c>
      <c r="I1307" s="58" t="s">
        <v>268</v>
      </c>
      <c r="J1307" s="55" t="str">
        <f t="shared" si="5"/>
        <v>Yes</v>
      </c>
      <c r="K1307" s="55" t="str">
        <f ca="1">IFERROR(__xludf.DUMMYFUNCTION("IFERROR(filter(Data!B:B,Data!A:A=A1307),"""")"),"")</f>
        <v/>
      </c>
      <c r="L1307" s="56"/>
      <c r="M1307" s="55">
        <f>COUNTIF(Data!B:B,"="&amp;A1307)</f>
        <v>1</v>
      </c>
      <c r="N1307" s="55" t="str">
        <f ca="1">IFERROR(__xludf.DUMMYFUNCTION("iferror(filter(Data!A:A,Data!B:B=A1307),"""")"),"uuid:d2010463-9405-4a15-a4a0-9248c9b9d466")</f>
        <v>uuid:d2010463-9405-4a15-a4a0-9248c9b9d466</v>
      </c>
      <c r="O1307" s="57" t="str">
        <f ca="1">IFERROR(__xludf.DUMMYFUNCTION("iferror(filter(Data!S:S,Data!A:A=A1307),"""")"),"")</f>
        <v/>
      </c>
    </row>
    <row r="1308" spans="1:15" ht="13.2">
      <c r="A1308" s="52">
        <v>1459</v>
      </c>
      <c r="B1308" s="58" t="s">
        <v>4</v>
      </c>
      <c r="C1308" s="58" t="s">
        <v>68</v>
      </c>
      <c r="D1308" s="59" t="s">
        <v>289</v>
      </c>
      <c r="E1308" s="58" t="s">
        <v>69</v>
      </c>
      <c r="F1308" s="52">
        <v>4</v>
      </c>
      <c r="G1308" s="58" t="s">
        <v>14</v>
      </c>
      <c r="H1308" s="59" t="s">
        <v>270</v>
      </c>
      <c r="I1308" s="58" t="s">
        <v>268</v>
      </c>
      <c r="J1308" s="55" t="str">
        <f t="shared" si="5"/>
        <v>Yes</v>
      </c>
      <c r="K1308" s="55" t="str">
        <f ca="1">IFERROR(__xludf.DUMMYFUNCTION("IFERROR(filter(Data!B:B,Data!A:A=A1308),"""")"),"")</f>
        <v/>
      </c>
      <c r="L1308" s="56"/>
      <c r="M1308" s="55">
        <f>COUNTIF(Data!B:B,"="&amp;A1308)</f>
        <v>1</v>
      </c>
      <c r="N1308" s="55" t="str">
        <f ca="1">IFERROR(__xludf.DUMMYFUNCTION("iferror(filter(Data!A:A,Data!B:B=A1308),"""")"),"uuid:51219d5a-e5fd-4437-bb49-be08ccf08ba9")</f>
        <v>uuid:51219d5a-e5fd-4437-bb49-be08ccf08ba9</v>
      </c>
      <c r="O1308" s="57" t="str">
        <f ca="1">IFERROR(__xludf.DUMMYFUNCTION("iferror(filter(Data!S:S,Data!A:A=A1308),"""")"),"")</f>
        <v/>
      </c>
    </row>
    <row r="1309" spans="1:15" ht="13.2">
      <c r="A1309" s="52">
        <v>1461</v>
      </c>
      <c r="B1309" s="58" t="s">
        <v>4</v>
      </c>
      <c r="C1309" s="58" t="s">
        <v>68</v>
      </c>
      <c r="D1309" s="59" t="s">
        <v>289</v>
      </c>
      <c r="E1309" s="58" t="s">
        <v>130</v>
      </c>
      <c r="F1309" s="52">
        <v>188</v>
      </c>
      <c r="G1309" s="58" t="s">
        <v>14</v>
      </c>
      <c r="H1309" s="59" t="s">
        <v>270</v>
      </c>
      <c r="I1309" s="58" t="s">
        <v>268</v>
      </c>
      <c r="J1309" s="55" t="str">
        <f t="shared" si="5"/>
        <v>Yes</v>
      </c>
      <c r="K1309" s="55" t="str">
        <f ca="1">IFERROR(__xludf.DUMMYFUNCTION("IFERROR(filter(Data!B:B,Data!A:A=A1309),"""")"),"")</f>
        <v/>
      </c>
      <c r="L1309" s="56"/>
      <c r="M1309" s="55">
        <f>COUNTIF(Data!B:B,"="&amp;A1309)</f>
        <v>1</v>
      </c>
      <c r="N1309" s="55" t="str">
        <f ca="1">IFERROR(__xludf.DUMMYFUNCTION("iferror(filter(Data!A:A,Data!B:B=A1309),"""")"),"uuid:49eceb7b-3a52-427e-9134-8b526994ce09")</f>
        <v>uuid:49eceb7b-3a52-427e-9134-8b526994ce09</v>
      </c>
      <c r="O1309" s="57" t="str">
        <f ca="1">IFERROR(__xludf.DUMMYFUNCTION("iferror(filter(Data!S:S,Data!A:A=A1309),"""")"),"")</f>
        <v/>
      </c>
    </row>
    <row r="1310" spans="1:15" ht="13.2">
      <c r="A1310" s="52">
        <v>1462</v>
      </c>
      <c r="B1310" s="58" t="s">
        <v>4</v>
      </c>
      <c r="C1310" s="58" t="s">
        <v>66</v>
      </c>
      <c r="D1310" s="59" t="s">
        <v>288</v>
      </c>
      <c r="E1310" s="58" t="s">
        <v>73</v>
      </c>
      <c r="F1310" s="52">
        <v>19</v>
      </c>
      <c r="G1310" s="58" t="s">
        <v>14</v>
      </c>
      <c r="H1310" s="59" t="s">
        <v>270</v>
      </c>
      <c r="I1310" s="58" t="s">
        <v>268</v>
      </c>
      <c r="J1310" s="55" t="str">
        <f t="shared" si="5"/>
        <v>Yes</v>
      </c>
      <c r="K1310" s="55" t="str">
        <f ca="1">IFERROR(__xludf.DUMMYFUNCTION("IFERROR(filter(Data!B:B,Data!A:A=A1310),"""")"),"")</f>
        <v/>
      </c>
      <c r="L1310" s="56"/>
      <c r="M1310" s="55">
        <f>COUNTIF(Data!B:B,"="&amp;A1310)</f>
        <v>1</v>
      </c>
      <c r="N1310" s="55" t="str">
        <f ca="1">IFERROR(__xludf.DUMMYFUNCTION("iferror(filter(Data!A:A,Data!B:B=A1310),"""")"),"uuid:0de80ed4-e2bc-4b86-a2c9-9217e8585bde")</f>
        <v>uuid:0de80ed4-e2bc-4b86-a2c9-9217e8585bde</v>
      </c>
      <c r="O1310" s="57" t="str">
        <f ca="1">IFERROR(__xludf.DUMMYFUNCTION("iferror(filter(Data!S:S,Data!A:A=A1310),"""")"),"")</f>
        <v/>
      </c>
    </row>
    <row r="1311" spans="1:15" ht="13.2">
      <c r="A1311" s="52">
        <v>1464</v>
      </c>
      <c r="B1311" s="58" t="s">
        <v>4</v>
      </c>
      <c r="C1311" s="58" t="s">
        <v>68</v>
      </c>
      <c r="D1311" s="59" t="s">
        <v>289</v>
      </c>
      <c r="E1311" s="58" t="s">
        <v>69</v>
      </c>
      <c r="F1311" s="52">
        <v>4</v>
      </c>
      <c r="G1311" s="58" t="s">
        <v>14</v>
      </c>
      <c r="H1311" s="59" t="s">
        <v>270</v>
      </c>
      <c r="I1311" s="58" t="s">
        <v>268</v>
      </c>
      <c r="J1311" s="55" t="str">
        <f t="shared" si="5"/>
        <v>Yes</v>
      </c>
      <c r="K1311" s="55" t="str">
        <f ca="1">IFERROR(__xludf.DUMMYFUNCTION("IFERROR(filter(Data!B:B,Data!A:A=A1311),"""")"),"")</f>
        <v/>
      </c>
      <c r="L1311" s="56"/>
      <c r="M1311" s="55">
        <f>COUNTIF(Data!B:B,"="&amp;A1311)</f>
        <v>1</v>
      </c>
      <c r="N1311" s="55" t="str">
        <f ca="1">IFERROR(__xludf.DUMMYFUNCTION("iferror(filter(Data!A:A,Data!B:B=A1311),"""")"),"uuid:fb7a434c-182e-466d-9c02-2dcd58732674")</f>
        <v>uuid:fb7a434c-182e-466d-9c02-2dcd58732674</v>
      </c>
      <c r="O1311" s="57" t="str">
        <f ca="1">IFERROR(__xludf.DUMMYFUNCTION("iferror(filter(Data!S:S,Data!A:A=A1311),"""")"),"")</f>
        <v/>
      </c>
    </row>
    <row r="1312" spans="1:15" ht="13.2">
      <c r="A1312" s="52">
        <v>1465</v>
      </c>
      <c r="B1312" s="58" t="s">
        <v>4</v>
      </c>
      <c r="C1312" s="58" t="s">
        <v>68</v>
      </c>
      <c r="D1312" s="59" t="s">
        <v>289</v>
      </c>
      <c r="E1312" s="58" t="s">
        <v>69</v>
      </c>
      <c r="F1312" s="52">
        <v>4</v>
      </c>
      <c r="G1312" s="58" t="s">
        <v>14</v>
      </c>
      <c r="H1312" s="59" t="s">
        <v>270</v>
      </c>
      <c r="I1312" s="58" t="s">
        <v>268</v>
      </c>
      <c r="J1312" s="55" t="str">
        <f t="shared" si="5"/>
        <v>Yes</v>
      </c>
      <c r="K1312" s="55" t="str">
        <f ca="1">IFERROR(__xludf.DUMMYFUNCTION("IFERROR(filter(Data!B:B,Data!A:A=A1312),"""")"),"")</f>
        <v/>
      </c>
      <c r="L1312" s="56"/>
      <c r="M1312" s="55">
        <f>COUNTIF(Data!B:B,"="&amp;A1312)</f>
        <v>1</v>
      </c>
      <c r="N1312" s="55" t="str">
        <f ca="1">IFERROR(__xludf.DUMMYFUNCTION("iferror(filter(Data!A:A,Data!B:B=A1312),"""")"),"uuid:b6751644-0843-4563-8eab-49d89b720419")</f>
        <v>uuid:b6751644-0843-4563-8eab-49d89b720419</v>
      </c>
      <c r="O1312" s="57" t="str">
        <f ca="1">IFERROR(__xludf.DUMMYFUNCTION("iferror(filter(Data!S:S,Data!A:A=A1312),"""")"),"")</f>
        <v/>
      </c>
    </row>
    <row r="1313" spans="1:15" ht="13.2">
      <c r="A1313" s="52">
        <v>1466</v>
      </c>
      <c r="B1313" s="58" t="s">
        <v>4</v>
      </c>
      <c r="C1313" s="58" t="s">
        <v>66</v>
      </c>
      <c r="D1313" s="59" t="s">
        <v>288</v>
      </c>
      <c r="E1313" s="58" t="s">
        <v>73</v>
      </c>
      <c r="F1313" s="52">
        <v>19</v>
      </c>
      <c r="G1313" s="58" t="s">
        <v>14</v>
      </c>
      <c r="H1313" s="59" t="s">
        <v>270</v>
      </c>
      <c r="I1313" s="58" t="s">
        <v>268</v>
      </c>
      <c r="J1313" s="55" t="str">
        <f t="shared" si="5"/>
        <v>Yes</v>
      </c>
      <c r="K1313" s="55" t="str">
        <f ca="1">IFERROR(__xludf.DUMMYFUNCTION("IFERROR(filter(Data!B:B,Data!A:A=A1313),"""")"),"")</f>
        <v/>
      </c>
      <c r="L1313" s="56"/>
      <c r="M1313" s="55">
        <f>COUNTIF(Data!B:B,"="&amp;A1313)</f>
        <v>1</v>
      </c>
      <c r="N1313" s="55" t="str">
        <f ca="1">IFERROR(__xludf.DUMMYFUNCTION("iferror(filter(Data!A:A,Data!B:B=A1313),"""")"),"uuid:2e3ed684-2fda-4c21-91fd-eee2d87d9a02")</f>
        <v>uuid:2e3ed684-2fda-4c21-91fd-eee2d87d9a02</v>
      </c>
      <c r="O1313" s="57" t="str">
        <f ca="1">IFERROR(__xludf.DUMMYFUNCTION("iferror(filter(Data!S:S,Data!A:A=A1313),"""")"),"")</f>
        <v/>
      </c>
    </row>
    <row r="1314" spans="1:15" ht="13.2">
      <c r="A1314" s="52">
        <v>1467</v>
      </c>
      <c r="B1314" s="58" t="s">
        <v>4</v>
      </c>
      <c r="C1314" s="58" t="s">
        <v>68</v>
      </c>
      <c r="D1314" s="59" t="s">
        <v>289</v>
      </c>
      <c r="E1314" s="58" t="s">
        <v>69</v>
      </c>
      <c r="F1314" s="52">
        <v>4</v>
      </c>
      <c r="G1314" s="58" t="s">
        <v>14</v>
      </c>
      <c r="H1314" s="59" t="s">
        <v>270</v>
      </c>
      <c r="I1314" s="58" t="s">
        <v>272</v>
      </c>
      <c r="J1314" s="55" t="str">
        <f t="shared" si="5"/>
        <v>Yes</v>
      </c>
      <c r="K1314" s="55" t="str">
        <f ca="1">IFERROR(__xludf.DUMMYFUNCTION("IFERROR(filter(Data!B:B,Data!A:A=A1314),"""")"),"")</f>
        <v/>
      </c>
      <c r="L1314" s="56"/>
      <c r="M1314" s="55">
        <f>COUNTIF(Data!B:B,"="&amp;A1314)</f>
        <v>1</v>
      </c>
      <c r="N1314" s="55" t="str">
        <f ca="1">IFERROR(__xludf.DUMMYFUNCTION("iferror(filter(Data!A:A,Data!B:B=A1314),"""")"),"uuid:8dc6ace3-e00e-4c4b-9c38-29a5361fc9d9")</f>
        <v>uuid:8dc6ace3-e00e-4c4b-9c38-29a5361fc9d9</v>
      </c>
      <c r="O1314" s="57" t="str">
        <f ca="1">IFERROR(__xludf.DUMMYFUNCTION("iferror(filter(Data!S:S,Data!A:A=A1314),"""")"),"")</f>
        <v/>
      </c>
    </row>
    <row r="1315" spans="1:15" ht="13.2">
      <c r="A1315" s="52">
        <v>1469</v>
      </c>
      <c r="B1315" s="58" t="s">
        <v>4</v>
      </c>
      <c r="C1315" s="58" t="s">
        <v>68</v>
      </c>
      <c r="D1315" s="59" t="s">
        <v>286</v>
      </c>
      <c r="E1315" s="58" t="s">
        <v>91</v>
      </c>
      <c r="F1315" s="52">
        <v>71</v>
      </c>
      <c r="G1315" s="58" t="s">
        <v>14</v>
      </c>
      <c r="H1315" s="59" t="s">
        <v>270</v>
      </c>
      <c r="I1315" s="58" t="s">
        <v>275</v>
      </c>
      <c r="J1315" s="55" t="str">
        <f t="shared" si="5"/>
        <v>Yes</v>
      </c>
      <c r="K1315" s="55" t="str">
        <f ca="1">IFERROR(__xludf.DUMMYFUNCTION("IFERROR(filter(Data!B:B,Data!A:A=A1315),"""")"),"")</f>
        <v/>
      </c>
      <c r="L1315" s="56"/>
      <c r="M1315" s="55">
        <f>COUNTIF(Data!B:B,"="&amp;A1315)</f>
        <v>1</v>
      </c>
      <c r="N1315" s="55" t="str">
        <f ca="1">IFERROR(__xludf.DUMMYFUNCTION("iferror(filter(Data!A:A,Data!B:B=A1315),"""")"),"uuid:ed6eef50-d396-49d1-a78a-78181217ebde")</f>
        <v>uuid:ed6eef50-d396-49d1-a78a-78181217ebde</v>
      </c>
      <c r="O1315" s="57" t="str">
        <f ca="1">IFERROR(__xludf.DUMMYFUNCTION("iferror(filter(Data!S:S,Data!A:A=A1315),"""")"),"")</f>
        <v/>
      </c>
    </row>
    <row r="1316" spans="1:15" ht="13.2">
      <c r="A1316" s="52">
        <v>1470</v>
      </c>
      <c r="B1316" s="58" t="s">
        <v>4</v>
      </c>
      <c r="C1316" s="58" t="s">
        <v>66</v>
      </c>
      <c r="D1316" s="59" t="s">
        <v>288</v>
      </c>
      <c r="E1316" s="58" t="s">
        <v>73</v>
      </c>
      <c r="F1316" s="52">
        <v>19</v>
      </c>
      <c r="G1316" s="58" t="s">
        <v>14</v>
      </c>
      <c r="H1316" s="59" t="s">
        <v>270</v>
      </c>
      <c r="I1316" s="58" t="s">
        <v>268</v>
      </c>
      <c r="J1316" s="55" t="str">
        <f t="shared" si="5"/>
        <v/>
      </c>
      <c r="K1316" s="55" t="str">
        <f ca="1">IFERROR(__xludf.DUMMYFUNCTION("IFERROR(filter(Data!B:B,Data!A:A=A1316),"""")"),"")</f>
        <v/>
      </c>
      <c r="L1316" s="56"/>
      <c r="M1316" s="55">
        <f>COUNTIF(Data!B:B,"="&amp;A1316)</f>
        <v>0</v>
      </c>
      <c r="N1316" s="55" t="str">
        <f ca="1">IFERROR(__xludf.DUMMYFUNCTION("iferror(filter(Data!A:A,Data!B:B=A1316),"""")"),"")</f>
        <v/>
      </c>
      <c r="O1316" s="57" t="str">
        <f ca="1">IFERROR(__xludf.DUMMYFUNCTION("iferror(filter(Data!S:S,Data!A:A=A1316),"""")"),"")</f>
        <v/>
      </c>
    </row>
    <row r="1317" spans="1:15" ht="13.2">
      <c r="A1317" s="52">
        <v>1471</v>
      </c>
      <c r="B1317" s="58" t="s">
        <v>4</v>
      </c>
      <c r="C1317" s="58" t="s">
        <v>68</v>
      </c>
      <c r="D1317" s="59" t="s">
        <v>287</v>
      </c>
      <c r="E1317" s="58" t="s">
        <v>71</v>
      </c>
      <c r="F1317" s="52">
        <v>6</v>
      </c>
      <c r="G1317" s="58" t="s">
        <v>14</v>
      </c>
      <c r="H1317" s="59" t="s">
        <v>270</v>
      </c>
      <c r="I1317" s="58" t="s">
        <v>275</v>
      </c>
      <c r="J1317" s="55" t="str">
        <f t="shared" si="5"/>
        <v/>
      </c>
      <c r="K1317" s="55" t="str">
        <f ca="1">IFERROR(__xludf.DUMMYFUNCTION("IFERROR(filter(Data!B:B,Data!A:A=A1317),"""")"),"")</f>
        <v/>
      </c>
      <c r="L1317" s="56"/>
      <c r="M1317" s="55">
        <f>COUNTIF(Data!B:B,"="&amp;A1317)</f>
        <v>0</v>
      </c>
      <c r="N1317" s="55" t="str">
        <f ca="1">IFERROR(__xludf.DUMMYFUNCTION("iferror(filter(Data!A:A,Data!B:B=A1317),"""")"),"")</f>
        <v/>
      </c>
      <c r="O1317" s="57" t="str">
        <f ca="1">IFERROR(__xludf.DUMMYFUNCTION("iferror(filter(Data!S:S,Data!A:A=A1317),"""")"),"")</f>
        <v/>
      </c>
    </row>
    <row r="1318" spans="1:15" ht="13.2">
      <c r="A1318" s="52">
        <v>1472</v>
      </c>
      <c r="B1318" s="58" t="s">
        <v>4</v>
      </c>
      <c r="C1318" s="58" t="s">
        <v>68</v>
      </c>
      <c r="D1318" s="59" t="s">
        <v>289</v>
      </c>
      <c r="E1318" s="58" t="s">
        <v>130</v>
      </c>
      <c r="F1318" s="52">
        <v>188</v>
      </c>
      <c r="G1318" s="58" t="s">
        <v>14</v>
      </c>
      <c r="H1318" s="59" t="s">
        <v>270</v>
      </c>
      <c r="I1318" s="58" t="s">
        <v>268</v>
      </c>
      <c r="J1318" s="55" t="str">
        <f t="shared" si="5"/>
        <v>Yes</v>
      </c>
      <c r="K1318" s="55" t="str">
        <f ca="1">IFERROR(__xludf.DUMMYFUNCTION("IFERROR(filter(Data!B:B,Data!A:A=A1318),"""")"),"")</f>
        <v/>
      </c>
      <c r="L1318" s="56"/>
      <c r="M1318" s="55">
        <f>COUNTIF(Data!B:B,"="&amp;A1318)</f>
        <v>1</v>
      </c>
      <c r="N1318" s="55" t="str">
        <f ca="1">IFERROR(__xludf.DUMMYFUNCTION("iferror(filter(Data!A:A,Data!B:B=A1318),"""")"),"uuid:44eb9339-dda0-4dbb-b39d-1aabb6a20182")</f>
        <v>uuid:44eb9339-dda0-4dbb-b39d-1aabb6a20182</v>
      </c>
      <c r="O1318" s="57" t="str">
        <f ca="1">IFERROR(__xludf.DUMMYFUNCTION("iferror(filter(Data!S:S,Data!A:A=A1318),"""")"),"")</f>
        <v/>
      </c>
    </row>
    <row r="1319" spans="1:15" ht="13.2">
      <c r="A1319" s="52">
        <v>1473</v>
      </c>
      <c r="B1319" s="58" t="s">
        <v>4</v>
      </c>
      <c r="C1319" s="58" t="s">
        <v>68</v>
      </c>
      <c r="D1319" s="59" t="s">
        <v>286</v>
      </c>
      <c r="E1319" s="58" t="s">
        <v>91</v>
      </c>
      <c r="F1319" s="52">
        <v>71</v>
      </c>
      <c r="G1319" s="58" t="s">
        <v>14</v>
      </c>
      <c r="H1319" s="59" t="s">
        <v>270</v>
      </c>
      <c r="I1319" s="58" t="s">
        <v>268</v>
      </c>
      <c r="J1319" s="55" t="str">
        <f t="shared" si="5"/>
        <v>Yes</v>
      </c>
      <c r="K1319" s="55" t="str">
        <f ca="1">IFERROR(__xludf.DUMMYFUNCTION("IFERROR(filter(Data!B:B,Data!A:A=A1319),"""")"),"")</f>
        <v/>
      </c>
      <c r="L1319" s="56"/>
      <c r="M1319" s="55">
        <f>COUNTIF(Data!B:B,"="&amp;A1319)</f>
        <v>1</v>
      </c>
      <c r="N1319" s="55" t="str">
        <f ca="1">IFERROR(__xludf.DUMMYFUNCTION("iferror(filter(Data!A:A,Data!B:B=A1319),"""")"),"uuid:3f7aa924-2df0-4439-ad27-3053be4043eb")</f>
        <v>uuid:3f7aa924-2df0-4439-ad27-3053be4043eb</v>
      </c>
      <c r="O1319" s="57" t="str">
        <f ca="1">IFERROR(__xludf.DUMMYFUNCTION("iferror(filter(Data!S:S,Data!A:A=A1319),"""")"),"")</f>
        <v/>
      </c>
    </row>
    <row r="1320" spans="1:15" ht="13.2">
      <c r="A1320" s="52">
        <v>1474</v>
      </c>
      <c r="B1320" s="58" t="s">
        <v>4</v>
      </c>
      <c r="C1320" s="58" t="s">
        <v>68</v>
      </c>
      <c r="D1320" s="59" t="s">
        <v>289</v>
      </c>
      <c r="E1320" s="58" t="s">
        <v>130</v>
      </c>
      <c r="F1320" s="52">
        <v>188</v>
      </c>
      <c r="G1320" s="58" t="s">
        <v>14</v>
      </c>
      <c r="H1320" s="59" t="s">
        <v>270</v>
      </c>
      <c r="I1320" s="58" t="s">
        <v>268</v>
      </c>
      <c r="J1320" s="55" t="str">
        <f t="shared" si="5"/>
        <v>Yes</v>
      </c>
      <c r="K1320" s="55" t="str">
        <f ca="1">IFERROR(__xludf.DUMMYFUNCTION("IFERROR(filter(Data!B:B,Data!A:A=A1320),"""")"),"")</f>
        <v/>
      </c>
      <c r="L1320" s="56"/>
      <c r="M1320" s="55">
        <f>COUNTIF(Data!B:B,"="&amp;A1320)</f>
        <v>1</v>
      </c>
      <c r="N1320" s="55" t="str">
        <f ca="1">IFERROR(__xludf.DUMMYFUNCTION("iferror(filter(Data!A:A,Data!B:B=A1320),"""")"),"uuid:8935d8ea-d09c-4425-9dc5-7087deec7107")</f>
        <v>uuid:8935d8ea-d09c-4425-9dc5-7087deec7107</v>
      </c>
      <c r="O1320" s="57" t="str">
        <f ca="1">IFERROR(__xludf.DUMMYFUNCTION("iferror(filter(Data!S:S,Data!A:A=A1320),"""")"),"")</f>
        <v/>
      </c>
    </row>
    <row r="1321" spans="1:15" ht="13.2">
      <c r="A1321" s="52">
        <v>1475</v>
      </c>
      <c r="B1321" s="58" t="s">
        <v>4</v>
      </c>
      <c r="C1321" s="58" t="s">
        <v>68</v>
      </c>
      <c r="D1321" s="59" t="s">
        <v>289</v>
      </c>
      <c r="E1321" s="58" t="s">
        <v>69</v>
      </c>
      <c r="F1321" s="52">
        <v>4</v>
      </c>
      <c r="G1321" s="58" t="s">
        <v>14</v>
      </c>
      <c r="H1321" s="59" t="s">
        <v>270</v>
      </c>
      <c r="I1321" s="58" t="s">
        <v>268</v>
      </c>
      <c r="J1321" s="55" t="str">
        <f t="shared" si="5"/>
        <v>Yes</v>
      </c>
      <c r="K1321" s="55" t="str">
        <f ca="1">IFERROR(__xludf.DUMMYFUNCTION("IFERROR(filter(Data!B:B,Data!A:A=A1321),"""")"),"")</f>
        <v/>
      </c>
      <c r="L1321" s="56"/>
      <c r="M1321" s="55">
        <f>COUNTIF(Data!B:B,"="&amp;A1321)</f>
        <v>1</v>
      </c>
      <c r="N1321" s="55" t="str">
        <f ca="1">IFERROR(__xludf.DUMMYFUNCTION("iferror(filter(Data!A:A,Data!B:B=A1321),"""")"),"uuid:59d4dd05-b148-4753-a5db-b12c55f32d24")</f>
        <v>uuid:59d4dd05-b148-4753-a5db-b12c55f32d24</v>
      </c>
      <c r="O1321" s="57" t="str">
        <f ca="1">IFERROR(__xludf.DUMMYFUNCTION("iferror(filter(Data!S:S,Data!A:A=A1321),"""")"),"")</f>
        <v/>
      </c>
    </row>
    <row r="1322" spans="1:15" ht="13.2">
      <c r="A1322" s="52">
        <v>1476</v>
      </c>
      <c r="B1322" s="58" t="s">
        <v>4</v>
      </c>
      <c r="C1322" s="58" t="s">
        <v>66</v>
      </c>
      <c r="D1322" s="59" t="s">
        <v>288</v>
      </c>
      <c r="E1322" s="58" t="s">
        <v>73</v>
      </c>
      <c r="F1322" s="52">
        <v>19</v>
      </c>
      <c r="G1322" s="58" t="s">
        <v>14</v>
      </c>
      <c r="H1322" s="59" t="s">
        <v>270</v>
      </c>
      <c r="I1322" s="58" t="s">
        <v>268</v>
      </c>
      <c r="J1322" s="55" t="str">
        <f t="shared" si="5"/>
        <v>Yes</v>
      </c>
      <c r="K1322" s="55" t="str">
        <f ca="1">IFERROR(__xludf.DUMMYFUNCTION("IFERROR(filter(Data!B:B,Data!A:A=A1322),"""")"),"")</f>
        <v/>
      </c>
      <c r="L1322" s="56"/>
      <c r="M1322" s="55">
        <f>COUNTIF(Data!B:B,"="&amp;A1322)</f>
        <v>1</v>
      </c>
      <c r="N1322" s="55" t="str">
        <f ca="1">IFERROR(__xludf.DUMMYFUNCTION("iferror(filter(Data!A:A,Data!B:B=A1322),"""")"),"uuid:3378b06d-14d8-46b7-b042-79d4661bbc17")</f>
        <v>uuid:3378b06d-14d8-46b7-b042-79d4661bbc17</v>
      </c>
      <c r="O1322" s="57" t="str">
        <f ca="1">IFERROR(__xludf.DUMMYFUNCTION("iferror(filter(Data!S:S,Data!A:A=A1322),"""")"),"")</f>
        <v/>
      </c>
    </row>
    <row r="1323" spans="1:15" ht="13.2">
      <c r="A1323" s="52">
        <v>1477</v>
      </c>
      <c r="B1323" s="58" t="s">
        <v>4</v>
      </c>
      <c r="C1323" s="58" t="s">
        <v>68</v>
      </c>
      <c r="D1323" s="59" t="s">
        <v>289</v>
      </c>
      <c r="E1323" s="58" t="s">
        <v>69</v>
      </c>
      <c r="F1323" s="52">
        <v>4</v>
      </c>
      <c r="G1323" s="58" t="s">
        <v>14</v>
      </c>
      <c r="H1323" s="59" t="s">
        <v>270</v>
      </c>
      <c r="I1323" s="58" t="s">
        <v>268</v>
      </c>
      <c r="J1323" s="55" t="str">
        <f t="shared" si="5"/>
        <v>Yes</v>
      </c>
      <c r="K1323" s="55" t="str">
        <f ca="1">IFERROR(__xludf.DUMMYFUNCTION("IFERROR(filter(Data!B:B,Data!A:A=A1323),"""")"),"")</f>
        <v/>
      </c>
      <c r="L1323" s="56"/>
      <c r="M1323" s="55">
        <f>COUNTIF(Data!B:B,"="&amp;A1323)</f>
        <v>1</v>
      </c>
      <c r="N1323" s="55" t="str">
        <f ca="1">IFERROR(__xludf.DUMMYFUNCTION("iferror(filter(Data!A:A,Data!B:B=A1323),"""")"),"uuid:d34e701c-e227-43bb-a7e1-50d6f36608df")</f>
        <v>uuid:d34e701c-e227-43bb-a7e1-50d6f36608df</v>
      </c>
      <c r="O1323" s="57" t="str">
        <f ca="1">IFERROR(__xludf.DUMMYFUNCTION("iferror(filter(Data!S:S,Data!A:A=A1323),"""")"),"")</f>
        <v/>
      </c>
    </row>
    <row r="1324" spans="1:15" ht="13.2">
      <c r="A1324" s="52">
        <v>1478</v>
      </c>
      <c r="B1324" s="58" t="s">
        <v>4</v>
      </c>
      <c r="C1324" s="58" t="s">
        <v>66</v>
      </c>
      <c r="D1324" s="59" t="s">
        <v>288</v>
      </c>
      <c r="E1324" s="58" t="s">
        <v>73</v>
      </c>
      <c r="F1324" s="52">
        <v>19</v>
      </c>
      <c r="G1324" s="58" t="s">
        <v>14</v>
      </c>
      <c r="H1324" s="59" t="s">
        <v>270</v>
      </c>
      <c r="I1324" s="58" t="s">
        <v>268</v>
      </c>
      <c r="J1324" s="55" t="str">
        <f t="shared" si="5"/>
        <v>Yes</v>
      </c>
      <c r="K1324" s="55" t="str">
        <f ca="1">IFERROR(__xludf.DUMMYFUNCTION("IFERROR(filter(Data!B:B,Data!A:A=A1324),"""")"),"")</f>
        <v/>
      </c>
      <c r="L1324" s="56"/>
      <c r="M1324" s="55">
        <f>COUNTIF(Data!B:B,"="&amp;A1324)</f>
        <v>1</v>
      </c>
      <c r="N1324" s="55" t="str">
        <f ca="1">IFERROR(__xludf.DUMMYFUNCTION("iferror(filter(Data!A:A,Data!B:B=A1324),"""")"),"uuid:534b9c09-3d3d-478c-a1ef-1e839d0a420d")</f>
        <v>uuid:534b9c09-3d3d-478c-a1ef-1e839d0a420d</v>
      </c>
      <c r="O1324" s="57" t="str">
        <f ca="1">IFERROR(__xludf.DUMMYFUNCTION("iferror(filter(Data!S:S,Data!A:A=A1324),"""")"),"")</f>
        <v/>
      </c>
    </row>
    <row r="1325" spans="1:15" ht="13.2">
      <c r="A1325" s="52">
        <v>1479</v>
      </c>
      <c r="B1325" s="58" t="s">
        <v>4</v>
      </c>
      <c r="C1325" s="58" t="s">
        <v>68</v>
      </c>
      <c r="D1325" s="59" t="s">
        <v>286</v>
      </c>
      <c r="E1325" s="58" t="s">
        <v>91</v>
      </c>
      <c r="F1325" s="52">
        <v>71</v>
      </c>
      <c r="G1325" s="58" t="s">
        <v>14</v>
      </c>
      <c r="H1325" s="59" t="s">
        <v>270</v>
      </c>
      <c r="I1325" s="58" t="s">
        <v>272</v>
      </c>
      <c r="J1325" s="55" t="str">
        <f t="shared" si="5"/>
        <v>Yes</v>
      </c>
      <c r="K1325" s="55" t="str">
        <f ca="1">IFERROR(__xludf.DUMMYFUNCTION("IFERROR(filter(Data!B:B,Data!A:A=A1325),"""")"),"")</f>
        <v/>
      </c>
      <c r="L1325" s="56"/>
      <c r="M1325" s="55">
        <f>COUNTIF(Data!B:B,"="&amp;A1325)</f>
        <v>1</v>
      </c>
      <c r="N1325" s="55" t="str">
        <f ca="1">IFERROR(__xludf.DUMMYFUNCTION("iferror(filter(Data!A:A,Data!B:B=A1325),"""")"),"uuid:349055d0-c0ee-4b35-bd69-d5aaaeff62f8")</f>
        <v>uuid:349055d0-c0ee-4b35-bd69-d5aaaeff62f8</v>
      </c>
      <c r="O1325" s="57" t="str">
        <f ca="1">IFERROR(__xludf.DUMMYFUNCTION("iferror(filter(Data!S:S,Data!A:A=A1325),"""")"),"")</f>
        <v/>
      </c>
    </row>
    <row r="1326" spans="1:15" ht="13.2">
      <c r="A1326" s="52">
        <v>1480</v>
      </c>
      <c r="B1326" s="58" t="s">
        <v>4</v>
      </c>
      <c r="C1326" s="58" t="s">
        <v>66</v>
      </c>
      <c r="D1326" s="59" t="s">
        <v>288</v>
      </c>
      <c r="E1326" s="58" t="s">
        <v>73</v>
      </c>
      <c r="F1326" s="52">
        <v>19</v>
      </c>
      <c r="G1326" s="58" t="s">
        <v>14</v>
      </c>
      <c r="H1326" s="59" t="s">
        <v>270</v>
      </c>
      <c r="I1326" s="58" t="s">
        <v>268</v>
      </c>
      <c r="J1326" s="55" t="str">
        <f t="shared" si="5"/>
        <v>Yes</v>
      </c>
      <c r="K1326" s="55" t="str">
        <f ca="1">IFERROR(__xludf.DUMMYFUNCTION("IFERROR(filter(Data!B:B,Data!A:A=A1326),"""")"),"")</f>
        <v/>
      </c>
      <c r="L1326" s="56"/>
      <c r="M1326" s="55">
        <f>COUNTIF(Data!B:B,"="&amp;A1326)</f>
        <v>1</v>
      </c>
      <c r="N1326" s="55" t="str">
        <f ca="1">IFERROR(__xludf.DUMMYFUNCTION("iferror(filter(Data!A:A,Data!B:B=A1326),"""")"),"uuid:a09fc112-56e5-49e9-8cfd-2f428f99ef5e")</f>
        <v>uuid:a09fc112-56e5-49e9-8cfd-2f428f99ef5e</v>
      </c>
      <c r="O1326" s="57" t="str">
        <f ca="1">IFERROR(__xludf.DUMMYFUNCTION("iferror(filter(Data!S:S,Data!A:A=A1326),"""")"),"")</f>
        <v/>
      </c>
    </row>
    <row r="1327" spans="1:15" ht="13.2">
      <c r="A1327" s="52">
        <v>1481</v>
      </c>
      <c r="B1327" s="58" t="s">
        <v>4</v>
      </c>
      <c r="C1327" s="58" t="s">
        <v>68</v>
      </c>
      <c r="D1327" s="59" t="s">
        <v>289</v>
      </c>
      <c r="E1327" s="58" t="s">
        <v>69</v>
      </c>
      <c r="F1327" s="52">
        <v>4</v>
      </c>
      <c r="G1327" s="58" t="s">
        <v>14</v>
      </c>
      <c r="H1327" s="59" t="s">
        <v>270</v>
      </c>
      <c r="I1327" s="58" t="s">
        <v>272</v>
      </c>
      <c r="J1327" s="55" t="str">
        <f t="shared" si="5"/>
        <v>Yes</v>
      </c>
      <c r="K1327" s="55" t="str">
        <f ca="1">IFERROR(__xludf.DUMMYFUNCTION("IFERROR(filter(Data!B:B,Data!A:A=A1327),"""")"),"")</f>
        <v/>
      </c>
      <c r="L1327" s="56"/>
      <c r="M1327" s="55">
        <f>COUNTIF(Data!B:B,"="&amp;A1327)</f>
        <v>1</v>
      </c>
      <c r="N1327" s="55" t="str">
        <f ca="1">IFERROR(__xludf.DUMMYFUNCTION("iferror(filter(Data!A:A,Data!B:B=A1327),"""")"),"uuid:602c9133-c2f8-4393-8830-9b91ab304e10")</f>
        <v>uuid:602c9133-c2f8-4393-8830-9b91ab304e10</v>
      </c>
      <c r="O1327" s="57" t="str">
        <f ca="1">IFERROR(__xludf.DUMMYFUNCTION("iferror(filter(Data!S:S,Data!A:A=A1327),"""")"),"")</f>
        <v/>
      </c>
    </row>
    <row r="1328" spans="1:15" ht="13.2">
      <c r="A1328" s="52">
        <v>1483</v>
      </c>
      <c r="B1328" s="58" t="s">
        <v>4</v>
      </c>
      <c r="C1328" s="58" t="s">
        <v>68</v>
      </c>
      <c r="D1328" s="59" t="s">
        <v>289</v>
      </c>
      <c r="E1328" s="58" t="s">
        <v>69</v>
      </c>
      <c r="F1328" s="52">
        <v>4</v>
      </c>
      <c r="G1328" s="58" t="s">
        <v>14</v>
      </c>
      <c r="H1328" s="59" t="s">
        <v>270</v>
      </c>
      <c r="I1328" s="58" t="s">
        <v>268</v>
      </c>
      <c r="J1328" s="55" t="str">
        <f t="shared" si="5"/>
        <v>Yes</v>
      </c>
      <c r="K1328" s="55" t="str">
        <f ca="1">IFERROR(__xludf.DUMMYFUNCTION("IFERROR(filter(Data!B:B,Data!A:A=A1328),"""")"),"")</f>
        <v/>
      </c>
      <c r="L1328" s="56"/>
      <c r="M1328" s="55">
        <f>COUNTIF(Data!B:B,"="&amp;A1328)</f>
        <v>1</v>
      </c>
      <c r="N1328" s="55" t="str">
        <f ca="1">IFERROR(__xludf.DUMMYFUNCTION("iferror(filter(Data!A:A,Data!B:B=A1328),"""")"),"uuid:5efa71ab-8ce0-4c7e-9bcb-c979af9e39ba")</f>
        <v>uuid:5efa71ab-8ce0-4c7e-9bcb-c979af9e39ba</v>
      </c>
      <c r="O1328" s="57" t="str">
        <f ca="1">IFERROR(__xludf.DUMMYFUNCTION("iferror(filter(Data!S:S,Data!A:A=A1328),"""")"),"")</f>
        <v/>
      </c>
    </row>
    <row r="1329" spans="1:15" ht="13.2">
      <c r="A1329" s="52">
        <v>1484</v>
      </c>
      <c r="B1329" s="58" t="s">
        <v>4</v>
      </c>
      <c r="C1329" s="58" t="s">
        <v>68</v>
      </c>
      <c r="D1329" s="59" t="s">
        <v>289</v>
      </c>
      <c r="E1329" s="58" t="s">
        <v>130</v>
      </c>
      <c r="F1329" s="52">
        <v>188</v>
      </c>
      <c r="G1329" s="58" t="s">
        <v>14</v>
      </c>
      <c r="H1329" s="59" t="s">
        <v>270</v>
      </c>
      <c r="I1329" s="58" t="s">
        <v>268</v>
      </c>
      <c r="J1329" s="55" t="str">
        <f t="shared" si="5"/>
        <v>Yes</v>
      </c>
      <c r="K1329" s="55" t="str">
        <f ca="1">IFERROR(__xludf.DUMMYFUNCTION("IFERROR(filter(Data!B:B,Data!A:A=A1329),"""")"),"")</f>
        <v/>
      </c>
      <c r="L1329" s="56"/>
      <c r="M1329" s="55">
        <f>COUNTIF(Data!B:B,"="&amp;A1329)</f>
        <v>1</v>
      </c>
      <c r="N1329" s="55" t="str">
        <f ca="1">IFERROR(__xludf.DUMMYFUNCTION("iferror(filter(Data!A:A,Data!B:B=A1329),"""")"),"uuid:6e8479a6-b736-461b-bb17-f610347f4433")</f>
        <v>uuid:6e8479a6-b736-461b-bb17-f610347f4433</v>
      </c>
      <c r="O1329" s="57" t="str">
        <f ca="1">IFERROR(__xludf.DUMMYFUNCTION("iferror(filter(Data!S:S,Data!A:A=A1329),"""")"),"")</f>
        <v/>
      </c>
    </row>
    <row r="1330" spans="1:15" ht="13.2">
      <c r="A1330" s="52">
        <v>1486</v>
      </c>
      <c r="B1330" s="58" t="s">
        <v>4</v>
      </c>
      <c r="C1330" s="58" t="s">
        <v>68</v>
      </c>
      <c r="D1330" s="59" t="s">
        <v>289</v>
      </c>
      <c r="E1330" s="58" t="s">
        <v>69</v>
      </c>
      <c r="F1330" s="52">
        <v>4</v>
      </c>
      <c r="G1330" s="58" t="s">
        <v>14</v>
      </c>
      <c r="H1330" s="59" t="s">
        <v>270</v>
      </c>
      <c r="I1330" s="58" t="s">
        <v>272</v>
      </c>
      <c r="J1330" s="55" t="str">
        <f t="shared" si="5"/>
        <v>Yes</v>
      </c>
      <c r="K1330" s="55" t="str">
        <f ca="1">IFERROR(__xludf.DUMMYFUNCTION("IFERROR(filter(Data!B:B,Data!A:A=A1330),"""")"),"")</f>
        <v/>
      </c>
      <c r="L1330" s="56"/>
      <c r="M1330" s="55">
        <f>COUNTIF(Data!B:B,"="&amp;A1330)</f>
        <v>1</v>
      </c>
      <c r="N1330" s="55" t="str">
        <f ca="1">IFERROR(__xludf.DUMMYFUNCTION("iferror(filter(Data!A:A,Data!B:B=A1330),"""")"),"uuid:1f579ffa-df0b-4a6a-825b-176265cb93b4")</f>
        <v>uuid:1f579ffa-df0b-4a6a-825b-176265cb93b4</v>
      </c>
      <c r="O1330" s="57" t="str">
        <f ca="1">IFERROR(__xludf.DUMMYFUNCTION("iferror(filter(Data!S:S,Data!A:A=A1330),"""")"),"")</f>
        <v/>
      </c>
    </row>
    <row r="1331" spans="1:15" ht="13.2">
      <c r="A1331" s="52">
        <v>1487</v>
      </c>
      <c r="B1331" s="58" t="s">
        <v>4</v>
      </c>
      <c r="C1331" s="58" t="s">
        <v>68</v>
      </c>
      <c r="D1331" s="59" t="s">
        <v>289</v>
      </c>
      <c r="E1331" s="58" t="s">
        <v>69</v>
      </c>
      <c r="F1331" s="52">
        <v>4</v>
      </c>
      <c r="G1331" s="58" t="s">
        <v>14</v>
      </c>
      <c r="H1331" s="59" t="s">
        <v>270</v>
      </c>
      <c r="I1331" s="58" t="s">
        <v>268</v>
      </c>
      <c r="J1331" s="55" t="str">
        <f t="shared" si="5"/>
        <v>Yes</v>
      </c>
      <c r="K1331" s="55" t="str">
        <f ca="1">IFERROR(__xludf.DUMMYFUNCTION("IFERROR(filter(Data!B:B,Data!A:A=A1331),"""")"),"")</f>
        <v/>
      </c>
      <c r="L1331" s="56"/>
      <c r="M1331" s="55">
        <f>COUNTIF(Data!B:B,"="&amp;A1331)</f>
        <v>1</v>
      </c>
      <c r="N1331" s="55" t="str">
        <f ca="1">IFERROR(__xludf.DUMMYFUNCTION("iferror(filter(Data!A:A,Data!B:B=A1331),"""")"),"uuid:3ec42c81-37a5-4b15-b794-53d9a394eb25")</f>
        <v>uuid:3ec42c81-37a5-4b15-b794-53d9a394eb25</v>
      </c>
      <c r="O1331" s="57" t="str">
        <f ca="1">IFERROR(__xludf.DUMMYFUNCTION("iferror(filter(Data!S:S,Data!A:A=A1331),"""")"),"")</f>
        <v/>
      </c>
    </row>
    <row r="1332" spans="1:15" ht="13.2">
      <c r="A1332" s="52">
        <v>1488</v>
      </c>
      <c r="B1332" s="58" t="s">
        <v>4</v>
      </c>
      <c r="C1332" s="58" t="s">
        <v>68</v>
      </c>
      <c r="D1332" s="59" t="s">
        <v>289</v>
      </c>
      <c r="E1332" s="58" t="s">
        <v>69</v>
      </c>
      <c r="F1332" s="52">
        <v>4</v>
      </c>
      <c r="G1332" s="58" t="s">
        <v>14</v>
      </c>
      <c r="H1332" s="59" t="s">
        <v>270</v>
      </c>
      <c r="I1332" s="58" t="s">
        <v>268</v>
      </c>
      <c r="J1332" s="55" t="str">
        <f t="shared" si="5"/>
        <v>Yes</v>
      </c>
      <c r="K1332" s="55" t="str">
        <f ca="1">IFERROR(__xludf.DUMMYFUNCTION("IFERROR(filter(Data!B:B,Data!A:A=A1332),"""")"),"")</f>
        <v/>
      </c>
      <c r="L1332" s="56"/>
      <c r="M1332" s="55">
        <f>COUNTIF(Data!B:B,"="&amp;A1332)</f>
        <v>1</v>
      </c>
      <c r="N1332" s="55" t="str">
        <f ca="1">IFERROR(__xludf.DUMMYFUNCTION("iferror(filter(Data!A:A,Data!B:B=A1332),"""")"),"uuid:adc9c248-fb0a-49dc-a871-1b889df298ef")</f>
        <v>uuid:adc9c248-fb0a-49dc-a871-1b889df298ef</v>
      </c>
      <c r="O1332" s="57" t="str">
        <f ca="1">IFERROR(__xludf.DUMMYFUNCTION("iferror(filter(Data!S:S,Data!A:A=A1332),"""")"),"")</f>
        <v/>
      </c>
    </row>
    <row r="1333" spans="1:15" ht="13.2">
      <c r="A1333" s="52">
        <v>1489</v>
      </c>
      <c r="B1333" s="58" t="s">
        <v>4</v>
      </c>
      <c r="C1333" s="58" t="s">
        <v>68</v>
      </c>
      <c r="D1333" s="59" t="s">
        <v>286</v>
      </c>
      <c r="E1333" s="58" t="s">
        <v>91</v>
      </c>
      <c r="F1333" s="52">
        <v>71</v>
      </c>
      <c r="G1333" s="58" t="s">
        <v>14</v>
      </c>
      <c r="H1333" s="59" t="s">
        <v>270</v>
      </c>
      <c r="I1333" s="58" t="s">
        <v>268</v>
      </c>
      <c r="J1333" s="55" t="str">
        <f t="shared" si="5"/>
        <v>Yes</v>
      </c>
      <c r="K1333" s="55" t="str">
        <f ca="1">IFERROR(__xludf.DUMMYFUNCTION("IFERROR(filter(Data!B:B,Data!A:A=A1333),"""")"),"")</f>
        <v/>
      </c>
      <c r="L1333" s="56"/>
      <c r="M1333" s="55">
        <f>COUNTIF(Data!B:B,"="&amp;A1333)</f>
        <v>1</v>
      </c>
      <c r="N1333" s="55" t="str">
        <f ca="1">IFERROR(__xludf.DUMMYFUNCTION("iferror(filter(Data!A:A,Data!B:B=A1333),"""")"),"uuid:ee03708c-e66e-435c-b01e-66108d50db44")</f>
        <v>uuid:ee03708c-e66e-435c-b01e-66108d50db44</v>
      </c>
      <c r="O1333" s="57" t="str">
        <f ca="1">IFERROR(__xludf.DUMMYFUNCTION("iferror(filter(Data!S:S,Data!A:A=A1333),"""")"),"")</f>
        <v/>
      </c>
    </row>
    <row r="1334" spans="1:15" ht="13.2">
      <c r="A1334" s="52">
        <v>1491</v>
      </c>
      <c r="B1334" s="58" t="s">
        <v>4</v>
      </c>
      <c r="C1334" s="58" t="s">
        <v>68</v>
      </c>
      <c r="D1334" s="59" t="s">
        <v>289</v>
      </c>
      <c r="E1334" s="58" t="s">
        <v>69</v>
      </c>
      <c r="F1334" s="52">
        <v>4</v>
      </c>
      <c r="G1334" s="58" t="s">
        <v>14</v>
      </c>
      <c r="H1334" s="59" t="s">
        <v>270</v>
      </c>
      <c r="I1334" s="58" t="s">
        <v>268</v>
      </c>
      <c r="J1334" s="55" t="str">
        <f t="shared" si="5"/>
        <v>Yes</v>
      </c>
      <c r="K1334" s="55" t="str">
        <f ca="1">IFERROR(__xludf.DUMMYFUNCTION("IFERROR(filter(Data!B:B,Data!A:A=A1334),"""")"),"")</f>
        <v/>
      </c>
      <c r="L1334" s="56"/>
      <c r="M1334" s="55">
        <f>COUNTIF(Data!B:B,"="&amp;A1334)</f>
        <v>1</v>
      </c>
      <c r="N1334" s="55" t="str">
        <f ca="1">IFERROR(__xludf.DUMMYFUNCTION("iferror(filter(Data!A:A,Data!B:B=A1334),"""")"),"uuid:201ba28a-3324-4b57-8db4-994dee2a78a3")</f>
        <v>uuid:201ba28a-3324-4b57-8db4-994dee2a78a3</v>
      </c>
      <c r="O1334" s="57" t="str">
        <f ca="1">IFERROR(__xludf.DUMMYFUNCTION("iferror(filter(Data!S:S,Data!A:A=A1334),"""")"),"")</f>
        <v/>
      </c>
    </row>
    <row r="1335" spans="1:15" ht="13.2">
      <c r="A1335" s="52">
        <v>1492</v>
      </c>
      <c r="B1335" s="58" t="s">
        <v>4</v>
      </c>
      <c r="C1335" s="58" t="s">
        <v>68</v>
      </c>
      <c r="D1335" s="59" t="s">
        <v>286</v>
      </c>
      <c r="E1335" s="58" t="s">
        <v>91</v>
      </c>
      <c r="F1335" s="52">
        <v>71</v>
      </c>
      <c r="G1335" s="58" t="s">
        <v>14</v>
      </c>
      <c r="H1335" s="59" t="s">
        <v>270</v>
      </c>
      <c r="I1335" s="58" t="s">
        <v>275</v>
      </c>
      <c r="J1335" s="55" t="str">
        <f t="shared" si="5"/>
        <v>Yes</v>
      </c>
      <c r="K1335" s="55" t="str">
        <f ca="1">IFERROR(__xludf.DUMMYFUNCTION("IFERROR(filter(Data!B:B,Data!A:A=A1335),"""")"),"")</f>
        <v/>
      </c>
      <c r="L1335" s="56"/>
      <c r="M1335" s="55">
        <f>COUNTIF(Data!B:B,"="&amp;A1335)</f>
        <v>1</v>
      </c>
      <c r="N1335" s="55" t="str">
        <f ca="1">IFERROR(__xludf.DUMMYFUNCTION("iferror(filter(Data!A:A,Data!B:B=A1335),"""")"),"uuid:a453c20f-bff6-4971-85bb-0a5cba24ee71")</f>
        <v>uuid:a453c20f-bff6-4971-85bb-0a5cba24ee71</v>
      </c>
      <c r="O1335" s="57" t="str">
        <f ca="1">IFERROR(__xludf.DUMMYFUNCTION("iferror(filter(Data!S:S,Data!A:A=A1335),"""")"),"")</f>
        <v/>
      </c>
    </row>
    <row r="1336" spans="1:15" ht="13.2">
      <c r="A1336" s="52">
        <v>1493</v>
      </c>
      <c r="B1336" s="58" t="s">
        <v>4</v>
      </c>
      <c r="C1336" s="58" t="s">
        <v>68</v>
      </c>
      <c r="D1336" s="59" t="s">
        <v>289</v>
      </c>
      <c r="E1336" s="58" t="s">
        <v>130</v>
      </c>
      <c r="F1336" s="52">
        <v>188</v>
      </c>
      <c r="G1336" s="58" t="s">
        <v>14</v>
      </c>
      <c r="H1336" s="59" t="s">
        <v>270</v>
      </c>
      <c r="I1336" s="58" t="s">
        <v>268</v>
      </c>
      <c r="J1336" s="55" t="str">
        <f t="shared" si="5"/>
        <v>Yes</v>
      </c>
      <c r="K1336" s="55" t="str">
        <f ca="1">IFERROR(__xludf.DUMMYFUNCTION("IFERROR(filter(Data!B:B,Data!A:A=A1336),"""")"),"")</f>
        <v/>
      </c>
      <c r="L1336" s="56"/>
      <c r="M1336" s="55">
        <f>COUNTIF(Data!B:B,"="&amp;A1336)</f>
        <v>1</v>
      </c>
      <c r="N1336" s="55" t="str">
        <f ca="1">IFERROR(__xludf.DUMMYFUNCTION("iferror(filter(Data!A:A,Data!B:B=A1336),"""")"),"uuid:887bf7c5-8556-42eb-bb62-60419040b462")</f>
        <v>uuid:887bf7c5-8556-42eb-bb62-60419040b462</v>
      </c>
      <c r="O1336" s="57" t="str">
        <f ca="1">IFERROR(__xludf.DUMMYFUNCTION("iferror(filter(Data!S:S,Data!A:A=A1336),"""")"),"")</f>
        <v/>
      </c>
    </row>
    <row r="1337" spans="1:15" ht="13.2">
      <c r="A1337" s="52">
        <v>1494</v>
      </c>
      <c r="B1337" s="58" t="s">
        <v>4</v>
      </c>
      <c r="C1337" s="58" t="s">
        <v>66</v>
      </c>
      <c r="D1337" s="59" t="s">
        <v>288</v>
      </c>
      <c r="E1337" s="58" t="s">
        <v>73</v>
      </c>
      <c r="F1337" s="52">
        <v>19</v>
      </c>
      <c r="G1337" s="58" t="s">
        <v>14</v>
      </c>
      <c r="H1337" s="59" t="s">
        <v>270</v>
      </c>
      <c r="I1337" s="58" t="s">
        <v>268</v>
      </c>
      <c r="J1337" s="55" t="str">
        <f t="shared" si="5"/>
        <v>Yes</v>
      </c>
      <c r="K1337" s="55" t="str">
        <f ca="1">IFERROR(__xludf.DUMMYFUNCTION("IFERROR(filter(Data!B:B,Data!A:A=A1337),"""")"),"")</f>
        <v/>
      </c>
      <c r="L1337" s="56"/>
      <c r="M1337" s="55">
        <f>COUNTIF(Data!B:B,"="&amp;A1337)</f>
        <v>1</v>
      </c>
      <c r="N1337" s="55" t="str">
        <f ca="1">IFERROR(__xludf.DUMMYFUNCTION("iferror(filter(Data!A:A,Data!B:B=A1337),"""")"),"uuid:d564f0ee-7160-4ccb-8f35-a33f0adf5b0a")</f>
        <v>uuid:d564f0ee-7160-4ccb-8f35-a33f0adf5b0a</v>
      </c>
      <c r="O1337" s="57" t="str">
        <f ca="1">IFERROR(__xludf.DUMMYFUNCTION("iferror(filter(Data!S:S,Data!A:A=A1337),"""")"),"")</f>
        <v/>
      </c>
    </row>
    <row r="1338" spans="1:15" ht="13.2">
      <c r="A1338" s="52">
        <v>1495</v>
      </c>
      <c r="B1338" s="58" t="s">
        <v>4</v>
      </c>
      <c r="C1338" s="58" t="s">
        <v>68</v>
      </c>
      <c r="D1338" s="59" t="s">
        <v>289</v>
      </c>
      <c r="E1338" s="58" t="s">
        <v>69</v>
      </c>
      <c r="F1338" s="52">
        <v>4</v>
      </c>
      <c r="G1338" s="58" t="s">
        <v>14</v>
      </c>
      <c r="H1338" s="59" t="s">
        <v>270</v>
      </c>
      <c r="I1338" s="58" t="s">
        <v>272</v>
      </c>
      <c r="J1338" s="55" t="str">
        <f t="shared" si="5"/>
        <v>Yes</v>
      </c>
      <c r="K1338" s="55" t="str">
        <f ca="1">IFERROR(__xludf.DUMMYFUNCTION("IFERROR(filter(Data!B:B,Data!A:A=A1338),"""")"),"")</f>
        <v/>
      </c>
      <c r="L1338" s="56"/>
      <c r="M1338" s="55">
        <f>COUNTIF(Data!B:B,"="&amp;A1338)</f>
        <v>1</v>
      </c>
      <c r="N1338" s="55" t="str">
        <f ca="1">IFERROR(__xludf.DUMMYFUNCTION("iferror(filter(Data!A:A,Data!B:B=A1338),"""")"),"uuid:18b229ef-af48-4300-b03a-e3c269f142a6")</f>
        <v>uuid:18b229ef-af48-4300-b03a-e3c269f142a6</v>
      </c>
      <c r="O1338" s="57" t="str">
        <f ca="1">IFERROR(__xludf.DUMMYFUNCTION("iferror(filter(Data!S:S,Data!A:A=A1338),"""")"),"")</f>
        <v/>
      </c>
    </row>
    <row r="1339" spans="1:15" ht="13.2">
      <c r="A1339" s="52">
        <v>1496</v>
      </c>
      <c r="B1339" s="58" t="s">
        <v>4</v>
      </c>
      <c r="C1339" s="58" t="s">
        <v>68</v>
      </c>
      <c r="D1339" s="59" t="s">
        <v>289</v>
      </c>
      <c r="E1339" s="58" t="s">
        <v>69</v>
      </c>
      <c r="F1339" s="52">
        <v>4</v>
      </c>
      <c r="G1339" s="58" t="s">
        <v>14</v>
      </c>
      <c r="H1339" s="59" t="s">
        <v>270</v>
      </c>
      <c r="I1339" s="58" t="s">
        <v>268</v>
      </c>
      <c r="J1339" s="55" t="str">
        <f t="shared" si="5"/>
        <v>Yes</v>
      </c>
      <c r="K1339" s="55" t="str">
        <f ca="1">IFERROR(__xludf.DUMMYFUNCTION("IFERROR(filter(Data!B:B,Data!A:A=A1339),"""")"),"")</f>
        <v/>
      </c>
      <c r="L1339" s="56"/>
      <c r="M1339" s="55">
        <f>COUNTIF(Data!B:B,"="&amp;A1339)</f>
        <v>1</v>
      </c>
      <c r="N1339" s="55" t="str">
        <f ca="1">IFERROR(__xludf.DUMMYFUNCTION("iferror(filter(Data!A:A,Data!B:B=A1339),"""")"),"uuid:4a5b0cbe-bded-4cd0-8959-750f173f7077")</f>
        <v>uuid:4a5b0cbe-bded-4cd0-8959-750f173f7077</v>
      </c>
      <c r="O1339" s="57" t="str">
        <f ca="1">IFERROR(__xludf.DUMMYFUNCTION("iferror(filter(Data!S:S,Data!A:A=A1339),"""")"),"")</f>
        <v/>
      </c>
    </row>
    <row r="1340" spans="1:15" ht="13.2">
      <c r="A1340" s="52">
        <v>1497</v>
      </c>
      <c r="B1340" s="58" t="s">
        <v>4</v>
      </c>
      <c r="C1340" s="58" t="s">
        <v>66</v>
      </c>
      <c r="D1340" s="59" t="s">
        <v>288</v>
      </c>
      <c r="E1340" s="58" t="s">
        <v>73</v>
      </c>
      <c r="F1340" s="52">
        <v>19</v>
      </c>
      <c r="G1340" s="58" t="s">
        <v>14</v>
      </c>
      <c r="H1340" s="59" t="s">
        <v>270</v>
      </c>
      <c r="I1340" s="58" t="s">
        <v>272</v>
      </c>
      <c r="J1340" s="55" t="str">
        <f t="shared" si="5"/>
        <v>Yes</v>
      </c>
      <c r="K1340" s="55" t="str">
        <f ca="1">IFERROR(__xludf.DUMMYFUNCTION("IFERROR(filter(Data!B:B,Data!A:A=A1340),"""")"),"")</f>
        <v/>
      </c>
      <c r="L1340" s="56"/>
      <c r="M1340" s="55">
        <f>COUNTIF(Data!B:B,"="&amp;A1340)</f>
        <v>1</v>
      </c>
      <c r="N1340" s="55" t="str">
        <f ca="1">IFERROR(__xludf.DUMMYFUNCTION("iferror(filter(Data!A:A,Data!B:B=A1340),"""")"),"uuid:21126653-3958-4362-ab51-9645aaaaaf1a")</f>
        <v>uuid:21126653-3958-4362-ab51-9645aaaaaf1a</v>
      </c>
      <c r="O1340" s="57" t="str">
        <f ca="1">IFERROR(__xludf.DUMMYFUNCTION("iferror(filter(Data!S:S,Data!A:A=A1340),"""")"),"")</f>
        <v/>
      </c>
    </row>
    <row r="1341" spans="1:15" ht="13.2">
      <c r="A1341" s="52">
        <v>1498</v>
      </c>
      <c r="B1341" s="58" t="s">
        <v>4</v>
      </c>
      <c r="C1341" s="58" t="s">
        <v>68</v>
      </c>
      <c r="D1341" s="59" t="s">
        <v>289</v>
      </c>
      <c r="E1341" s="58" t="s">
        <v>69</v>
      </c>
      <c r="F1341" s="52">
        <v>4</v>
      </c>
      <c r="G1341" s="58" t="s">
        <v>14</v>
      </c>
      <c r="H1341" s="59" t="s">
        <v>270</v>
      </c>
      <c r="I1341" s="58" t="s">
        <v>268</v>
      </c>
      <c r="J1341" s="55" t="str">
        <f t="shared" si="5"/>
        <v>Yes</v>
      </c>
      <c r="K1341" s="55" t="str">
        <f ca="1">IFERROR(__xludf.DUMMYFUNCTION("IFERROR(filter(Data!B:B,Data!A:A=A1341),"""")"),"")</f>
        <v/>
      </c>
      <c r="L1341" s="56"/>
      <c r="M1341" s="55">
        <f>COUNTIF(Data!B:B,"="&amp;A1341)</f>
        <v>1</v>
      </c>
      <c r="N1341" s="55" t="str">
        <f ca="1">IFERROR(__xludf.DUMMYFUNCTION("iferror(filter(Data!A:A,Data!B:B=A1341),"""")"),"uuid:363638e2-b580-476b-837e-965909ba0a56")</f>
        <v>uuid:363638e2-b580-476b-837e-965909ba0a56</v>
      </c>
      <c r="O1341" s="57" t="str">
        <f ca="1">IFERROR(__xludf.DUMMYFUNCTION("iferror(filter(Data!S:S,Data!A:A=A1341),"""")"),"")</f>
        <v/>
      </c>
    </row>
    <row r="1342" spans="1:15" ht="13.2">
      <c r="A1342" s="52">
        <v>1499</v>
      </c>
      <c r="B1342" s="58" t="s">
        <v>4</v>
      </c>
      <c r="C1342" s="58" t="s">
        <v>68</v>
      </c>
      <c r="D1342" s="59" t="s">
        <v>289</v>
      </c>
      <c r="E1342" s="58" t="s">
        <v>130</v>
      </c>
      <c r="F1342" s="52">
        <v>188</v>
      </c>
      <c r="G1342" s="58" t="s">
        <v>14</v>
      </c>
      <c r="H1342" s="59" t="s">
        <v>270</v>
      </c>
      <c r="I1342" s="58" t="s">
        <v>275</v>
      </c>
      <c r="J1342" s="55" t="str">
        <f t="shared" si="5"/>
        <v>Yes</v>
      </c>
      <c r="K1342" s="55" t="str">
        <f ca="1">IFERROR(__xludf.DUMMYFUNCTION("IFERROR(filter(Data!B:B,Data!A:A=A1342),"""")"),"")</f>
        <v/>
      </c>
      <c r="L1342" s="56"/>
      <c r="M1342" s="55">
        <f>COUNTIF(Data!B:B,"="&amp;A1342)</f>
        <v>1</v>
      </c>
      <c r="N1342" s="55" t="str">
        <f ca="1">IFERROR(__xludf.DUMMYFUNCTION("iferror(filter(Data!A:A,Data!B:B=A1342),"""")"),"uuid:e6fa24a5-f9d9-419a-a9b1-4e646b92bcd4")</f>
        <v>uuid:e6fa24a5-f9d9-419a-a9b1-4e646b92bcd4</v>
      </c>
      <c r="O1342" s="57" t="str">
        <f ca="1">IFERROR(__xludf.DUMMYFUNCTION("iferror(filter(Data!S:S,Data!A:A=A1342),"""")"),"")</f>
        <v/>
      </c>
    </row>
    <row r="1343" spans="1:15" ht="13.2">
      <c r="A1343" s="52">
        <v>1500</v>
      </c>
      <c r="B1343" s="58" t="s">
        <v>4</v>
      </c>
      <c r="C1343" s="58" t="s">
        <v>68</v>
      </c>
      <c r="D1343" s="59" t="s">
        <v>289</v>
      </c>
      <c r="E1343" s="58" t="s">
        <v>99</v>
      </c>
      <c r="F1343" s="52">
        <v>90</v>
      </c>
      <c r="G1343" s="58" t="s">
        <v>14</v>
      </c>
      <c r="H1343" s="59" t="s">
        <v>270</v>
      </c>
      <c r="I1343" s="58" t="s">
        <v>268</v>
      </c>
      <c r="J1343" s="55" t="str">
        <f t="shared" si="5"/>
        <v>Yes</v>
      </c>
      <c r="K1343" s="55" t="str">
        <f ca="1">IFERROR(__xludf.DUMMYFUNCTION("IFERROR(filter(Data!B:B,Data!A:A=A1343),"""")"),"")</f>
        <v/>
      </c>
      <c r="L1343" s="56"/>
      <c r="M1343" s="55">
        <f>COUNTIF(Data!B:B,"="&amp;A1343)</f>
        <v>1</v>
      </c>
      <c r="N1343" s="55" t="str">
        <f ca="1">IFERROR(__xludf.DUMMYFUNCTION("iferror(filter(Data!A:A,Data!B:B=A1343),"""")"),"uuid:e8524e08-1aba-45ad-94c5-689541d4f996")</f>
        <v>uuid:e8524e08-1aba-45ad-94c5-689541d4f996</v>
      </c>
      <c r="O1343" s="57" t="str">
        <f ca="1">IFERROR(__xludf.DUMMYFUNCTION("iferror(filter(Data!S:S,Data!A:A=A1343),"""")"),"")</f>
        <v/>
      </c>
    </row>
    <row r="1344" spans="1:15" ht="13.2">
      <c r="A1344" s="52">
        <v>1501</v>
      </c>
      <c r="B1344" s="58" t="s">
        <v>4</v>
      </c>
      <c r="C1344" s="58" t="s">
        <v>68</v>
      </c>
      <c r="D1344" s="59" t="s">
        <v>289</v>
      </c>
      <c r="E1344" s="58" t="s">
        <v>99</v>
      </c>
      <c r="F1344" s="52">
        <v>90</v>
      </c>
      <c r="G1344" s="58" t="s">
        <v>14</v>
      </c>
      <c r="H1344" s="59" t="s">
        <v>270</v>
      </c>
      <c r="I1344" s="58" t="s">
        <v>268</v>
      </c>
      <c r="J1344" s="55" t="str">
        <f t="shared" si="5"/>
        <v>Yes</v>
      </c>
      <c r="K1344" s="55" t="str">
        <f ca="1">IFERROR(__xludf.DUMMYFUNCTION("IFERROR(filter(Data!B:B,Data!A:A=A1344),"""")"),"")</f>
        <v/>
      </c>
      <c r="L1344" s="56"/>
      <c r="M1344" s="55">
        <f>COUNTIF(Data!B:B,"="&amp;A1344)</f>
        <v>1</v>
      </c>
      <c r="N1344" s="55" t="str">
        <f ca="1">IFERROR(__xludf.DUMMYFUNCTION("iferror(filter(Data!A:A,Data!B:B=A1344),"""")"),"uuid:04265d55-2557-49e4-a018-1fa644065604")</f>
        <v>uuid:04265d55-2557-49e4-a018-1fa644065604</v>
      </c>
      <c r="O1344" s="57" t="str">
        <f ca="1">IFERROR(__xludf.DUMMYFUNCTION("iferror(filter(Data!S:S,Data!A:A=A1344),"""")"),"")</f>
        <v/>
      </c>
    </row>
    <row r="1345" spans="1:15" ht="13.2">
      <c r="A1345" s="52">
        <v>1502</v>
      </c>
      <c r="B1345" s="58" t="s">
        <v>4</v>
      </c>
      <c r="C1345" s="58" t="s">
        <v>68</v>
      </c>
      <c r="D1345" s="59" t="s">
        <v>289</v>
      </c>
      <c r="E1345" s="58" t="s">
        <v>99</v>
      </c>
      <c r="F1345" s="52">
        <v>90</v>
      </c>
      <c r="G1345" s="58" t="s">
        <v>14</v>
      </c>
      <c r="H1345" s="59" t="s">
        <v>270</v>
      </c>
      <c r="I1345" s="58" t="s">
        <v>268</v>
      </c>
      <c r="J1345" s="55" t="str">
        <f t="shared" si="5"/>
        <v>Yes</v>
      </c>
      <c r="K1345" s="55" t="str">
        <f ca="1">IFERROR(__xludf.DUMMYFUNCTION("IFERROR(filter(Data!B:B,Data!A:A=A1345),"""")"),"")</f>
        <v/>
      </c>
      <c r="L1345" s="56"/>
      <c r="M1345" s="55">
        <f>COUNTIF(Data!B:B,"="&amp;A1345)</f>
        <v>1</v>
      </c>
      <c r="N1345" s="55" t="str">
        <f ca="1">IFERROR(__xludf.DUMMYFUNCTION("iferror(filter(Data!A:A,Data!B:B=A1345),"""")"),"uuid:662bca46-80ae-4c0a-a146-b3293cc88792")</f>
        <v>uuid:662bca46-80ae-4c0a-a146-b3293cc88792</v>
      </c>
      <c r="O1345" s="57" t="str">
        <f ca="1">IFERROR(__xludf.DUMMYFUNCTION("iferror(filter(Data!S:S,Data!A:A=A1345),"""")"),"")</f>
        <v/>
      </c>
    </row>
    <row r="1346" spans="1:15" ht="13.2">
      <c r="A1346" s="52">
        <v>1503</v>
      </c>
      <c r="B1346" s="58" t="s">
        <v>4</v>
      </c>
      <c r="C1346" s="58" t="s">
        <v>68</v>
      </c>
      <c r="D1346" s="59" t="s">
        <v>289</v>
      </c>
      <c r="E1346" s="58" t="s">
        <v>99</v>
      </c>
      <c r="F1346" s="52">
        <v>90</v>
      </c>
      <c r="G1346" s="58" t="s">
        <v>14</v>
      </c>
      <c r="H1346" s="59" t="s">
        <v>270</v>
      </c>
      <c r="I1346" s="58" t="s">
        <v>268</v>
      </c>
      <c r="J1346" s="55" t="str">
        <f t="shared" si="5"/>
        <v>Yes</v>
      </c>
      <c r="K1346" s="55" t="str">
        <f ca="1">IFERROR(__xludf.DUMMYFUNCTION("IFERROR(filter(Data!B:B,Data!A:A=A1346),"""")"),"")</f>
        <v/>
      </c>
      <c r="L1346" s="56"/>
      <c r="M1346" s="55">
        <f>COUNTIF(Data!B:B,"="&amp;A1346)</f>
        <v>1</v>
      </c>
      <c r="N1346" s="55" t="str">
        <f ca="1">IFERROR(__xludf.DUMMYFUNCTION("iferror(filter(Data!A:A,Data!B:B=A1346),"""")"),"uuid:b6208a1d-239d-422a-a8f7-ddefffecb30b")</f>
        <v>uuid:b6208a1d-239d-422a-a8f7-ddefffecb30b</v>
      </c>
      <c r="O1346" s="57" t="str">
        <f ca="1">IFERROR(__xludf.DUMMYFUNCTION("iferror(filter(Data!S:S,Data!A:A=A1346),"""")"),"")</f>
        <v/>
      </c>
    </row>
    <row r="1347" spans="1:15" ht="13.2">
      <c r="A1347" s="52">
        <v>1504</v>
      </c>
      <c r="B1347" s="58" t="s">
        <v>4</v>
      </c>
      <c r="C1347" s="58" t="s">
        <v>68</v>
      </c>
      <c r="D1347" s="59" t="s">
        <v>289</v>
      </c>
      <c r="E1347" s="58" t="s">
        <v>69</v>
      </c>
      <c r="F1347" s="52">
        <v>4</v>
      </c>
      <c r="G1347" s="58" t="s">
        <v>14</v>
      </c>
      <c r="H1347" s="59" t="s">
        <v>270</v>
      </c>
      <c r="I1347" s="58" t="s">
        <v>268</v>
      </c>
      <c r="J1347" s="55" t="str">
        <f t="shared" si="5"/>
        <v>Yes</v>
      </c>
      <c r="K1347" s="55" t="str">
        <f ca="1">IFERROR(__xludf.DUMMYFUNCTION("IFERROR(filter(Data!B:B,Data!A:A=A1347),"""")"),"")</f>
        <v/>
      </c>
      <c r="L1347" s="56"/>
      <c r="M1347" s="55">
        <f>COUNTIF(Data!B:B,"="&amp;A1347)</f>
        <v>1</v>
      </c>
      <c r="N1347" s="55" t="str">
        <f ca="1">IFERROR(__xludf.DUMMYFUNCTION("iferror(filter(Data!A:A,Data!B:B=A1347),"""")"),"uuid:0091e2d7-cd8b-4554-a782-15de73cce77b")</f>
        <v>uuid:0091e2d7-cd8b-4554-a782-15de73cce77b</v>
      </c>
      <c r="O1347" s="57" t="str">
        <f ca="1">IFERROR(__xludf.DUMMYFUNCTION("iferror(filter(Data!S:S,Data!A:A=A1347),"""")"),"")</f>
        <v/>
      </c>
    </row>
    <row r="1348" spans="1:15" ht="13.2">
      <c r="A1348" s="52">
        <v>1505</v>
      </c>
      <c r="B1348" s="58" t="s">
        <v>4</v>
      </c>
      <c r="C1348" s="58" t="s">
        <v>68</v>
      </c>
      <c r="D1348" s="59" t="s">
        <v>289</v>
      </c>
      <c r="E1348" s="58" t="s">
        <v>69</v>
      </c>
      <c r="F1348" s="52">
        <v>4</v>
      </c>
      <c r="G1348" s="58" t="s">
        <v>14</v>
      </c>
      <c r="H1348" s="59" t="s">
        <v>277</v>
      </c>
      <c r="I1348" s="58" t="s">
        <v>273</v>
      </c>
      <c r="J1348" s="55" t="str">
        <f t="shared" si="5"/>
        <v/>
      </c>
      <c r="K1348" s="55" t="str">
        <f ca="1">IFERROR(__xludf.DUMMYFUNCTION("IFERROR(filter(Data!B:B,Data!A:A=A1348),"""")"),"")</f>
        <v/>
      </c>
      <c r="L1348" s="56"/>
      <c r="M1348" s="55">
        <f>COUNTIF(Data!B:B,"="&amp;A1348)</f>
        <v>0</v>
      </c>
      <c r="N1348" s="55" t="str">
        <f ca="1">IFERROR(__xludf.DUMMYFUNCTION("iferror(filter(Data!A:A,Data!B:B=A1348),"""")"),"")</f>
        <v/>
      </c>
      <c r="O1348" s="57" t="str">
        <f ca="1">IFERROR(__xludf.DUMMYFUNCTION("iferror(filter(Data!S:S,Data!A:A=A1348),"""")"),"")</f>
        <v/>
      </c>
    </row>
    <row r="1349" spans="1:15" ht="13.2">
      <c r="A1349" s="52">
        <v>1506</v>
      </c>
      <c r="B1349" s="58" t="s">
        <v>4</v>
      </c>
      <c r="C1349" s="58" t="s">
        <v>66</v>
      </c>
      <c r="D1349" s="59" t="s">
        <v>288</v>
      </c>
      <c r="E1349" s="58" t="s">
        <v>73</v>
      </c>
      <c r="F1349" s="52">
        <v>19</v>
      </c>
      <c r="G1349" s="58" t="s">
        <v>14</v>
      </c>
      <c r="H1349" s="59" t="s">
        <v>270</v>
      </c>
      <c r="I1349" s="58" t="s">
        <v>268</v>
      </c>
      <c r="J1349" s="55" t="str">
        <f t="shared" si="5"/>
        <v>Yes</v>
      </c>
      <c r="K1349" s="55" t="str">
        <f ca="1">IFERROR(__xludf.DUMMYFUNCTION("IFERROR(filter(Data!B:B,Data!A:A=A1349),"""")"),"")</f>
        <v/>
      </c>
      <c r="L1349" s="56"/>
      <c r="M1349" s="55">
        <f>COUNTIF(Data!B:B,"="&amp;A1349)</f>
        <v>1</v>
      </c>
      <c r="N1349" s="55" t="str">
        <f ca="1">IFERROR(__xludf.DUMMYFUNCTION("iferror(filter(Data!A:A,Data!B:B=A1349),"""")"),"uuid:74ddf2db-601a-4dd4-acac-f590871fe56e")</f>
        <v>uuid:74ddf2db-601a-4dd4-acac-f590871fe56e</v>
      </c>
      <c r="O1349" s="57" t="str">
        <f ca="1">IFERROR(__xludf.DUMMYFUNCTION("iferror(filter(Data!S:S,Data!A:A=A1349),"""")"),"")</f>
        <v/>
      </c>
    </row>
    <row r="1350" spans="1:15" ht="13.2">
      <c r="A1350" s="52">
        <v>1507</v>
      </c>
      <c r="B1350" s="58" t="s">
        <v>4</v>
      </c>
      <c r="C1350" s="58" t="s">
        <v>66</v>
      </c>
      <c r="D1350" s="59" t="s">
        <v>288</v>
      </c>
      <c r="E1350" s="58" t="s">
        <v>73</v>
      </c>
      <c r="F1350" s="52">
        <v>19</v>
      </c>
      <c r="G1350" s="58" t="s">
        <v>14</v>
      </c>
      <c r="H1350" s="59" t="s">
        <v>270</v>
      </c>
      <c r="I1350" s="58" t="s">
        <v>268</v>
      </c>
      <c r="J1350" s="55" t="str">
        <f t="shared" si="5"/>
        <v>Yes</v>
      </c>
      <c r="K1350" s="55" t="str">
        <f ca="1">IFERROR(__xludf.DUMMYFUNCTION("IFERROR(filter(Data!B:B,Data!A:A=A1350),"""")"),"")</f>
        <v/>
      </c>
      <c r="L1350" s="56"/>
      <c r="M1350" s="55">
        <f>COUNTIF(Data!B:B,"="&amp;A1350)</f>
        <v>1</v>
      </c>
      <c r="N1350" s="55" t="str">
        <f ca="1">IFERROR(__xludf.DUMMYFUNCTION("iferror(filter(Data!A:A,Data!B:B=A1350),"""")"),"uuid:2299eeb2-9eb3-4996-9ee0-8fc643ee7f36")</f>
        <v>uuid:2299eeb2-9eb3-4996-9ee0-8fc643ee7f36</v>
      </c>
      <c r="O1350" s="57" t="str">
        <f ca="1">IFERROR(__xludf.DUMMYFUNCTION("iferror(filter(Data!S:S,Data!A:A=A1350),"""")"),"")</f>
        <v/>
      </c>
    </row>
    <row r="1351" spans="1:15" ht="13.2">
      <c r="A1351" s="52">
        <v>1508</v>
      </c>
      <c r="B1351" s="58" t="s">
        <v>4</v>
      </c>
      <c r="C1351" s="58" t="s">
        <v>66</v>
      </c>
      <c r="D1351" s="59" t="s">
        <v>288</v>
      </c>
      <c r="E1351" s="58" t="s">
        <v>73</v>
      </c>
      <c r="F1351" s="52">
        <v>19</v>
      </c>
      <c r="G1351" s="58" t="s">
        <v>14</v>
      </c>
      <c r="H1351" s="59" t="s">
        <v>270</v>
      </c>
      <c r="I1351" s="58" t="s">
        <v>268</v>
      </c>
      <c r="J1351" s="55" t="str">
        <f t="shared" si="5"/>
        <v>Yes</v>
      </c>
      <c r="K1351" s="55" t="str">
        <f ca="1">IFERROR(__xludf.DUMMYFUNCTION("IFERROR(filter(Data!B:B,Data!A:A=A1351),"""")"),"")</f>
        <v/>
      </c>
      <c r="L1351" s="56"/>
      <c r="M1351" s="55">
        <f>COUNTIF(Data!B:B,"="&amp;A1351)</f>
        <v>1</v>
      </c>
      <c r="N1351" s="55" t="str">
        <f ca="1">IFERROR(__xludf.DUMMYFUNCTION("iferror(filter(Data!A:A,Data!B:B=A1351),"""")"),"uuid:7a1bb77f-2f49-4a31-aa79-7daca9592611")</f>
        <v>uuid:7a1bb77f-2f49-4a31-aa79-7daca9592611</v>
      </c>
      <c r="O1351" s="57" t="str">
        <f ca="1">IFERROR(__xludf.DUMMYFUNCTION("iferror(filter(Data!S:S,Data!A:A=A1351),"""")"),"")</f>
        <v/>
      </c>
    </row>
    <row r="1352" spans="1:15" ht="13.2">
      <c r="A1352" s="52">
        <v>1509</v>
      </c>
      <c r="B1352" s="58" t="s">
        <v>4</v>
      </c>
      <c r="C1352" s="58" t="s">
        <v>68</v>
      </c>
      <c r="D1352" s="59" t="s">
        <v>289</v>
      </c>
      <c r="E1352" s="58" t="s">
        <v>99</v>
      </c>
      <c r="F1352" s="52">
        <v>90</v>
      </c>
      <c r="G1352" s="58" t="s">
        <v>14</v>
      </c>
      <c r="H1352" s="59" t="s">
        <v>270</v>
      </c>
      <c r="I1352" s="58" t="s">
        <v>268</v>
      </c>
      <c r="J1352" s="55" t="str">
        <f t="shared" si="5"/>
        <v>Yes</v>
      </c>
      <c r="K1352" s="55" t="str">
        <f ca="1">IFERROR(__xludf.DUMMYFUNCTION("IFERROR(filter(Data!B:B,Data!A:A=A1352),"""")"),"")</f>
        <v/>
      </c>
      <c r="L1352" s="56"/>
      <c r="M1352" s="55">
        <f>COUNTIF(Data!B:B,"="&amp;A1352)</f>
        <v>1</v>
      </c>
      <c r="N1352" s="55" t="str">
        <f ca="1">IFERROR(__xludf.DUMMYFUNCTION("iferror(filter(Data!A:A,Data!B:B=A1352),"""")"),"uuid:898ef9a4-4610-4283-8e6a-f51d67b579df")</f>
        <v>uuid:898ef9a4-4610-4283-8e6a-f51d67b579df</v>
      </c>
      <c r="O1352" s="57" t="str">
        <f ca="1">IFERROR(__xludf.DUMMYFUNCTION("iferror(filter(Data!S:S,Data!A:A=A1352),"""")"),"")</f>
        <v/>
      </c>
    </row>
    <row r="1353" spans="1:15" ht="13.2">
      <c r="A1353" s="52">
        <v>1510</v>
      </c>
      <c r="B1353" s="58" t="s">
        <v>4</v>
      </c>
      <c r="C1353" s="58" t="s">
        <v>68</v>
      </c>
      <c r="D1353" s="59" t="s">
        <v>289</v>
      </c>
      <c r="E1353" s="58" t="s">
        <v>99</v>
      </c>
      <c r="F1353" s="52">
        <v>90</v>
      </c>
      <c r="G1353" s="58" t="s">
        <v>14</v>
      </c>
      <c r="H1353" s="59" t="s">
        <v>270</v>
      </c>
      <c r="I1353" s="58" t="s">
        <v>268</v>
      </c>
      <c r="J1353" s="55" t="str">
        <f t="shared" si="5"/>
        <v>Yes</v>
      </c>
      <c r="K1353" s="55" t="str">
        <f ca="1">IFERROR(__xludf.DUMMYFUNCTION("IFERROR(filter(Data!B:B,Data!A:A=A1353),"""")"),"")</f>
        <v/>
      </c>
      <c r="L1353" s="56"/>
      <c r="M1353" s="55">
        <f>COUNTIF(Data!B:B,"="&amp;A1353)</f>
        <v>1</v>
      </c>
      <c r="N1353" s="55" t="str">
        <f ca="1">IFERROR(__xludf.DUMMYFUNCTION("iferror(filter(Data!A:A,Data!B:B=A1353),"""")"),"uuid:1db15da9-7ae9-462f-9669-347e60e625c1")</f>
        <v>uuid:1db15da9-7ae9-462f-9669-347e60e625c1</v>
      </c>
      <c r="O1353" s="57" t="str">
        <f ca="1">IFERROR(__xludf.DUMMYFUNCTION("iferror(filter(Data!S:S,Data!A:A=A1353),"""")"),"")</f>
        <v/>
      </c>
    </row>
    <row r="1354" spans="1:15" ht="13.2">
      <c r="A1354" s="52">
        <v>1511</v>
      </c>
      <c r="B1354" s="58" t="s">
        <v>4</v>
      </c>
      <c r="C1354" s="58" t="s">
        <v>68</v>
      </c>
      <c r="D1354" s="59" t="s">
        <v>289</v>
      </c>
      <c r="E1354" s="58" t="s">
        <v>99</v>
      </c>
      <c r="F1354" s="52">
        <v>90</v>
      </c>
      <c r="G1354" s="58" t="s">
        <v>14</v>
      </c>
      <c r="H1354" s="59" t="s">
        <v>270</v>
      </c>
      <c r="I1354" s="58" t="s">
        <v>268</v>
      </c>
      <c r="J1354" s="55" t="str">
        <f t="shared" si="5"/>
        <v/>
      </c>
      <c r="K1354" s="55" t="str">
        <f ca="1">IFERROR(__xludf.DUMMYFUNCTION("IFERROR(filter(Data!B:B,Data!A:A=A1354),"""")"),"")</f>
        <v/>
      </c>
      <c r="L1354" s="56"/>
      <c r="M1354" s="55">
        <f>COUNTIF(Data!B:B,"="&amp;A1354)</f>
        <v>0</v>
      </c>
      <c r="N1354" s="55" t="str">
        <f ca="1">IFERROR(__xludf.DUMMYFUNCTION("iferror(filter(Data!A:A,Data!B:B=A1354),"""")"),"")</f>
        <v/>
      </c>
      <c r="O1354" s="57" t="str">
        <f ca="1">IFERROR(__xludf.DUMMYFUNCTION("iferror(filter(Data!S:S,Data!A:A=A1354),"""")"),"")</f>
        <v/>
      </c>
    </row>
    <row r="1355" spans="1:15" ht="13.2">
      <c r="A1355" s="52">
        <v>1512</v>
      </c>
      <c r="B1355" s="58" t="s">
        <v>4</v>
      </c>
      <c r="C1355" s="58" t="s">
        <v>68</v>
      </c>
      <c r="D1355" s="59" t="s">
        <v>289</v>
      </c>
      <c r="E1355" s="58" t="s">
        <v>99</v>
      </c>
      <c r="F1355" s="52">
        <v>90</v>
      </c>
      <c r="G1355" s="58" t="s">
        <v>14</v>
      </c>
      <c r="H1355" s="59" t="s">
        <v>270</v>
      </c>
      <c r="I1355" s="58" t="s">
        <v>268</v>
      </c>
      <c r="J1355" s="55" t="str">
        <f t="shared" si="5"/>
        <v>Yes</v>
      </c>
      <c r="K1355" s="55" t="str">
        <f ca="1">IFERROR(__xludf.DUMMYFUNCTION("IFERROR(filter(Data!B:B,Data!A:A=A1355),"""")"),"")</f>
        <v/>
      </c>
      <c r="L1355" s="56"/>
      <c r="M1355" s="55">
        <f>COUNTIF(Data!B:B,"="&amp;A1355)</f>
        <v>1</v>
      </c>
      <c r="N1355" s="55" t="str">
        <f ca="1">IFERROR(__xludf.DUMMYFUNCTION("iferror(filter(Data!A:A,Data!B:B=A1355),"""")"),"uuid:fcc1c08c-8cac-454c-9fe6-819f61558e83")</f>
        <v>uuid:fcc1c08c-8cac-454c-9fe6-819f61558e83</v>
      </c>
      <c r="O1355" s="57" t="str">
        <f ca="1">IFERROR(__xludf.DUMMYFUNCTION("iferror(filter(Data!S:S,Data!A:A=A1355),"""")"),"")</f>
        <v/>
      </c>
    </row>
    <row r="1356" spans="1:15" ht="13.2">
      <c r="A1356" s="52">
        <v>1513</v>
      </c>
      <c r="B1356" s="58" t="s">
        <v>4</v>
      </c>
      <c r="C1356" s="58" t="s">
        <v>68</v>
      </c>
      <c r="D1356" s="59" t="s">
        <v>289</v>
      </c>
      <c r="E1356" s="58" t="s">
        <v>99</v>
      </c>
      <c r="F1356" s="52">
        <v>90</v>
      </c>
      <c r="G1356" s="58" t="s">
        <v>14</v>
      </c>
      <c r="H1356" s="59" t="s">
        <v>270</v>
      </c>
      <c r="I1356" s="58" t="s">
        <v>268</v>
      </c>
      <c r="J1356" s="55" t="str">
        <f t="shared" si="5"/>
        <v>Yes</v>
      </c>
      <c r="K1356" s="55" t="str">
        <f ca="1">IFERROR(__xludf.DUMMYFUNCTION("IFERROR(filter(Data!B:B,Data!A:A=A1356),"""")"),"")</f>
        <v/>
      </c>
      <c r="L1356" s="56"/>
      <c r="M1356" s="55">
        <f>COUNTIF(Data!B:B,"="&amp;A1356)</f>
        <v>1</v>
      </c>
      <c r="N1356" s="55" t="str">
        <f ca="1">IFERROR(__xludf.DUMMYFUNCTION("iferror(filter(Data!A:A,Data!B:B=A1356),"""")"),"uuid:841bb2ab-86df-4c35-bb9d-db5cda0c6201")</f>
        <v>uuid:841bb2ab-86df-4c35-bb9d-db5cda0c6201</v>
      </c>
      <c r="O1356" s="57" t="str">
        <f ca="1">IFERROR(__xludf.DUMMYFUNCTION("iferror(filter(Data!S:S,Data!A:A=A1356),"""")"),"")</f>
        <v/>
      </c>
    </row>
    <row r="1357" spans="1:15" ht="13.2">
      <c r="A1357" s="52">
        <v>1514</v>
      </c>
      <c r="B1357" s="58" t="s">
        <v>4</v>
      </c>
      <c r="C1357" s="58" t="s">
        <v>68</v>
      </c>
      <c r="D1357" s="59" t="s">
        <v>289</v>
      </c>
      <c r="E1357" s="58" t="s">
        <v>99</v>
      </c>
      <c r="F1357" s="52">
        <v>90</v>
      </c>
      <c r="G1357" s="58" t="s">
        <v>14</v>
      </c>
      <c r="H1357" s="59" t="s">
        <v>270</v>
      </c>
      <c r="I1357" s="58" t="s">
        <v>268</v>
      </c>
      <c r="J1357" s="55" t="str">
        <f t="shared" si="5"/>
        <v>Yes</v>
      </c>
      <c r="K1357" s="55" t="str">
        <f ca="1">IFERROR(__xludf.DUMMYFUNCTION("IFERROR(filter(Data!B:B,Data!A:A=A1357),"""")"),"")</f>
        <v/>
      </c>
      <c r="L1357" s="56"/>
      <c r="M1357" s="55">
        <f>COUNTIF(Data!B:B,"="&amp;A1357)</f>
        <v>1</v>
      </c>
      <c r="N1357" s="55" t="str">
        <f ca="1">IFERROR(__xludf.DUMMYFUNCTION("iferror(filter(Data!A:A,Data!B:B=A1357),"""")"),"uuid:143a6bee-a717-45bf-a908-6d6a62dedefd")</f>
        <v>uuid:143a6bee-a717-45bf-a908-6d6a62dedefd</v>
      </c>
      <c r="O1357" s="57" t="str">
        <f ca="1">IFERROR(__xludf.DUMMYFUNCTION("iferror(filter(Data!S:S,Data!A:A=A1357),"""")"),"")</f>
        <v/>
      </c>
    </row>
    <row r="1358" spans="1:15" ht="13.2">
      <c r="A1358" s="52">
        <v>1515</v>
      </c>
      <c r="B1358" s="58" t="s">
        <v>4</v>
      </c>
      <c r="C1358" s="58" t="s">
        <v>66</v>
      </c>
      <c r="D1358" s="59" t="s">
        <v>288</v>
      </c>
      <c r="E1358" s="58" t="s">
        <v>73</v>
      </c>
      <c r="F1358" s="52">
        <v>19</v>
      </c>
      <c r="G1358" s="58" t="s">
        <v>14</v>
      </c>
      <c r="H1358" s="59" t="s">
        <v>270</v>
      </c>
      <c r="I1358" s="58" t="s">
        <v>268</v>
      </c>
      <c r="J1358" s="55" t="str">
        <f t="shared" si="5"/>
        <v>Yes</v>
      </c>
      <c r="K1358" s="55" t="str">
        <f ca="1">IFERROR(__xludf.DUMMYFUNCTION("IFERROR(filter(Data!B:B,Data!A:A=A1358),"""")"),"")</f>
        <v/>
      </c>
      <c r="L1358" s="56"/>
      <c r="M1358" s="55">
        <f>COUNTIF(Data!B:B,"="&amp;A1358)</f>
        <v>1</v>
      </c>
      <c r="N1358" s="55" t="str">
        <f ca="1">IFERROR(__xludf.DUMMYFUNCTION("iferror(filter(Data!A:A,Data!B:B=A1358),"""")"),"uuid:4742906b-f431-4380-9b42-e83cc50e181d")</f>
        <v>uuid:4742906b-f431-4380-9b42-e83cc50e181d</v>
      </c>
      <c r="O1358" s="57" t="str">
        <f ca="1">IFERROR(__xludf.DUMMYFUNCTION("iferror(filter(Data!S:S,Data!A:A=A1358),"""")"),"")</f>
        <v/>
      </c>
    </row>
    <row r="1359" spans="1:15" ht="13.2">
      <c r="A1359" s="52">
        <v>1516</v>
      </c>
      <c r="B1359" s="58" t="s">
        <v>4</v>
      </c>
      <c r="C1359" s="58" t="s">
        <v>68</v>
      </c>
      <c r="D1359" s="59" t="s">
        <v>289</v>
      </c>
      <c r="E1359" s="58" t="s">
        <v>99</v>
      </c>
      <c r="F1359" s="52">
        <v>90</v>
      </c>
      <c r="G1359" s="58" t="s">
        <v>14</v>
      </c>
      <c r="H1359" s="59" t="s">
        <v>270</v>
      </c>
      <c r="I1359" s="58" t="s">
        <v>268</v>
      </c>
      <c r="J1359" s="55" t="str">
        <f t="shared" si="5"/>
        <v>Yes</v>
      </c>
      <c r="K1359" s="55" t="str">
        <f ca="1">IFERROR(__xludf.DUMMYFUNCTION("IFERROR(filter(Data!B:B,Data!A:A=A1359),"""")"),"")</f>
        <v/>
      </c>
      <c r="L1359" s="56"/>
      <c r="M1359" s="55">
        <f>COUNTIF(Data!B:B,"="&amp;A1359)</f>
        <v>1</v>
      </c>
      <c r="N1359" s="55" t="str">
        <f ca="1">IFERROR(__xludf.DUMMYFUNCTION("iferror(filter(Data!A:A,Data!B:B=A1359),"""")"),"uuid:d67174ba-0266-430e-87c4-5c261cc36907")</f>
        <v>uuid:d67174ba-0266-430e-87c4-5c261cc36907</v>
      </c>
      <c r="O1359" s="57" t="str">
        <f ca="1">IFERROR(__xludf.DUMMYFUNCTION("iferror(filter(Data!S:S,Data!A:A=A1359),"""")"),"")</f>
        <v/>
      </c>
    </row>
    <row r="1360" spans="1:15" ht="13.2">
      <c r="A1360" s="52">
        <v>1517</v>
      </c>
      <c r="B1360" s="58" t="s">
        <v>4</v>
      </c>
      <c r="C1360" s="58" t="s">
        <v>68</v>
      </c>
      <c r="D1360" s="59" t="s">
        <v>289</v>
      </c>
      <c r="E1360" s="58" t="s">
        <v>99</v>
      </c>
      <c r="F1360" s="52">
        <v>90</v>
      </c>
      <c r="G1360" s="58" t="s">
        <v>14</v>
      </c>
      <c r="H1360" s="59" t="s">
        <v>270</v>
      </c>
      <c r="I1360" s="58" t="s">
        <v>268</v>
      </c>
      <c r="J1360" s="55" t="str">
        <f t="shared" si="5"/>
        <v>Yes</v>
      </c>
      <c r="K1360" s="55" t="str">
        <f ca="1">IFERROR(__xludf.DUMMYFUNCTION("IFERROR(filter(Data!B:B,Data!A:A=A1360),"""")"),"")</f>
        <v/>
      </c>
      <c r="L1360" s="56"/>
      <c r="M1360" s="55">
        <f>COUNTIF(Data!B:B,"="&amp;A1360)</f>
        <v>1</v>
      </c>
      <c r="N1360" s="55" t="str">
        <f ca="1">IFERROR(__xludf.DUMMYFUNCTION("iferror(filter(Data!A:A,Data!B:B=A1360),"""")"),"uuid:e31647e0-1619-48ea-8d73-21111b3e7df0")</f>
        <v>uuid:e31647e0-1619-48ea-8d73-21111b3e7df0</v>
      </c>
      <c r="O1360" s="57" t="str">
        <f ca="1">IFERROR(__xludf.DUMMYFUNCTION("iferror(filter(Data!S:S,Data!A:A=A1360),"""")"),"")</f>
        <v/>
      </c>
    </row>
    <row r="1361" spans="1:15" ht="13.2">
      <c r="A1361" s="52">
        <v>1518</v>
      </c>
      <c r="B1361" s="58" t="s">
        <v>4</v>
      </c>
      <c r="C1361" s="58" t="s">
        <v>68</v>
      </c>
      <c r="D1361" s="59" t="s">
        <v>289</v>
      </c>
      <c r="E1361" s="58" t="s">
        <v>99</v>
      </c>
      <c r="F1361" s="52">
        <v>90</v>
      </c>
      <c r="G1361" s="58" t="s">
        <v>14</v>
      </c>
      <c r="H1361" s="59" t="s">
        <v>270</v>
      </c>
      <c r="I1361" s="58" t="s">
        <v>268</v>
      </c>
      <c r="J1361" s="55" t="str">
        <f t="shared" si="5"/>
        <v>Yes</v>
      </c>
      <c r="K1361" s="55" t="str">
        <f ca="1">IFERROR(__xludf.DUMMYFUNCTION("IFERROR(filter(Data!B:B,Data!A:A=A1361),"""")"),"")</f>
        <v/>
      </c>
      <c r="L1361" s="56"/>
      <c r="M1361" s="55">
        <f>COUNTIF(Data!B:B,"="&amp;A1361)</f>
        <v>1</v>
      </c>
      <c r="N1361" s="55" t="str">
        <f ca="1">IFERROR(__xludf.DUMMYFUNCTION("iferror(filter(Data!A:A,Data!B:B=A1361),"""")"),"uuid:e8e67805-751a-458e-be82-0ebf40a5a3b1")</f>
        <v>uuid:e8e67805-751a-458e-be82-0ebf40a5a3b1</v>
      </c>
      <c r="O1361" s="57" t="str">
        <f ca="1">IFERROR(__xludf.DUMMYFUNCTION("iferror(filter(Data!S:S,Data!A:A=A1361),"""")"),"")</f>
        <v/>
      </c>
    </row>
    <row r="1362" spans="1:15" ht="13.2">
      <c r="A1362" s="52">
        <v>1520</v>
      </c>
      <c r="B1362" s="58" t="s">
        <v>4</v>
      </c>
      <c r="C1362" s="58" t="s">
        <v>62</v>
      </c>
      <c r="D1362" s="59" t="s">
        <v>270</v>
      </c>
      <c r="E1362" s="58" t="s">
        <v>112</v>
      </c>
      <c r="F1362" s="52">
        <v>129</v>
      </c>
      <c r="G1362" s="58" t="s">
        <v>14</v>
      </c>
      <c r="H1362" s="59" t="s">
        <v>270</v>
      </c>
      <c r="I1362" s="58" t="s">
        <v>268</v>
      </c>
      <c r="J1362" s="55" t="str">
        <f t="shared" si="5"/>
        <v>Yes</v>
      </c>
      <c r="K1362" s="55" t="str">
        <f ca="1">IFERROR(__xludf.DUMMYFUNCTION("IFERROR(filter(Data!B:B,Data!A:A=A1362),"""")"),"")</f>
        <v/>
      </c>
      <c r="L1362" s="56"/>
      <c r="M1362" s="55">
        <f>COUNTIF(Data!B:B,"="&amp;A1362)</f>
        <v>1</v>
      </c>
      <c r="N1362" s="55" t="str">
        <f ca="1">IFERROR(__xludf.DUMMYFUNCTION("iferror(filter(Data!A:A,Data!B:B=A1362),"""")"),"uuid:08a4f6ba-7e35-423b-8b6e-8049413ceb05")</f>
        <v>uuid:08a4f6ba-7e35-423b-8b6e-8049413ceb05</v>
      </c>
      <c r="O1362" s="57" t="str">
        <f ca="1">IFERROR(__xludf.DUMMYFUNCTION("iferror(filter(Data!S:S,Data!A:A=A1362),"""")"),"")</f>
        <v/>
      </c>
    </row>
    <row r="1363" spans="1:15" ht="13.2">
      <c r="A1363" s="52">
        <v>1521</v>
      </c>
      <c r="B1363" s="58" t="s">
        <v>4</v>
      </c>
      <c r="C1363" s="58" t="s">
        <v>62</v>
      </c>
      <c r="D1363" s="59" t="s">
        <v>270</v>
      </c>
      <c r="E1363" s="58" t="s">
        <v>111</v>
      </c>
      <c r="F1363" s="52">
        <v>128</v>
      </c>
      <c r="G1363" s="58" t="s">
        <v>14</v>
      </c>
      <c r="H1363" s="59" t="s">
        <v>270</v>
      </c>
      <c r="I1363" s="58" t="s">
        <v>268</v>
      </c>
      <c r="J1363" s="55" t="str">
        <f t="shared" si="5"/>
        <v>Yes</v>
      </c>
      <c r="K1363" s="55" t="str">
        <f ca="1">IFERROR(__xludf.DUMMYFUNCTION("IFERROR(filter(Data!B:B,Data!A:A=A1363),"""")"),"")</f>
        <v/>
      </c>
      <c r="L1363" s="56"/>
      <c r="M1363" s="55">
        <f>COUNTIF(Data!B:B,"="&amp;A1363)</f>
        <v>1</v>
      </c>
      <c r="N1363" s="55" t="str">
        <f ca="1">IFERROR(__xludf.DUMMYFUNCTION("iferror(filter(Data!A:A,Data!B:B=A1363),"""")"),"uuid:6830a835-0f43-4664-adc4-a7c8d46c80ac")</f>
        <v>uuid:6830a835-0f43-4664-adc4-a7c8d46c80ac</v>
      </c>
      <c r="O1363" s="57" t="str">
        <f ca="1">IFERROR(__xludf.DUMMYFUNCTION("iferror(filter(Data!S:S,Data!A:A=A1363),"""")"),"")</f>
        <v/>
      </c>
    </row>
    <row r="1364" spans="1:15" ht="13.2">
      <c r="A1364" s="52">
        <v>1522</v>
      </c>
      <c r="B1364" s="58" t="s">
        <v>4</v>
      </c>
      <c r="C1364" s="58" t="s">
        <v>62</v>
      </c>
      <c r="D1364" s="59" t="s">
        <v>270</v>
      </c>
      <c r="E1364" s="58" t="s">
        <v>113</v>
      </c>
      <c r="F1364" s="52">
        <v>130</v>
      </c>
      <c r="G1364" s="58" t="s">
        <v>14</v>
      </c>
      <c r="H1364" s="59" t="s">
        <v>270</v>
      </c>
      <c r="I1364" s="58" t="s">
        <v>268</v>
      </c>
      <c r="J1364" s="55" t="str">
        <f t="shared" si="5"/>
        <v>Yes</v>
      </c>
      <c r="K1364" s="55" t="str">
        <f ca="1">IFERROR(__xludf.DUMMYFUNCTION("IFERROR(filter(Data!B:B,Data!A:A=A1364),"""")"),"")</f>
        <v/>
      </c>
      <c r="L1364" s="56"/>
      <c r="M1364" s="55">
        <f>COUNTIF(Data!B:B,"="&amp;A1364)</f>
        <v>1</v>
      </c>
      <c r="N1364" s="55" t="str">
        <f ca="1">IFERROR(__xludf.DUMMYFUNCTION("iferror(filter(Data!A:A,Data!B:B=A1364),"""")"),"uuid:43bbe47b-2db9-479b-acb0-e699db14d42d")</f>
        <v>uuid:43bbe47b-2db9-479b-acb0-e699db14d42d</v>
      </c>
      <c r="O1364" s="57" t="str">
        <f ca="1">IFERROR(__xludf.DUMMYFUNCTION("iferror(filter(Data!S:S,Data!A:A=A1364),"""")"),"")</f>
        <v/>
      </c>
    </row>
    <row r="1365" spans="1:15" ht="13.2">
      <c r="A1365" s="52">
        <v>1523</v>
      </c>
      <c r="B1365" s="58" t="s">
        <v>4</v>
      </c>
      <c r="C1365" s="58" t="s">
        <v>62</v>
      </c>
      <c r="D1365" s="59" t="s">
        <v>270</v>
      </c>
      <c r="E1365" s="58" t="s">
        <v>110</v>
      </c>
      <c r="F1365" s="52">
        <v>126</v>
      </c>
      <c r="G1365" s="58" t="s">
        <v>14</v>
      </c>
      <c r="H1365" s="59" t="s">
        <v>270</v>
      </c>
      <c r="I1365" s="58" t="s">
        <v>275</v>
      </c>
      <c r="J1365" s="55" t="str">
        <f t="shared" si="5"/>
        <v>Yes</v>
      </c>
      <c r="K1365" s="55" t="str">
        <f ca="1">IFERROR(__xludf.DUMMYFUNCTION("IFERROR(filter(Data!B:B,Data!A:A=A1365),"""")"),"")</f>
        <v/>
      </c>
      <c r="L1365" s="56"/>
      <c r="M1365" s="55">
        <f>COUNTIF(Data!B:B,"="&amp;A1365)</f>
        <v>1</v>
      </c>
      <c r="N1365" s="55" t="str">
        <f ca="1">IFERROR(__xludf.DUMMYFUNCTION("iferror(filter(Data!A:A,Data!B:B=A1365),"""")"),"uuid:3365dc9d-7824-4c56-9293-ab0f0a9b9658")</f>
        <v>uuid:3365dc9d-7824-4c56-9293-ab0f0a9b9658</v>
      </c>
      <c r="O1365" s="57" t="str">
        <f ca="1">IFERROR(__xludf.DUMMYFUNCTION("iferror(filter(Data!S:S,Data!A:A=A1365),"""")"),"")</f>
        <v/>
      </c>
    </row>
    <row r="1366" spans="1:15" ht="13.2">
      <c r="A1366" s="52">
        <v>1524</v>
      </c>
      <c r="B1366" s="58" t="s">
        <v>4</v>
      </c>
      <c r="C1366" s="58" t="s">
        <v>62</v>
      </c>
      <c r="D1366" s="59" t="s">
        <v>270</v>
      </c>
      <c r="E1366" s="58" t="s">
        <v>111</v>
      </c>
      <c r="F1366" s="52">
        <v>128</v>
      </c>
      <c r="G1366" s="58" t="s">
        <v>14</v>
      </c>
      <c r="H1366" s="59" t="s">
        <v>270</v>
      </c>
      <c r="I1366" s="58" t="s">
        <v>268</v>
      </c>
      <c r="J1366" s="55" t="str">
        <f t="shared" si="5"/>
        <v>Yes</v>
      </c>
      <c r="K1366" s="55" t="str">
        <f ca="1">IFERROR(__xludf.DUMMYFUNCTION("IFERROR(filter(Data!B:B,Data!A:A=A1366),"""")"),"")</f>
        <v/>
      </c>
      <c r="L1366" s="56"/>
      <c r="M1366" s="55">
        <f>COUNTIF(Data!B:B,"="&amp;A1366)</f>
        <v>1</v>
      </c>
      <c r="N1366" s="55" t="str">
        <f ca="1">IFERROR(__xludf.DUMMYFUNCTION("iferror(filter(Data!A:A,Data!B:B=A1366),"""")"),"uuid:176cb5db-b1ec-4d39-829e-c0a2da6c2814")</f>
        <v>uuid:176cb5db-b1ec-4d39-829e-c0a2da6c2814</v>
      </c>
      <c r="O1366" s="57" t="str">
        <f ca="1">IFERROR(__xludf.DUMMYFUNCTION("iferror(filter(Data!S:S,Data!A:A=A1366),"""")"),"")</f>
        <v/>
      </c>
    </row>
    <row r="1367" spans="1:15" ht="13.2">
      <c r="A1367" s="52">
        <v>1525</v>
      </c>
      <c r="B1367" s="58" t="s">
        <v>4</v>
      </c>
      <c r="C1367" s="58" t="s">
        <v>62</v>
      </c>
      <c r="D1367" s="59" t="s">
        <v>270</v>
      </c>
      <c r="E1367" s="58" t="s">
        <v>112</v>
      </c>
      <c r="F1367" s="52">
        <v>129</v>
      </c>
      <c r="G1367" s="58" t="s">
        <v>14</v>
      </c>
      <c r="H1367" s="59" t="s">
        <v>270</v>
      </c>
      <c r="I1367" s="58" t="s">
        <v>268</v>
      </c>
      <c r="J1367" s="55" t="str">
        <f t="shared" si="5"/>
        <v>Yes</v>
      </c>
      <c r="K1367" s="55" t="str">
        <f ca="1">IFERROR(__xludf.DUMMYFUNCTION("IFERROR(filter(Data!B:B,Data!A:A=A1367),"""")"),"")</f>
        <v/>
      </c>
      <c r="L1367" s="56"/>
      <c r="M1367" s="55">
        <f>COUNTIF(Data!B:B,"="&amp;A1367)</f>
        <v>1</v>
      </c>
      <c r="N1367" s="55" t="str">
        <f ca="1">IFERROR(__xludf.DUMMYFUNCTION("iferror(filter(Data!A:A,Data!B:B=A1367),"""")"),"uuid:e5ec66f2-2b36-475c-9b8c-6c7e5f0d5a4c")</f>
        <v>uuid:e5ec66f2-2b36-475c-9b8c-6c7e5f0d5a4c</v>
      </c>
      <c r="O1367" s="57" t="str">
        <f ca="1">IFERROR(__xludf.DUMMYFUNCTION("iferror(filter(Data!S:S,Data!A:A=A1367),"""")"),"")</f>
        <v/>
      </c>
    </row>
    <row r="1368" spans="1:15" ht="13.2">
      <c r="A1368" s="52">
        <v>1526</v>
      </c>
      <c r="B1368" s="58" t="s">
        <v>4</v>
      </c>
      <c r="C1368" s="58" t="s">
        <v>62</v>
      </c>
      <c r="D1368" s="59" t="s">
        <v>270</v>
      </c>
      <c r="E1368" s="58" t="s">
        <v>110</v>
      </c>
      <c r="F1368" s="52">
        <v>126</v>
      </c>
      <c r="G1368" s="58" t="s">
        <v>14</v>
      </c>
      <c r="H1368" s="59" t="s">
        <v>270</v>
      </c>
      <c r="I1368" s="58" t="s">
        <v>268</v>
      </c>
      <c r="J1368" s="55" t="str">
        <f t="shared" si="5"/>
        <v>Yes</v>
      </c>
      <c r="K1368" s="55" t="str">
        <f ca="1">IFERROR(__xludf.DUMMYFUNCTION("IFERROR(filter(Data!B:B,Data!A:A=A1368),"""")"),"")</f>
        <v/>
      </c>
      <c r="L1368" s="56"/>
      <c r="M1368" s="55">
        <f>COUNTIF(Data!B:B,"="&amp;A1368)</f>
        <v>1</v>
      </c>
      <c r="N1368" s="55" t="str">
        <f ca="1">IFERROR(__xludf.DUMMYFUNCTION("iferror(filter(Data!A:A,Data!B:B=A1368),"""")"),"uuid:365c61a6-99c3-490b-8601-f03a8f32ae32")</f>
        <v>uuid:365c61a6-99c3-490b-8601-f03a8f32ae32</v>
      </c>
      <c r="O1368" s="57" t="str">
        <f ca="1">IFERROR(__xludf.DUMMYFUNCTION("iferror(filter(Data!S:S,Data!A:A=A1368),"""")"),"")</f>
        <v/>
      </c>
    </row>
    <row r="1369" spans="1:15" ht="13.2">
      <c r="A1369" s="52">
        <v>1527</v>
      </c>
      <c r="B1369" s="58" t="s">
        <v>4</v>
      </c>
      <c r="C1369" s="58" t="s">
        <v>62</v>
      </c>
      <c r="D1369" s="59" t="s">
        <v>270</v>
      </c>
      <c r="E1369" s="58" t="s">
        <v>110</v>
      </c>
      <c r="F1369" s="52">
        <v>126</v>
      </c>
      <c r="G1369" s="58" t="s">
        <v>14</v>
      </c>
      <c r="H1369" s="59" t="s">
        <v>270</v>
      </c>
      <c r="I1369" s="58" t="s">
        <v>268</v>
      </c>
      <c r="J1369" s="55" t="str">
        <f t="shared" si="5"/>
        <v>Yes</v>
      </c>
      <c r="K1369" s="55" t="str">
        <f ca="1">IFERROR(__xludf.DUMMYFUNCTION("IFERROR(filter(Data!B:B,Data!A:A=A1369),"""")"),"")</f>
        <v/>
      </c>
      <c r="L1369" s="56"/>
      <c r="M1369" s="55">
        <f>COUNTIF(Data!B:B,"="&amp;A1369)</f>
        <v>1</v>
      </c>
      <c r="N1369" s="55" t="str">
        <f ca="1">IFERROR(__xludf.DUMMYFUNCTION("iferror(filter(Data!A:A,Data!B:B=A1369),"""")"),"uuid:751dde14-e8f1-43bb-8c68-a95d82a5c7fd")</f>
        <v>uuid:751dde14-e8f1-43bb-8c68-a95d82a5c7fd</v>
      </c>
      <c r="O1369" s="57" t="str">
        <f ca="1">IFERROR(__xludf.DUMMYFUNCTION("iferror(filter(Data!S:S,Data!A:A=A1369),"""")"),"")</f>
        <v/>
      </c>
    </row>
    <row r="1370" spans="1:15" ht="13.2">
      <c r="A1370" s="52">
        <v>1528</v>
      </c>
      <c r="B1370" s="58" t="s">
        <v>4</v>
      </c>
      <c r="C1370" s="58" t="s">
        <v>62</v>
      </c>
      <c r="D1370" s="59" t="s">
        <v>270</v>
      </c>
      <c r="E1370" s="58" t="s">
        <v>113</v>
      </c>
      <c r="F1370" s="52">
        <v>130</v>
      </c>
      <c r="G1370" s="58" t="s">
        <v>14</v>
      </c>
      <c r="H1370" s="59" t="s">
        <v>270</v>
      </c>
      <c r="I1370" s="58" t="s">
        <v>268</v>
      </c>
      <c r="J1370" s="55" t="str">
        <f t="shared" si="5"/>
        <v>Yes</v>
      </c>
      <c r="K1370" s="55" t="str">
        <f ca="1">IFERROR(__xludf.DUMMYFUNCTION("IFERROR(filter(Data!B:B,Data!A:A=A1370),"""")"),"")</f>
        <v/>
      </c>
      <c r="L1370" s="56"/>
      <c r="M1370" s="55">
        <f>COUNTIF(Data!B:B,"="&amp;A1370)</f>
        <v>1</v>
      </c>
      <c r="N1370" s="55" t="str">
        <f ca="1">IFERROR(__xludf.DUMMYFUNCTION("iferror(filter(Data!A:A,Data!B:B=A1370),"""")"),"uuid:dacb3fb8-c4d3-499b-8026-18e2f192c3ea")</f>
        <v>uuid:dacb3fb8-c4d3-499b-8026-18e2f192c3ea</v>
      </c>
      <c r="O1370" s="57" t="str">
        <f ca="1">IFERROR(__xludf.DUMMYFUNCTION("iferror(filter(Data!S:S,Data!A:A=A1370),"""")"),"")</f>
        <v/>
      </c>
    </row>
    <row r="1371" spans="1:15" ht="13.2">
      <c r="A1371" s="52">
        <v>1529</v>
      </c>
      <c r="B1371" s="58" t="s">
        <v>4</v>
      </c>
      <c r="C1371" s="58" t="s">
        <v>62</v>
      </c>
      <c r="D1371" s="59" t="s">
        <v>270</v>
      </c>
      <c r="E1371" s="58" t="s">
        <v>111</v>
      </c>
      <c r="F1371" s="52">
        <v>128</v>
      </c>
      <c r="G1371" s="58" t="s">
        <v>14</v>
      </c>
      <c r="H1371" s="59" t="s">
        <v>270</v>
      </c>
      <c r="I1371" s="58" t="s">
        <v>268</v>
      </c>
      <c r="J1371" s="55" t="str">
        <f t="shared" si="5"/>
        <v/>
      </c>
      <c r="K1371" s="55" t="str">
        <f ca="1">IFERROR(__xludf.DUMMYFUNCTION("IFERROR(filter(Data!B:B,Data!A:A=A1371),"""")"),"")</f>
        <v/>
      </c>
      <c r="L1371" s="56"/>
      <c r="M1371" s="55">
        <f>COUNTIF(Data!B:B,"="&amp;A1371)</f>
        <v>0</v>
      </c>
      <c r="N1371" s="55" t="str">
        <f ca="1">IFERROR(__xludf.DUMMYFUNCTION("iferror(filter(Data!A:A,Data!B:B=A1371),"""")"),"")</f>
        <v/>
      </c>
      <c r="O1371" s="57" t="str">
        <f ca="1">IFERROR(__xludf.DUMMYFUNCTION("iferror(filter(Data!S:S,Data!A:A=A1371),"""")"),"")</f>
        <v/>
      </c>
    </row>
    <row r="1372" spans="1:15" ht="13.2">
      <c r="A1372" s="52">
        <v>1530</v>
      </c>
      <c r="B1372" s="58" t="s">
        <v>4</v>
      </c>
      <c r="C1372" s="58" t="s">
        <v>62</v>
      </c>
      <c r="D1372" s="59" t="s">
        <v>270</v>
      </c>
      <c r="E1372" s="58" t="s">
        <v>111</v>
      </c>
      <c r="F1372" s="52">
        <v>128</v>
      </c>
      <c r="G1372" s="58" t="s">
        <v>14</v>
      </c>
      <c r="H1372" s="59" t="s">
        <v>270</v>
      </c>
      <c r="I1372" s="58" t="s">
        <v>268</v>
      </c>
      <c r="J1372" s="55" t="str">
        <f t="shared" si="5"/>
        <v>Yes</v>
      </c>
      <c r="K1372" s="55" t="str">
        <f ca="1">IFERROR(__xludf.DUMMYFUNCTION("IFERROR(filter(Data!B:B,Data!A:A=A1372),"""")"),"")</f>
        <v/>
      </c>
      <c r="L1372" s="56"/>
      <c r="M1372" s="55">
        <f>COUNTIF(Data!B:B,"="&amp;A1372)</f>
        <v>1</v>
      </c>
      <c r="N1372" s="55" t="str">
        <f ca="1">IFERROR(__xludf.DUMMYFUNCTION("iferror(filter(Data!A:A,Data!B:B=A1372),"""")"),"uuid:c821cba8-6aed-451e-9697-4f49450ea1f0")</f>
        <v>uuid:c821cba8-6aed-451e-9697-4f49450ea1f0</v>
      </c>
      <c r="O1372" s="57" t="str">
        <f ca="1">IFERROR(__xludf.DUMMYFUNCTION("iferror(filter(Data!S:S,Data!A:A=A1372),"""")"),"")</f>
        <v/>
      </c>
    </row>
    <row r="1373" spans="1:15" ht="13.2">
      <c r="A1373" s="52">
        <v>1531</v>
      </c>
      <c r="B1373" s="58" t="s">
        <v>4</v>
      </c>
      <c r="C1373" s="58" t="s">
        <v>62</v>
      </c>
      <c r="D1373" s="59" t="s">
        <v>270</v>
      </c>
      <c r="E1373" s="58" t="s">
        <v>111</v>
      </c>
      <c r="F1373" s="52">
        <v>128</v>
      </c>
      <c r="G1373" s="58" t="s">
        <v>14</v>
      </c>
      <c r="H1373" s="59" t="s">
        <v>270</v>
      </c>
      <c r="I1373" s="58" t="s">
        <v>268</v>
      </c>
      <c r="J1373" s="55" t="str">
        <f t="shared" si="5"/>
        <v>Yes</v>
      </c>
      <c r="K1373" s="55" t="str">
        <f ca="1">IFERROR(__xludf.DUMMYFUNCTION("IFERROR(filter(Data!B:B,Data!A:A=A1373),"""")"),"")</f>
        <v/>
      </c>
      <c r="L1373" s="56"/>
      <c r="M1373" s="55">
        <f>COUNTIF(Data!B:B,"="&amp;A1373)</f>
        <v>1</v>
      </c>
      <c r="N1373" s="55" t="str">
        <f ca="1">IFERROR(__xludf.DUMMYFUNCTION("iferror(filter(Data!A:A,Data!B:B=A1373),"""")"),"uuid:a6e1adb7-a2ba-44fc-95dc-648c40ec197a")</f>
        <v>uuid:a6e1adb7-a2ba-44fc-95dc-648c40ec197a</v>
      </c>
      <c r="O1373" s="57" t="str">
        <f ca="1">IFERROR(__xludf.DUMMYFUNCTION("iferror(filter(Data!S:S,Data!A:A=A1373),"""")"),"")</f>
        <v/>
      </c>
    </row>
    <row r="1374" spans="1:15" ht="13.2">
      <c r="A1374" s="52">
        <v>1532</v>
      </c>
      <c r="B1374" s="58" t="s">
        <v>4</v>
      </c>
      <c r="C1374" s="58" t="s">
        <v>62</v>
      </c>
      <c r="D1374" s="59" t="s">
        <v>270</v>
      </c>
      <c r="E1374" s="58" t="s">
        <v>110</v>
      </c>
      <c r="F1374" s="52">
        <v>126</v>
      </c>
      <c r="G1374" s="58" t="s">
        <v>14</v>
      </c>
      <c r="H1374" s="59" t="s">
        <v>270</v>
      </c>
      <c r="I1374" s="58" t="s">
        <v>268</v>
      </c>
      <c r="J1374" s="55" t="str">
        <f t="shared" si="5"/>
        <v>Yes</v>
      </c>
      <c r="K1374" s="55" t="str">
        <f ca="1">IFERROR(__xludf.DUMMYFUNCTION("IFERROR(filter(Data!B:B,Data!A:A=A1374),"""")"),"")</f>
        <v/>
      </c>
      <c r="L1374" s="56"/>
      <c r="M1374" s="55">
        <f>COUNTIF(Data!B:B,"="&amp;A1374)</f>
        <v>1</v>
      </c>
      <c r="N1374" s="55" t="str">
        <f ca="1">IFERROR(__xludf.DUMMYFUNCTION("iferror(filter(Data!A:A,Data!B:B=A1374),"""")"),"uuid:aa456f1a-6a1f-4df5-8a6d-f4104ea96048")</f>
        <v>uuid:aa456f1a-6a1f-4df5-8a6d-f4104ea96048</v>
      </c>
      <c r="O1374" s="57" t="str">
        <f ca="1">IFERROR(__xludf.DUMMYFUNCTION("iferror(filter(Data!S:S,Data!A:A=A1374),"""")"),"")</f>
        <v/>
      </c>
    </row>
    <row r="1375" spans="1:15" ht="13.2">
      <c r="A1375" s="52">
        <v>1534</v>
      </c>
      <c r="B1375" s="58" t="s">
        <v>4</v>
      </c>
      <c r="C1375" s="58" t="s">
        <v>68</v>
      </c>
      <c r="D1375" s="59" t="s">
        <v>286</v>
      </c>
      <c r="E1375" s="58" t="s">
        <v>91</v>
      </c>
      <c r="F1375" s="52">
        <v>71</v>
      </c>
      <c r="G1375" s="58" t="s">
        <v>14</v>
      </c>
      <c r="H1375" s="59" t="s">
        <v>270</v>
      </c>
      <c r="I1375" s="58" t="s">
        <v>268</v>
      </c>
      <c r="J1375" s="55" t="str">
        <f t="shared" si="5"/>
        <v>Yes</v>
      </c>
      <c r="K1375" s="55" t="str">
        <f ca="1">IFERROR(__xludf.DUMMYFUNCTION("IFERROR(filter(Data!B:B,Data!A:A=A1375),"""")"),"")</f>
        <v/>
      </c>
      <c r="L1375" s="56"/>
      <c r="M1375" s="55">
        <f>COUNTIF(Data!B:B,"="&amp;A1375)</f>
        <v>1</v>
      </c>
      <c r="N1375" s="55" t="str">
        <f ca="1">IFERROR(__xludf.DUMMYFUNCTION("iferror(filter(Data!A:A,Data!B:B=A1375),"""")"),"uuid:01074fcc-51ef-4a98-8a3e-f60caf4bfc9a")</f>
        <v>uuid:01074fcc-51ef-4a98-8a3e-f60caf4bfc9a</v>
      </c>
      <c r="O1375" s="57" t="str">
        <f ca="1">IFERROR(__xludf.DUMMYFUNCTION("iferror(filter(Data!S:S,Data!A:A=A1375),"""")"),"")</f>
        <v/>
      </c>
    </row>
    <row r="1376" spans="1:15" ht="13.2">
      <c r="A1376" s="52">
        <v>1535</v>
      </c>
      <c r="B1376" s="58" t="s">
        <v>4</v>
      </c>
      <c r="C1376" s="58" t="s">
        <v>62</v>
      </c>
      <c r="D1376" s="59" t="s">
        <v>270</v>
      </c>
      <c r="E1376" s="58" t="s">
        <v>113</v>
      </c>
      <c r="F1376" s="52">
        <v>130</v>
      </c>
      <c r="G1376" s="58" t="s">
        <v>14</v>
      </c>
      <c r="H1376" s="59" t="s">
        <v>270</v>
      </c>
      <c r="I1376" s="58" t="s">
        <v>268</v>
      </c>
      <c r="J1376" s="55" t="str">
        <f t="shared" si="5"/>
        <v>Yes</v>
      </c>
      <c r="K1376" s="55" t="str">
        <f ca="1">IFERROR(__xludf.DUMMYFUNCTION("IFERROR(filter(Data!B:B,Data!A:A=A1376),"""")"),"")</f>
        <v/>
      </c>
      <c r="L1376" s="56"/>
      <c r="M1376" s="55">
        <f>COUNTIF(Data!B:B,"="&amp;A1376)</f>
        <v>1</v>
      </c>
      <c r="N1376" s="55" t="str">
        <f ca="1">IFERROR(__xludf.DUMMYFUNCTION("iferror(filter(Data!A:A,Data!B:B=A1376),"""")"),"uuid:42222088-f342-4f77-877c-9c59924e769c")</f>
        <v>uuid:42222088-f342-4f77-877c-9c59924e769c</v>
      </c>
      <c r="O1376" s="57" t="str">
        <f ca="1">IFERROR(__xludf.DUMMYFUNCTION("iferror(filter(Data!S:S,Data!A:A=A1376),"""")"),"")</f>
        <v/>
      </c>
    </row>
    <row r="1377" spans="1:15" ht="13.2">
      <c r="A1377" s="52">
        <v>1536</v>
      </c>
      <c r="B1377" s="58" t="s">
        <v>4</v>
      </c>
      <c r="C1377" s="58" t="s">
        <v>62</v>
      </c>
      <c r="D1377" s="59" t="s">
        <v>270</v>
      </c>
      <c r="E1377" s="58" t="s">
        <v>113</v>
      </c>
      <c r="F1377" s="52">
        <v>130</v>
      </c>
      <c r="G1377" s="58" t="s">
        <v>14</v>
      </c>
      <c r="H1377" s="59" t="s">
        <v>270</v>
      </c>
      <c r="I1377" s="58" t="s">
        <v>268</v>
      </c>
      <c r="J1377" s="55" t="str">
        <f t="shared" si="5"/>
        <v>Yes</v>
      </c>
      <c r="K1377" s="55" t="str">
        <f ca="1">IFERROR(__xludf.DUMMYFUNCTION("IFERROR(filter(Data!B:B,Data!A:A=A1377),"""")"),"")</f>
        <v/>
      </c>
      <c r="L1377" s="56"/>
      <c r="M1377" s="55">
        <f>COUNTIF(Data!B:B,"="&amp;A1377)</f>
        <v>1</v>
      </c>
      <c r="N1377" s="55" t="str">
        <f ca="1">IFERROR(__xludf.DUMMYFUNCTION("iferror(filter(Data!A:A,Data!B:B=A1377),"""")"),"uuid:9a03e481-0e99-4e89-9ad4-2c612b2cb00a")</f>
        <v>uuid:9a03e481-0e99-4e89-9ad4-2c612b2cb00a</v>
      </c>
      <c r="O1377" s="57" t="str">
        <f ca="1">IFERROR(__xludf.DUMMYFUNCTION("iferror(filter(Data!S:S,Data!A:A=A1377),"""")"),"")</f>
        <v/>
      </c>
    </row>
    <row r="1378" spans="1:15" ht="13.2">
      <c r="A1378" s="52">
        <v>1537</v>
      </c>
      <c r="B1378" s="58" t="s">
        <v>4</v>
      </c>
      <c r="C1378" s="58" t="s">
        <v>62</v>
      </c>
      <c r="D1378" s="59" t="s">
        <v>270</v>
      </c>
      <c r="E1378" s="58" t="s">
        <v>110</v>
      </c>
      <c r="F1378" s="52">
        <v>126</v>
      </c>
      <c r="G1378" s="58" t="s">
        <v>14</v>
      </c>
      <c r="H1378" s="59" t="s">
        <v>270</v>
      </c>
      <c r="I1378" s="58" t="s">
        <v>268</v>
      </c>
      <c r="J1378" s="55" t="str">
        <f t="shared" si="5"/>
        <v>Yes</v>
      </c>
      <c r="K1378" s="55" t="str">
        <f ca="1">IFERROR(__xludf.DUMMYFUNCTION("IFERROR(filter(Data!B:B,Data!A:A=A1378),"""")"),"")</f>
        <v/>
      </c>
      <c r="L1378" s="56"/>
      <c r="M1378" s="55">
        <f>COUNTIF(Data!B:B,"="&amp;A1378)</f>
        <v>1</v>
      </c>
      <c r="N1378" s="55" t="str">
        <f ca="1">IFERROR(__xludf.DUMMYFUNCTION("iferror(filter(Data!A:A,Data!B:B=A1378),"""")"),"uuid:30ad97f4-9e93-4f76-9c48-d97158362a01")</f>
        <v>uuid:30ad97f4-9e93-4f76-9c48-d97158362a01</v>
      </c>
      <c r="O1378" s="57" t="str">
        <f ca="1">IFERROR(__xludf.DUMMYFUNCTION("iferror(filter(Data!S:S,Data!A:A=A1378),"""")"),"")</f>
        <v/>
      </c>
    </row>
    <row r="1379" spans="1:15" ht="13.2">
      <c r="A1379" s="52">
        <v>1538</v>
      </c>
      <c r="B1379" s="58" t="s">
        <v>4</v>
      </c>
      <c r="C1379" s="58" t="s">
        <v>62</v>
      </c>
      <c r="D1379" s="59" t="s">
        <v>270</v>
      </c>
      <c r="E1379" s="58" t="s">
        <v>113</v>
      </c>
      <c r="F1379" s="52">
        <v>130</v>
      </c>
      <c r="G1379" s="58" t="s">
        <v>14</v>
      </c>
      <c r="H1379" s="59" t="s">
        <v>270</v>
      </c>
      <c r="I1379" s="58" t="s">
        <v>268</v>
      </c>
      <c r="J1379" s="55" t="str">
        <f t="shared" si="5"/>
        <v>Yes</v>
      </c>
      <c r="K1379" s="55" t="str">
        <f ca="1">IFERROR(__xludf.DUMMYFUNCTION("IFERROR(filter(Data!B:B,Data!A:A=A1379),"""")"),"")</f>
        <v/>
      </c>
      <c r="L1379" s="56"/>
      <c r="M1379" s="55">
        <f>COUNTIF(Data!B:B,"="&amp;A1379)</f>
        <v>1</v>
      </c>
      <c r="N1379" s="55" t="str">
        <f ca="1">IFERROR(__xludf.DUMMYFUNCTION("iferror(filter(Data!A:A,Data!B:B=A1379),"""")"),"uuid:402ab38c-4e3f-4c64-925c-4b6172eab632")</f>
        <v>uuid:402ab38c-4e3f-4c64-925c-4b6172eab632</v>
      </c>
      <c r="O1379" s="57" t="str">
        <f ca="1">IFERROR(__xludf.DUMMYFUNCTION("iferror(filter(Data!S:S,Data!A:A=A1379),"""")"),"")</f>
        <v/>
      </c>
    </row>
    <row r="1380" spans="1:15" ht="13.2">
      <c r="A1380" s="52">
        <v>1539</v>
      </c>
      <c r="B1380" s="58" t="s">
        <v>4</v>
      </c>
      <c r="C1380" s="58" t="s">
        <v>66</v>
      </c>
      <c r="D1380" s="59" t="s">
        <v>286</v>
      </c>
      <c r="E1380" s="58" t="s">
        <v>133</v>
      </c>
      <c r="F1380" s="52">
        <v>205</v>
      </c>
      <c r="G1380" s="58" t="s">
        <v>14</v>
      </c>
      <c r="H1380" s="59" t="s">
        <v>270</v>
      </c>
      <c r="I1380" s="58" t="s">
        <v>268</v>
      </c>
      <c r="J1380" s="55" t="str">
        <f t="shared" si="5"/>
        <v>Yes</v>
      </c>
      <c r="K1380" s="55" t="str">
        <f ca="1">IFERROR(__xludf.DUMMYFUNCTION("IFERROR(filter(Data!B:B,Data!A:A=A1380),"""")"),"")</f>
        <v/>
      </c>
      <c r="L1380" s="56"/>
      <c r="M1380" s="55">
        <f>COUNTIF(Data!B:B,"="&amp;A1380)</f>
        <v>1</v>
      </c>
      <c r="N1380" s="55" t="str">
        <f ca="1">IFERROR(__xludf.DUMMYFUNCTION("iferror(filter(Data!A:A,Data!B:B=A1380),"""")"),"uuid:b7a2014f-0bb0-4203-86d5-65304d9f83b0")</f>
        <v>uuid:b7a2014f-0bb0-4203-86d5-65304d9f83b0</v>
      </c>
      <c r="O1380" s="57" t="str">
        <f ca="1">IFERROR(__xludf.DUMMYFUNCTION("iferror(filter(Data!S:S,Data!A:A=A1380),"""")"),"")</f>
        <v/>
      </c>
    </row>
    <row r="1381" spans="1:15" ht="13.2">
      <c r="A1381" s="52">
        <v>1540</v>
      </c>
      <c r="B1381" s="58" t="s">
        <v>4</v>
      </c>
      <c r="C1381" s="58" t="s">
        <v>66</v>
      </c>
      <c r="D1381" s="59" t="s">
        <v>286</v>
      </c>
      <c r="E1381" s="58" t="s">
        <v>133</v>
      </c>
      <c r="F1381" s="52">
        <v>205</v>
      </c>
      <c r="G1381" s="58" t="s">
        <v>14</v>
      </c>
      <c r="H1381" s="59" t="s">
        <v>270</v>
      </c>
      <c r="I1381" s="58" t="s">
        <v>268</v>
      </c>
      <c r="J1381" s="55" t="str">
        <f t="shared" si="5"/>
        <v>Yes</v>
      </c>
      <c r="K1381" s="55" t="str">
        <f ca="1">IFERROR(__xludf.DUMMYFUNCTION("IFERROR(filter(Data!B:B,Data!A:A=A1381),"""")"),"")</f>
        <v/>
      </c>
      <c r="L1381" s="56"/>
      <c r="M1381" s="55">
        <f>COUNTIF(Data!B:B,"="&amp;A1381)</f>
        <v>1</v>
      </c>
      <c r="N1381" s="55" t="str">
        <f ca="1">IFERROR(__xludf.DUMMYFUNCTION("iferror(filter(Data!A:A,Data!B:B=A1381),"""")"),"uuid:c37ba3af-435f-4076-88ac-69fd3146913f")</f>
        <v>uuid:c37ba3af-435f-4076-88ac-69fd3146913f</v>
      </c>
      <c r="O1381" s="57" t="str">
        <f ca="1">IFERROR(__xludf.DUMMYFUNCTION("iferror(filter(Data!S:S,Data!A:A=A1381),"""")"),"")</f>
        <v/>
      </c>
    </row>
    <row r="1382" spans="1:15" ht="13.2">
      <c r="A1382" s="52">
        <v>1542</v>
      </c>
      <c r="B1382" s="58" t="s">
        <v>4</v>
      </c>
      <c r="C1382" s="58" t="s">
        <v>68</v>
      </c>
      <c r="D1382" s="59" t="s">
        <v>286</v>
      </c>
      <c r="E1382" s="58" t="s">
        <v>91</v>
      </c>
      <c r="F1382" s="52">
        <v>71</v>
      </c>
      <c r="G1382" s="58" t="s">
        <v>14</v>
      </c>
      <c r="H1382" s="59" t="s">
        <v>270</v>
      </c>
      <c r="I1382" s="58" t="s">
        <v>275</v>
      </c>
      <c r="J1382" s="55" t="str">
        <f t="shared" si="5"/>
        <v/>
      </c>
      <c r="K1382" s="55" t="str">
        <f ca="1">IFERROR(__xludf.DUMMYFUNCTION("IFERROR(filter(Data!B:B,Data!A:A=A1382),"""")"),"")</f>
        <v/>
      </c>
      <c r="L1382" s="56"/>
      <c r="M1382" s="55">
        <f>COUNTIF(Data!B:B,"="&amp;A1382)</f>
        <v>0</v>
      </c>
      <c r="N1382" s="55" t="str">
        <f ca="1">IFERROR(__xludf.DUMMYFUNCTION("iferror(filter(Data!A:A,Data!B:B=A1382),"""")"),"")</f>
        <v/>
      </c>
      <c r="O1382" s="57" t="str">
        <f ca="1">IFERROR(__xludf.DUMMYFUNCTION("iferror(filter(Data!S:S,Data!A:A=A1382),"""")"),"")</f>
        <v/>
      </c>
    </row>
    <row r="1383" spans="1:15" ht="13.2">
      <c r="A1383" s="52">
        <v>1543</v>
      </c>
      <c r="B1383" s="58" t="s">
        <v>4</v>
      </c>
      <c r="C1383" s="58" t="s">
        <v>62</v>
      </c>
      <c r="D1383" s="59" t="s">
        <v>270</v>
      </c>
      <c r="E1383" s="58" t="s">
        <v>112</v>
      </c>
      <c r="F1383" s="52">
        <v>129</v>
      </c>
      <c r="G1383" s="58" t="s">
        <v>14</v>
      </c>
      <c r="H1383" s="59" t="s">
        <v>270</v>
      </c>
      <c r="I1383" s="58" t="s">
        <v>272</v>
      </c>
      <c r="J1383" s="55" t="str">
        <f t="shared" si="5"/>
        <v>Yes</v>
      </c>
      <c r="K1383" s="55" t="str">
        <f ca="1">IFERROR(__xludf.DUMMYFUNCTION("IFERROR(filter(Data!B:B,Data!A:A=A1383),"""")"),"")</f>
        <v/>
      </c>
      <c r="L1383" s="56"/>
      <c r="M1383" s="55">
        <f>COUNTIF(Data!B:B,"="&amp;A1383)</f>
        <v>1</v>
      </c>
      <c r="N1383" s="55" t="str">
        <f ca="1">IFERROR(__xludf.DUMMYFUNCTION("iferror(filter(Data!A:A,Data!B:B=A1383),"""")"),"uuid:a99baf3f-808e-40d5-a90b-92fd0c8d1fe5")</f>
        <v>uuid:a99baf3f-808e-40d5-a90b-92fd0c8d1fe5</v>
      </c>
      <c r="O1383" s="57" t="str">
        <f ca="1">IFERROR(__xludf.DUMMYFUNCTION("iferror(filter(Data!S:S,Data!A:A=A1383),"""")"),"")</f>
        <v/>
      </c>
    </row>
    <row r="1384" spans="1:15" ht="13.2">
      <c r="A1384" s="52">
        <v>1544</v>
      </c>
      <c r="B1384" s="58" t="s">
        <v>4</v>
      </c>
      <c r="C1384" s="58" t="s">
        <v>62</v>
      </c>
      <c r="D1384" s="59" t="s">
        <v>270</v>
      </c>
      <c r="E1384" s="58" t="s">
        <v>112</v>
      </c>
      <c r="F1384" s="52">
        <v>129</v>
      </c>
      <c r="G1384" s="58" t="s">
        <v>14</v>
      </c>
      <c r="H1384" s="59" t="s">
        <v>270</v>
      </c>
      <c r="I1384" s="58" t="s">
        <v>268</v>
      </c>
      <c r="J1384" s="55" t="str">
        <f t="shared" si="5"/>
        <v>Yes</v>
      </c>
      <c r="K1384" s="55" t="str">
        <f ca="1">IFERROR(__xludf.DUMMYFUNCTION("IFERROR(filter(Data!B:B,Data!A:A=A1384),"""")"),"")</f>
        <v/>
      </c>
      <c r="L1384" s="56"/>
      <c r="M1384" s="55">
        <f>COUNTIF(Data!B:B,"="&amp;A1384)</f>
        <v>1</v>
      </c>
      <c r="N1384" s="55" t="str">
        <f ca="1">IFERROR(__xludf.DUMMYFUNCTION("iferror(filter(Data!A:A,Data!B:B=A1384),"""")"),"uuid:bc0050f9-4498-468f-a752-756b0ba69221")</f>
        <v>uuid:bc0050f9-4498-468f-a752-756b0ba69221</v>
      </c>
      <c r="O1384" s="57" t="str">
        <f ca="1">IFERROR(__xludf.DUMMYFUNCTION("iferror(filter(Data!S:S,Data!A:A=A1384),"""")"),"")</f>
        <v/>
      </c>
    </row>
    <row r="1385" spans="1:15" ht="13.2">
      <c r="A1385" s="52">
        <v>1545</v>
      </c>
      <c r="B1385" s="58" t="s">
        <v>4</v>
      </c>
      <c r="C1385" s="58" t="s">
        <v>66</v>
      </c>
      <c r="D1385" s="59" t="s">
        <v>286</v>
      </c>
      <c r="E1385" s="58" t="s">
        <v>133</v>
      </c>
      <c r="F1385" s="52">
        <v>205</v>
      </c>
      <c r="G1385" s="58" t="s">
        <v>14</v>
      </c>
      <c r="H1385" s="59" t="s">
        <v>270</v>
      </c>
      <c r="I1385" s="58" t="s">
        <v>268</v>
      </c>
      <c r="J1385" s="55" t="str">
        <f t="shared" si="5"/>
        <v>Yes</v>
      </c>
      <c r="K1385" s="55" t="str">
        <f ca="1">IFERROR(__xludf.DUMMYFUNCTION("IFERROR(filter(Data!B:B,Data!A:A=A1385),"""")"),"")</f>
        <v/>
      </c>
      <c r="L1385" s="56"/>
      <c r="M1385" s="55">
        <f>COUNTIF(Data!B:B,"="&amp;A1385)</f>
        <v>1</v>
      </c>
      <c r="N1385" s="55" t="str">
        <f ca="1">IFERROR(__xludf.DUMMYFUNCTION("iferror(filter(Data!A:A,Data!B:B=A1385),"""")"),"uuid:7e601d79-93a8-453a-aa65-60fe42451059")</f>
        <v>uuid:7e601d79-93a8-453a-aa65-60fe42451059</v>
      </c>
      <c r="O1385" s="57" t="str">
        <f ca="1">IFERROR(__xludf.DUMMYFUNCTION("iferror(filter(Data!S:S,Data!A:A=A1385),"""")"),"")</f>
        <v/>
      </c>
    </row>
    <row r="1386" spans="1:15" ht="13.2">
      <c r="A1386" s="52">
        <v>1546</v>
      </c>
      <c r="B1386" s="58" t="s">
        <v>4</v>
      </c>
      <c r="C1386" s="58" t="s">
        <v>62</v>
      </c>
      <c r="D1386" s="59" t="s">
        <v>270</v>
      </c>
      <c r="E1386" s="58" t="s">
        <v>111</v>
      </c>
      <c r="F1386" s="52">
        <v>128</v>
      </c>
      <c r="G1386" s="58" t="s">
        <v>14</v>
      </c>
      <c r="H1386" s="59" t="s">
        <v>270</v>
      </c>
      <c r="I1386" s="58" t="s">
        <v>268</v>
      </c>
      <c r="J1386" s="55" t="str">
        <f t="shared" si="5"/>
        <v>Yes</v>
      </c>
      <c r="K1386" s="55" t="str">
        <f ca="1">IFERROR(__xludf.DUMMYFUNCTION("IFERROR(filter(Data!B:B,Data!A:A=A1386),"""")"),"")</f>
        <v/>
      </c>
      <c r="L1386" s="56"/>
      <c r="M1386" s="55">
        <f>COUNTIF(Data!B:B,"="&amp;A1386)</f>
        <v>1</v>
      </c>
      <c r="N1386" s="55" t="str">
        <f ca="1">IFERROR(__xludf.DUMMYFUNCTION("iferror(filter(Data!A:A,Data!B:B=A1386),"""")"),"uuid:d0f87f7d-ac82-4229-9b80-a5caabe719e8")</f>
        <v>uuid:d0f87f7d-ac82-4229-9b80-a5caabe719e8</v>
      </c>
      <c r="O1386" s="57" t="str">
        <f ca="1">IFERROR(__xludf.DUMMYFUNCTION("iferror(filter(Data!S:S,Data!A:A=A1386),"""")"),"")</f>
        <v/>
      </c>
    </row>
    <row r="1387" spans="1:15" ht="13.2">
      <c r="A1387" s="52">
        <v>1547</v>
      </c>
      <c r="B1387" s="58" t="s">
        <v>4</v>
      </c>
      <c r="C1387" s="58" t="s">
        <v>62</v>
      </c>
      <c r="D1387" s="59" t="s">
        <v>270</v>
      </c>
      <c r="E1387" s="58" t="s">
        <v>110</v>
      </c>
      <c r="F1387" s="52">
        <v>126</v>
      </c>
      <c r="G1387" s="58" t="s">
        <v>14</v>
      </c>
      <c r="H1387" s="59" t="s">
        <v>270</v>
      </c>
      <c r="I1387" s="58" t="s">
        <v>272</v>
      </c>
      <c r="J1387" s="55" t="str">
        <f t="shared" si="5"/>
        <v>Yes</v>
      </c>
      <c r="K1387" s="55" t="str">
        <f ca="1">IFERROR(__xludf.DUMMYFUNCTION("IFERROR(filter(Data!B:B,Data!A:A=A1387),"""")"),"")</f>
        <v/>
      </c>
      <c r="L1387" s="56"/>
      <c r="M1387" s="55">
        <f>COUNTIF(Data!B:B,"="&amp;A1387)</f>
        <v>1</v>
      </c>
      <c r="N1387" s="55" t="str">
        <f ca="1">IFERROR(__xludf.DUMMYFUNCTION("iferror(filter(Data!A:A,Data!B:B=A1387),"""")"),"uuid:6103ffa4-66da-4f2f-a457-8475561cc2b0")</f>
        <v>uuid:6103ffa4-66da-4f2f-a457-8475561cc2b0</v>
      </c>
      <c r="O1387" s="57" t="str">
        <f ca="1">IFERROR(__xludf.DUMMYFUNCTION("iferror(filter(Data!S:S,Data!A:A=A1387),"""")"),"")</f>
        <v/>
      </c>
    </row>
    <row r="1388" spans="1:15" ht="13.2">
      <c r="A1388" s="52">
        <v>1548</v>
      </c>
      <c r="B1388" s="58" t="s">
        <v>4</v>
      </c>
      <c r="C1388" s="58" t="s">
        <v>66</v>
      </c>
      <c r="D1388" s="59" t="s">
        <v>286</v>
      </c>
      <c r="E1388" s="58" t="s">
        <v>133</v>
      </c>
      <c r="F1388" s="52">
        <v>205</v>
      </c>
      <c r="G1388" s="58" t="s">
        <v>14</v>
      </c>
      <c r="H1388" s="59" t="s">
        <v>270</v>
      </c>
      <c r="I1388" s="58" t="s">
        <v>268</v>
      </c>
      <c r="J1388" s="55" t="str">
        <f t="shared" si="5"/>
        <v>Yes</v>
      </c>
      <c r="K1388" s="55" t="str">
        <f ca="1">IFERROR(__xludf.DUMMYFUNCTION("IFERROR(filter(Data!B:B,Data!A:A=A1388),"""")"),"")</f>
        <v/>
      </c>
      <c r="L1388" s="56"/>
      <c r="M1388" s="55">
        <f>COUNTIF(Data!B:B,"="&amp;A1388)</f>
        <v>1</v>
      </c>
      <c r="N1388" s="55" t="str">
        <f ca="1">IFERROR(__xludf.DUMMYFUNCTION("iferror(filter(Data!A:A,Data!B:B=A1388),"""")"),"uuid:b580a24f-a2aa-4ee8-a112-26e472d865fb")</f>
        <v>uuid:b580a24f-a2aa-4ee8-a112-26e472d865fb</v>
      </c>
      <c r="O1388" s="57" t="str">
        <f ca="1">IFERROR(__xludf.DUMMYFUNCTION("iferror(filter(Data!S:S,Data!A:A=A1388),"""")"),"")</f>
        <v/>
      </c>
    </row>
    <row r="1389" spans="1:15" ht="13.2">
      <c r="A1389" s="52">
        <v>1549</v>
      </c>
      <c r="B1389" s="58" t="s">
        <v>4</v>
      </c>
      <c r="C1389" s="58" t="s">
        <v>62</v>
      </c>
      <c r="D1389" s="59" t="s">
        <v>270</v>
      </c>
      <c r="E1389" s="58" t="s">
        <v>111</v>
      </c>
      <c r="F1389" s="52">
        <v>128</v>
      </c>
      <c r="G1389" s="58" t="s">
        <v>14</v>
      </c>
      <c r="H1389" s="59" t="s">
        <v>270</v>
      </c>
      <c r="I1389" s="58" t="s">
        <v>268</v>
      </c>
      <c r="J1389" s="55" t="str">
        <f t="shared" si="5"/>
        <v>Yes</v>
      </c>
      <c r="K1389" s="55" t="str">
        <f ca="1">IFERROR(__xludf.DUMMYFUNCTION("IFERROR(filter(Data!B:B,Data!A:A=A1389),"""")"),"")</f>
        <v/>
      </c>
      <c r="L1389" s="56"/>
      <c r="M1389" s="55">
        <f>COUNTIF(Data!B:B,"="&amp;A1389)</f>
        <v>1</v>
      </c>
      <c r="N1389" s="55" t="str">
        <f ca="1">IFERROR(__xludf.DUMMYFUNCTION("iferror(filter(Data!A:A,Data!B:B=A1389),"""")"),"uuid:cffd6f25-6beb-4015-a5b1-298348b701d1")</f>
        <v>uuid:cffd6f25-6beb-4015-a5b1-298348b701d1</v>
      </c>
      <c r="O1389" s="57" t="str">
        <f ca="1">IFERROR(__xludf.DUMMYFUNCTION("iferror(filter(Data!S:S,Data!A:A=A1389),"""")"),"")</f>
        <v/>
      </c>
    </row>
    <row r="1390" spans="1:15" ht="13.2">
      <c r="A1390" s="52">
        <v>1550</v>
      </c>
      <c r="B1390" s="58" t="s">
        <v>4</v>
      </c>
      <c r="C1390" s="58" t="s">
        <v>68</v>
      </c>
      <c r="D1390" s="59" t="s">
        <v>286</v>
      </c>
      <c r="E1390" s="58" t="s">
        <v>91</v>
      </c>
      <c r="F1390" s="52">
        <v>71</v>
      </c>
      <c r="G1390" s="58" t="s">
        <v>14</v>
      </c>
      <c r="H1390" s="59" t="s">
        <v>270</v>
      </c>
      <c r="I1390" s="58" t="s">
        <v>268</v>
      </c>
      <c r="J1390" s="55" t="str">
        <f t="shared" si="5"/>
        <v>Yes</v>
      </c>
      <c r="K1390" s="55" t="str">
        <f ca="1">IFERROR(__xludf.DUMMYFUNCTION("IFERROR(filter(Data!B:B,Data!A:A=A1390),"""")"),"")</f>
        <v/>
      </c>
      <c r="L1390" s="56"/>
      <c r="M1390" s="55">
        <f>COUNTIF(Data!B:B,"="&amp;A1390)</f>
        <v>1</v>
      </c>
      <c r="N1390" s="55" t="str">
        <f ca="1">IFERROR(__xludf.DUMMYFUNCTION("iferror(filter(Data!A:A,Data!B:B=A1390),"""")"),"uuid:594c738c-8b0e-4fd5-bc60-2a63adf6c0d3")</f>
        <v>uuid:594c738c-8b0e-4fd5-bc60-2a63adf6c0d3</v>
      </c>
      <c r="O1390" s="57" t="str">
        <f ca="1">IFERROR(__xludf.DUMMYFUNCTION("iferror(filter(Data!S:S,Data!A:A=A1390),"""")"),"")</f>
        <v/>
      </c>
    </row>
    <row r="1391" spans="1:15" ht="13.2">
      <c r="A1391" s="52">
        <v>1551</v>
      </c>
      <c r="B1391" s="58" t="s">
        <v>4</v>
      </c>
      <c r="C1391" s="58" t="s">
        <v>62</v>
      </c>
      <c r="D1391" s="59" t="s">
        <v>270</v>
      </c>
      <c r="E1391" s="58" t="s">
        <v>110</v>
      </c>
      <c r="F1391" s="52">
        <v>126</v>
      </c>
      <c r="G1391" s="58" t="s">
        <v>14</v>
      </c>
      <c r="H1391" s="59" t="s">
        <v>270</v>
      </c>
      <c r="I1391" s="58" t="s">
        <v>268</v>
      </c>
      <c r="J1391" s="55" t="str">
        <f t="shared" si="5"/>
        <v>Yes</v>
      </c>
      <c r="K1391" s="55" t="str">
        <f ca="1">IFERROR(__xludf.DUMMYFUNCTION("IFERROR(filter(Data!B:B,Data!A:A=A1391),"""")"),"")</f>
        <v/>
      </c>
      <c r="L1391" s="56"/>
      <c r="M1391" s="55">
        <f>COUNTIF(Data!B:B,"="&amp;A1391)</f>
        <v>1</v>
      </c>
      <c r="N1391" s="55" t="str">
        <f ca="1">IFERROR(__xludf.DUMMYFUNCTION("iferror(filter(Data!A:A,Data!B:B=A1391),"""")"),"uuid:1436d636-7e1d-4f9a-8d72-e93cc555089d")</f>
        <v>uuid:1436d636-7e1d-4f9a-8d72-e93cc555089d</v>
      </c>
      <c r="O1391" s="57" t="str">
        <f ca="1">IFERROR(__xludf.DUMMYFUNCTION("iferror(filter(Data!S:S,Data!A:A=A1391),"""")"),"")</f>
        <v/>
      </c>
    </row>
    <row r="1392" spans="1:15" ht="13.2">
      <c r="A1392" s="52">
        <v>1552</v>
      </c>
      <c r="B1392" s="58" t="s">
        <v>4</v>
      </c>
      <c r="C1392" s="58" t="s">
        <v>66</v>
      </c>
      <c r="D1392" s="59" t="s">
        <v>286</v>
      </c>
      <c r="E1392" s="58" t="s">
        <v>133</v>
      </c>
      <c r="F1392" s="52">
        <v>205</v>
      </c>
      <c r="G1392" s="58" t="s">
        <v>14</v>
      </c>
      <c r="H1392" s="59" t="s">
        <v>270</v>
      </c>
      <c r="I1392" s="58" t="s">
        <v>268</v>
      </c>
      <c r="J1392" s="55" t="str">
        <f t="shared" si="5"/>
        <v>Yes</v>
      </c>
      <c r="K1392" s="55" t="str">
        <f ca="1">IFERROR(__xludf.DUMMYFUNCTION("IFERROR(filter(Data!B:B,Data!A:A=A1392),"""")"),"")</f>
        <v/>
      </c>
      <c r="L1392" s="56"/>
      <c r="M1392" s="55">
        <f>COUNTIF(Data!B:B,"="&amp;A1392)</f>
        <v>1</v>
      </c>
      <c r="N1392" s="55" t="str">
        <f ca="1">IFERROR(__xludf.DUMMYFUNCTION("iferror(filter(Data!A:A,Data!B:B=A1392),"""")"),"uuid:986e3dd0-8b4d-45e2-91e1-1c368970ad66")</f>
        <v>uuid:986e3dd0-8b4d-45e2-91e1-1c368970ad66</v>
      </c>
      <c r="O1392" s="57" t="str">
        <f ca="1">IFERROR(__xludf.DUMMYFUNCTION("iferror(filter(Data!S:S,Data!A:A=A1392),"""")"),"")</f>
        <v/>
      </c>
    </row>
    <row r="1393" spans="1:15" ht="13.2">
      <c r="A1393" s="52">
        <v>1553</v>
      </c>
      <c r="B1393" s="58" t="s">
        <v>4</v>
      </c>
      <c r="C1393" s="58" t="s">
        <v>66</v>
      </c>
      <c r="D1393" s="59" t="s">
        <v>286</v>
      </c>
      <c r="E1393" s="58" t="s">
        <v>133</v>
      </c>
      <c r="F1393" s="52">
        <v>205</v>
      </c>
      <c r="G1393" s="58" t="s">
        <v>14</v>
      </c>
      <c r="H1393" s="59" t="s">
        <v>270</v>
      </c>
      <c r="I1393" s="58" t="s">
        <v>268</v>
      </c>
      <c r="J1393" s="55" t="str">
        <f t="shared" si="5"/>
        <v>Yes</v>
      </c>
      <c r="K1393" s="55" t="str">
        <f ca="1">IFERROR(__xludf.DUMMYFUNCTION("IFERROR(filter(Data!B:B,Data!A:A=A1393),"""")"),"")</f>
        <v/>
      </c>
      <c r="L1393" s="56"/>
      <c r="M1393" s="55">
        <f>COUNTIF(Data!B:B,"="&amp;A1393)</f>
        <v>1</v>
      </c>
      <c r="N1393" s="55" t="str">
        <f ca="1">IFERROR(__xludf.DUMMYFUNCTION("iferror(filter(Data!A:A,Data!B:B=A1393),"""")"),"uuid:64bb1a4b-1a7f-4628-9f82-7b51f40ff8eb")</f>
        <v>uuid:64bb1a4b-1a7f-4628-9f82-7b51f40ff8eb</v>
      </c>
      <c r="O1393" s="57" t="str">
        <f ca="1">IFERROR(__xludf.DUMMYFUNCTION("iferror(filter(Data!S:S,Data!A:A=A1393),"""")"),"")</f>
        <v/>
      </c>
    </row>
    <row r="1394" spans="1:15" ht="13.2">
      <c r="A1394" s="52">
        <v>1554</v>
      </c>
      <c r="B1394" s="58" t="s">
        <v>4</v>
      </c>
      <c r="C1394" s="58" t="s">
        <v>66</v>
      </c>
      <c r="D1394" s="59" t="s">
        <v>286</v>
      </c>
      <c r="E1394" s="58" t="s">
        <v>133</v>
      </c>
      <c r="F1394" s="52">
        <v>205</v>
      </c>
      <c r="G1394" s="58" t="s">
        <v>14</v>
      </c>
      <c r="H1394" s="59" t="s">
        <v>270</v>
      </c>
      <c r="I1394" s="58" t="s">
        <v>268</v>
      </c>
      <c r="J1394" s="55" t="str">
        <f t="shared" si="5"/>
        <v>Yes</v>
      </c>
      <c r="K1394" s="55" t="str">
        <f ca="1">IFERROR(__xludf.DUMMYFUNCTION("IFERROR(filter(Data!B:B,Data!A:A=A1394),"""")"),"")</f>
        <v/>
      </c>
      <c r="L1394" s="56"/>
      <c r="M1394" s="55">
        <f>COUNTIF(Data!B:B,"="&amp;A1394)</f>
        <v>1</v>
      </c>
      <c r="N1394" s="55" t="str">
        <f ca="1">IFERROR(__xludf.DUMMYFUNCTION("iferror(filter(Data!A:A,Data!B:B=A1394),"""")"),"uuid:35c6600c-af04-46ad-84cf-d74edbed5ce8")</f>
        <v>uuid:35c6600c-af04-46ad-84cf-d74edbed5ce8</v>
      </c>
      <c r="O1394" s="57" t="str">
        <f ca="1">IFERROR(__xludf.DUMMYFUNCTION("iferror(filter(Data!S:S,Data!A:A=A1394),"""")"),"")</f>
        <v/>
      </c>
    </row>
    <row r="1395" spans="1:15" ht="13.2">
      <c r="A1395" s="52">
        <v>1555</v>
      </c>
      <c r="B1395" s="58" t="s">
        <v>4</v>
      </c>
      <c r="C1395" s="58" t="s">
        <v>62</v>
      </c>
      <c r="D1395" s="59" t="s">
        <v>270</v>
      </c>
      <c r="E1395" s="58" t="s">
        <v>111</v>
      </c>
      <c r="F1395" s="52">
        <v>128</v>
      </c>
      <c r="G1395" s="58" t="s">
        <v>14</v>
      </c>
      <c r="H1395" s="59" t="s">
        <v>270</v>
      </c>
      <c r="I1395" s="58" t="s">
        <v>268</v>
      </c>
      <c r="J1395" s="55" t="str">
        <f t="shared" si="5"/>
        <v/>
      </c>
      <c r="K1395" s="55" t="str">
        <f ca="1">IFERROR(__xludf.DUMMYFUNCTION("IFERROR(filter(Data!B:B,Data!A:A=A1395),"""")"),"")</f>
        <v/>
      </c>
      <c r="L1395" s="56"/>
      <c r="M1395" s="55">
        <f>COUNTIF(Data!B:B,"="&amp;A1395)</f>
        <v>0</v>
      </c>
      <c r="N1395" s="55" t="str">
        <f ca="1">IFERROR(__xludf.DUMMYFUNCTION("iferror(filter(Data!A:A,Data!B:B=A1395),"""")"),"")</f>
        <v/>
      </c>
      <c r="O1395" s="57" t="str">
        <f ca="1">IFERROR(__xludf.DUMMYFUNCTION("iferror(filter(Data!S:S,Data!A:A=A1395),"""")"),"")</f>
        <v/>
      </c>
    </row>
    <row r="1396" spans="1:15" ht="13.2">
      <c r="A1396" s="52">
        <v>1556</v>
      </c>
      <c r="B1396" s="58" t="s">
        <v>4</v>
      </c>
      <c r="C1396" s="58" t="s">
        <v>62</v>
      </c>
      <c r="D1396" s="59" t="s">
        <v>270</v>
      </c>
      <c r="E1396" s="58" t="s">
        <v>112</v>
      </c>
      <c r="F1396" s="52">
        <v>129</v>
      </c>
      <c r="G1396" s="58" t="s">
        <v>14</v>
      </c>
      <c r="H1396" s="59" t="s">
        <v>270</v>
      </c>
      <c r="I1396" s="58" t="s">
        <v>268</v>
      </c>
      <c r="J1396" s="55" t="str">
        <f t="shared" si="5"/>
        <v>Yes</v>
      </c>
      <c r="K1396" s="55" t="str">
        <f ca="1">IFERROR(__xludf.DUMMYFUNCTION("IFERROR(filter(Data!B:B,Data!A:A=A1396),"""")"),"")</f>
        <v/>
      </c>
      <c r="L1396" s="56"/>
      <c r="M1396" s="55">
        <f>COUNTIF(Data!B:B,"="&amp;A1396)</f>
        <v>1</v>
      </c>
      <c r="N1396" s="55" t="str">
        <f ca="1">IFERROR(__xludf.DUMMYFUNCTION("iferror(filter(Data!A:A,Data!B:B=A1396),"""")"),"uuid:3fcf63f6-9658-440b-9379-bc0a8f71a783")</f>
        <v>uuid:3fcf63f6-9658-440b-9379-bc0a8f71a783</v>
      </c>
      <c r="O1396" s="57" t="str">
        <f ca="1">IFERROR(__xludf.DUMMYFUNCTION("iferror(filter(Data!S:S,Data!A:A=A1396),"""")"),"")</f>
        <v/>
      </c>
    </row>
    <row r="1397" spans="1:15" ht="13.2">
      <c r="A1397" s="52">
        <v>1557</v>
      </c>
      <c r="B1397" s="58" t="s">
        <v>4</v>
      </c>
      <c r="C1397" s="58" t="s">
        <v>62</v>
      </c>
      <c r="D1397" s="59" t="s">
        <v>270</v>
      </c>
      <c r="E1397" s="58" t="s">
        <v>110</v>
      </c>
      <c r="F1397" s="52">
        <v>126</v>
      </c>
      <c r="G1397" s="58" t="s">
        <v>14</v>
      </c>
      <c r="H1397" s="59" t="s">
        <v>270</v>
      </c>
      <c r="I1397" s="58" t="s">
        <v>268</v>
      </c>
      <c r="J1397" s="55" t="str">
        <f t="shared" si="5"/>
        <v>Yes</v>
      </c>
      <c r="K1397" s="55" t="str">
        <f ca="1">IFERROR(__xludf.DUMMYFUNCTION("IFERROR(filter(Data!B:B,Data!A:A=A1397),"""")"),"")</f>
        <v/>
      </c>
      <c r="L1397" s="56"/>
      <c r="M1397" s="55">
        <f>COUNTIF(Data!B:B,"="&amp;A1397)</f>
        <v>1</v>
      </c>
      <c r="N1397" s="55" t="str">
        <f ca="1">IFERROR(__xludf.DUMMYFUNCTION("iferror(filter(Data!A:A,Data!B:B=A1397),"""")"),"uuid:f772c2ee-fce2-46ba-82fa-cd460cad1351")</f>
        <v>uuid:f772c2ee-fce2-46ba-82fa-cd460cad1351</v>
      </c>
      <c r="O1397" s="57" t="str">
        <f ca="1">IFERROR(__xludf.DUMMYFUNCTION("iferror(filter(Data!S:S,Data!A:A=A1397),"""")"),"")</f>
        <v/>
      </c>
    </row>
    <row r="1398" spans="1:15" ht="13.2">
      <c r="A1398" s="52">
        <v>1558</v>
      </c>
      <c r="B1398" s="58" t="s">
        <v>4</v>
      </c>
      <c r="C1398" s="58" t="s">
        <v>62</v>
      </c>
      <c r="D1398" s="59" t="s">
        <v>270</v>
      </c>
      <c r="E1398" s="58" t="s">
        <v>110</v>
      </c>
      <c r="F1398" s="52">
        <v>126</v>
      </c>
      <c r="G1398" s="58" t="s">
        <v>14</v>
      </c>
      <c r="H1398" s="59" t="s">
        <v>270</v>
      </c>
      <c r="I1398" s="58" t="s">
        <v>272</v>
      </c>
      <c r="J1398" s="55" t="str">
        <f t="shared" si="5"/>
        <v>Yes</v>
      </c>
      <c r="K1398" s="55" t="str">
        <f ca="1">IFERROR(__xludf.DUMMYFUNCTION("IFERROR(filter(Data!B:B,Data!A:A=A1398),"""")"),"")</f>
        <v/>
      </c>
      <c r="L1398" s="56"/>
      <c r="M1398" s="55">
        <f>COUNTIF(Data!B:B,"="&amp;A1398)</f>
        <v>1</v>
      </c>
      <c r="N1398" s="55" t="str">
        <f ca="1">IFERROR(__xludf.DUMMYFUNCTION("iferror(filter(Data!A:A,Data!B:B=A1398),"""")"),"uuid:d7cb8146-2dfb-4e01-bd69-625a2e1eb42b")</f>
        <v>uuid:d7cb8146-2dfb-4e01-bd69-625a2e1eb42b</v>
      </c>
      <c r="O1398" s="57" t="str">
        <f ca="1">IFERROR(__xludf.DUMMYFUNCTION("iferror(filter(Data!S:S,Data!A:A=A1398),"""")"),"")</f>
        <v/>
      </c>
    </row>
    <row r="1399" spans="1:15" ht="13.2">
      <c r="A1399" s="52">
        <v>1559</v>
      </c>
      <c r="B1399" s="58" t="s">
        <v>4</v>
      </c>
      <c r="C1399" s="58" t="s">
        <v>62</v>
      </c>
      <c r="D1399" s="59" t="s">
        <v>270</v>
      </c>
      <c r="E1399" s="58" t="s">
        <v>110</v>
      </c>
      <c r="F1399" s="52">
        <v>126</v>
      </c>
      <c r="G1399" s="58" t="s">
        <v>14</v>
      </c>
      <c r="H1399" s="59" t="s">
        <v>270</v>
      </c>
      <c r="I1399" s="58" t="s">
        <v>268</v>
      </c>
      <c r="J1399" s="55" t="str">
        <f t="shared" si="5"/>
        <v>Yes</v>
      </c>
      <c r="K1399" s="55" t="str">
        <f ca="1">IFERROR(__xludf.DUMMYFUNCTION("IFERROR(filter(Data!B:B,Data!A:A=A1399),"""")"),"")</f>
        <v/>
      </c>
      <c r="L1399" s="56"/>
      <c r="M1399" s="55">
        <f>COUNTIF(Data!B:B,"="&amp;A1399)</f>
        <v>1</v>
      </c>
      <c r="N1399" s="55" t="str">
        <f ca="1">IFERROR(__xludf.DUMMYFUNCTION("iferror(filter(Data!A:A,Data!B:B=A1399),"""")"),"uuid:62028572-00f8-4268-9b85-16258e0623cd")</f>
        <v>uuid:62028572-00f8-4268-9b85-16258e0623cd</v>
      </c>
      <c r="O1399" s="57" t="str">
        <f ca="1">IFERROR(__xludf.DUMMYFUNCTION("iferror(filter(Data!S:S,Data!A:A=A1399),"""")"),"")</f>
        <v/>
      </c>
    </row>
    <row r="1400" spans="1:15" ht="13.2">
      <c r="A1400" s="52">
        <v>1560</v>
      </c>
      <c r="B1400" s="58" t="s">
        <v>4</v>
      </c>
      <c r="C1400" s="58" t="s">
        <v>62</v>
      </c>
      <c r="D1400" s="59" t="s">
        <v>270</v>
      </c>
      <c r="E1400" s="58" t="s">
        <v>111</v>
      </c>
      <c r="F1400" s="52">
        <v>128</v>
      </c>
      <c r="G1400" s="58" t="s">
        <v>14</v>
      </c>
      <c r="H1400" s="59" t="s">
        <v>270</v>
      </c>
      <c r="I1400" s="58" t="s">
        <v>268</v>
      </c>
      <c r="J1400" s="55" t="str">
        <f t="shared" si="5"/>
        <v>Yes</v>
      </c>
      <c r="K1400" s="55" t="str">
        <f ca="1">IFERROR(__xludf.DUMMYFUNCTION("IFERROR(filter(Data!B:B,Data!A:A=A1400),"""")"),"")</f>
        <v/>
      </c>
      <c r="L1400" s="56"/>
      <c r="M1400" s="55">
        <f>COUNTIF(Data!B:B,"="&amp;A1400)</f>
        <v>1</v>
      </c>
      <c r="N1400" s="55" t="str">
        <f ca="1">IFERROR(__xludf.DUMMYFUNCTION("iferror(filter(Data!A:A,Data!B:B=A1400),"""")"),"uuid:0e6ae2f9-6047-440f-9dd3-0285130719c9")</f>
        <v>uuid:0e6ae2f9-6047-440f-9dd3-0285130719c9</v>
      </c>
      <c r="O1400" s="57" t="str">
        <f ca="1">IFERROR(__xludf.DUMMYFUNCTION("iferror(filter(Data!S:S,Data!A:A=A1400),"""")"),"")</f>
        <v/>
      </c>
    </row>
    <row r="1401" spans="1:15" ht="13.2">
      <c r="A1401" s="52">
        <v>1561</v>
      </c>
      <c r="B1401" s="58" t="s">
        <v>4</v>
      </c>
      <c r="C1401" s="58" t="s">
        <v>62</v>
      </c>
      <c r="D1401" s="59" t="s">
        <v>270</v>
      </c>
      <c r="E1401" s="58" t="s">
        <v>110</v>
      </c>
      <c r="F1401" s="52">
        <v>126</v>
      </c>
      <c r="G1401" s="58" t="s">
        <v>14</v>
      </c>
      <c r="H1401" s="59" t="s">
        <v>270</v>
      </c>
      <c r="I1401" s="58" t="s">
        <v>268</v>
      </c>
      <c r="J1401" s="55" t="str">
        <f t="shared" si="5"/>
        <v>Yes</v>
      </c>
      <c r="K1401" s="55" t="str">
        <f ca="1">IFERROR(__xludf.DUMMYFUNCTION("IFERROR(filter(Data!B:B,Data!A:A=A1401),"""")"),"")</f>
        <v/>
      </c>
      <c r="L1401" s="56"/>
      <c r="M1401" s="55">
        <f>COUNTIF(Data!B:B,"="&amp;A1401)</f>
        <v>1</v>
      </c>
      <c r="N1401" s="55" t="str">
        <f ca="1">IFERROR(__xludf.DUMMYFUNCTION("iferror(filter(Data!A:A,Data!B:B=A1401),"""")"),"uuid:f8346304-485d-4914-9d86-15e1d101914c")</f>
        <v>uuid:f8346304-485d-4914-9d86-15e1d101914c</v>
      </c>
      <c r="O1401" s="57" t="str">
        <f ca="1">IFERROR(__xludf.DUMMYFUNCTION("iferror(filter(Data!S:S,Data!A:A=A1401),"""")"),"")</f>
        <v/>
      </c>
    </row>
    <row r="1402" spans="1:15" ht="13.2">
      <c r="A1402" s="52">
        <v>1562</v>
      </c>
      <c r="B1402" s="58" t="s">
        <v>4</v>
      </c>
      <c r="C1402" s="58" t="s">
        <v>62</v>
      </c>
      <c r="D1402" s="59" t="s">
        <v>270</v>
      </c>
      <c r="E1402" s="58" t="s">
        <v>112</v>
      </c>
      <c r="F1402" s="52">
        <v>129</v>
      </c>
      <c r="G1402" s="58" t="s">
        <v>14</v>
      </c>
      <c r="H1402" s="59" t="s">
        <v>270</v>
      </c>
      <c r="I1402" s="58" t="s">
        <v>268</v>
      </c>
      <c r="J1402" s="55" t="str">
        <f t="shared" si="5"/>
        <v>Yes</v>
      </c>
      <c r="K1402" s="55" t="str">
        <f ca="1">IFERROR(__xludf.DUMMYFUNCTION("IFERROR(filter(Data!B:B,Data!A:A=A1402),"""")"),"")</f>
        <v/>
      </c>
      <c r="L1402" s="56"/>
      <c r="M1402" s="55">
        <f>COUNTIF(Data!B:B,"="&amp;A1402)</f>
        <v>1</v>
      </c>
      <c r="N1402" s="55" t="str">
        <f ca="1">IFERROR(__xludf.DUMMYFUNCTION("iferror(filter(Data!A:A,Data!B:B=A1402),"""")"),"uuid:d8eb4fb2-2630-439d-816a-f2eba9ce90b0")</f>
        <v>uuid:d8eb4fb2-2630-439d-816a-f2eba9ce90b0</v>
      </c>
      <c r="O1402" s="57" t="str">
        <f ca="1">IFERROR(__xludf.DUMMYFUNCTION("iferror(filter(Data!S:S,Data!A:A=A1402),"""")"),"")</f>
        <v/>
      </c>
    </row>
    <row r="1403" spans="1:15" ht="13.2">
      <c r="A1403" s="52">
        <v>1563</v>
      </c>
      <c r="B1403" s="58" t="s">
        <v>4</v>
      </c>
      <c r="C1403" s="58" t="s">
        <v>62</v>
      </c>
      <c r="D1403" s="59" t="s">
        <v>270</v>
      </c>
      <c r="E1403" s="58" t="s">
        <v>112</v>
      </c>
      <c r="F1403" s="52">
        <v>129</v>
      </c>
      <c r="G1403" s="58" t="s">
        <v>14</v>
      </c>
      <c r="H1403" s="59" t="s">
        <v>270</v>
      </c>
      <c r="I1403" s="58" t="s">
        <v>268</v>
      </c>
      <c r="J1403" s="55" t="str">
        <f t="shared" si="5"/>
        <v>Yes</v>
      </c>
      <c r="K1403" s="55" t="str">
        <f ca="1">IFERROR(__xludf.DUMMYFUNCTION("IFERROR(filter(Data!B:B,Data!A:A=A1403),"""")"),"")</f>
        <v/>
      </c>
      <c r="L1403" s="56"/>
      <c r="M1403" s="55">
        <f>COUNTIF(Data!B:B,"="&amp;A1403)</f>
        <v>1</v>
      </c>
      <c r="N1403" s="55" t="str">
        <f ca="1">IFERROR(__xludf.DUMMYFUNCTION("iferror(filter(Data!A:A,Data!B:B=A1403),"""")"),"uuid:df650c12-4621-4f88-b376-760f6455c4ef")</f>
        <v>uuid:df650c12-4621-4f88-b376-760f6455c4ef</v>
      </c>
      <c r="O1403" s="57" t="str">
        <f ca="1">IFERROR(__xludf.DUMMYFUNCTION("iferror(filter(Data!S:S,Data!A:A=A1403),"""")"),"")</f>
        <v/>
      </c>
    </row>
    <row r="1404" spans="1:15" ht="13.2">
      <c r="A1404" s="52">
        <v>1564</v>
      </c>
      <c r="B1404" s="58" t="s">
        <v>4</v>
      </c>
      <c r="C1404" s="58" t="s">
        <v>62</v>
      </c>
      <c r="D1404" s="59" t="s">
        <v>270</v>
      </c>
      <c r="E1404" s="58" t="s">
        <v>111</v>
      </c>
      <c r="F1404" s="52">
        <v>128</v>
      </c>
      <c r="G1404" s="58" t="s">
        <v>14</v>
      </c>
      <c r="H1404" s="59" t="s">
        <v>277</v>
      </c>
      <c r="I1404" s="58" t="s">
        <v>273</v>
      </c>
      <c r="J1404" s="55" t="str">
        <f t="shared" si="5"/>
        <v>Yes</v>
      </c>
      <c r="K1404" s="55" t="str">
        <f ca="1">IFERROR(__xludf.DUMMYFUNCTION("IFERROR(filter(Data!B:B,Data!A:A=A1404),"""")"),"")</f>
        <v/>
      </c>
      <c r="L1404" s="56"/>
      <c r="M1404" s="55">
        <f>COUNTIF(Data!B:B,"="&amp;A1404)</f>
        <v>1</v>
      </c>
      <c r="N1404" s="55" t="str">
        <f ca="1">IFERROR(__xludf.DUMMYFUNCTION("iferror(filter(Data!A:A,Data!B:B=A1404),"""")"),"uuid:d878882c-f5df-4abf-a69f-5810ce885c11")</f>
        <v>uuid:d878882c-f5df-4abf-a69f-5810ce885c11</v>
      </c>
      <c r="O1404" s="57" t="str">
        <f ca="1">IFERROR(__xludf.DUMMYFUNCTION("iferror(filter(Data!S:S,Data!A:A=A1404),"""")"),"")</f>
        <v/>
      </c>
    </row>
    <row r="1405" spans="1:15" ht="13.2">
      <c r="A1405" s="52">
        <v>1565</v>
      </c>
      <c r="B1405" s="58" t="s">
        <v>4</v>
      </c>
      <c r="C1405" s="58" t="s">
        <v>62</v>
      </c>
      <c r="D1405" s="59" t="s">
        <v>270</v>
      </c>
      <c r="E1405" s="58" t="s">
        <v>112</v>
      </c>
      <c r="F1405" s="52">
        <v>129</v>
      </c>
      <c r="G1405" s="58" t="s">
        <v>14</v>
      </c>
      <c r="H1405" s="59" t="s">
        <v>270</v>
      </c>
      <c r="I1405" s="58" t="s">
        <v>268</v>
      </c>
      <c r="J1405" s="55" t="str">
        <f t="shared" si="5"/>
        <v>Yes</v>
      </c>
      <c r="K1405" s="55" t="str">
        <f ca="1">IFERROR(__xludf.DUMMYFUNCTION("IFERROR(filter(Data!B:B,Data!A:A=A1405),"""")"),"")</f>
        <v/>
      </c>
      <c r="L1405" s="56"/>
      <c r="M1405" s="55">
        <f>COUNTIF(Data!B:B,"="&amp;A1405)</f>
        <v>1</v>
      </c>
      <c r="N1405" s="55" t="str">
        <f ca="1">IFERROR(__xludf.DUMMYFUNCTION("iferror(filter(Data!A:A,Data!B:B=A1405),"""")"),"uuid:b2083082-41a0-4375-91df-c506e7a086c6")</f>
        <v>uuid:b2083082-41a0-4375-91df-c506e7a086c6</v>
      </c>
      <c r="O1405" s="57" t="str">
        <f ca="1">IFERROR(__xludf.DUMMYFUNCTION("iferror(filter(Data!S:S,Data!A:A=A1405),"""")"),"")</f>
        <v/>
      </c>
    </row>
    <row r="1406" spans="1:15" ht="13.2">
      <c r="A1406" s="52">
        <v>1566</v>
      </c>
      <c r="B1406" s="58" t="s">
        <v>4</v>
      </c>
      <c r="C1406" s="58" t="s">
        <v>62</v>
      </c>
      <c r="D1406" s="59" t="s">
        <v>270</v>
      </c>
      <c r="E1406" s="58" t="s">
        <v>110</v>
      </c>
      <c r="F1406" s="52">
        <v>126</v>
      </c>
      <c r="G1406" s="58" t="s">
        <v>14</v>
      </c>
      <c r="H1406" s="59" t="s">
        <v>270</v>
      </c>
      <c r="I1406" s="58" t="s">
        <v>268</v>
      </c>
      <c r="J1406" s="55" t="str">
        <f t="shared" si="5"/>
        <v>Yes</v>
      </c>
      <c r="K1406" s="55" t="str">
        <f ca="1">IFERROR(__xludf.DUMMYFUNCTION("IFERROR(filter(Data!B:B,Data!A:A=A1406),"""")"),"")</f>
        <v/>
      </c>
      <c r="L1406" s="56"/>
      <c r="M1406" s="55">
        <f>COUNTIF(Data!B:B,"="&amp;A1406)</f>
        <v>1</v>
      </c>
      <c r="N1406" s="55" t="str">
        <f ca="1">IFERROR(__xludf.DUMMYFUNCTION("iferror(filter(Data!A:A,Data!B:B=A1406),"""")"),"uuid:91ec492a-3982-488c-9037-9ddea2014ab8")</f>
        <v>uuid:91ec492a-3982-488c-9037-9ddea2014ab8</v>
      </c>
      <c r="O1406" s="57" t="str">
        <f ca="1">IFERROR(__xludf.DUMMYFUNCTION("iferror(filter(Data!S:S,Data!A:A=A1406),"""")"),"")</f>
        <v/>
      </c>
    </row>
    <row r="1407" spans="1:15" ht="13.2">
      <c r="A1407" s="52">
        <v>1567</v>
      </c>
      <c r="B1407" s="58" t="s">
        <v>4</v>
      </c>
      <c r="C1407" s="58" t="s">
        <v>62</v>
      </c>
      <c r="D1407" s="59" t="s">
        <v>270</v>
      </c>
      <c r="E1407" s="58" t="s">
        <v>113</v>
      </c>
      <c r="F1407" s="52">
        <v>130</v>
      </c>
      <c r="G1407" s="58" t="s">
        <v>14</v>
      </c>
      <c r="H1407" s="59" t="s">
        <v>270</v>
      </c>
      <c r="I1407" s="58" t="s">
        <v>268</v>
      </c>
      <c r="J1407" s="55" t="str">
        <f t="shared" si="5"/>
        <v>Yes</v>
      </c>
      <c r="K1407" s="55" t="str">
        <f ca="1">IFERROR(__xludf.DUMMYFUNCTION("IFERROR(filter(Data!B:B,Data!A:A=A1407),"""")"),"")</f>
        <v/>
      </c>
      <c r="L1407" s="56"/>
      <c r="M1407" s="55">
        <f>COUNTIF(Data!B:B,"="&amp;A1407)</f>
        <v>1</v>
      </c>
      <c r="N1407" s="55" t="str">
        <f ca="1">IFERROR(__xludf.DUMMYFUNCTION("iferror(filter(Data!A:A,Data!B:B=A1407),"""")"),"uuid:9f7427b3-b60d-4fac-8577-62eac0cb9ec7")</f>
        <v>uuid:9f7427b3-b60d-4fac-8577-62eac0cb9ec7</v>
      </c>
      <c r="O1407" s="57" t="str">
        <f ca="1">IFERROR(__xludf.DUMMYFUNCTION("iferror(filter(Data!S:S,Data!A:A=A1407),"""")"),"")</f>
        <v/>
      </c>
    </row>
    <row r="1408" spans="1:15" ht="13.2">
      <c r="A1408" s="52">
        <v>1568</v>
      </c>
      <c r="B1408" s="58" t="s">
        <v>4</v>
      </c>
      <c r="C1408" s="58" t="s">
        <v>62</v>
      </c>
      <c r="D1408" s="59" t="s">
        <v>270</v>
      </c>
      <c r="E1408" s="58" t="s">
        <v>112</v>
      </c>
      <c r="F1408" s="52">
        <v>129</v>
      </c>
      <c r="G1408" s="58" t="s">
        <v>14</v>
      </c>
      <c r="H1408" s="59" t="s">
        <v>270</v>
      </c>
      <c r="I1408" s="58" t="s">
        <v>268</v>
      </c>
      <c r="J1408" s="55" t="str">
        <f t="shared" si="5"/>
        <v>Yes</v>
      </c>
      <c r="K1408" s="55" t="str">
        <f ca="1">IFERROR(__xludf.DUMMYFUNCTION("IFERROR(filter(Data!B:B,Data!A:A=A1408),"""")"),"")</f>
        <v/>
      </c>
      <c r="L1408" s="56"/>
      <c r="M1408" s="55">
        <f>COUNTIF(Data!B:B,"="&amp;A1408)</f>
        <v>1</v>
      </c>
      <c r="N1408" s="55" t="str">
        <f ca="1">IFERROR(__xludf.DUMMYFUNCTION("iferror(filter(Data!A:A,Data!B:B=A1408),"""")"),"uuid:773747b3-a61c-4f46-ba04-1951609e5285")</f>
        <v>uuid:773747b3-a61c-4f46-ba04-1951609e5285</v>
      </c>
      <c r="O1408" s="57" t="str">
        <f ca="1">IFERROR(__xludf.DUMMYFUNCTION("iferror(filter(Data!S:S,Data!A:A=A1408),"""")"),"")</f>
        <v/>
      </c>
    </row>
    <row r="1409" spans="1:15" ht="13.2">
      <c r="A1409" s="52">
        <v>1569</v>
      </c>
      <c r="B1409" s="58" t="s">
        <v>4</v>
      </c>
      <c r="C1409" s="58" t="s">
        <v>62</v>
      </c>
      <c r="D1409" s="59" t="s">
        <v>270</v>
      </c>
      <c r="E1409" s="58" t="s">
        <v>112</v>
      </c>
      <c r="F1409" s="52">
        <v>129</v>
      </c>
      <c r="G1409" s="58" t="s">
        <v>14</v>
      </c>
      <c r="H1409" s="59" t="s">
        <v>270</v>
      </c>
      <c r="I1409" s="58" t="s">
        <v>268</v>
      </c>
      <c r="J1409" s="55" t="str">
        <f t="shared" si="5"/>
        <v>Yes</v>
      </c>
      <c r="K1409" s="55" t="str">
        <f ca="1">IFERROR(__xludf.DUMMYFUNCTION("IFERROR(filter(Data!B:B,Data!A:A=A1409),"""")"),"")</f>
        <v/>
      </c>
      <c r="L1409" s="56"/>
      <c r="M1409" s="55">
        <f>COUNTIF(Data!B:B,"="&amp;A1409)</f>
        <v>1</v>
      </c>
      <c r="N1409" s="55" t="str">
        <f ca="1">IFERROR(__xludf.DUMMYFUNCTION("iferror(filter(Data!A:A,Data!B:B=A1409),"""")"),"uuid:11b23026-3604-4b67-9a47-b38c686fdccd")</f>
        <v>uuid:11b23026-3604-4b67-9a47-b38c686fdccd</v>
      </c>
      <c r="O1409" s="57" t="str">
        <f ca="1">IFERROR(__xludf.DUMMYFUNCTION("iferror(filter(Data!S:S,Data!A:A=A1409),"""")"),"")</f>
        <v/>
      </c>
    </row>
    <row r="1410" spans="1:15" ht="13.2">
      <c r="A1410" s="52">
        <v>1570</v>
      </c>
      <c r="B1410" s="58" t="s">
        <v>4</v>
      </c>
      <c r="C1410" s="58" t="s">
        <v>62</v>
      </c>
      <c r="D1410" s="59" t="s">
        <v>270</v>
      </c>
      <c r="E1410" s="58" t="s">
        <v>110</v>
      </c>
      <c r="F1410" s="52">
        <v>126</v>
      </c>
      <c r="G1410" s="58" t="s">
        <v>14</v>
      </c>
      <c r="H1410" s="59" t="s">
        <v>270</v>
      </c>
      <c r="I1410" s="58" t="s">
        <v>268</v>
      </c>
      <c r="J1410" s="55" t="str">
        <f t="shared" si="5"/>
        <v/>
      </c>
      <c r="K1410" s="55" t="str">
        <f ca="1">IFERROR(__xludf.DUMMYFUNCTION("IFERROR(filter(Data!B:B,Data!A:A=A1410),"""")"),"")</f>
        <v/>
      </c>
      <c r="L1410" s="56"/>
      <c r="M1410" s="55">
        <f>COUNTIF(Data!B:B,"="&amp;A1410)</f>
        <v>0</v>
      </c>
      <c r="N1410" s="55" t="str">
        <f ca="1">IFERROR(__xludf.DUMMYFUNCTION("iferror(filter(Data!A:A,Data!B:B=A1410),"""")"),"")</f>
        <v/>
      </c>
      <c r="O1410" s="57" t="str">
        <f ca="1">IFERROR(__xludf.DUMMYFUNCTION("iferror(filter(Data!S:S,Data!A:A=A1410),"""")"),"")</f>
        <v/>
      </c>
    </row>
    <row r="1411" spans="1:15" ht="13.2">
      <c r="A1411" s="52">
        <v>1571</v>
      </c>
      <c r="B1411" s="58" t="s">
        <v>4</v>
      </c>
      <c r="C1411" s="58" t="s">
        <v>62</v>
      </c>
      <c r="D1411" s="59" t="s">
        <v>270</v>
      </c>
      <c r="E1411" s="58" t="s">
        <v>110</v>
      </c>
      <c r="F1411" s="52">
        <v>126</v>
      </c>
      <c r="G1411" s="58" t="s">
        <v>14</v>
      </c>
      <c r="H1411" s="59" t="s">
        <v>270</v>
      </c>
      <c r="I1411" s="58" t="s">
        <v>268</v>
      </c>
      <c r="J1411" s="55" t="str">
        <f t="shared" si="5"/>
        <v>Yes</v>
      </c>
      <c r="K1411" s="55" t="str">
        <f ca="1">IFERROR(__xludf.DUMMYFUNCTION("IFERROR(filter(Data!B:B,Data!A:A=A1411),"""")"),"")</f>
        <v/>
      </c>
      <c r="L1411" s="56"/>
      <c r="M1411" s="55">
        <f>COUNTIF(Data!B:B,"="&amp;A1411)</f>
        <v>1</v>
      </c>
      <c r="N1411" s="55" t="str">
        <f ca="1">IFERROR(__xludf.DUMMYFUNCTION("iferror(filter(Data!A:A,Data!B:B=A1411),"""")"),"uuid:73b42e15-aa01-469e-903e-d192966c6c16")</f>
        <v>uuid:73b42e15-aa01-469e-903e-d192966c6c16</v>
      </c>
      <c r="O1411" s="57" t="str">
        <f ca="1">IFERROR(__xludf.DUMMYFUNCTION("iferror(filter(Data!S:S,Data!A:A=A1411),"""")"),"")</f>
        <v/>
      </c>
    </row>
    <row r="1412" spans="1:15" ht="13.2">
      <c r="A1412" s="52">
        <v>1573</v>
      </c>
      <c r="B1412" s="58" t="s">
        <v>4</v>
      </c>
      <c r="C1412" s="58" t="s">
        <v>62</v>
      </c>
      <c r="D1412" s="59" t="s">
        <v>270</v>
      </c>
      <c r="E1412" s="58" t="s">
        <v>110</v>
      </c>
      <c r="F1412" s="52">
        <v>126</v>
      </c>
      <c r="G1412" s="58" t="s">
        <v>14</v>
      </c>
      <c r="H1412" s="59" t="s">
        <v>270</v>
      </c>
      <c r="I1412" s="58" t="s">
        <v>275</v>
      </c>
      <c r="J1412" s="55" t="str">
        <f t="shared" si="5"/>
        <v>Yes</v>
      </c>
      <c r="K1412" s="55" t="str">
        <f ca="1">IFERROR(__xludf.DUMMYFUNCTION("IFERROR(filter(Data!B:B,Data!A:A=A1412),"""")"),"")</f>
        <v/>
      </c>
      <c r="L1412" s="56"/>
      <c r="M1412" s="55">
        <f>COUNTIF(Data!B:B,"="&amp;A1412)</f>
        <v>1</v>
      </c>
      <c r="N1412" s="55" t="str">
        <f ca="1">IFERROR(__xludf.DUMMYFUNCTION("iferror(filter(Data!A:A,Data!B:B=A1412),"""")"),"uuid:c05dbe66-06a9-490a-a14d-8098c9256a63")</f>
        <v>uuid:c05dbe66-06a9-490a-a14d-8098c9256a63</v>
      </c>
      <c r="O1412" s="57" t="str">
        <f ca="1">IFERROR(__xludf.DUMMYFUNCTION("iferror(filter(Data!S:S,Data!A:A=A1412),"""")"),"")</f>
        <v/>
      </c>
    </row>
    <row r="1413" spans="1:15" ht="13.2">
      <c r="A1413" s="52">
        <v>1574</v>
      </c>
      <c r="B1413" s="58" t="s">
        <v>4</v>
      </c>
      <c r="C1413" s="58" t="s">
        <v>62</v>
      </c>
      <c r="D1413" s="59" t="s">
        <v>270</v>
      </c>
      <c r="E1413" s="58" t="s">
        <v>113</v>
      </c>
      <c r="F1413" s="52">
        <v>130</v>
      </c>
      <c r="G1413" s="58" t="s">
        <v>14</v>
      </c>
      <c r="H1413" s="59" t="s">
        <v>270</v>
      </c>
      <c r="I1413" s="58" t="s">
        <v>268</v>
      </c>
      <c r="J1413" s="55" t="str">
        <f t="shared" si="5"/>
        <v>Yes</v>
      </c>
      <c r="K1413" s="55" t="str">
        <f ca="1">IFERROR(__xludf.DUMMYFUNCTION("IFERROR(filter(Data!B:B,Data!A:A=A1413),"""")"),"")</f>
        <v/>
      </c>
      <c r="L1413" s="56"/>
      <c r="M1413" s="55">
        <f>COUNTIF(Data!B:B,"="&amp;A1413)</f>
        <v>1</v>
      </c>
      <c r="N1413" s="55" t="str">
        <f ca="1">IFERROR(__xludf.DUMMYFUNCTION("iferror(filter(Data!A:A,Data!B:B=A1413),"""")"),"uuid:be5e436d-be8e-4ca7-80dc-b30fb273fa4d")</f>
        <v>uuid:be5e436d-be8e-4ca7-80dc-b30fb273fa4d</v>
      </c>
      <c r="O1413" s="57" t="str">
        <f ca="1">IFERROR(__xludf.DUMMYFUNCTION("iferror(filter(Data!S:S,Data!A:A=A1413),"""")"),"")</f>
        <v/>
      </c>
    </row>
    <row r="1414" spans="1:15" ht="13.2">
      <c r="A1414" s="52">
        <v>1575</v>
      </c>
      <c r="B1414" s="58" t="s">
        <v>4</v>
      </c>
      <c r="C1414" s="58" t="s">
        <v>62</v>
      </c>
      <c r="D1414" s="59" t="s">
        <v>270</v>
      </c>
      <c r="E1414" s="58" t="s">
        <v>112</v>
      </c>
      <c r="F1414" s="52">
        <v>129</v>
      </c>
      <c r="G1414" s="58" t="s">
        <v>14</v>
      </c>
      <c r="H1414" s="59" t="s">
        <v>270</v>
      </c>
      <c r="I1414" s="58" t="s">
        <v>268</v>
      </c>
      <c r="J1414" s="55" t="str">
        <f t="shared" si="5"/>
        <v>Yes</v>
      </c>
      <c r="K1414" s="55" t="str">
        <f ca="1">IFERROR(__xludf.DUMMYFUNCTION("IFERROR(filter(Data!B:B,Data!A:A=A1414),"""")"),"")</f>
        <v/>
      </c>
      <c r="L1414" s="56"/>
      <c r="M1414" s="55">
        <f>COUNTIF(Data!B:B,"="&amp;A1414)</f>
        <v>1</v>
      </c>
      <c r="N1414" s="55" t="str">
        <f ca="1">IFERROR(__xludf.DUMMYFUNCTION("iferror(filter(Data!A:A,Data!B:B=A1414),"""")"),"uuid:1ece91e9-f1a1-4a13-a856-6ab01e82112e")</f>
        <v>uuid:1ece91e9-f1a1-4a13-a856-6ab01e82112e</v>
      </c>
      <c r="O1414" s="57" t="str">
        <f ca="1">IFERROR(__xludf.DUMMYFUNCTION("iferror(filter(Data!S:S,Data!A:A=A1414),"""")"),"")</f>
        <v/>
      </c>
    </row>
    <row r="1415" spans="1:15" ht="13.2">
      <c r="A1415" s="52">
        <v>1576</v>
      </c>
      <c r="B1415" s="58" t="s">
        <v>4</v>
      </c>
      <c r="C1415" s="58" t="s">
        <v>62</v>
      </c>
      <c r="D1415" s="59" t="s">
        <v>270</v>
      </c>
      <c r="E1415" s="58" t="s">
        <v>111</v>
      </c>
      <c r="F1415" s="52">
        <v>128</v>
      </c>
      <c r="G1415" s="58" t="s">
        <v>14</v>
      </c>
      <c r="H1415" s="59" t="s">
        <v>270</v>
      </c>
      <c r="I1415" s="58" t="s">
        <v>268</v>
      </c>
      <c r="J1415" s="55" t="str">
        <f t="shared" si="5"/>
        <v>Yes</v>
      </c>
      <c r="K1415" s="55" t="str">
        <f ca="1">IFERROR(__xludf.DUMMYFUNCTION("IFERROR(filter(Data!B:B,Data!A:A=A1415),"""")"),"")</f>
        <v/>
      </c>
      <c r="L1415" s="56"/>
      <c r="M1415" s="55">
        <f>COUNTIF(Data!B:B,"="&amp;A1415)</f>
        <v>1</v>
      </c>
      <c r="N1415" s="55" t="str">
        <f ca="1">IFERROR(__xludf.DUMMYFUNCTION("iferror(filter(Data!A:A,Data!B:B=A1415),"""")"),"uuid:9fd66df2-592d-492f-851a-0fa9fed9e830")</f>
        <v>uuid:9fd66df2-592d-492f-851a-0fa9fed9e830</v>
      </c>
      <c r="O1415" s="57" t="str">
        <f ca="1">IFERROR(__xludf.DUMMYFUNCTION("iferror(filter(Data!S:S,Data!A:A=A1415),"""")"),"")</f>
        <v/>
      </c>
    </row>
    <row r="1416" spans="1:15" ht="13.2">
      <c r="A1416" s="52">
        <v>1577</v>
      </c>
      <c r="B1416" s="58" t="s">
        <v>4</v>
      </c>
      <c r="C1416" s="58" t="s">
        <v>62</v>
      </c>
      <c r="D1416" s="59" t="s">
        <v>270</v>
      </c>
      <c r="E1416" s="58" t="s">
        <v>112</v>
      </c>
      <c r="F1416" s="52">
        <v>129</v>
      </c>
      <c r="G1416" s="58" t="s">
        <v>14</v>
      </c>
      <c r="H1416" s="59" t="s">
        <v>277</v>
      </c>
      <c r="I1416" s="58" t="s">
        <v>273</v>
      </c>
      <c r="J1416" s="55" t="str">
        <f t="shared" si="5"/>
        <v/>
      </c>
      <c r="K1416" s="55" t="str">
        <f ca="1">IFERROR(__xludf.DUMMYFUNCTION("IFERROR(filter(Data!B:B,Data!A:A=A1416),"""")"),"")</f>
        <v/>
      </c>
      <c r="L1416" s="56"/>
      <c r="M1416" s="55">
        <f>COUNTIF(Data!B:B,"="&amp;A1416)</f>
        <v>0</v>
      </c>
      <c r="N1416" s="55" t="str">
        <f ca="1">IFERROR(__xludf.DUMMYFUNCTION("iferror(filter(Data!A:A,Data!B:B=A1416),"""")"),"")</f>
        <v/>
      </c>
      <c r="O1416" s="57" t="str">
        <f ca="1">IFERROR(__xludf.DUMMYFUNCTION("iferror(filter(Data!S:S,Data!A:A=A1416),"""")"),"")</f>
        <v/>
      </c>
    </row>
    <row r="1417" spans="1:15" ht="13.2">
      <c r="A1417" s="52">
        <v>1578</v>
      </c>
      <c r="B1417" s="58" t="s">
        <v>4</v>
      </c>
      <c r="C1417" s="58" t="s">
        <v>62</v>
      </c>
      <c r="D1417" s="59" t="s">
        <v>270</v>
      </c>
      <c r="E1417" s="58" t="s">
        <v>110</v>
      </c>
      <c r="F1417" s="52">
        <v>126</v>
      </c>
      <c r="G1417" s="58" t="s">
        <v>14</v>
      </c>
      <c r="H1417" s="59" t="s">
        <v>277</v>
      </c>
      <c r="I1417" s="58" t="s">
        <v>273</v>
      </c>
      <c r="J1417" s="55" t="str">
        <f t="shared" si="5"/>
        <v/>
      </c>
      <c r="K1417" s="55" t="str">
        <f ca="1">IFERROR(__xludf.DUMMYFUNCTION("IFERROR(filter(Data!B:B,Data!A:A=A1417),"""")"),"")</f>
        <v/>
      </c>
      <c r="L1417" s="56"/>
      <c r="M1417" s="55">
        <f>COUNTIF(Data!B:B,"="&amp;A1417)</f>
        <v>0</v>
      </c>
      <c r="N1417" s="55" t="str">
        <f ca="1">IFERROR(__xludf.DUMMYFUNCTION("iferror(filter(Data!A:A,Data!B:B=A1417),"""")"),"")</f>
        <v/>
      </c>
      <c r="O1417" s="57" t="str">
        <f ca="1">IFERROR(__xludf.DUMMYFUNCTION("iferror(filter(Data!S:S,Data!A:A=A1417),"""")"),"")</f>
        <v/>
      </c>
    </row>
    <row r="1418" spans="1:15" ht="13.2">
      <c r="A1418" s="52">
        <v>1579</v>
      </c>
      <c r="B1418" s="58" t="s">
        <v>4</v>
      </c>
      <c r="C1418" s="58" t="s">
        <v>66</v>
      </c>
      <c r="D1418" s="59" t="s">
        <v>288</v>
      </c>
      <c r="E1418" s="58" t="s">
        <v>77</v>
      </c>
      <c r="F1418" s="52">
        <v>27</v>
      </c>
      <c r="G1418" s="58" t="s">
        <v>14</v>
      </c>
      <c r="H1418" s="59" t="s">
        <v>270</v>
      </c>
      <c r="I1418" s="58" t="s">
        <v>268</v>
      </c>
      <c r="J1418" s="55" t="str">
        <f t="shared" si="5"/>
        <v>Yes</v>
      </c>
      <c r="K1418" s="55" t="str">
        <f ca="1">IFERROR(__xludf.DUMMYFUNCTION("IFERROR(filter(Data!B:B,Data!A:A=A1418),"""")"),"")</f>
        <v/>
      </c>
      <c r="L1418" s="56"/>
      <c r="M1418" s="55">
        <f>COUNTIF(Data!B:B,"="&amp;A1418)</f>
        <v>1</v>
      </c>
      <c r="N1418" s="55" t="str">
        <f ca="1">IFERROR(__xludf.DUMMYFUNCTION("iferror(filter(Data!A:A,Data!B:B=A1418),"""")"),"uuid:14c7664c-2bb9-4c0d-b70d-cb3d0fe09819")</f>
        <v>uuid:14c7664c-2bb9-4c0d-b70d-cb3d0fe09819</v>
      </c>
      <c r="O1418" s="57" t="str">
        <f ca="1">IFERROR(__xludf.DUMMYFUNCTION("iferror(filter(Data!S:S,Data!A:A=A1418),"""")"),"")</f>
        <v/>
      </c>
    </row>
    <row r="1419" spans="1:15" ht="13.2">
      <c r="A1419" s="52">
        <v>1580</v>
      </c>
      <c r="B1419" s="58" t="s">
        <v>4</v>
      </c>
      <c r="C1419" s="58" t="s">
        <v>62</v>
      </c>
      <c r="D1419" s="59" t="s">
        <v>270</v>
      </c>
      <c r="E1419" s="58" t="s">
        <v>111</v>
      </c>
      <c r="F1419" s="52">
        <v>128</v>
      </c>
      <c r="G1419" s="58" t="s">
        <v>14</v>
      </c>
      <c r="H1419" s="59" t="s">
        <v>270</v>
      </c>
      <c r="I1419" s="58" t="s">
        <v>268</v>
      </c>
      <c r="J1419" s="55" t="str">
        <f t="shared" si="5"/>
        <v>Yes</v>
      </c>
      <c r="K1419" s="55" t="str">
        <f ca="1">IFERROR(__xludf.DUMMYFUNCTION("IFERROR(filter(Data!B:B,Data!A:A=A1419),"""")"),"")</f>
        <v/>
      </c>
      <c r="L1419" s="56"/>
      <c r="M1419" s="55">
        <f>COUNTIF(Data!B:B,"="&amp;A1419)</f>
        <v>1</v>
      </c>
      <c r="N1419" s="55" t="str">
        <f ca="1">IFERROR(__xludf.DUMMYFUNCTION("iferror(filter(Data!A:A,Data!B:B=A1419),"""")"),"uuid:6c02993a-da15-4510-b69a-2b5953a0664b")</f>
        <v>uuid:6c02993a-da15-4510-b69a-2b5953a0664b</v>
      </c>
      <c r="O1419" s="57" t="str">
        <f ca="1">IFERROR(__xludf.DUMMYFUNCTION("iferror(filter(Data!S:S,Data!A:A=A1419),"""")"),"")</f>
        <v/>
      </c>
    </row>
    <row r="1420" spans="1:15" ht="13.2">
      <c r="A1420" s="52">
        <v>1581</v>
      </c>
      <c r="B1420" s="58" t="s">
        <v>4</v>
      </c>
      <c r="C1420" s="58" t="s">
        <v>62</v>
      </c>
      <c r="D1420" s="59" t="s">
        <v>270</v>
      </c>
      <c r="E1420" s="58" t="s">
        <v>113</v>
      </c>
      <c r="F1420" s="52">
        <v>130</v>
      </c>
      <c r="G1420" s="58" t="s">
        <v>14</v>
      </c>
      <c r="H1420" s="59" t="s">
        <v>270</v>
      </c>
      <c r="I1420" s="58" t="s">
        <v>268</v>
      </c>
      <c r="J1420" s="55" t="str">
        <f t="shared" si="5"/>
        <v>Yes</v>
      </c>
      <c r="K1420" s="55" t="str">
        <f ca="1">IFERROR(__xludf.DUMMYFUNCTION("IFERROR(filter(Data!B:B,Data!A:A=A1420),"""")"),"")</f>
        <v/>
      </c>
      <c r="L1420" s="56"/>
      <c r="M1420" s="55">
        <f>COUNTIF(Data!B:B,"="&amp;A1420)</f>
        <v>1</v>
      </c>
      <c r="N1420" s="55" t="str">
        <f ca="1">IFERROR(__xludf.DUMMYFUNCTION("iferror(filter(Data!A:A,Data!B:B=A1420),"""")"),"uuid:bd189287-7db6-482b-a9af-a2bac462e5a7")</f>
        <v>uuid:bd189287-7db6-482b-a9af-a2bac462e5a7</v>
      </c>
      <c r="O1420" s="57" t="str">
        <f ca="1">IFERROR(__xludf.DUMMYFUNCTION("iferror(filter(Data!S:S,Data!A:A=A1420),"""")"),"")</f>
        <v/>
      </c>
    </row>
    <row r="1421" spans="1:15" ht="13.2">
      <c r="A1421" s="52">
        <v>1582</v>
      </c>
      <c r="B1421" s="58" t="s">
        <v>4</v>
      </c>
      <c r="C1421" s="58" t="s">
        <v>62</v>
      </c>
      <c r="D1421" s="59" t="s">
        <v>270</v>
      </c>
      <c r="E1421" s="58" t="s">
        <v>112</v>
      </c>
      <c r="F1421" s="52">
        <v>129</v>
      </c>
      <c r="G1421" s="58" t="s">
        <v>14</v>
      </c>
      <c r="H1421" s="59" t="s">
        <v>270</v>
      </c>
      <c r="I1421" s="58" t="s">
        <v>268</v>
      </c>
      <c r="J1421" s="55" t="str">
        <f t="shared" si="5"/>
        <v>Yes</v>
      </c>
      <c r="K1421" s="55" t="str">
        <f ca="1">IFERROR(__xludf.DUMMYFUNCTION("IFERROR(filter(Data!B:B,Data!A:A=A1421),"""")"),"")</f>
        <v/>
      </c>
      <c r="L1421" s="56"/>
      <c r="M1421" s="55">
        <f>COUNTIF(Data!B:B,"="&amp;A1421)</f>
        <v>1</v>
      </c>
      <c r="N1421" s="55" t="str">
        <f ca="1">IFERROR(__xludf.DUMMYFUNCTION("iferror(filter(Data!A:A,Data!B:B=A1421),"""")"),"uuid:d7296df6-9235-4032-8ec2-779b983fb2b2")</f>
        <v>uuid:d7296df6-9235-4032-8ec2-779b983fb2b2</v>
      </c>
      <c r="O1421" s="57" t="str">
        <f ca="1">IFERROR(__xludf.DUMMYFUNCTION("iferror(filter(Data!S:S,Data!A:A=A1421),"""")"),"")</f>
        <v/>
      </c>
    </row>
    <row r="1422" spans="1:15" ht="13.2">
      <c r="A1422" s="52">
        <v>1583</v>
      </c>
      <c r="B1422" s="58" t="s">
        <v>4</v>
      </c>
      <c r="C1422" s="58" t="s">
        <v>62</v>
      </c>
      <c r="D1422" s="59" t="s">
        <v>270</v>
      </c>
      <c r="E1422" s="58" t="s">
        <v>111</v>
      </c>
      <c r="F1422" s="52">
        <v>128</v>
      </c>
      <c r="G1422" s="58" t="s">
        <v>14</v>
      </c>
      <c r="H1422" s="59" t="s">
        <v>270</v>
      </c>
      <c r="I1422" s="58" t="s">
        <v>268</v>
      </c>
      <c r="J1422" s="55" t="str">
        <f t="shared" si="5"/>
        <v>Yes</v>
      </c>
      <c r="K1422" s="55" t="str">
        <f ca="1">IFERROR(__xludf.DUMMYFUNCTION("IFERROR(filter(Data!B:B,Data!A:A=A1422),"""")"),"")</f>
        <v/>
      </c>
      <c r="L1422" s="56"/>
      <c r="M1422" s="55">
        <f>COUNTIF(Data!B:B,"="&amp;A1422)</f>
        <v>1</v>
      </c>
      <c r="N1422" s="55" t="str">
        <f ca="1">IFERROR(__xludf.DUMMYFUNCTION("iferror(filter(Data!A:A,Data!B:B=A1422),"""")"),"uuid:3a1ce870-9873-437d-bfed-75820f68adf7")</f>
        <v>uuid:3a1ce870-9873-437d-bfed-75820f68adf7</v>
      </c>
      <c r="O1422" s="57" t="str">
        <f ca="1">IFERROR(__xludf.DUMMYFUNCTION("iferror(filter(Data!S:S,Data!A:A=A1422),"""")"),"")</f>
        <v/>
      </c>
    </row>
    <row r="1423" spans="1:15" ht="13.2">
      <c r="A1423" s="52">
        <v>1584</v>
      </c>
      <c r="B1423" s="58" t="s">
        <v>4</v>
      </c>
      <c r="C1423" s="58" t="s">
        <v>62</v>
      </c>
      <c r="D1423" s="59" t="s">
        <v>270</v>
      </c>
      <c r="E1423" s="58" t="s">
        <v>111</v>
      </c>
      <c r="F1423" s="52">
        <v>128</v>
      </c>
      <c r="G1423" s="58" t="s">
        <v>14</v>
      </c>
      <c r="H1423" s="59" t="s">
        <v>270</v>
      </c>
      <c r="I1423" s="58" t="s">
        <v>275</v>
      </c>
      <c r="J1423" s="55" t="str">
        <f t="shared" si="5"/>
        <v>Yes</v>
      </c>
      <c r="K1423" s="55" t="str">
        <f ca="1">IFERROR(__xludf.DUMMYFUNCTION("IFERROR(filter(Data!B:B,Data!A:A=A1423),"""")"),"")</f>
        <v/>
      </c>
      <c r="L1423" s="56"/>
      <c r="M1423" s="55">
        <f>COUNTIF(Data!B:B,"="&amp;A1423)</f>
        <v>1</v>
      </c>
      <c r="N1423" s="55" t="str">
        <f ca="1">IFERROR(__xludf.DUMMYFUNCTION("iferror(filter(Data!A:A,Data!B:B=A1423),"""")"),"uuid:bbcee448-67f3-4262-9950-322d7642d86a")</f>
        <v>uuid:bbcee448-67f3-4262-9950-322d7642d86a</v>
      </c>
      <c r="O1423" s="57" t="str">
        <f ca="1">IFERROR(__xludf.DUMMYFUNCTION("iferror(filter(Data!S:S,Data!A:A=A1423),"""")"),"")</f>
        <v/>
      </c>
    </row>
    <row r="1424" spans="1:15" ht="13.2">
      <c r="A1424" s="52">
        <v>1585</v>
      </c>
      <c r="B1424" s="58" t="s">
        <v>4</v>
      </c>
      <c r="C1424" s="58" t="s">
        <v>62</v>
      </c>
      <c r="D1424" s="59" t="s">
        <v>270</v>
      </c>
      <c r="E1424" s="58" t="s">
        <v>112</v>
      </c>
      <c r="F1424" s="52">
        <v>129</v>
      </c>
      <c r="G1424" s="58" t="s">
        <v>14</v>
      </c>
      <c r="H1424" s="59" t="s">
        <v>277</v>
      </c>
      <c r="I1424" s="58" t="s">
        <v>273</v>
      </c>
      <c r="J1424" s="55" t="str">
        <f t="shared" si="5"/>
        <v/>
      </c>
      <c r="K1424" s="55" t="str">
        <f ca="1">IFERROR(__xludf.DUMMYFUNCTION("IFERROR(filter(Data!B:B,Data!A:A=A1424),"""")"),"")</f>
        <v/>
      </c>
      <c r="L1424" s="56"/>
      <c r="M1424" s="55">
        <f>COUNTIF(Data!B:B,"="&amp;A1424)</f>
        <v>0</v>
      </c>
      <c r="N1424" s="55" t="str">
        <f ca="1">IFERROR(__xludf.DUMMYFUNCTION("iferror(filter(Data!A:A,Data!B:B=A1424),"""")"),"")</f>
        <v/>
      </c>
      <c r="O1424" s="57" t="str">
        <f ca="1">IFERROR(__xludf.DUMMYFUNCTION("iferror(filter(Data!S:S,Data!A:A=A1424),"""")"),"")</f>
        <v/>
      </c>
    </row>
    <row r="1425" spans="1:15" ht="13.2">
      <c r="A1425" s="52">
        <v>1586</v>
      </c>
      <c r="B1425" s="58" t="s">
        <v>4</v>
      </c>
      <c r="C1425" s="58" t="s">
        <v>62</v>
      </c>
      <c r="D1425" s="59" t="s">
        <v>270</v>
      </c>
      <c r="E1425" s="58" t="s">
        <v>110</v>
      </c>
      <c r="F1425" s="52">
        <v>126</v>
      </c>
      <c r="G1425" s="58" t="s">
        <v>14</v>
      </c>
      <c r="H1425" s="59" t="s">
        <v>270</v>
      </c>
      <c r="I1425" s="58" t="s">
        <v>268</v>
      </c>
      <c r="J1425" s="55" t="str">
        <f t="shared" si="5"/>
        <v>Yes</v>
      </c>
      <c r="K1425" s="55" t="str">
        <f ca="1">IFERROR(__xludf.DUMMYFUNCTION("IFERROR(filter(Data!B:B,Data!A:A=A1425),"""")"),"")</f>
        <v/>
      </c>
      <c r="L1425" s="56"/>
      <c r="M1425" s="55">
        <f>COUNTIF(Data!B:B,"="&amp;A1425)</f>
        <v>1</v>
      </c>
      <c r="N1425" s="55" t="str">
        <f ca="1">IFERROR(__xludf.DUMMYFUNCTION("iferror(filter(Data!A:A,Data!B:B=A1425),"""")"),"uuid:9a7dcee0-b7c8-4e03-bf4e-f9e94df6944e")</f>
        <v>uuid:9a7dcee0-b7c8-4e03-bf4e-f9e94df6944e</v>
      </c>
      <c r="O1425" s="57" t="str">
        <f ca="1">IFERROR(__xludf.DUMMYFUNCTION("iferror(filter(Data!S:S,Data!A:A=A1425),"""")"),"")</f>
        <v/>
      </c>
    </row>
    <row r="1426" spans="1:15" ht="13.2">
      <c r="A1426" s="52">
        <v>1587</v>
      </c>
      <c r="B1426" s="58" t="s">
        <v>4</v>
      </c>
      <c r="C1426" s="58" t="s">
        <v>62</v>
      </c>
      <c r="D1426" s="59" t="s">
        <v>270</v>
      </c>
      <c r="E1426" s="58" t="s">
        <v>112</v>
      </c>
      <c r="F1426" s="52">
        <v>129</v>
      </c>
      <c r="G1426" s="58" t="s">
        <v>14</v>
      </c>
      <c r="H1426" s="59" t="s">
        <v>270</v>
      </c>
      <c r="I1426" s="58" t="s">
        <v>268</v>
      </c>
      <c r="J1426" s="55" t="str">
        <f t="shared" si="5"/>
        <v>Yes</v>
      </c>
      <c r="K1426" s="55" t="str">
        <f ca="1">IFERROR(__xludf.DUMMYFUNCTION("IFERROR(filter(Data!B:B,Data!A:A=A1426),"""")"),"")</f>
        <v/>
      </c>
      <c r="L1426" s="56"/>
      <c r="M1426" s="55">
        <f>COUNTIF(Data!B:B,"="&amp;A1426)</f>
        <v>1</v>
      </c>
      <c r="N1426" s="55" t="str">
        <f ca="1">IFERROR(__xludf.DUMMYFUNCTION("iferror(filter(Data!A:A,Data!B:B=A1426),"""")"),"uuid:202a2ee8-5ee6-4e1d-9436-76d174cba4ab")</f>
        <v>uuid:202a2ee8-5ee6-4e1d-9436-76d174cba4ab</v>
      </c>
      <c r="O1426" s="57" t="str">
        <f ca="1">IFERROR(__xludf.DUMMYFUNCTION("iferror(filter(Data!S:S,Data!A:A=A1426),"""")"),"")</f>
        <v/>
      </c>
    </row>
    <row r="1427" spans="1:15" ht="13.2">
      <c r="A1427" s="52">
        <v>1588</v>
      </c>
      <c r="B1427" s="58" t="s">
        <v>4</v>
      </c>
      <c r="C1427" s="58" t="s">
        <v>62</v>
      </c>
      <c r="D1427" s="59" t="s">
        <v>270</v>
      </c>
      <c r="E1427" s="58" t="s">
        <v>111</v>
      </c>
      <c r="F1427" s="52">
        <v>128</v>
      </c>
      <c r="G1427" s="58" t="s">
        <v>14</v>
      </c>
      <c r="H1427" s="59" t="s">
        <v>277</v>
      </c>
      <c r="I1427" s="58" t="s">
        <v>273</v>
      </c>
      <c r="J1427" s="55" t="str">
        <f t="shared" si="5"/>
        <v>Yes</v>
      </c>
      <c r="K1427" s="55" t="str">
        <f ca="1">IFERROR(__xludf.DUMMYFUNCTION("IFERROR(filter(Data!B:B,Data!A:A=A1427),"""")"),"")</f>
        <v/>
      </c>
      <c r="L1427" s="56"/>
      <c r="M1427" s="55">
        <f>COUNTIF(Data!B:B,"="&amp;A1427)</f>
        <v>1</v>
      </c>
      <c r="N1427" s="55" t="str">
        <f ca="1">IFERROR(__xludf.DUMMYFUNCTION("iferror(filter(Data!A:A,Data!B:B=A1427),"""")"),"uuid:f30fb4b1-d94c-47af-8761-56c77c6df6c1")</f>
        <v>uuid:f30fb4b1-d94c-47af-8761-56c77c6df6c1</v>
      </c>
      <c r="O1427" s="57" t="str">
        <f ca="1">IFERROR(__xludf.DUMMYFUNCTION("iferror(filter(Data!S:S,Data!A:A=A1427),"""")"),"")</f>
        <v/>
      </c>
    </row>
    <row r="1428" spans="1:15" ht="13.2">
      <c r="A1428" s="52">
        <v>1589</v>
      </c>
      <c r="B1428" s="58" t="s">
        <v>4</v>
      </c>
      <c r="C1428" s="58" t="s">
        <v>68</v>
      </c>
      <c r="D1428" s="59" t="s">
        <v>285</v>
      </c>
      <c r="E1428" s="58" t="s">
        <v>81</v>
      </c>
      <c r="F1428" s="52">
        <v>34</v>
      </c>
      <c r="G1428" s="58" t="s">
        <v>14</v>
      </c>
      <c r="H1428" s="59" t="s">
        <v>270</v>
      </c>
      <c r="I1428" s="58" t="s">
        <v>268</v>
      </c>
      <c r="J1428" s="55" t="str">
        <f t="shared" si="5"/>
        <v>Yes</v>
      </c>
      <c r="K1428" s="55" t="str">
        <f ca="1">IFERROR(__xludf.DUMMYFUNCTION("IFERROR(filter(Data!B:B,Data!A:A=A1428),"""")"),"")</f>
        <v/>
      </c>
      <c r="L1428" s="56"/>
      <c r="M1428" s="55">
        <f>COUNTIF(Data!B:B,"="&amp;A1428)</f>
        <v>1</v>
      </c>
      <c r="N1428" s="55" t="str">
        <f ca="1">IFERROR(__xludf.DUMMYFUNCTION("iferror(filter(Data!A:A,Data!B:B=A1428),"""")"),"uuid:46027b57-2545-41cf-be0a-591b7860103a")</f>
        <v>uuid:46027b57-2545-41cf-be0a-591b7860103a</v>
      </c>
      <c r="O1428" s="57" t="str">
        <f ca="1">IFERROR(__xludf.DUMMYFUNCTION("iferror(filter(Data!S:S,Data!A:A=A1428),"""")"),"")</f>
        <v/>
      </c>
    </row>
    <row r="1429" spans="1:15" ht="13.2">
      <c r="A1429" s="52">
        <v>1590</v>
      </c>
      <c r="B1429" s="58" t="s">
        <v>4</v>
      </c>
      <c r="C1429" s="58" t="s">
        <v>68</v>
      </c>
      <c r="D1429" s="59" t="s">
        <v>285</v>
      </c>
      <c r="E1429" s="58" t="s">
        <v>81</v>
      </c>
      <c r="F1429" s="52">
        <v>34</v>
      </c>
      <c r="G1429" s="58" t="s">
        <v>14</v>
      </c>
      <c r="H1429" s="59" t="s">
        <v>270</v>
      </c>
      <c r="I1429" s="58" t="s">
        <v>268</v>
      </c>
      <c r="J1429" s="55" t="str">
        <f t="shared" si="5"/>
        <v>Yes</v>
      </c>
      <c r="K1429" s="55" t="str">
        <f ca="1">IFERROR(__xludf.DUMMYFUNCTION("IFERROR(filter(Data!B:B,Data!A:A=A1429),"""")"),"")</f>
        <v/>
      </c>
      <c r="L1429" s="56"/>
      <c r="M1429" s="55">
        <f>COUNTIF(Data!B:B,"="&amp;A1429)</f>
        <v>1</v>
      </c>
      <c r="N1429" s="55" t="str">
        <f ca="1">IFERROR(__xludf.DUMMYFUNCTION("iferror(filter(Data!A:A,Data!B:B=A1429),"""")"),"uuid:3900de99-f825-4df2-99be-4dbdbc5138bd")</f>
        <v>uuid:3900de99-f825-4df2-99be-4dbdbc5138bd</v>
      </c>
      <c r="O1429" s="57" t="str">
        <f ca="1">IFERROR(__xludf.DUMMYFUNCTION("iferror(filter(Data!S:S,Data!A:A=A1429),"""")"),"")</f>
        <v/>
      </c>
    </row>
    <row r="1430" spans="1:15" ht="13.2">
      <c r="A1430" s="52">
        <v>1591</v>
      </c>
      <c r="B1430" s="58" t="s">
        <v>4</v>
      </c>
      <c r="C1430" s="58" t="s">
        <v>68</v>
      </c>
      <c r="D1430" s="59" t="s">
        <v>286</v>
      </c>
      <c r="E1430" s="58" t="s">
        <v>91</v>
      </c>
      <c r="F1430" s="52">
        <v>71</v>
      </c>
      <c r="G1430" s="58" t="s">
        <v>14</v>
      </c>
      <c r="H1430" s="59" t="s">
        <v>277</v>
      </c>
      <c r="I1430" s="58" t="s">
        <v>273</v>
      </c>
      <c r="J1430" s="55" t="str">
        <f t="shared" si="5"/>
        <v/>
      </c>
      <c r="K1430" s="55" t="str">
        <f ca="1">IFERROR(__xludf.DUMMYFUNCTION("IFERROR(filter(Data!B:B,Data!A:A=A1430),"""")"),"")</f>
        <v/>
      </c>
      <c r="L1430" s="56"/>
      <c r="M1430" s="55">
        <f>COUNTIF(Data!B:B,"="&amp;A1430)</f>
        <v>0</v>
      </c>
      <c r="N1430" s="55" t="str">
        <f ca="1">IFERROR(__xludf.DUMMYFUNCTION("iferror(filter(Data!A:A,Data!B:B=A1430),"""")"),"")</f>
        <v/>
      </c>
      <c r="O1430" s="57" t="str">
        <f ca="1">IFERROR(__xludf.DUMMYFUNCTION("iferror(filter(Data!S:S,Data!A:A=A1430),"""")"),"")</f>
        <v/>
      </c>
    </row>
    <row r="1431" spans="1:15" ht="13.2">
      <c r="A1431" s="52">
        <v>1592</v>
      </c>
      <c r="B1431" s="58" t="s">
        <v>4</v>
      </c>
      <c r="C1431" s="58" t="s">
        <v>62</v>
      </c>
      <c r="D1431" s="59" t="s">
        <v>270</v>
      </c>
      <c r="E1431" s="58" t="s">
        <v>112</v>
      </c>
      <c r="F1431" s="52">
        <v>129</v>
      </c>
      <c r="G1431" s="58" t="s">
        <v>14</v>
      </c>
      <c r="H1431" s="59" t="s">
        <v>270</v>
      </c>
      <c r="I1431" s="58" t="s">
        <v>275</v>
      </c>
      <c r="J1431" s="55" t="str">
        <f t="shared" si="5"/>
        <v>Yes</v>
      </c>
      <c r="K1431" s="55" t="str">
        <f ca="1">IFERROR(__xludf.DUMMYFUNCTION("IFERROR(filter(Data!B:B,Data!A:A=A1431),"""")"),"")</f>
        <v/>
      </c>
      <c r="L1431" s="56"/>
      <c r="M1431" s="55">
        <f>COUNTIF(Data!B:B,"="&amp;A1431)</f>
        <v>1</v>
      </c>
      <c r="N1431" s="55" t="str">
        <f ca="1">IFERROR(__xludf.DUMMYFUNCTION("iferror(filter(Data!A:A,Data!B:B=A1431),"""")"),"uuid:2284e14e-6d57-41b7-9bcf-3ca36f39fc25")</f>
        <v>uuid:2284e14e-6d57-41b7-9bcf-3ca36f39fc25</v>
      </c>
      <c r="O1431" s="57" t="str">
        <f ca="1">IFERROR(__xludf.DUMMYFUNCTION("iferror(filter(Data!S:S,Data!A:A=A1431),"""")"),"")</f>
        <v/>
      </c>
    </row>
    <row r="1432" spans="1:15" ht="13.2">
      <c r="A1432" s="52">
        <v>1593</v>
      </c>
      <c r="B1432" s="58" t="s">
        <v>4</v>
      </c>
      <c r="C1432" s="58" t="s">
        <v>62</v>
      </c>
      <c r="D1432" s="59" t="s">
        <v>270</v>
      </c>
      <c r="E1432" s="58" t="s">
        <v>112</v>
      </c>
      <c r="F1432" s="52">
        <v>129</v>
      </c>
      <c r="G1432" s="58" t="s">
        <v>14</v>
      </c>
      <c r="H1432" s="59" t="s">
        <v>270</v>
      </c>
      <c r="I1432" s="58" t="s">
        <v>268</v>
      </c>
      <c r="J1432" s="55" t="str">
        <f t="shared" si="5"/>
        <v>Yes</v>
      </c>
      <c r="K1432" s="55" t="str">
        <f ca="1">IFERROR(__xludf.DUMMYFUNCTION("IFERROR(filter(Data!B:B,Data!A:A=A1432),"""")"),"")</f>
        <v/>
      </c>
      <c r="L1432" s="56"/>
      <c r="M1432" s="55">
        <f>COUNTIF(Data!B:B,"="&amp;A1432)</f>
        <v>1</v>
      </c>
      <c r="N1432" s="55" t="str">
        <f ca="1">IFERROR(__xludf.DUMMYFUNCTION("iferror(filter(Data!A:A,Data!B:B=A1432),"""")"),"uuid:cac4a397-7fa0-44dd-bb31-43ba43c34218")</f>
        <v>uuid:cac4a397-7fa0-44dd-bb31-43ba43c34218</v>
      </c>
      <c r="O1432" s="57" t="str">
        <f ca="1">IFERROR(__xludf.DUMMYFUNCTION("iferror(filter(Data!S:S,Data!A:A=A1432),"""")"),"")</f>
        <v/>
      </c>
    </row>
    <row r="1433" spans="1:15" ht="13.2">
      <c r="A1433" s="52">
        <v>1594</v>
      </c>
      <c r="B1433" s="58" t="s">
        <v>4</v>
      </c>
      <c r="C1433" s="58" t="s">
        <v>68</v>
      </c>
      <c r="D1433" s="59" t="s">
        <v>286</v>
      </c>
      <c r="E1433" s="58" t="s">
        <v>91</v>
      </c>
      <c r="F1433" s="52">
        <v>71</v>
      </c>
      <c r="G1433" s="58" t="s">
        <v>14</v>
      </c>
      <c r="H1433" s="59" t="s">
        <v>270</v>
      </c>
      <c r="I1433" s="58" t="s">
        <v>268</v>
      </c>
      <c r="J1433" s="55" t="str">
        <f t="shared" si="5"/>
        <v>Yes</v>
      </c>
      <c r="K1433" s="55" t="str">
        <f ca="1">IFERROR(__xludf.DUMMYFUNCTION("IFERROR(filter(Data!B:B,Data!A:A=A1433),"""")"),"")</f>
        <v/>
      </c>
      <c r="L1433" s="56"/>
      <c r="M1433" s="55">
        <f>COUNTIF(Data!B:B,"="&amp;A1433)</f>
        <v>1</v>
      </c>
      <c r="N1433" s="55" t="str">
        <f ca="1">IFERROR(__xludf.DUMMYFUNCTION("iferror(filter(Data!A:A,Data!B:B=A1433),"""")"),"uuid:fd19b08d-7f76-4604-b2c3-92fc30950002")</f>
        <v>uuid:fd19b08d-7f76-4604-b2c3-92fc30950002</v>
      </c>
      <c r="O1433" s="57" t="str">
        <f ca="1">IFERROR(__xludf.DUMMYFUNCTION("iferror(filter(Data!S:S,Data!A:A=A1433),"""")"),"")</f>
        <v/>
      </c>
    </row>
    <row r="1434" spans="1:15" ht="13.2">
      <c r="A1434" s="52">
        <v>1595</v>
      </c>
      <c r="B1434" s="58" t="s">
        <v>4</v>
      </c>
      <c r="C1434" s="58" t="s">
        <v>62</v>
      </c>
      <c r="D1434" s="59" t="s">
        <v>270</v>
      </c>
      <c r="E1434" s="58" t="s">
        <v>112</v>
      </c>
      <c r="F1434" s="52">
        <v>129</v>
      </c>
      <c r="G1434" s="58" t="s">
        <v>14</v>
      </c>
      <c r="H1434" s="59" t="s">
        <v>277</v>
      </c>
      <c r="I1434" s="58" t="s">
        <v>273</v>
      </c>
      <c r="J1434" s="55" t="str">
        <f t="shared" si="5"/>
        <v/>
      </c>
      <c r="K1434" s="55" t="str">
        <f ca="1">IFERROR(__xludf.DUMMYFUNCTION("IFERROR(filter(Data!B:B,Data!A:A=A1434),"""")"),"")</f>
        <v/>
      </c>
      <c r="L1434" s="56"/>
      <c r="M1434" s="55">
        <f>COUNTIF(Data!B:B,"="&amp;A1434)</f>
        <v>0</v>
      </c>
      <c r="N1434" s="55" t="str">
        <f ca="1">IFERROR(__xludf.DUMMYFUNCTION("iferror(filter(Data!A:A,Data!B:B=A1434),"""")"),"")</f>
        <v/>
      </c>
      <c r="O1434" s="57" t="str">
        <f ca="1">IFERROR(__xludf.DUMMYFUNCTION("iferror(filter(Data!S:S,Data!A:A=A1434),"""")"),"")</f>
        <v/>
      </c>
    </row>
    <row r="1435" spans="1:15" ht="13.2">
      <c r="A1435" s="52">
        <v>1596</v>
      </c>
      <c r="B1435" s="58" t="s">
        <v>4</v>
      </c>
      <c r="C1435" s="58" t="s">
        <v>62</v>
      </c>
      <c r="D1435" s="59" t="s">
        <v>270</v>
      </c>
      <c r="E1435" s="58" t="s">
        <v>113</v>
      </c>
      <c r="F1435" s="52">
        <v>130</v>
      </c>
      <c r="G1435" s="58" t="s">
        <v>14</v>
      </c>
      <c r="H1435" s="59" t="s">
        <v>270</v>
      </c>
      <c r="I1435" s="58" t="s">
        <v>268</v>
      </c>
      <c r="J1435" s="55" t="str">
        <f t="shared" si="5"/>
        <v>Yes</v>
      </c>
      <c r="K1435" s="55" t="str">
        <f ca="1">IFERROR(__xludf.DUMMYFUNCTION("IFERROR(filter(Data!B:B,Data!A:A=A1435),"""")"),"")</f>
        <v/>
      </c>
      <c r="L1435" s="56"/>
      <c r="M1435" s="55">
        <f>COUNTIF(Data!B:B,"="&amp;A1435)</f>
        <v>1</v>
      </c>
      <c r="N1435" s="55" t="str">
        <f ca="1">IFERROR(__xludf.DUMMYFUNCTION("iferror(filter(Data!A:A,Data!B:B=A1435),"""")"),"uuid:2995e95a-1ec3-4ac6-a721-ae21c500339d")</f>
        <v>uuid:2995e95a-1ec3-4ac6-a721-ae21c500339d</v>
      </c>
      <c r="O1435" s="57" t="str">
        <f ca="1">IFERROR(__xludf.DUMMYFUNCTION("iferror(filter(Data!S:S,Data!A:A=A1435),"""")"),"")</f>
        <v/>
      </c>
    </row>
    <row r="1436" spans="1:15" ht="13.2">
      <c r="A1436" s="52">
        <v>1597</v>
      </c>
      <c r="B1436" s="58" t="s">
        <v>4</v>
      </c>
      <c r="C1436" s="58" t="s">
        <v>62</v>
      </c>
      <c r="D1436" s="59" t="s">
        <v>270</v>
      </c>
      <c r="E1436" s="58" t="s">
        <v>110</v>
      </c>
      <c r="F1436" s="52">
        <v>126</v>
      </c>
      <c r="G1436" s="58" t="s">
        <v>14</v>
      </c>
      <c r="H1436" s="59" t="s">
        <v>270</v>
      </c>
      <c r="I1436" s="58" t="s">
        <v>268</v>
      </c>
      <c r="J1436" s="55" t="str">
        <f t="shared" si="5"/>
        <v>Yes</v>
      </c>
      <c r="K1436" s="55" t="str">
        <f ca="1">IFERROR(__xludf.DUMMYFUNCTION("IFERROR(filter(Data!B:B,Data!A:A=A1436),"""")"),"")</f>
        <v/>
      </c>
      <c r="L1436" s="56"/>
      <c r="M1436" s="55">
        <f>COUNTIF(Data!B:B,"="&amp;A1436)</f>
        <v>1</v>
      </c>
      <c r="N1436" s="55" t="str">
        <f ca="1">IFERROR(__xludf.DUMMYFUNCTION("iferror(filter(Data!A:A,Data!B:B=A1436),"""")"),"uuid:6fe9f681-3b47-4807-8f71-2e791365e078")</f>
        <v>uuid:6fe9f681-3b47-4807-8f71-2e791365e078</v>
      </c>
      <c r="O1436" s="57" t="str">
        <f ca="1">IFERROR(__xludf.DUMMYFUNCTION("iferror(filter(Data!S:S,Data!A:A=A1436),"""")"),"")</f>
        <v/>
      </c>
    </row>
    <row r="1437" spans="1:15" ht="13.2">
      <c r="A1437" s="52">
        <v>1598</v>
      </c>
      <c r="B1437" s="58" t="s">
        <v>4</v>
      </c>
      <c r="C1437" s="58" t="s">
        <v>68</v>
      </c>
      <c r="D1437" s="59" t="s">
        <v>286</v>
      </c>
      <c r="E1437" s="58" t="s">
        <v>91</v>
      </c>
      <c r="F1437" s="52">
        <v>71</v>
      </c>
      <c r="G1437" s="58" t="s">
        <v>14</v>
      </c>
      <c r="H1437" s="59" t="s">
        <v>270</v>
      </c>
      <c r="I1437" s="58" t="s">
        <v>268</v>
      </c>
      <c r="J1437" s="55" t="str">
        <f t="shared" si="5"/>
        <v>Yes</v>
      </c>
      <c r="K1437" s="55" t="str">
        <f ca="1">IFERROR(__xludf.DUMMYFUNCTION("IFERROR(filter(Data!B:B,Data!A:A=A1437),"""")"),"")</f>
        <v/>
      </c>
      <c r="L1437" s="56"/>
      <c r="M1437" s="55">
        <f>COUNTIF(Data!B:B,"="&amp;A1437)</f>
        <v>1</v>
      </c>
      <c r="N1437" s="55" t="str">
        <f ca="1">IFERROR(__xludf.DUMMYFUNCTION("iferror(filter(Data!A:A,Data!B:B=A1437),"""")"),"uuid:6544e2da-1e57-4e96-adcd-f8cbf7ffe161")</f>
        <v>uuid:6544e2da-1e57-4e96-adcd-f8cbf7ffe161</v>
      </c>
      <c r="O1437" s="57" t="str">
        <f ca="1">IFERROR(__xludf.DUMMYFUNCTION("iferror(filter(Data!S:S,Data!A:A=A1437),"""")"),"")</f>
        <v/>
      </c>
    </row>
    <row r="1438" spans="1:15" ht="13.2">
      <c r="A1438" s="52">
        <v>1600</v>
      </c>
      <c r="B1438" s="58" t="s">
        <v>4</v>
      </c>
      <c r="C1438" s="58" t="s">
        <v>66</v>
      </c>
      <c r="D1438" s="59" t="s">
        <v>286</v>
      </c>
      <c r="E1438" s="58" t="s">
        <v>133</v>
      </c>
      <c r="F1438" s="52">
        <v>205</v>
      </c>
      <c r="G1438" s="58" t="s">
        <v>14</v>
      </c>
      <c r="H1438" s="59" t="s">
        <v>270</v>
      </c>
      <c r="I1438" s="58" t="s">
        <v>268</v>
      </c>
      <c r="J1438" s="55" t="str">
        <f t="shared" si="5"/>
        <v>Yes</v>
      </c>
      <c r="K1438" s="55" t="str">
        <f ca="1">IFERROR(__xludf.DUMMYFUNCTION("IFERROR(filter(Data!B:B,Data!A:A=A1438),"""")"),"")</f>
        <v/>
      </c>
      <c r="L1438" s="56"/>
      <c r="M1438" s="55">
        <f>COUNTIF(Data!B:B,"="&amp;A1438)</f>
        <v>1</v>
      </c>
      <c r="N1438" s="55" t="str">
        <f ca="1">IFERROR(__xludf.DUMMYFUNCTION("iferror(filter(Data!A:A,Data!B:B=A1438),"""")"),"uuid:3461cf6e-62b5-4b49-8590-83073df559a6")</f>
        <v>uuid:3461cf6e-62b5-4b49-8590-83073df559a6</v>
      </c>
      <c r="O1438" s="57" t="str">
        <f ca="1">IFERROR(__xludf.DUMMYFUNCTION("iferror(filter(Data!S:S,Data!A:A=A1438),"""")"),"")</f>
        <v/>
      </c>
    </row>
    <row r="1439" spans="1:15" ht="13.2">
      <c r="A1439" s="52">
        <v>1602</v>
      </c>
      <c r="B1439" s="58" t="s">
        <v>4</v>
      </c>
      <c r="C1439" s="58" t="s">
        <v>68</v>
      </c>
      <c r="D1439" s="59" t="s">
        <v>285</v>
      </c>
      <c r="E1439" s="58" t="s">
        <v>81</v>
      </c>
      <c r="F1439" s="52">
        <v>34</v>
      </c>
      <c r="G1439" s="58" t="s">
        <v>14</v>
      </c>
      <c r="H1439" s="59" t="s">
        <v>270</v>
      </c>
      <c r="I1439" s="58" t="s">
        <v>275</v>
      </c>
      <c r="J1439" s="55" t="str">
        <f t="shared" si="5"/>
        <v/>
      </c>
      <c r="K1439" s="55" t="str">
        <f ca="1">IFERROR(__xludf.DUMMYFUNCTION("IFERROR(filter(Data!B:B,Data!A:A=A1439),"""")"),"")</f>
        <v/>
      </c>
      <c r="L1439" s="56"/>
      <c r="M1439" s="55">
        <f>COUNTIF(Data!B:B,"="&amp;A1439)</f>
        <v>0</v>
      </c>
      <c r="N1439" s="55" t="str">
        <f ca="1">IFERROR(__xludf.DUMMYFUNCTION("iferror(filter(Data!A:A,Data!B:B=A1439),"""")"),"")</f>
        <v/>
      </c>
      <c r="O1439" s="57" t="str">
        <f ca="1">IFERROR(__xludf.DUMMYFUNCTION("iferror(filter(Data!S:S,Data!A:A=A1439),"""")"),"")</f>
        <v/>
      </c>
    </row>
    <row r="1440" spans="1:15" ht="13.2">
      <c r="A1440" s="52">
        <v>1603</v>
      </c>
      <c r="B1440" s="58" t="s">
        <v>4</v>
      </c>
      <c r="C1440" s="58" t="s">
        <v>62</v>
      </c>
      <c r="D1440" s="59" t="s">
        <v>270</v>
      </c>
      <c r="E1440" s="58" t="s">
        <v>111</v>
      </c>
      <c r="F1440" s="52">
        <v>128</v>
      </c>
      <c r="G1440" s="58" t="s">
        <v>14</v>
      </c>
      <c r="H1440" s="59" t="s">
        <v>270</v>
      </c>
      <c r="I1440" s="58" t="s">
        <v>268</v>
      </c>
      <c r="J1440" s="55" t="str">
        <f t="shared" si="5"/>
        <v>Yes</v>
      </c>
      <c r="K1440" s="55" t="str">
        <f ca="1">IFERROR(__xludf.DUMMYFUNCTION("IFERROR(filter(Data!B:B,Data!A:A=A1440),"""")"),"")</f>
        <v/>
      </c>
      <c r="L1440" s="56"/>
      <c r="M1440" s="55">
        <f>COUNTIF(Data!B:B,"="&amp;A1440)</f>
        <v>1</v>
      </c>
      <c r="N1440" s="55" t="str">
        <f ca="1">IFERROR(__xludf.DUMMYFUNCTION("iferror(filter(Data!A:A,Data!B:B=A1440),"""")"),"uuid:1701cdbf-b06c-4764-b235-3b18e3171962")</f>
        <v>uuid:1701cdbf-b06c-4764-b235-3b18e3171962</v>
      </c>
      <c r="O1440" s="57" t="str">
        <f ca="1">IFERROR(__xludf.DUMMYFUNCTION("iferror(filter(Data!S:S,Data!A:A=A1440),"""")"),"")</f>
        <v/>
      </c>
    </row>
    <row r="1441" spans="1:15" ht="13.2">
      <c r="A1441" s="52">
        <v>1604</v>
      </c>
      <c r="B1441" s="58" t="s">
        <v>4</v>
      </c>
      <c r="C1441" s="58" t="s">
        <v>62</v>
      </c>
      <c r="D1441" s="59" t="s">
        <v>270</v>
      </c>
      <c r="E1441" s="58" t="s">
        <v>113</v>
      </c>
      <c r="F1441" s="52">
        <v>130</v>
      </c>
      <c r="G1441" s="58" t="s">
        <v>14</v>
      </c>
      <c r="H1441" s="59" t="s">
        <v>270</v>
      </c>
      <c r="I1441" s="58" t="s">
        <v>268</v>
      </c>
      <c r="J1441" s="55" t="str">
        <f t="shared" si="5"/>
        <v>Yes</v>
      </c>
      <c r="K1441" s="55" t="str">
        <f ca="1">IFERROR(__xludf.DUMMYFUNCTION("IFERROR(filter(Data!B:B,Data!A:A=A1441),"""")"),"")</f>
        <v/>
      </c>
      <c r="L1441" s="56"/>
      <c r="M1441" s="55">
        <f>COUNTIF(Data!B:B,"="&amp;A1441)</f>
        <v>1</v>
      </c>
      <c r="N1441" s="55" t="str">
        <f ca="1">IFERROR(__xludf.DUMMYFUNCTION("iferror(filter(Data!A:A,Data!B:B=A1441),"""")"),"uuid:9e6cdeae-bd50-4f8f-ac20-559ad943224f")</f>
        <v>uuid:9e6cdeae-bd50-4f8f-ac20-559ad943224f</v>
      </c>
      <c r="O1441" s="57" t="str">
        <f ca="1">IFERROR(__xludf.DUMMYFUNCTION("iferror(filter(Data!S:S,Data!A:A=A1441),"""")"),"")</f>
        <v/>
      </c>
    </row>
    <row r="1442" spans="1:15" ht="13.2">
      <c r="A1442" s="52">
        <v>1605</v>
      </c>
      <c r="B1442" s="58" t="s">
        <v>4</v>
      </c>
      <c r="C1442" s="58" t="s">
        <v>62</v>
      </c>
      <c r="D1442" s="59" t="s">
        <v>270</v>
      </c>
      <c r="E1442" s="58" t="s">
        <v>110</v>
      </c>
      <c r="F1442" s="52">
        <v>126</v>
      </c>
      <c r="G1442" s="58" t="s">
        <v>14</v>
      </c>
      <c r="H1442" s="59" t="s">
        <v>270</v>
      </c>
      <c r="I1442" s="58" t="s">
        <v>275</v>
      </c>
      <c r="J1442" s="55" t="str">
        <f t="shared" si="5"/>
        <v>Yes</v>
      </c>
      <c r="K1442" s="55" t="str">
        <f ca="1">IFERROR(__xludf.DUMMYFUNCTION("IFERROR(filter(Data!B:B,Data!A:A=A1442),"""")"),"")</f>
        <v/>
      </c>
      <c r="L1442" s="56"/>
      <c r="M1442" s="55">
        <f>COUNTIF(Data!B:B,"="&amp;A1442)</f>
        <v>1</v>
      </c>
      <c r="N1442" s="55" t="str">
        <f ca="1">IFERROR(__xludf.DUMMYFUNCTION("iferror(filter(Data!A:A,Data!B:B=A1442),"""")"),"uuid:a6b3e5e9-b6de-4762-b90d-3dceae550d10")</f>
        <v>uuid:a6b3e5e9-b6de-4762-b90d-3dceae550d10</v>
      </c>
      <c r="O1442" s="57" t="str">
        <f ca="1">IFERROR(__xludf.DUMMYFUNCTION("iferror(filter(Data!S:S,Data!A:A=A1442),"""")"),"")</f>
        <v/>
      </c>
    </row>
    <row r="1443" spans="1:15" ht="13.2">
      <c r="A1443" s="52">
        <v>1607</v>
      </c>
      <c r="B1443" s="58" t="s">
        <v>4</v>
      </c>
      <c r="C1443" s="58" t="s">
        <v>66</v>
      </c>
      <c r="D1443" s="59" t="s">
        <v>286</v>
      </c>
      <c r="E1443" s="58" t="s">
        <v>133</v>
      </c>
      <c r="F1443" s="52">
        <v>205</v>
      </c>
      <c r="G1443" s="58" t="s">
        <v>14</v>
      </c>
      <c r="H1443" s="59" t="s">
        <v>270</v>
      </c>
      <c r="I1443" s="58" t="s">
        <v>272</v>
      </c>
      <c r="J1443" s="55" t="str">
        <f t="shared" si="5"/>
        <v>Yes</v>
      </c>
      <c r="K1443" s="55" t="str">
        <f ca="1">IFERROR(__xludf.DUMMYFUNCTION("IFERROR(filter(Data!B:B,Data!A:A=A1443),"""")"),"")</f>
        <v/>
      </c>
      <c r="L1443" s="56"/>
      <c r="M1443" s="55">
        <f>COUNTIF(Data!B:B,"="&amp;A1443)</f>
        <v>1</v>
      </c>
      <c r="N1443" s="55" t="str">
        <f ca="1">IFERROR(__xludf.DUMMYFUNCTION("iferror(filter(Data!A:A,Data!B:B=A1443),"""")"),"uuid:446d7f86-c9af-4766-962a-765987c4563d")</f>
        <v>uuid:446d7f86-c9af-4766-962a-765987c4563d</v>
      </c>
      <c r="O1443" s="57" t="str">
        <f ca="1">IFERROR(__xludf.DUMMYFUNCTION("iferror(filter(Data!S:S,Data!A:A=A1443),"""")"),"")</f>
        <v/>
      </c>
    </row>
    <row r="1444" spans="1:15" ht="13.2">
      <c r="A1444" s="52">
        <v>1609</v>
      </c>
      <c r="B1444" s="58" t="s">
        <v>4</v>
      </c>
      <c r="C1444" s="58" t="s">
        <v>68</v>
      </c>
      <c r="D1444" s="59" t="s">
        <v>286</v>
      </c>
      <c r="E1444" s="58" t="s">
        <v>91</v>
      </c>
      <c r="F1444" s="52">
        <v>71</v>
      </c>
      <c r="G1444" s="58" t="s">
        <v>14</v>
      </c>
      <c r="H1444" s="59" t="s">
        <v>270</v>
      </c>
      <c r="I1444" s="58" t="s">
        <v>268</v>
      </c>
      <c r="J1444" s="55" t="str">
        <f t="shared" si="5"/>
        <v>Yes</v>
      </c>
      <c r="K1444" s="55" t="str">
        <f ca="1">IFERROR(__xludf.DUMMYFUNCTION("IFERROR(filter(Data!B:B,Data!A:A=A1444),"""")"),"")</f>
        <v/>
      </c>
      <c r="L1444" s="56"/>
      <c r="M1444" s="55">
        <f>COUNTIF(Data!B:B,"="&amp;A1444)</f>
        <v>1</v>
      </c>
      <c r="N1444" s="55" t="str">
        <f ca="1">IFERROR(__xludf.DUMMYFUNCTION("iferror(filter(Data!A:A,Data!B:B=A1444),"""")"),"uuid:db4b05b5-3812-499b-bb64-5e20407be573")</f>
        <v>uuid:db4b05b5-3812-499b-bb64-5e20407be573</v>
      </c>
      <c r="O1444" s="57" t="str">
        <f ca="1">IFERROR(__xludf.DUMMYFUNCTION("iferror(filter(Data!S:S,Data!A:A=A1444),"""")"),"")</f>
        <v/>
      </c>
    </row>
    <row r="1445" spans="1:15" ht="13.2">
      <c r="A1445" s="52">
        <v>1610</v>
      </c>
      <c r="B1445" s="58" t="s">
        <v>4</v>
      </c>
      <c r="C1445" s="58" t="s">
        <v>68</v>
      </c>
      <c r="D1445" s="59" t="s">
        <v>285</v>
      </c>
      <c r="E1445" s="58" t="s">
        <v>81</v>
      </c>
      <c r="F1445" s="52">
        <v>34</v>
      </c>
      <c r="G1445" s="58" t="s">
        <v>14</v>
      </c>
      <c r="H1445" s="59" t="s">
        <v>270</v>
      </c>
      <c r="I1445" s="58" t="s">
        <v>268</v>
      </c>
      <c r="J1445" s="55" t="str">
        <f t="shared" si="5"/>
        <v>Yes</v>
      </c>
      <c r="K1445" s="55" t="str">
        <f ca="1">IFERROR(__xludf.DUMMYFUNCTION("IFERROR(filter(Data!B:B,Data!A:A=A1445),"""")"),"")</f>
        <v/>
      </c>
      <c r="L1445" s="56"/>
      <c r="M1445" s="55">
        <f>COUNTIF(Data!B:B,"="&amp;A1445)</f>
        <v>1</v>
      </c>
      <c r="N1445" s="55" t="str">
        <f ca="1">IFERROR(__xludf.DUMMYFUNCTION("iferror(filter(Data!A:A,Data!B:B=A1445),"""")"),"uuid:c4f9d89b-5fa0-4d32-8efe-2014ec95ec27")</f>
        <v>uuid:c4f9d89b-5fa0-4d32-8efe-2014ec95ec27</v>
      </c>
      <c r="O1445" s="57" t="str">
        <f ca="1">IFERROR(__xludf.DUMMYFUNCTION("iferror(filter(Data!S:S,Data!A:A=A1445),"""")"),"")</f>
        <v/>
      </c>
    </row>
    <row r="1446" spans="1:15" ht="13.2">
      <c r="A1446" s="52">
        <v>1611</v>
      </c>
      <c r="B1446" s="58" t="s">
        <v>4</v>
      </c>
      <c r="C1446" s="58" t="s">
        <v>62</v>
      </c>
      <c r="D1446" s="59" t="s">
        <v>270</v>
      </c>
      <c r="E1446" s="58" t="s">
        <v>113</v>
      </c>
      <c r="F1446" s="52">
        <v>130</v>
      </c>
      <c r="G1446" s="58" t="s">
        <v>14</v>
      </c>
      <c r="H1446" s="59" t="s">
        <v>270</v>
      </c>
      <c r="I1446" s="58" t="s">
        <v>268</v>
      </c>
      <c r="J1446" s="55" t="str">
        <f t="shared" si="5"/>
        <v>Yes</v>
      </c>
      <c r="K1446" s="55" t="str">
        <f ca="1">IFERROR(__xludf.DUMMYFUNCTION("IFERROR(filter(Data!B:B,Data!A:A=A1446),"""")"),"")</f>
        <v/>
      </c>
      <c r="L1446" s="56"/>
      <c r="M1446" s="55">
        <f>COUNTIF(Data!B:B,"="&amp;A1446)</f>
        <v>1</v>
      </c>
      <c r="N1446" s="55" t="str">
        <f ca="1">IFERROR(__xludf.DUMMYFUNCTION("iferror(filter(Data!A:A,Data!B:B=A1446),"""")"),"uuid:f73f7b77-8d1c-4388-946b-65d03515d469")</f>
        <v>uuid:f73f7b77-8d1c-4388-946b-65d03515d469</v>
      </c>
      <c r="O1446" s="57" t="str">
        <f ca="1">IFERROR(__xludf.DUMMYFUNCTION("iferror(filter(Data!S:S,Data!A:A=A1446),"""")"),"")</f>
        <v/>
      </c>
    </row>
    <row r="1447" spans="1:15" ht="13.2">
      <c r="A1447" s="52">
        <v>1612</v>
      </c>
      <c r="B1447" s="58" t="s">
        <v>4</v>
      </c>
      <c r="C1447" s="58" t="s">
        <v>62</v>
      </c>
      <c r="D1447" s="59" t="s">
        <v>270</v>
      </c>
      <c r="E1447" s="58" t="s">
        <v>110</v>
      </c>
      <c r="F1447" s="52">
        <v>126</v>
      </c>
      <c r="G1447" s="58" t="s">
        <v>14</v>
      </c>
      <c r="H1447" s="59" t="s">
        <v>270</v>
      </c>
      <c r="I1447" s="58" t="s">
        <v>268</v>
      </c>
      <c r="J1447" s="55" t="str">
        <f t="shared" si="5"/>
        <v>Yes</v>
      </c>
      <c r="K1447" s="55" t="str">
        <f ca="1">IFERROR(__xludf.DUMMYFUNCTION("IFERROR(filter(Data!B:B,Data!A:A=A1447),"""")"),"")</f>
        <v/>
      </c>
      <c r="L1447" s="56"/>
      <c r="M1447" s="55">
        <f>COUNTIF(Data!B:B,"="&amp;A1447)</f>
        <v>1</v>
      </c>
      <c r="N1447" s="55" t="str">
        <f ca="1">IFERROR(__xludf.DUMMYFUNCTION("iferror(filter(Data!A:A,Data!B:B=A1447),"""")"),"uuid:f0e0b119-9fe9-4173-845c-3423fb277a8a")</f>
        <v>uuid:f0e0b119-9fe9-4173-845c-3423fb277a8a</v>
      </c>
      <c r="O1447" s="57" t="str">
        <f ca="1">IFERROR(__xludf.DUMMYFUNCTION("iferror(filter(Data!S:S,Data!A:A=A1447),"""")"),"")</f>
        <v/>
      </c>
    </row>
    <row r="1448" spans="1:15" ht="13.2">
      <c r="A1448" s="52">
        <v>1613</v>
      </c>
      <c r="B1448" s="58" t="s">
        <v>4</v>
      </c>
      <c r="C1448" s="58" t="s">
        <v>66</v>
      </c>
      <c r="D1448" s="59" t="s">
        <v>286</v>
      </c>
      <c r="E1448" s="58" t="s">
        <v>133</v>
      </c>
      <c r="F1448" s="52">
        <v>205</v>
      </c>
      <c r="G1448" s="58" t="s">
        <v>14</v>
      </c>
      <c r="H1448" s="59" t="s">
        <v>270</v>
      </c>
      <c r="I1448" s="58" t="s">
        <v>275</v>
      </c>
      <c r="J1448" s="55" t="str">
        <f t="shared" si="5"/>
        <v>Yes</v>
      </c>
      <c r="K1448" s="55" t="str">
        <f ca="1">IFERROR(__xludf.DUMMYFUNCTION("IFERROR(filter(Data!B:B,Data!A:A=A1448),"""")"),"")</f>
        <v/>
      </c>
      <c r="L1448" s="56"/>
      <c r="M1448" s="55">
        <f>COUNTIF(Data!B:B,"="&amp;A1448)</f>
        <v>1</v>
      </c>
      <c r="N1448" s="55" t="str">
        <f ca="1">IFERROR(__xludf.DUMMYFUNCTION("iferror(filter(Data!A:A,Data!B:B=A1448),"""")"),"uuid:a0d9e2ae-acd2-4763-9180-b7df76310716")</f>
        <v>uuid:a0d9e2ae-acd2-4763-9180-b7df76310716</v>
      </c>
      <c r="O1448" s="57" t="str">
        <f ca="1">IFERROR(__xludf.DUMMYFUNCTION("iferror(filter(Data!S:S,Data!A:A=A1448),"""")"),"")</f>
        <v/>
      </c>
    </row>
    <row r="1449" spans="1:15" ht="13.2">
      <c r="A1449" s="52">
        <v>1614</v>
      </c>
      <c r="B1449" s="58" t="s">
        <v>4</v>
      </c>
      <c r="C1449" s="58" t="s">
        <v>62</v>
      </c>
      <c r="D1449" s="59" t="s">
        <v>270</v>
      </c>
      <c r="E1449" s="58" t="s">
        <v>111</v>
      </c>
      <c r="F1449" s="52">
        <v>128</v>
      </c>
      <c r="G1449" s="58" t="s">
        <v>14</v>
      </c>
      <c r="H1449" s="59" t="s">
        <v>270</v>
      </c>
      <c r="I1449" s="58" t="s">
        <v>268</v>
      </c>
      <c r="J1449" s="55" t="str">
        <f t="shared" si="5"/>
        <v>Yes</v>
      </c>
      <c r="K1449" s="55" t="str">
        <f ca="1">IFERROR(__xludf.DUMMYFUNCTION("IFERROR(filter(Data!B:B,Data!A:A=A1449),"""")"),"")</f>
        <v/>
      </c>
      <c r="L1449" s="56"/>
      <c r="M1449" s="55">
        <f>COUNTIF(Data!B:B,"="&amp;A1449)</f>
        <v>1</v>
      </c>
      <c r="N1449" s="55" t="str">
        <f ca="1">IFERROR(__xludf.DUMMYFUNCTION("iferror(filter(Data!A:A,Data!B:B=A1449),"""")"),"uuid:4059fb3b-a888-4f36-b30e-1c4a34092766")</f>
        <v>uuid:4059fb3b-a888-4f36-b30e-1c4a34092766</v>
      </c>
      <c r="O1449" s="57" t="str">
        <f ca="1">IFERROR(__xludf.DUMMYFUNCTION("iferror(filter(Data!S:S,Data!A:A=A1449),"""")"),"")</f>
        <v/>
      </c>
    </row>
    <row r="1450" spans="1:15" ht="13.2">
      <c r="A1450" s="52">
        <v>1615</v>
      </c>
      <c r="B1450" s="58" t="s">
        <v>4</v>
      </c>
      <c r="C1450" s="58" t="s">
        <v>62</v>
      </c>
      <c r="D1450" s="59" t="s">
        <v>270</v>
      </c>
      <c r="E1450" s="58" t="s">
        <v>113</v>
      </c>
      <c r="F1450" s="52">
        <v>130</v>
      </c>
      <c r="G1450" s="58" t="s">
        <v>14</v>
      </c>
      <c r="H1450" s="59" t="s">
        <v>270</v>
      </c>
      <c r="I1450" s="58" t="s">
        <v>272</v>
      </c>
      <c r="J1450" s="55" t="str">
        <f t="shared" si="5"/>
        <v>Yes</v>
      </c>
      <c r="K1450" s="55" t="str">
        <f ca="1">IFERROR(__xludf.DUMMYFUNCTION("IFERROR(filter(Data!B:B,Data!A:A=A1450),"""")"),"")</f>
        <v/>
      </c>
      <c r="L1450" s="56"/>
      <c r="M1450" s="55">
        <f>COUNTIF(Data!B:B,"="&amp;A1450)</f>
        <v>1</v>
      </c>
      <c r="N1450" s="55" t="str">
        <f ca="1">IFERROR(__xludf.DUMMYFUNCTION("iferror(filter(Data!A:A,Data!B:B=A1450),"""")"),"uuid:ca20e3c9-a7dd-4134-9a6c-da4122174838")</f>
        <v>uuid:ca20e3c9-a7dd-4134-9a6c-da4122174838</v>
      </c>
      <c r="O1450" s="57" t="str">
        <f ca="1">IFERROR(__xludf.DUMMYFUNCTION("iferror(filter(Data!S:S,Data!A:A=A1450),"""")"),"")</f>
        <v/>
      </c>
    </row>
    <row r="1451" spans="1:15" ht="13.2">
      <c r="A1451" s="52">
        <v>1616</v>
      </c>
      <c r="B1451" s="58" t="s">
        <v>4</v>
      </c>
      <c r="C1451" s="58" t="s">
        <v>62</v>
      </c>
      <c r="D1451" s="59" t="s">
        <v>270</v>
      </c>
      <c r="E1451" s="58" t="s">
        <v>110</v>
      </c>
      <c r="F1451" s="52">
        <v>126</v>
      </c>
      <c r="G1451" s="58" t="s">
        <v>14</v>
      </c>
      <c r="H1451" s="59" t="s">
        <v>270</v>
      </c>
      <c r="I1451" s="58" t="s">
        <v>268</v>
      </c>
      <c r="J1451" s="55" t="str">
        <f t="shared" si="5"/>
        <v>Yes</v>
      </c>
      <c r="K1451" s="55" t="str">
        <f ca="1">IFERROR(__xludf.DUMMYFUNCTION("IFERROR(filter(Data!B:B,Data!A:A=A1451),"""")"),"")</f>
        <v/>
      </c>
      <c r="L1451" s="56"/>
      <c r="M1451" s="55">
        <f>COUNTIF(Data!B:B,"="&amp;A1451)</f>
        <v>1</v>
      </c>
      <c r="N1451" s="55" t="str">
        <f ca="1">IFERROR(__xludf.DUMMYFUNCTION("iferror(filter(Data!A:A,Data!B:B=A1451),"""")"),"uuid:778998e9-c685-409a-acb7-c54438c1530e")</f>
        <v>uuid:778998e9-c685-409a-acb7-c54438c1530e</v>
      </c>
      <c r="O1451" s="57" t="str">
        <f ca="1">IFERROR(__xludf.DUMMYFUNCTION("iferror(filter(Data!S:S,Data!A:A=A1451),"""")"),"")</f>
        <v/>
      </c>
    </row>
    <row r="1452" spans="1:15" ht="13.2">
      <c r="A1452" s="52">
        <v>1617</v>
      </c>
      <c r="B1452" s="58" t="s">
        <v>4</v>
      </c>
      <c r="C1452" s="58" t="s">
        <v>68</v>
      </c>
      <c r="D1452" s="59" t="s">
        <v>286</v>
      </c>
      <c r="E1452" s="58" t="s">
        <v>91</v>
      </c>
      <c r="F1452" s="52">
        <v>71</v>
      </c>
      <c r="G1452" s="58" t="s">
        <v>14</v>
      </c>
      <c r="H1452" s="59" t="s">
        <v>270</v>
      </c>
      <c r="I1452" s="58" t="s">
        <v>268</v>
      </c>
      <c r="J1452" s="55" t="str">
        <f t="shared" si="5"/>
        <v>Yes</v>
      </c>
      <c r="K1452" s="55" t="str">
        <f ca="1">IFERROR(__xludf.DUMMYFUNCTION("IFERROR(filter(Data!B:B,Data!A:A=A1452),"""")"),"")</f>
        <v/>
      </c>
      <c r="L1452" s="56"/>
      <c r="M1452" s="55">
        <f>COUNTIF(Data!B:B,"="&amp;A1452)</f>
        <v>1</v>
      </c>
      <c r="N1452" s="55" t="str">
        <f ca="1">IFERROR(__xludf.DUMMYFUNCTION("iferror(filter(Data!A:A,Data!B:B=A1452),"""")"),"uuid:3649ebf3-4238-4420-8fd7-f0d0d4c1f13d")</f>
        <v>uuid:3649ebf3-4238-4420-8fd7-f0d0d4c1f13d</v>
      </c>
      <c r="O1452" s="57" t="str">
        <f ca="1">IFERROR(__xludf.DUMMYFUNCTION("iferror(filter(Data!S:S,Data!A:A=A1452),"""")"),"")</f>
        <v/>
      </c>
    </row>
    <row r="1453" spans="1:15" ht="13.2">
      <c r="A1453" s="52">
        <v>1618</v>
      </c>
      <c r="B1453" s="58" t="s">
        <v>4</v>
      </c>
      <c r="C1453" s="58" t="s">
        <v>68</v>
      </c>
      <c r="D1453" s="59" t="s">
        <v>285</v>
      </c>
      <c r="E1453" s="58" t="s">
        <v>81</v>
      </c>
      <c r="F1453" s="52">
        <v>34</v>
      </c>
      <c r="G1453" s="58" t="s">
        <v>14</v>
      </c>
      <c r="H1453" s="59" t="s">
        <v>270</v>
      </c>
      <c r="I1453" s="58" t="s">
        <v>268</v>
      </c>
      <c r="J1453" s="55" t="str">
        <f t="shared" si="5"/>
        <v>Yes</v>
      </c>
      <c r="K1453" s="55" t="str">
        <f ca="1">IFERROR(__xludf.DUMMYFUNCTION("IFERROR(filter(Data!B:B,Data!A:A=A1453),"""")"),"")</f>
        <v/>
      </c>
      <c r="L1453" s="56"/>
      <c r="M1453" s="55">
        <f>COUNTIF(Data!B:B,"="&amp;A1453)</f>
        <v>1</v>
      </c>
      <c r="N1453" s="55" t="str">
        <f ca="1">IFERROR(__xludf.DUMMYFUNCTION("iferror(filter(Data!A:A,Data!B:B=A1453),"""")"),"uuid:30e9e1a1-7724-4197-bb19-f3900e8c16f2")</f>
        <v>uuid:30e9e1a1-7724-4197-bb19-f3900e8c16f2</v>
      </c>
      <c r="O1453" s="57" t="str">
        <f ca="1">IFERROR(__xludf.DUMMYFUNCTION("iferror(filter(Data!S:S,Data!A:A=A1453),"""")"),"")</f>
        <v/>
      </c>
    </row>
    <row r="1454" spans="1:15" ht="13.2">
      <c r="A1454" s="52">
        <v>1619</v>
      </c>
      <c r="B1454" s="58" t="s">
        <v>4</v>
      </c>
      <c r="C1454" s="58" t="s">
        <v>62</v>
      </c>
      <c r="D1454" s="59" t="s">
        <v>270</v>
      </c>
      <c r="E1454" s="58" t="s">
        <v>112</v>
      </c>
      <c r="F1454" s="52">
        <v>129</v>
      </c>
      <c r="G1454" s="58" t="s">
        <v>14</v>
      </c>
      <c r="H1454" s="59" t="s">
        <v>270</v>
      </c>
      <c r="I1454" s="58" t="s">
        <v>268</v>
      </c>
      <c r="J1454" s="55" t="str">
        <f t="shared" si="5"/>
        <v>Yes</v>
      </c>
      <c r="K1454" s="55" t="str">
        <f ca="1">IFERROR(__xludf.DUMMYFUNCTION("IFERROR(filter(Data!B:B,Data!A:A=A1454),"""")"),"")</f>
        <v/>
      </c>
      <c r="L1454" s="56"/>
      <c r="M1454" s="55">
        <f>COUNTIF(Data!B:B,"="&amp;A1454)</f>
        <v>1</v>
      </c>
      <c r="N1454" s="55" t="str">
        <f ca="1">IFERROR(__xludf.DUMMYFUNCTION("iferror(filter(Data!A:A,Data!B:B=A1454),"""")"),"uuid:1429cdc0-5a44-4b7f-bb92-779194bd8986")</f>
        <v>uuid:1429cdc0-5a44-4b7f-bb92-779194bd8986</v>
      </c>
      <c r="O1454" s="57" t="str">
        <f ca="1">IFERROR(__xludf.DUMMYFUNCTION("iferror(filter(Data!S:S,Data!A:A=A1454),"""")"),"")</f>
        <v/>
      </c>
    </row>
    <row r="1455" spans="1:15" ht="13.2">
      <c r="A1455" s="52">
        <v>1620</v>
      </c>
      <c r="B1455" s="58" t="s">
        <v>4</v>
      </c>
      <c r="C1455" s="58" t="s">
        <v>62</v>
      </c>
      <c r="D1455" s="59" t="s">
        <v>270</v>
      </c>
      <c r="E1455" s="58" t="s">
        <v>110</v>
      </c>
      <c r="F1455" s="52">
        <v>126</v>
      </c>
      <c r="G1455" s="58" t="s">
        <v>14</v>
      </c>
      <c r="H1455" s="59" t="s">
        <v>270</v>
      </c>
      <c r="I1455" s="58" t="s">
        <v>272</v>
      </c>
      <c r="J1455" s="55" t="str">
        <f t="shared" si="5"/>
        <v/>
      </c>
      <c r="K1455" s="55" t="str">
        <f ca="1">IFERROR(__xludf.DUMMYFUNCTION("IFERROR(filter(Data!B:B,Data!A:A=A1455),"""")"),"")</f>
        <v/>
      </c>
      <c r="L1455" s="56"/>
      <c r="M1455" s="55">
        <f>COUNTIF(Data!B:B,"="&amp;A1455)</f>
        <v>0</v>
      </c>
      <c r="N1455" s="55" t="str">
        <f ca="1">IFERROR(__xludf.DUMMYFUNCTION("iferror(filter(Data!A:A,Data!B:B=A1455),"""")"),"")</f>
        <v/>
      </c>
      <c r="O1455" s="57" t="str">
        <f ca="1">IFERROR(__xludf.DUMMYFUNCTION("iferror(filter(Data!S:S,Data!A:A=A1455),"""")"),"")</f>
        <v/>
      </c>
    </row>
    <row r="1456" spans="1:15" ht="13.2">
      <c r="A1456" s="52">
        <v>1621</v>
      </c>
      <c r="B1456" s="58" t="s">
        <v>4</v>
      </c>
      <c r="C1456" s="58" t="s">
        <v>62</v>
      </c>
      <c r="D1456" s="59" t="s">
        <v>270</v>
      </c>
      <c r="E1456" s="58" t="s">
        <v>113</v>
      </c>
      <c r="F1456" s="52">
        <v>130</v>
      </c>
      <c r="G1456" s="58" t="s">
        <v>14</v>
      </c>
      <c r="H1456" s="59" t="s">
        <v>270</v>
      </c>
      <c r="I1456" s="58" t="s">
        <v>268</v>
      </c>
      <c r="J1456" s="55" t="str">
        <f t="shared" si="5"/>
        <v>Yes</v>
      </c>
      <c r="K1456" s="55" t="str">
        <f ca="1">IFERROR(__xludf.DUMMYFUNCTION("IFERROR(filter(Data!B:B,Data!A:A=A1456),"""")"),"")</f>
        <v/>
      </c>
      <c r="L1456" s="56"/>
      <c r="M1456" s="55">
        <f>COUNTIF(Data!B:B,"="&amp;A1456)</f>
        <v>1</v>
      </c>
      <c r="N1456" s="55" t="str">
        <f ca="1">IFERROR(__xludf.DUMMYFUNCTION("iferror(filter(Data!A:A,Data!B:B=A1456),"""")"),"uuid:a2bbe2b4-a3f3-4d98-be33-c0228099f572")</f>
        <v>uuid:a2bbe2b4-a3f3-4d98-be33-c0228099f572</v>
      </c>
      <c r="O1456" s="57" t="str">
        <f ca="1">IFERROR(__xludf.DUMMYFUNCTION("iferror(filter(Data!S:S,Data!A:A=A1456),"""")"),"")</f>
        <v/>
      </c>
    </row>
    <row r="1457" spans="1:15" ht="13.2">
      <c r="A1457" s="52">
        <v>1622</v>
      </c>
      <c r="B1457" s="58" t="s">
        <v>4</v>
      </c>
      <c r="C1457" s="58" t="s">
        <v>62</v>
      </c>
      <c r="D1457" s="59" t="s">
        <v>270</v>
      </c>
      <c r="E1457" s="58" t="s">
        <v>111</v>
      </c>
      <c r="F1457" s="52">
        <v>128</v>
      </c>
      <c r="G1457" s="58" t="s">
        <v>14</v>
      </c>
      <c r="H1457" s="59" t="s">
        <v>270</v>
      </c>
      <c r="I1457" s="58" t="s">
        <v>268</v>
      </c>
      <c r="J1457" s="55" t="str">
        <f t="shared" si="5"/>
        <v>Yes</v>
      </c>
      <c r="K1457" s="55" t="str">
        <f ca="1">IFERROR(__xludf.DUMMYFUNCTION("IFERROR(filter(Data!B:B,Data!A:A=A1457),"""")"),"")</f>
        <v/>
      </c>
      <c r="L1457" s="56"/>
      <c r="M1457" s="55">
        <f>COUNTIF(Data!B:B,"="&amp;A1457)</f>
        <v>1</v>
      </c>
      <c r="N1457" s="55" t="str">
        <f ca="1">IFERROR(__xludf.DUMMYFUNCTION("iferror(filter(Data!A:A,Data!B:B=A1457),"""")"),"uuid:416adb6e-5086-40dd-96a6-7c12009a6cce")</f>
        <v>uuid:416adb6e-5086-40dd-96a6-7c12009a6cce</v>
      </c>
      <c r="O1457" s="57" t="str">
        <f ca="1">IFERROR(__xludf.DUMMYFUNCTION("iferror(filter(Data!S:S,Data!A:A=A1457),"""")"),"")</f>
        <v/>
      </c>
    </row>
    <row r="1458" spans="1:15" ht="13.2">
      <c r="A1458" s="52">
        <v>1623</v>
      </c>
      <c r="B1458" s="58" t="s">
        <v>4</v>
      </c>
      <c r="C1458" s="58" t="s">
        <v>66</v>
      </c>
      <c r="D1458" s="59" t="s">
        <v>286</v>
      </c>
      <c r="E1458" s="58" t="s">
        <v>133</v>
      </c>
      <c r="F1458" s="52">
        <v>205</v>
      </c>
      <c r="G1458" s="58" t="s">
        <v>14</v>
      </c>
      <c r="H1458" s="59" t="s">
        <v>270</v>
      </c>
      <c r="I1458" s="58" t="s">
        <v>275</v>
      </c>
      <c r="J1458" s="55" t="str">
        <f t="shared" si="5"/>
        <v/>
      </c>
      <c r="K1458" s="55" t="str">
        <f ca="1">IFERROR(__xludf.DUMMYFUNCTION("IFERROR(filter(Data!B:B,Data!A:A=A1458),"""")"),"")</f>
        <v/>
      </c>
      <c r="L1458" s="56"/>
      <c r="M1458" s="55">
        <f>COUNTIF(Data!B:B,"="&amp;A1458)</f>
        <v>0</v>
      </c>
      <c r="N1458" s="55" t="str">
        <f ca="1">IFERROR(__xludf.DUMMYFUNCTION("iferror(filter(Data!A:A,Data!B:B=A1458),"""")"),"")</f>
        <v/>
      </c>
      <c r="O1458" s="57" t="str">
        <f ca="1">IFERROR(__xludf.DUMMYFUNCTION("iferror(filter(Data!S:S,Data!A:A=A1458),"""")"),"")</f>
        <v/>
      </c>
    </row>
    <row r="1459" spans="1:15" ht="13.2">
      <c r="A1459" s="52">
        <v>1624</v>
      </c>
      <c r="B1459" s="58" t="s">
        <v>4</v>
      </c>
      <c r="C1459" s="58" t="s">
        <v>68</v>
      </c>
      <c r="D1459" s="59" t="s">
        <v>285</v>
      </c>
      <c r="E1459" s="58" t="s">
        <v>81</v>
      </c>
      <c r="F1459" s="52">
        <v>34</v>
      </c>
      <c r="G1459" s="58" t="s">
        <v>14</v>
      </c>
      <c r="H1459" s="59" t="s">
        <v>270</v>
      </c>
      <c r="I1459" s="58" t="s">
        <v>268</v>
      </c>
      <c r="J1459" s="55" t="str">
        <f t="shared" si="5"/>
        <v>Yes</v>
      </c>
      <c r="K1459" s="55" t="str">
        <f ca="1">IFERROR(__xludf.DUMMYFUNCTION("IFERROR(filter(Data!B:B,Data!A:A=A1459),"""")"),"")</f>
        <v/>
      </c>
      <c r="L1459" s="56"/>
      <c r="M1459" s="55">
        <f>COUNTIF(Data!B:B,"="&amp;A1459)</f>
        <v>1</v>
      </c>
      <c r="N1459" s="55" t="str">
        <f ca="1">IFERROR(__xludf.DUMMYFUNCTION("iferror(filter(Data!A:A,Data!B:B=A1459),"""")"),"uuid:43848cb1-036b-4b24-997a-575ceed6dd22")</f>
        <v>uuid:43848cb1-036b-4b24-997a-575ceed6dd22</v>
      </c>
      <c r="O1459" s="57" t="str">
        <f ca="1">IFERROR(__xludf.DUMMYFUNCTION("iferror(filter(Data!S:S,Data!A:A=A1459),"""")"),"")</f>
        <v/>
      </c>
    </row>
    <row r="1460" spans="1:15" ht="13.2">
      <c r="A1460" s="52">
        <v>1625</v>
      </c>
      <c r="B1460" s="58" t="s">
        <v>4</v>
      </c>
      <c r="C1460" s="58" t="s">
        <v>62</v>
      </c>
      <c r="D1460" s="59" t="s">
        <v>270</v>
      </c>
      <c r="E1460" s="58" t="s">
        <v>112</v>
      </c>
      <c r="F1460" s="52">
        <v>129</v>
      </c>
      <c r="G1460" s="58" t="s">
        <v>14</v>
      </c>
      <c r="H1460" s="59" t="s">
        <v>270</v>
      </c>
      <c r="I1460" s="58" t="s">
        <v>268</v>
      </c>
      <c r="J1460" s="55" t="str">
        <f t="shared" si="5"/>
        <v>Yes</v>
      </c>
      <c r="K1460" s="55" t="str">
        <f ca="1">IFERROR(__xludf.DUMMYFUNCTION("IFERROR(filter(Data!B:B,Data!A:A=A1460),"""")"),"")</f>
        <v/>
      </c>
      <c r="L1460" s="56"/>
      <c r="M1460" s="55">
        <f>COUNTIF(Data!B:B,"="&amp;A1460)</f>
        <v>1</v>
      </c>
      <c r="N1460" s="55" t="str">
        <f ca="1">IFERROR(__xludf.DUMMYFUNCTION("iferror(filter(Data!A:A,Data!B:B=A1460),"""")"),"uuid:3e217229-b87a-479a-934d-5e9f9e134bbf")</f>
        <v>uuid:3e217229-b87a-479a-934d-5e9f9e134bbf</v>
      </c>
      <c r="O1460" s="57" t="str">
        <f ca="1">IFERROR(__xludf.DUMMYFUNCTION("iferror(filter(Data!S:S,Data!A:A=A1460),"""")"),"")</f>
        <v/>
      </c>
    </row>
    <row r="1461" spans="1:15" ht="13.2">
      <c r="A1461" s="52">
        <v>1626</v>
      </c>
      <c r="B1461" s="58" t="s">
        <v>4</v>
      </c>
      <c r="C1461" s="58" t="s">
        <v>62</v>
      </c>
      <c r="D1461" s="59" t="s">
        <v>270</v>
      </c>
      <c r="E1461" s="58" t="s">
        <v>112</v>
      </c>
      <c r="F1461" s="52">
        <v>129</v>
      </c>
      <c r="G1461" s="58" t="s">
        <v>14</v>
      </c>
      <c r="H1461" s="59" t="s">
        <v>270</v>
      </c>
      <c r="I1461" s="58" t="s">
        <v>268</v>
      </c>
      <c r="J1461" s="55" t="str">
        <f t="shared" si="5"/>
        <v>Yes</v>
      </c>
      <c r="K1461" s="55" t="str">
        <f ca="1">IFERROR(__xludf.DUMMYFUNCTION("IFERROR(filter(Data!B:B,Data!A:A=A1461),"""")"),"")</f>
        <v/>
      </c>
      <c r="L1461" s="56"/>
      <c r="M1461" s="55">
        <f>COUNTIF(Data!B:B,"="&amp;A1461)</f>
        <v>1</v>
      </c>
      <c r="N1461" s="55" t="str">
        <f ca="1">IFERROR(__xludf.DUMMYFUNCTION("iferror(filter(Data!A:A,Data!B:B=A1461),"""")"),"uuid:2670bdf8-65a0-4bd9-bf37-4c2eb74c4d55")</f>
        <v>uuid:2670bdf8-65a0-4bd9-bf37-4c2eb74c4d55</v>
      </c>
      <c r="O1461" s="57" t="str">
        <f ca="1">IFERROR(__xludf.DUMMYFUNCTION("iferror(filter(Data!S:S,Data!A:A=A1461),"""")"),"")</f>
        <v/>
      </c>
    </row>
    <row r="1462" spans="1:15" ht="13.2">
      <c r="A1462" s="52">
        <v>1627</v>
      </c>
      <c r="B1462" s="58" t="s">
        <v>4</v>
      </c>
      <c r="C1462" s="58" t="s">
        <v>62</v>
      </c>
      <c r="D1462" s="59" t="s">
        <v>270</v>
      </c>
      <c r="E1462" s="58" t="s">
        <v>110</v>
      </c>
      <c r="F1462" s="52">
        <v>126</v>
      </c>
      <c r="G1462" s="58" t="s">
        <v>14</v>
      </c>
      <c r="H1462" s="59" t="s">
        <v>270</v>
      </c>
      <c r="I1462" s="58" t="s">
        <v>268</v>
      </c>
      <c r="J1462" s="55" t="str">
        <f t="shared" si="5"/>
        <v>Yes</v>
      </c>
      <c r="K1462" s="55" t="str">
        <f ca="1">IFERROR(__xludf.DUMMYFUNCTION("IFERROR(filter(Data!B:B,Data!A:A=A1462),"""")"),"")</f>
        <v/>
      </c>
      <c r="L1462" s="56"/>
      <c r="M1462" s="55">
        <f>COUNTIF(Data!B:B,"="&amp;A1462)</f>
        <v>1</v>
      </c>
      <c r="N1462" s="55" t="str">
        <f ca="1">IFERROR(__xludf.DUMMYFUNCTION("iferror(filter(Data!A:A,Data!B:B=A1462),"""")"),"uuid:e7a2185c-53ad-4309-9170-29bf927cd21c")</f>
        <v>uuid:e7a2185c-53ad-4309-9170-29bf927cd21c</v>
      </c>
      <c r="O1462" s="57" t="str">
        <f ca="1">IFERROR(__xludf.DUMMYFUNCTION("iferror(filter(Data!S:S,Data!A:A=A1462),"""")"),"")</f>
        <v/>
      </c>
    </row>
    <row r="1463" spans="1:15" ht="13.2">
      <c r="A1463" s="52">
        <v>1628</v>
      </c>
      <c r="B1463" s="58" t="s">
        <v>4</v>
      </c>
      <c r="C1463" s="58" t="s">
        <v>66</v>
      </c>
      <c r="D1463" s="59" t="s">
        <v>286</v>
      </c>
      <c r="E1463" s="58" t="s">
        <v>133</v>
      </c>
      <c r="F1463" s="52">
        <v>205</v>
      </c>
      <c r="G1463" s="58" t="s">
        <v>14</v>
      </c>
      <c r="H1463" s="59" t="s">
        <v>270</v>
      </c>
      <c r="I1463" s="58" t="s">
        <v>268</v>
      </c>
      <c r="J1463" s="55" t="str">
        <f t="shared" si="5"/>
        <v>Yes</v>
      </c>
      <c r="K1463" s="55" t="str">
        <f ca="1">IFERROR(__xludf.DUMMYFUNCTION("IFERROR(filter(Data!B:B,Data!A:A=A1463),"""")"),"")</f>
        <v/>
      </c>
      <c r="L1463" s="56"/>
      <c r="M1463" s="55">
        <f>COUNTIF(Data!B:B,"="&amp;A1463)</f>
        <v>1</v>
      </c>
      <c r="N1463" s="55" t="str">
        <f ca="1">IFERROR(__xludf.DUMMYFUNCTION("iferror(filter(Data!A:A,Data!B:B=A1463),"""")"),"uuid:c998bb98-04f2-4f00-b0a1-20163fb475d5")</f>
        <v>uuid:c998bb98-04f2-4f00-b0a1-20163fb475d5</v>
      </c>
      <c r="O1463" s="57" t="str">
        <f ca="1">IFERROR(__xludf.DUMMYFUNCTION("iferror(filter(Data!S:S,Data!A:A=A1463),"""")"),"")</f>
        <v/>
      </c>
    </row>
    <row r="1464" spans="1:15" ht="13.2">
      <c r="A1464" s="52">
        <v>1629</v>
      </c>
      <c r="B1464" s="58" t="s">
        <v>4</v>
      </c>
      <c r="C1464" s="58" t="s">
        <v>62</v>
      </c>
      <c r="D1464" s="59" t="s">
        <v>270</v>
      </c>
      <c r="E1464" s="58" t="s">
        <v>113</v>
      </c>
      <c r="F1464" s="52">
        <v>130</v>
      </c>
      <c r="G1464" s="58" t="s">
        <v>14</v>
      </c>
      <c r="H1464" s="59" t="s">
        <v>270</v>
      </c>
      <c r="I1464" s="58" t="s">
        <v>268</v>
      </c>
      <c r="J1464" s="55" t="str">
        <f t="shared" si="5"/>
        <v>Yes</v>
      </c>
      <c r="K1464" s="55" t="str">
        <f ca="1">IFERROR(__xludf.DUMMYFUNCTION("IFERROR(filter(Data!B:B,Data!A:A=A1464),"""")"),"")</f>
        <v/>
      </c>
      <c r="L1464" s="56"/>
      <c r="M1464" s="55">
        <f>COUNTIF(Data!B:B,"="&amp;A1464)</f>
        <v>1</v>
      </c>
      <c r="N1464" s="55" t="str">
        <f ca="1">IFERROR(__xludf.DUMMYFUNCTION("iferror(filter(Data!A:A,Data!B:B=A1464),"""")"),"uuid:e2fd4282-81c7-48f9-849e-d8fc73dc6230")</f>
        <v>uuid:e2fd4282-81c7-48f9-849e-d8fc73dc6230</v>
      </c>
      <c r="O1464" s="57" t="str">
        <f ca="1">IFERROR(__xludf.DUMMYFUNCTION("iferror(filter(Data!S:S,Data!A:A=A1464),"""")"),"")</f>
        <v/>
      </c>
    </row>
    <row r="1465" spans="1:15" ht="13.2">
      <c r="A1465" s="52">
        <v>1630</v>
      </c>
      <c r="B1465" s="58" t="s">
        <v>4</v>
      </c>
      <c r="C1465" s="58" t="s">
        <v>62</v>
      </c>
      <c r="D1465" s="59" t="s">
        <v>270</v>
      </c>
      <c r="E1465" s="58" t="s">
        <v>113</v>
      </c>
      <c r="F1465" s="52">
        <v>130</v>
      </c>
      <c r="G1465" s="58" t="s">
        <v>14</v>
      </c>
      <c r="H1465" s="59" t="s">
        <v>270</v>
      </c>
      <c r="I1465" s="58" t="s">
        <v>268</v>
      </c>
      <c r="J1465" s="55" t="str">
        <f t="shared" si="5"/>
        <v>Yes</v>
      </c>
      <c r="K1465" s="55" t="str">
        <f ca="1">IFERROR(__xludf.DUMMYFUNCTION("IFERROR(filter(Data!B:B,Data!A:A=A1465),"""")"),"")</f>
        <v/>
      </c>
      <c r="L1465" s="56"/>
      <c r="M1465" s="55">
        <f>COUNTIF(Data!B:B,"="&amp;A1465)</f>
        <v>1</v>
      </c>
      <c r="N1465" s="55" t="str">
        <f ca="1">IFERROR(__xludf.DUMMYFUNCTION("iferror(filter(Data!A:A,Data!B:B=A1465),"""")"),"uuid:9661ab0e-65f0-479d-be1f-254f4f5f6cc8")</f>
        <v>uuid:9661ab0e-65f0-479d-be1f-254f4f5f6cc8</v>
      </c>
      <c r="O1465" s="57" t="str">
        <f ca="1">IFERROR(__xludf.DUMMYFUNCTION("iferror(filter(Data!S:S,Data!A:A=A1465),"""")"),"")</f>
        <v/>
      </c>
    </row>
    <row r="1466" spans="1:15" ht="13.2">
      <c r="A1466" s="52">
        <v>1631</v>
      </c>
      <c r="B1466" s="58" t="s">
        <v>4</v>
      </c>
      <c r="C1466" s="58" t="s">
        <v>62</v>
      </c>
      <c r="D1466" s="59" t="s">
        <v>270</v>
      </c>
      <c r="E1466" s="58" t="s">
        <v>113</v>
      </c>
      <c r="F1466" s="52">
        <v>130</v>
      </c>
      <c r="G1466" s="58" t="s">
        <v>14</v>
      </c>
      <c r="H1466" s="59" t="s">
        <v>270</v>
      </c>
      <c r="I1466" s="58" t="s">
        <v>268</v>
      </c>
      <c r="J1466" s="55" t="str">
        <f t="shared" si="5"/>
        <v>Yes</v>
      </c>
      <c r="K1466" s="55" t="str">
        <f ca="1">IFERROR(__xludf.DUMMYFUNCTION("IFERROR(filter(Data!B:B,Data!A:A=A1466),"""")"),"")</f>
        <v/>
      </c>
      <c r="L1466" s="56"/>
      <c r="M1466" s="55">
        <f>COUNTIF(Data!B:B,"="&amp;A1466)</f>
        <v>1</v>
      </c>
      <c r="N1466" s="55" t="str">
        <f ca="1">IFERROR(__xludf.DUMMYFUNCTION("iferror(filter(Data!A:A,Data!B:B=A1466),"""")"),"uuid:fabda87a-6419-46f5-ab62-e053b790b583")</f>
        <v>uuid:fabda87a-6419-46f5-ab62-e053b790b583</v>
      </c>
      <c r="O1466" s="57" t="str">
        <f ca="1">IFERROR(__xludf.DUMMYFUNCTION("iferror(filter(Data!S:S,Data!A:A=A1466),"""")"),"")</f>
        <v/>
      </c>
    </row>
    <row r="1467" spans="1:15" ht="13.2">
      <c r="A1467" s="52">
        <v>1632</v>
      </c>
      <c r="B1467" s="58" t="s">
        <v>4</v>
      </c>
      <c r="C1467" s="58" t="s">
        <v>62</v>
      </c>
      <c r="D1467" s="59" t="s">
        <v>270</v>
      </c>
      <c r="E1467" s="58" t="s">
        <v>111</v>
      </c>
      <c r="F1467" s="52">
        <v>128</v>
      </c>
      <c r="G1467" s="58" t="s">
        <v>14</v>
      </c>
      <c r="H1467" s="59" t="s">
        <v>270</v>
      </c>
      <c r="I1467" s="58" t="s">
        <v>268</v>
      </c>
      <c r="J1467" s="55" t="str">
        <f t="shared" si="5"/>
        <v>Yes</v>
      </c>
      <c r="K1467" s="55" t="str">
        <f ca="1">IFERROR(__xludf.DUMMYFUNCTION("IFERROR(filter(Data!B:B,Data!A:A=A1467),"""")"),"")</f>
        <v/>
      </c>
      <c r="L1467" s="56"/>
      <c r="M1467" s="55">
        <f>COUNTIF(Data!B:B,"="&amp;A1467)</f>
        <v>1</v>
      </c>
      <c r="N1467" s="55" t="str">
        <f ca="1">IFERROR(__xludf.DUMMYFUNCTION("iferror(filter(Data!A:A,Data!B:B=A1467),"""")"),"uuid:87361637-bad1-404f-8f3e-e33726b27974")</f>
        <v>uuid:87361637-bad1-404f-8f3e-e33726b27974</v>
      </c>
      <c r="O1467" s="57" t="str">
        <f ca="1">IFERROR(__xludf.DUMMYFUNCTION("iferror(filter(Data!S:S,Data!A:A=A1467),"""")"),"")</f>
        <v/>
      </c>
    </row>
    <row r="1468" spans="1:15" ht="13.2">
      <c r="A1468" s="52">
        <v>1633</v>
      </c>
      <c r="B1468" s="58" t="s">
        <v>4</v>
      </c>
      <c r="C1468" s="58" t="s">
        <v>68</v>
      </c>
      <c r="D1468" s="59" t="s">
        <v>285</v>
      </c>
      <c r="E1468" s="58" t="s">
        <v>81</v>
      </c>
      <c r="F1468" s="52">
        <v>34</v>
      </c>
      <c r="G1468" s="58" t="s">
        <v>14</v>
      </c>
      <c r="H1468" s="59" t="s">
        <v>270</v>
      </c>
      <c r="I1468" s="58" t="s">
        <v>275</v>
      </c>
      <c r="J1468" s="55" t="str">
        <f t="shared" si="5"/>
        <v/>
      </c>
      <c r="K1468" s="55" t="str">
        <f ca="1">IFERROR(__xludf.DUMMYFUNCTION("IFERROR(filter(Data!B:B,Data!A:A=A1468),"""")"),"")</f>
        <v/>
      </c>
      <c r="L1468" s="56"/>
      <c r="M1468" s="55">
        <f>COUNTIF(Data!B:B,"="&amp;A1468)</f>
        <v>0</v>
      </c>
      <c r="N1468" s="55" t="str">
        <f ca="1">IFERROR(__xludf.DUMMYFUNCTION("iferror(filter(Data!A:A,Data!B:B=A1468),"""")"),"")</f>
        <v/>
      </c>
      <c r="O1468" s="57" t="str">
        <f ca="1">IFERROR(__xludf.DUMMYFUNCTION("iferror(filter(Data!S:S,Data!A:A=A1468),"""")"),"")</f>
        <v/>
      </c>
    </row>
    <row r="1469" spans="1:15" ht="13.2">
      <c r="A1469" s="52">
        <v>1634</v>
      </c>
      <c r="B1469" s="58" t="s">
        <v>4</v>
      </c>
      <c r="C1469" s="58" t="s">
        <v>62</v>
      </c>
      <c r="D1469" s="59" t="s">
        <v>270</v>
      </c>
      <c r="E1469" s="58" t="s">
        <v>111</v>
      </c>
      <c r="F1469" s="52">
        <v>128</v>
      </c>
      <c r="G1469" s="58" t="s">
        <v>14</v>
      </c>
      <c r="H1469" s="59" t="s">
        <v>270</v>
      </c>
      <c r="I1469" s="58" t="s">
        <v>268</v>
      </c>
      <c r="J1469" s="55" t="str">
        <f t="shared" si="5"/>
        <v>Yes</v>
      </c>
      <c r="K1469" s="55" t="str">
        <f ca="1">IFERROR(__xludf.DUMMYFUNCTION("IFERROR(filter(Data!B:B,Data!A:A=A1469),"""")"),"")</f>
        <v/>
      </c>
      <c r="L1469" s="56"/>
      <c r="M1469" s="55">
        <f>COUNTIF(Data!B:B,"="&amp;A1469)</f>
        <v>1</v>
      </c>
      <c r="N1469" s="55" t="str">
        <f ca="1">IFERROR(__xludf.DUMMYFUNCTION("iferror(filter(Data!A:A,Data!B:B=A1469),"""")"),"uuid:498f61eb-42c9-4d3f-80fe-561d517d5e02")</f>
        <v>uuid:498f61eb-42c9-4d3f-80fe-561d517d5e02</v>
      </c>
      <c r="O1469" s="57" t="str">
        <f ca="1">IFERROR(__xludf.DUMMYFUNCTION("iferror(filter(Data!S:S,Data!A:A=A1469),"""")"),"")</f>
        <v/>
      </c>
    </row>
    <row r="1470" spans="1:15" ht="13.2">
      <c r="A1470" s="52">
        <v>1635</v>
      </c>
      <c r="B1470" s="58" t="s">
        <v>4</v>
      </c>
      <c r="C1470" s="58" t="s">
        <v>68</v>
      </c>
      <c r="D1470" s="59" t="s">
        <v>285</v>
      </c>
      <c r="E1470" s="58" t="s">
        <v>81</v>
      </c>
      <c r="F1470" s="52">
        <v>34</v>
      </c>
      <c r="G1470" s="58" t="s">
        <v>14</v>
      </c>
      <c r="H1470" s="59" t="s">
        <v>270</v>
      </c>
      <c r="I1470" s="58" t="s">
        <v>268</v>
      </c>
      <c r="J1470" s="55" t="str">
        <f t="shared" si="5"/>
        <v>Yes</v>
      </c>
      <c r="K1470" s="55" t="str">
        <f ca="1">IFERROR(__xludf.DUMMYFUNCTION("IFERROR(filter(Data!B:B,Data!A:A=A1470),"""")"),"")</f>
        <v/>
      </c>
      <c r="L1470" s="56"/>
      <c r="M1470" s="55">
        <f>COUNTIF(Data!B:B,"="&amp;A1470)</f>
        <v>1</v>
      </c>
      <c r="N1470" s="55" t="str">
        <f ca="1">IFERROR(__xludf.DUMMYFUNCTION("iferror(filter(Data!A:A,Data!B:B=A1470),"""")"),"uuid:7cd09f5f-dbf1-40c2-8bc5-658abfdad3f8")</f>
        <v>uuid:7cd09f5f-dbf1-40c2-8bc5-658abfdad3f8</v>
      </c>
      <c r="O1470" s="57" t="str">
        <f ca="1">IFERROR(__xludf.DUMMYFUNCTION("iferror(filter(Data!S:S,Data!A:A=A1470),"""")"),"")</f>
        <v/>
      </c>
    </row>
    <row r="1471" spans="1:15" ht="13.2">
      <c r="A1471" s="52">
        <v>1636</v>
      </c>
      <c r="B1471" s="58" t="s">
        <v>4</v>
      </c>
      <c r="C1471" s="58" t="s">
        <v>62</v>
      </c>
      <c r="D1471" s="59" t="s">
        <v>270</v>
      </c>
      <c r="E1471" s="58" t="s">
        <v>110</v>
      </c>
      <c r="F1471" s="52">
        <v>126</v>
      </c>
      <c r="G1471" s="58" t="s">
        <v>14</v>
      </c>
      <c r="H1471" s="59" t="s">
        <v>277</v>
      </c>
      <c r="I1471" s="58" t="s">
        <v>273</v>
      </c>
      <c r="J1471" s="55" t="str">
        <f t="shared" si="5"/>
        <v>Yes</v>
      </c>
      <c r="K1471" s="55" t="str">
        <f ca="1">IFERROR(__xludf.DUMMYFUNCTION("IFERROR(filter(Data!B:B,Data!A:A=A1471),"""")"),"")</f>
        <v/>
      </c>
      <c r="L1471" s="56"/>
      <c r="M1471" s="55">
        <f>COUNTIF(Data!B:B,"="&amp;A1471)</f>
        <v>1</v>
      </c>
      <c r="N1471" s="55" t="str">
        <f ca="1">IFERROR(__xludf.DUMMYFUNCTION("iferror(filter(Data!A:A,Data!B:B=A1471),"""")"),"uuid:23a67282-b5ba-4096-aeb7-45738f64fdda")</f>
        <v>uuid:23a67282-b5ba-4096-aeb7-45738f64fdda</v>
      </c>
      <c r="O1471" s="57" t="str">
        <f ca="1">IFERROR(__xludf.DUMMYFUNCTION("iferror(filter(Data!S:S,Data!A:A=A1471),"""")"),"")</f>
        <v/>
      </c>
    </row>
    <row r="1472" spans="1:15" ht="13.2">
      <c r="A1472" s="52">
        <v>1637</v>
      </c>
      <c r="B1472" s="58" t="s">
        <v>4</v>
      </c>
      <c r="C1472" s="58" t="s">
        <v>62</v>
      </c>
      <c r="D1472" s="59" t="s">
        <v>270</v>
      </c>
      <c r="E1472" s="58" t="s">
        <v>113</v>
      </c>
      <c r="F1472" s="52">
        <v>130</v>
      </c>
      <c r="G1472" s="58" t="s">
        <v>14</v>
      </c>
      <c r="H1472" s="59" t="s">
        <v>270</v>
      </c>
      <c r="I1472" s="58" t="s">
        <v>268</v>
      </c>
      <c r="J1472" s="55" t="str">
        <f t="shared" si="5"/>
        <v>Yes</v>
      </c>
      <c r="K1472" s="55" t="str">
        <f ca="1">IFERROR(__xludf.DUMMYFUNCTION("IFERROR(filter(Data!B:B,Data!A:A=A1472),"""")"),"")</f>
        <v/>
      </c>
      <c r="L1472" s="56"/>
      <c r="M1472" s="55">
        <f>COUNTIF(Data!B:B,"="&amp;A1472)</f>
        <v>1</v>
      </c>
      <c r="N1472" s="55" t="str">
        <f ca="1">IFERROR(__xludf.DUMMYFUNCTION("iferror(filter(Data!A:A,Data!B:B=A1472),"""")"),"uuid:8bd7c212-0c68-450b-a9d7-65659d7304f7")</f>
        <v>uuid:8bd7c212-0c68-450b-a9d7-65659d7304f7</v>
      </c>
      <c r="O1472" s="57" t="str">
        <f ca="1">IFERROR(__xludf.DUMMYFUNCTION("iferror(filter(Data!S:S,Data!A:A=A1472),"""")"),"")</f>
        <v/>
      </c>
    </row>
    <row r="1473" spans="1:15" ht="13.2">
      <c r="A1473" s="52">
        <v>1638</v>
      </c>
      <c r="B1473" s="53" t="s">
        <v>4</v>
      </c>
      <c r="C1473" s="53" t="s">
        <v>62</v>
      </c>
      <c r="D1473" s="54">
        <v>1</v>
      </c>
      <c r="E1473" s="53" t="s">
        <v>110</v>
      </c>
      <c r="F1473" s="52">
        <v>126</v>
      </c>
      <c r="G1473" s="53" t="s">
        <v>14</v>
      </c>
      <c r="H1473" s="54">
        <v>1</v>
      </c>
      <c r="I1473" s="53" t="s">
        <v>268</v>
      </c>
      <c r="J1473" s="55" t="str">
        <f t="shared" si="5"/>
        <v>Yes</v>
      </c>
      <c r="K1473" s="55" t="str">
        <f ca="1">IFERROR(__xludf.DUMMYFUNCTION("IFERROR(filter(Data!B:B,Data!A:A=A1473),"""")"),"")</f>
        <v/>
      </c>
      <c r="L1473" s="56"/>
      <c r="M1473" s="55">
        <f>COUNTIF(Data!B:B,"="&amp;A1473)</f>
        <v>1</v>
      </c>
      <c r="N1473" s="55" t="str">
        <f ca="1">IFERROR(__xludf.DUMMYFUNCTION("iferror(filter(Data!A:A,Data!B:B=A1473),"""")"),"uuid:bcccc6e0-93a6-4199-b653-0132dc45f3b4")</f>
        <v>uuid:bcccc6e0-93a6-4199-b653-0132dc45f3b4</v>
      </c>
      <c r="O1473" s="57" t="str">
        <f ca="1">IFERROR(__xludf.DUMMYFUNCTION("iferror(filter(Data!S:S,Data!A:A=A1473),"""")"),"")</f>
        <v/>
      </c>
    </row>
    <row r="1474" spans="1:15" ht="13.2">
      <c r="A1474" s="52">
        <v>1640</v>
      </c>
      <c r="B1474" s="53" t="s">
        <v>4</v>
      </c>
      <c r="C1474" s="53" t="s">
        <v>68</v>
      </c>
      <c r="D1474" s="54">
        <v>7</v>
      </c>
      <c r="E1474" s="53" t="s">
        <v>81</v>
      </c>
      <c r="F1474" s="52">
        <v>34</v>
      </c>
      <c r="G1474" s="53" t="s">
        <v>14</v>
      </c>
      <c r="H1474" s="54">
        <v>1</v>
      </c>
      <c r="I1474" s="53" t="s">
        <v>268</v>
      </c>
      <c r="J1474" s="55" t="str">
        <f t="shared" si="5"/>
        <v>Yes</v>
      </c>
      <c r="K1474" s="55" t="str">
        <f ca="1">IFERROR(__xludf.DUMMYFUNCTION("IFERROR(filter(Data!B:B,Data!A:A=A1474),"""")"),"")</f>
        <v/>
      </c>
      <c r="L1474" s="56"/>
      <c r="M1474" s="55">
        <f>COUNTIF(Data!B:B,"="&amp;A1474)</f>
        <v>1</v>
      </c>
      <c r="N1474" s="55" t="str">
        <f ca="1">IFERROR(__xludf.DUMMYFUNCTION("iferror(filter(Data!A:A,Data!B:B=A1474),"""")"),"uuid:86c05e6f-a6de-407d-9d87-0f45bdfff1fa")</f>
        <v>uuid:86c05e6f-a6de-407d-9d87-0f45bdfff1fa</v>
      </c>
      <c r="O1474" s="57" t="str">
        <f ca="1">IFERROR(__xludf.DUMMYFUNCTION("iferror(filter(Data!S:S,Data!A:A=A1474),"""")"),"")</f>
        <v/>
      </c>
    </row>
    <row r="1475" spans="1:15" ht="13.2">
      <c r="A1475" s="52">
        <v>1641</v>
      </c>
      <c r="B1475" s="53" t="s">
        <v>4</v>
      </c>
      <c r="C1475" s="53" t="s">
        <v>62</v>
      </c>
      <c r="D1475" s="54">
        <v>1</v>
      </c>
      <c r="E1475" s="53" t="s">
        <v>112</v>
      </c>
      <c r="F1475" s="52">
        <v>129</v>
      </c>
      <c r="G1475" s="53" t="s">
        <v>14</v>
      </c>
      <c r="H1475" s="54">
        <v>1</v>
      </c>
      <c r="I1475" s="53" t="s">
        <v>268</v>
      </c>
      <c r="J1475" s="55" t="str">
        <f t="shared" si="5"/>
        <v/>
      </c>
      <c r="K1475" s="55" t="str">
        <f ca="1">IFERROR(__xludf.DUMMYFUNCTION("IFERROR(filter(Data!B:B,Data!A:A=A1475),"""")"),"")</f>
        <v/>
      </c>
      <c r="L1475" s="56"/>
      <c r="M1475" s="55">
        <f>COUNTIF(Data!B:B,"="&amp;A1475)</f>
        <v>0</v>
      </c>
      <c r="N1475" s="55" t="str">
        <f ca="1">IFERROR(__xludf.DUMMYFUNCTION("iferror(filter(Data!A:A,Data!B:B=A1475),"""")"),"")</f>
        <v/>
      </c>
      <c r="O1475" s="57" t="str">
        <f ca="1">IFERROR(__xludf.DUMMYFUNCTION("iferror(filter(Data!S:S,Data!A:A=A1475),"""")"),"")</f>
        <v/>
      </c>
    </row>
    <row r="1476" spans="1:15" ht="13.2">
      <c r="A1476" s="52">
        <v>1642</v>
      </c>
      <c r="B1476" s="53" t="s">
        <v>4</v>
      </c>
      <c r="C1476" s="53" t="s">
        <v>62</v>
      </c>
      <c r="D1476" s="54">
        <v>1</v>
      </c>
      <c r="E1476" s="53" t="s">
        <v>111</v>
      </c>
      <c r="F1476" s="52">
        <v>128</v>
      </c>
      <c r="G1476" s="53" t="s">
        <v>14</v>
      </c>
      <c r="H1476" s="54">
        <v>1</v>
      </c>
      <c r="I1476" s="53" t="s">
        <v>268</v>
      </c>
      <c r="J1476" s="55" t="str">
        <f t="shared" si="5"/>
        <v>Yes</v>
      </c>
      <c r="K1476" s="55" t="str">
        <f ca="1">IFERROR(__xludf.DUMMYFUNCTION("IFERROR(filter(Data!B:B,Data!A:A=A1476),"""")"),"")</f>
        <v/>
      </c>
      <c r="L1476" s="56"/>
      <c r="M1476" s="55">
        <f>COUNTIF(Data!B:B,"="&amp;A1476)</f>
        <v>1</v>
      </c>
      <c r="N1476" s="55" t="str">
        <f ca="1">IFERROR(__xludf.DUMMYFUNCTION("iferror(filter(Data!A:A,Data!B:B=A1476),"""")"),"uuid:6525637e-f31d-456b-94e2-637467f7fa4c")</f>
        <v>uuid:6525637e-f31d-456b-94e2-637467f7fa4c</v>
      </c>
      <c r="O1476" s="57" t="str">
        <f ca="1">IFERROR(__xludf.DUMMYFUNCTION("iferror(filter(Data!S:S,Data!A:A=A1476),"""")"),"")</f>
        <v/>
      </c>
    </row>
    <row r="1477" spans="1:15" ht="13.2">
      <c r="A1477" s="52">
        <v>1644</v>
      </c>
      <c r="B1477" s="53" t="s">
        <v>4</v>
      </c>
      <c r="C1477" s="53" t="s">
        <v>62</v>
      </c>
      <c r="D1477" s="54">
        <v>1</v>
      </c>
      <c r="E1477" s="53" t="s">
        <v>112</v>
      </c>
      <c r="F1477" s="52">
        <v>129</v>
      </c>
      <c r="G1477" s="53" t="s">
        <v>14</v>
      </c>
      <c r="H1477" s="54">
        <v>1</v>
      </c>
      <c r="I1477" s="53" t="s">
        <v>268</v>
      </c>
      <c r="J1477" s="55" t="str">
        <f t="shared" si="5"/>
        <v>Yes</v>
      </c>
      <c r="K1477" s="55" t="str">
        <f ca="1">IFERROR(__xludf.DUMMYFUNCTION("IFERROR(filter(Data!B:B,Data!A:A=A1477),"""")"),"")</f>
        <v/>
      </c>
      <c r="L1477" s="56"/>
      <c r="M1477" s="55">
        <f>COUNTIF(Data!B:B,"="&amp;A1477)</f>
        <v>1</v>
      </c>
      <c r="N1477" s="55" t="str">
        <f ca="1">IFERROR(__xludf.DUMMYFUNCTION("iferror(filter(Data!A:A,Data!B:B=A1477),"""")"),"uuid:5a1f5ede-f3d2-4990-9e3e-9a9ac40b54a8")</f>
        <v>uuid:5a1f5ede-f3d2-4990-9e3e-9a9ac40b54a8</v>
      </c>
      <c r="O1477" s="57" t="str">
        <f ca="1">IFERROR(__xludf.DUMMYFUNCTION("iferror(filter(Data!S:S,Data!A:A=A1477),"""")"),"")</f>
        <v/>
      </c>
    </row>
    <row r="1478" spans="1:15" ht="13.2">
      <c r="A1478" s="52">
        <v>1645</v>
      </c>
      <c r="B1478" s="53" t="s">
        <v>4</v>
      </c>
      <c r="C1478" s="53" t="s">
        <v>62</v>
      </c>
      <c r="D1478" s="54">
        <v>1</v>
      </c>
      <c r="E1478" s="53" t="s">
        <v>112</v>
      </c>
      <c r="F1478" s="52">
        <v>129</v>
      </c>
      <c r="G1478" s="53" t="s">
        <v>14</v>
      </c>
      <c r="H1478" s="54">
        <v>1</v>
      </c>
      <c r="I1478" s="53" t="s">
        <v>268</v>
      </c>
      <c r="J1478" s="55" t="str">
        <f t="shared" si="5"/>
        <v>Yes</v>
      </c>
      <c r="K1478" s="55" t="str">
        <f ca="1">IFERROR(__xludf.DUMMYFUNCTION("IFERROR(filter(Data!B:B,Data!A:A=A1478),"""")"),"")</f>
        <v/>
      </c>
      <c r="L1478" s="56"/>
      <c r="M1478" s="55">
        <f>COUNTIF(Data!B:B,"="&amp;A1478)</f>
        <v>1</v>
      </c>
      <c r="N1478" s="55" t="str">
        <f ca="1">IFERROR(__xludf.DUMMYFUNCTION("iferror(filter(Data!A:A,Data!B:B=A1478),"""")"),"uuid:3654a408-2bc0-4c2f-9326-a55d4fde11d4")</f>
        <v>uuid:3654a408-2bc0-4c2f-9326-a55d4fde11d4</v>
      </c>
      <c r="O1478" s="57" t="str">
        <f ca="1">IFERROR(__xludf.DUMMYFUNCTION("iferror(filter(Data!S:S,Data!A:A=A1478),"""")"),"")</f>
        <v/>
      </c>
    </row>
    <row r="1479" spans="1:15" ht="13.2">
      <c r="A1479" s="52">
        <v>1646</v>
      </c>
      <c r="B1479" s="53" t="s">
        <v>4</v>
      </c>
      <c r="C1479" s="53" t="s">
        <v>68</v>
      </c>
      <c r="D1479" s="54">
        <v>7</v>
      </c>
      <c r="E1479" s="53" t="s">
        <v>81</v>
      </c>
      <c r="F1479" s="52">
        <v>34</v>
      </c>
      <c r="G1479" s="53" t="s">
        <v>14</v>
      </c>
      <c r="H1479" s="54">
        <v>1</v>
      </c>
      <c r="I1479" s="53" t="s">
        <v>268</v>
      </c>
      <c r="J1479" s="55" t="str">
        <f t="shared" si="5"/>
        <v>Yes</v>
      </c>
      <c r="K1479" s="55" t="str">
        <f ca="1">IFERROR(__xludf.DUMMYFUNCTION("IFERROR(filter(Data!B:B,Data!A:A=A1479),"""")"),"")</f>
        <v/>
      </c>
      <c r="L1479" s="56"/>
      <c r="M1479" s="55">
        <f>COUNTIF(Data!B:B,"="&amp;A1479)</f>
        <v>1</v>
      </c>
      <c r="N1479" s="55" t="str">
        <f ca="1">IFERROR(__xludf.DUMMYFUNCTION("iferror(filter(Data!A:A,Data!B:B=A1479),"""")"),"uuid:ebc15ec9-cc92-4586-8a15-b48a45e74252")</f>
        <v>uuid:ebc15ec9-cc92-4586-8a15-b48a45e74252</v>
      </c>
      <c r="O1479" s="57" t="str">
        <f ca="1">IFERROR(__xludf.DUMMYFUNCTION("iferror(filter(Data!S:S,Data!A:A=A1479),"""")"),"")</f>
        <v/>
      </c>
    </row>
    <row r="1480" spans="1:15" ht="13.2">
      <c r="A1480" s="52">
        <v>1647</v>
      </c>
      <c r="B1480" s="53" t="s">
        <v>4</v>
      </c>
      <c r="C1480" s="53" t="s">
        <v>68</v>
      </c>
      <c r="D1480" s="54">
        <v>7</v>
      </c>
      <c r="E1480" s="53" t="s">
        <v>81</v>
      </c>
      <c r="F1480" s="52">
        <v>34</v>
      </c>
      <c r="G1480" s="53" t="s">
        <v>14</v>
      </c>
      <c r="H1480" s="54">
        <v>1</v>
      </c>
      <c r="I1480" s="53" t="s">
        <v>275</v>
      </c>
      <c r="J1480" s="55" t="str">
        <f t="shared" si="5"/>
        <v/>
      </c>
      <c r="K1480" s="55" t="str">
        <f ca="1">IFERROR(__xludf.DUMMYFUNCTION("IFERROR(filter(Data!B:B,Data!A:A=A1480),"""")"),"")</f>
        <v/>
      </c>
      <c r="L1480" s="56"/>
      <c r="M1480" s="55">
        <f>COUNTIF(Data!B:B,"="&amp;A1480)</f>
        <v>0</v>
      </c>
      <c r="N1480" s="55" t="str">
        <f ca="1">IFERROR(__xludf.DUMMYFUNCTION("iferror(filter(Data!A:A,Data!B:B=A1480),"""")"),"")</f>
        <v/>
      </c>
      <c r="O1480" s="57" t="str">
        <f ca="1">IFERROR(__xludf.DUMMYFUNCTION("iferror(filter(Data!S:S,Data!A:A=A1480),"""")"),"")</f>
        <v/>
      </c>
    </row>
    <row r="1481" spans="1:15" ht="13.2">
      <c r="A1481" s="52">
        <v>1648</v>
      </c>
      <c r="B1481" s="53" t="s">
        <v>4</v>
      </c>
      <c r="C1481" s="53" t="s">
        <v>66</v>
      </c>
      <c r="D1481" s="54">
        <v>8</v>
      </c>
      <c r="E1481" s="53" t="s">
        <v>133</v>
      </c>
      <c r="F1481" s="52">
        <v>205</v>
      </c>
      <c r="G1481" s="53" t="s">
        <v>14</v>
      </c>
      <c r="H1481" s="54">
        <v>1</v>
      </c>
      <c r="I1481" s="53" t="s">
        <v>268</v>
      </c>
      <c r="J1481" s="55" t="str">
        <f t="shared" si="5"/>
        <v>Yes</v>
      </c>
      <c r="K1481" s="55" t="str">
        <f ca="1">IFERROR(__xludf.DUMMYFUNCTION("IFERROR(filter(Data!B:B,Data!A:A=A1481),"""")"),"")</f>
        <v/>
      </c>
      <c r="L1481" s="56"/>
      <c r="M1481" s="55">
        <f>COUNTIF(Data!B:B,"="&amp;A1481)</f>
        <v>1</v>
      </c>
      <c r="N1481" s="55" t="str">
        <f ca="1">IFERROR(__xludf.DUMMYFUNCTION("iferror(filter(Data!A:A,Data!B:B=A1481),"""")"),"uuid:e484ee48-7295-4e6b-bd3e-a2ca4b7084a9")</f>
        <v>uuid:e484ee48-7295-4e6b-bd3e-a2ca4b7084a9</v>
      </c>
      <c r="O1481" s="57" t="str">
        <f ca="1">IFERROR(__xludf.DUMMYFUNCTION("iferror(filter(Data!S:S,Data!A:A=A1481),"""")"),"")</f>
        <v/>
      </c>
    </row>
    <row r="1482" spans="1:15" ht="13.2">
      <c r="A1482" s="52">
        <v>1649</v>
      </c>
      <c r="B1482" s="53" t="s">
        <v>4</v>
      </c>
      <c r="C1482" s="53" t="s">
        <v>62</v>
      </c>
      <c r="D1482" s="54">
        <v>1</v>
      </c>
      <c r="E1482" s="53" t="s">
        <v>111</v>
      </c>
      <c r="F1482" s="52">
        <v>128</v>
      </c>
      <c r="G1482" s="53" t="s">
        <v>14</v>
      </c>
      <c r="H1482" s="54">
        <v>1</v>
      </c>
      <c r="I1482" s="53" t="s">
        <v>268</v>
      </c>
      <c r="J1482" s="55" t="str">
        <f t="shared" si="5"/>
        <v>Yes</v>
      </c>
      <c r="K1482" s="55" t="str">
        <f ca="1">IFERROR(__xludf.DUMMYFUNCTION("IFERROR(filter(Data!B:B,Data!A:A=A1482),"""")"),"")</f>
        <v/>
      </c>
      <c r="L1482" s="56"/>
      <c r="M1482" s="55">
        <f>COUNTIF(Data!B:B,"="&amp;A1482)</f>
        <v>1</v>
      </c>
      <c r="N1482" s="55" t="str">
        <f ca="1">IFERROR(__xludf.DUMMYFUNCTION("iferror(filter(Data!A:A,Data!B:B=A1482),"""")"),"uuid:aa2d5804-5691-4240-bd96-1e83809a3278")</f>
        <v>uuid:aa2d5804-5691-4240-bd96-1e83809a3278</v>
      </c>
      <c r="O1482" s="57" t="str">
        <f ca="1">IFERROR(__xludf.DUMMYFUNCTION("iferror(filter(Data!S:S,Data!A:A=A1482),"""")"),"")</f>
        <v/>
      </c>
    </row>
    <row r="1483" spans="1:15" ht="13.2">
      <c r="A1483" s="52">
        <v>1650</v>
      </c>
      <c r="B1483" s="53" t="s">
        <v>4</v>
      </c>
      <c r="C1483" s="53" t="s">
        <v>66</v>
      </c>
      <c r="D1483" s="54">
        <v>8</v>
      </c>
      <c r="E1483" s="53" t="s">
        <v>133</v>
      </c>
      <c r="F1483" s="52">
        <v>205</v>
      </c>
      <c r="G1483" s="53" t="s">
        <v>14</v>
      </c>
      <c r="H1483" s="54">
        <v>1</v>
      </c>
      <c r="I1483" s="53" t="s">
        <v>272</v>
      </c>
      <c r="J1483" s="55" t="str">
        <f t="shared" si="5"/>
        <v>Yes</v>
      </c>
      <c r="K1483" s="55" t="str">
        <f ca="1">IFERROR(__xludf.DUMMYFUNCTION("IFERROR(filter(Data!B:B,Data!A:A=A1483),"""")"),"")</f>
        <v/>
      </c>
      <c r="L1483" s="56"/>
      <c r="M1483" s="55">
        <f>COUNTIF(Data!B:B,"="&amp;A1483)</f>
        <v>1</v>
      </c>
      <c r="N1483" s="55" t="str">
        <f ca="1">IFERROR(__xludf.DUMMYFUNCTION("iferror(filter(Data!A:A,Data!B:B=A1483),"""")"),"uuid:3a037da8-1c5b-4f39-b8f4-a55b110cbf20")</f>
        <v>uuid:3a037da8-1c5b-4f39-b8f4-a55b110cbf20</v>
      </c>
      <c r="O1483" s="57" t="str">
        <f ca="1">IFERROR(__xludf.DUMMYFUNCTION("iferror(filter(Data!S:S,Data!A:A=A1483),"""")"),"")</f>
        <v/>
      </c>
    </row>
    <row r="1484" spans="1:15" ht="13.2">
      <c r="A1484" s="52">
        <v>1652</v>
      </c>
      <c r="B1484" s="53" t="s">
        <v>4</v>
      </c>
      <c r="C1484" s="53" t="s">
        <v>68</v>
      </c>
      <c r="D1484" s="54">
        <v>7</v>
      </c>
      <c r="E1484" s="53" t="s">
        <v>81</v>
      </c>
      <c r="F1484" s="52">
        <v>34</v>
      </c>
      <c r="G1484" s="53" t="s">
        <v>14</v>
      </c>
      <c r="H1484" s="54">
        <v>1</v>
      </c>
      <c r="I1484" s="53" t="s">
        <v>268</v>
      </c>
      <c r="J1484" s="55" t="str">
        <f t="shared" si="5"/>
        <v>Yes</v>
      </c>
      <c r="K1484" s="55" t="str">
        <f ca="1">IFERROR(__xludf.DUMMYFUNCTION("IFERROR(filter(Data!B:B,Data!A:A=A1484),"""")"),"")</f>
        <v/>
      </c>
      <c r="L1484" s="56"/>
      <c r="M1484" s="55">
        <f>COUNTIF(Data!B:B,"="&amp;A1484)</f>
        <v>1</v>
      </c>
      <c r="N1484" s="55" t="str">
        <f ca="1">IFERROR(__xludf.DUMMYFUNCTION("iferror(filter(Data!A:A,Data!B:B=A1484),"""")"),"uuid:9f0f370b-cbf5-46fd-bea5-4edf889922cc")</f>
        <v>uuid:9f0f370b-cbf5-46fd-bea5-4edf889922cc</v>
      </c>
      <c r="O1484" s="57" t="str">
        <f ca="1">IFERROR(__xludf.DUMMYFUNCTION("iferror(filter(Data!S:S,Data!A:A=A1484),"""")"),"")</f>
        <v/>
      </c>
    </row>
    <row r="1485" spans="1:15" ht="13.2">
      <c r="A1485" s="52">
        <v>1653</v>
      </c>
      <c r="B1485" s="53" t="s">
        <v>4</v>
      </c>
      <c r="C1485" s="53" t="s">
        <v>68</v>
      </c>
      <c r="D1485" s="54">
        <v>7</v>
      </c>
      <c r="E1485" s="53" t="s">
        <v>81</v>
      </c>
      <c r="F1485" s="52">
        <v>34</v>
      </c>
      <c r="G1485" s="53" t="s">
        <v>14</v>
      </c>
      <c r="H1485" s="54">
        <v>1</v>
      </c>
      <c r="I1485" s="53" t="s">
        <v>272</v>
      </c>
      <c r="J1485" s="55" t="str">
        <f t="shared" si="5"/>
        <v>Yes</v>
      </c>
      <c r="K1485" s="55" t="str">
        <f ca="1">IFERROR(__xludf.DUMMYFUNCTION("IFERROR(filter(Data!B:B,Data!A:A=A1485),"""")"),"")</f>
        <v/>
      </c>
      <c r="L1485" s="56"/>
      <c r="M1485" s="55">
        <f>COUNTIF(Data!B:B,"="&amp;A1485)</f>
        <v>1</v>
      </c>
      <c r="N1485" s="55" t="str">
        <f ca="1">IFERROR(__xludf.DUMMYFUNCTION("iferror(filter(Data!A:A,Data!B:B=A1485),"""")"),"uuid:06a129fb-727d-40ad-8df5-5da15cc6746e")</f>
        <v>uuid:06a129fb-727d-40ad-8df5-5da15cc6746e</v>
      </c>
      <c r="O1485" s="57" t="str">
        <f ca="1">IFERROR(__xludf.DUMMYFUNCTION("iferror(filter(Data!S:S,Data!A:A=A1485),"""")"),"")</f>
        <v/>
      </c>
    </row>
    <row r="1486" spans="1:15" ht="13.2">
      <c r="A1486" s="52">
        <v>1654</v>
      </c>
      <c r="B1486" s="53" t="s">
        <v>4</v>
      </c>
      <c r="C1486" s="53" t="s">
        <v>62</v>
      </c>
      <c r="D1486" s="54">
        <v>1</v>
      </c>
      <c r="E1486" s="53" t="s">
        <v>113</v>
      </c>
      <c r="F1486" s="52">
        <v>130</v>
      </c>
      <c r="G1486" s="53" t="s">
        <v>14</v>
      </c>
      <c r="H1486" s="54">
        <v>1</v>
      </c>
      <c r="I1486" s="53" t="s">
        <v>268</v>
      </c>
      <c r="J1486" s="55" t="str">
        <f t="shared" si="5"/>
        <v>Yes</v>
      </c>
      <c r="K1486" s="55" t="str">
        <f ca="1">IFERROR(__xludf.DUMMYFUNCTION("IFERROR(filter(Data!B:B,Data!A:A=A1486),"""")"),"")</f>
        <v/>
      </c>
      <c r="L1486" s="56"/>
      <c r="M1486" s="55">
        <f>COUNTIF(Data!B:B,"="&amp;A1486)</f>
        <v>1</v>
      </c>
      <c r="N1486" s="55" t="str">
        <f ca="1">IFERROR(__xludf.DUMMYFUNCTION("iferror(filter(Data!A:A,Data!B:B=A1486),"""")"),"uuid:4e22ce02-fa6c-4e23-829e-b23cb32d6d6e")</f>
        <v>uuid:4e22ce02-fa6c-4e23-829e-b23cb32d6d6e</v>
      </c>
      <c r="O1486" s="57" t="str">
        <f ca="1">IFERROR(__xludf.DUMMYFUNCTION("iferror(filter(Data!S:S,Data!A:A=A1486),"""")"),"")</f>
        <v/>
      </c>
    </row>
    <row r="1487" spans="1:15" ht="13.2">
      <c r="A1487" s="52">
        <v>1655</v>
      </c>
      <c r="B1487" s="53" t="s">
        <v>4</v>
      </c>
      <c r="C1487" s="53" t="s">
        <v>68</v>
      </c>
      <c r="D1487" s="54">
        <v>7</v>
      </c>
      <c r="E1487" s="53" t="s">
        <v>81</v>
      </c>
      <c r="F1487" s="52">
        <v>34</v>
      </c>
      <c r="G1487" s="53" t="s">
        <v>14</v>
      </c>
      <c r="H1487" s="54">
        <v>1</v>
      </c>
      <c r="I1487" s="53" t="s">
        <v>272</v>
      </c>
      <c r="J1487" s="55" t="str">
        <f t="shared" si="5"/>
        <v>Yes</v>
      </c>
      <c r="K1487" s="55" t="str">
        <f ca="1">IFERROR(__xludf.DUMMYFUNCTION("IFERROR(filter(Data!B:B,Data!A:A=A1487),"""")"),"")</f>
        <v/>
      </c>
      <c r="L1487" s="56"/>
      <c r="M1487" s="55">
        <f>COUNTIF(Data!B:B,"="&amp;A1487)</f>
        <v>1</v>
      </c>
      <c r="N1487" s="55" t="str">
        <f ca="1">IFERROR(__xludf.DUMMYFUNCTION("iferror(filter(Data!A:A,Data!B:B=A1487),"""")"),"uuid:38aeec99-a0ec-4926-8e4d-561e081caf49")</f>
        <v>uuid:38aeec99-a0ec-4926-8e4d-561e081caf49</v>
      </c>
      <c r="O1487" s="57" t="str">
        <f ca="1">IFERROR(__xludf.DUMMYFUNCTION("iferror(filter(Data!S:S,Data!A:A=A1487),"""")"),"")</f>
        <v/>
      </c>
    </row>
    <row r="1488" spans="1:15" ht="13.2">
      <c r="A1488" s="52">
        <v>1656</v>
      </c>
      <c r="B1488" s="53" t="s">
        <v>4</v>
      </c>
      <c r="C1488" s="53" t="s">
        <v>68</v>
      </c>
      <c r="D1488" s="54">
        <v>7</v>
      </c>
      <c r="E1488" s="53" t="s">
        <v>81</v>
      </c>
      <c r="F1488" s="52">
        <v>34</v>
      </c>
      <c r="G1488" s="53" t="s">
        <v>14</v>
      </c>
      <c r="H1488" s="54">
        <v>1</v>
      </c>
      <c r="I1488" s="53" t="s">
        <v>268</v>
      </c>
      <c r="J1488" s="55" t="str">
        <f t="shared" si="5"/>
        <v>Yes</v>
      </c>
      <c r="K1488" s="55" t="str">
        <f ca="1">IFERROR(__xludf.DUMMYFUNCTION("IFERROR(filter(Data!B:B,Data!A:A=A1488),"""")"),"")</f>
        <v/>
      </c>
      <c r="L1488" s="56"/>
      <c r="M1488" s="55">
        <f>COUNTIF(Data!B:B,"="&amp;A1488)</f>
        <v>1</v>
      </c>
      <c r="N1488" s="55" t="str">
        <f ca="1">IFERROR(__xludf.DUMMYFUNCTION("iferror(filter(Data!A:A,Data!B:B=A1488),"""")"),"uuid:393f822d-4be2-4777-adae-94d2a7ae7416")</f>
        <v>uuid:393f822d-4be2-4777-adae-94d2a7ae7416</v>
      </c>
      <c r="O1488" s="57" t="str">
        <f ca="1">IFERROR(__xludf.DUMMYFUNCTION("iferror(filter(Data!S:S,Data!A:A=A1488),"""")"),"")</f>
        <v/>
      </c>
    </row>
    <row r="1489" spans="1:15" ht="13.2">
      <c r="A1489" s="52">
        <v>1658</v>
      </c>
      <c r="B1489" s="53" t="s">
        <v>4</v>
      </c>
      <c r="C1489" s="53" t="s">
        <v>62</v>
      </c>
      <c r="D1489" s="54">
        <v>1</v>
      </c>
      <c r="E1489" s="53" t="s">
        <v>110</v>
      </c>
      <c r="F1489" s="52">
        <v>126</v>
      </c>
      <c r="G1489" s="53" t="s">
        <v>14</v>
      </c>
      <c r="H1489" s="54">
        <v>1</v>
      </c>
      <c r="I1489" s="53" t="s">
        <v>268</v>
      </c>
      <c r="J1489" s="55" t="str">
        <f t="shared" si="5"/>
        <v>Yes</v>
      </c>
      <c r="K1489" s="55" t="str">
        <f ca="1">IFERROR(__xludf.DUMMYFUNCTION("IFERROR(filter(Data!B:B,Data!A:A=A1489),"""")"),"")</f>
        <v/>
      </c>
      <c r="L1489" s="56"/>
      <c r="M1489" s="55">
        <f>COUNTIF(Data!B:B,"="&amp;A1489)</f>
        <v>1</v>
      </c>
      <c r="N1489" s="55" t="str">
        <f ca="1">IFERROR(__xludf.DUMMYFUNCTION("iferror(filter(Data!A:A,Data!B:B=A1489),"""")"),"uuid:c4296e0d-8a74-407c-a246-01acae11c7eb")</f>
        <v>uuid:c4296e0d-8a74-407c-a246-01acae11c7eb</v>
      </c>
      <c r="O1489" s="57" t="str">
        <f ca="1">IFERROR(__xludf.DUMMYFUNCTION("iferror(filter(Data!S:S,Data!A:A=A1489),"""")"),"")</f>
        <v/>
      </c>
    </row>
    <row r="1490" spans="1:15" ht="13.2">
      <c r="A1490" s="52">
        <v>1659</v>
      </c>
      <c r="B1490" s="53" t="s">
        <v>4</v>
      </c>
      <c r="C1490" s="53" t="s">
        <v>68</v>
      </c>
      <c r="D1490" s="54">
        <v>7</v>
      </c>
      <c r="E1490" s="53" t="s">
        <v>81</v>
      </c>
      <c r="F1490" s="52">
        <v>34</v>
      </c>
      <c r="G1490" s="53" t="s">
        <v>14</v>
      </c>
      <c r="H1490" s="54">
        <v>1</v>
      </c>
      <c r="I1490" s="53" t="s">
        <v>268</v>
      </c>
      <c r="J1490" s="55" t="str">
        <f t="shared" si="5"/>
        <v>Yes</v>
      </c>
      <c r="K1490" s="55" t="str">
        <f ca="1">IFERROR(__xludf.DUMMYFUNCTION("IFERROR(filter(Data!B:B,Data!A:A=A1490),"""")"),"")</f>
        <v/>
      </c>
      <c r="L1490" s="56"/>
      <c r="M1490" s="55">
        <f>COUNTIF(Data!B:B,"="&amp;A1490)</f>
        <v>1</v>
      </c>
      <c r="N1490" s="55" t="str">
        <f ca="1">IFERROR(__xludf.DUMMYFUNCTION("iferror(filter(Data!A:A,Data!B:B=A1490),"""")"),"uuid:deff6187-4513-4b94-9251-e685bf85c3ec")</f>
        <v>uuid:deff6187-4513-4b94-9251-e685bf85c3ec</v>
      </c>
      <c r="O1490" s="57" t="str">
        <f ca="1">IFERROR(__xludf.DUMMYFUNCTION("iferror(filter(Data!S:S,Data!A:A=A1490),"""")"),"")</f>
        <v/>
      </c>
    </row>
    <row r="1491" spans="1:15" ht="13.2">
      <c r="A1491" s="52">
        <v>1660</v>
      </c>
      <c r="B1491" s="53" t="s">
        <v>4</v>
      </c>
      <c r="C1491" s="53" t="s">
        <v>62</v>
      </c>
      <c r="D1491" s="54">
        <v>1</v>
      </c>
      <c r="E1491" s="53" t="s">
        <v>113</v>
      </c>
      <c r="F1491" s="52">
        <v>130</v>
      </c>
      <c r="G1491" s="53" t="s">
        <v>14</v>
      </c>
      <c r="H1491" s="54">
        <v>1</v>
      </c>
      <c r="I1491" s="53" t="s">
        <v>268</v>
      </c>
      <c r="J1491" s="55" t="str">
        <f t="shared" si="5"/>
        <v>Yes</v>
      </c>
      <c r="K1491" s="55" t="str">
        <f ca="1">IFERROR(__xludf.DUMMYFUNCTION("IFERROR(filter(Data!B:B,Data!A:A=A1491),"""")"),"")</f>
        <v/>
      </c>
      <c r="L1491" s="56"/>
      <c r="M1491" s="55">
        <f>COUNTIF(Data!B:B,"="&amp;A1491)</f>
        <v>1</v>
      </c>
      <c r="N1491" s="55" t="str">
        <f ca="1">IFERROR(__xludf.DUMMYFUNCTION("iferror(filter(Data!A:A,Data!B:B=A1491),"""")"),"uuid:48a82e74-bffb-4311-9843-7343fc9bd576")</f>
        <v>uuid:48a82e74-bffb-4311-9843-7343fc9bd576</v>
      </c>
      <c r="O1491" s="57" t="str">
        <f ca="1">IFERROR(__xludf.DUMMYFUNCTION("iferror(filter(Data!S:S,Data!A:A=A1491),"""")"),"")</f>
        <v/>
      </c>
    </row>
    <row r="1492" spans="1:15" ht="13.2">
      <c r="A1492" s="52">
        <v>1661</v>
      </c>
      <c r="B1492" s="53" t="s">
        <v>4</v>
      </c>
      <c r="C1492" s="53" t="s">
        <v>62</v>
      </c>
      <c r="D1492" s="54">
        <v>1</v>
      </c>
      <c r="E1492" s="53" t="s">
        <v>113</v>
      </c>
      <c r="F1492" s="52">
        <v>130</v>
      </c>
      <c r="G1492" s="53" t="s">
        <v>14</v>
      </c>
      <c r="H1492" s="54">
        <v>1</v>
      </c>
      <c r="I1492" s="53" t="s">
        <v>268</v>
      </c>
      <c r="J1492" s="55" t="str">
        <f t="shared" si="5"/>
        <v>Yes</v>
      </c>
      <c r="K1492" s="55" t="str">
        <f ca="1">IFERROR(__xludf.DUMMYFUNCTION("IFERROR(filter(Data!B:B,Data!A:A=A1492),"""")"),"")</f>
        <v/>
      </c>
      <c r="L1492" s="56"/>
      <c r="M1492" s="55">
        <f>COUNTIF(Data!B:B,"="&amp;A1492)</f>
        <v>1</v>
      </c>
      <c r="N1492" s="55" t="str">
        <f ca="1">IFERROR(__xludf.DUMMYFUNCTION("iferror(filter(Data!A:A,Data!B:B=A1492),"""")"),"uuid:cb14dfe2-5fe8-43f0-9f34-6746b89a8e14")</f>
        <v>uuid:cb14dfe2-5fe8-43f0-9f34-6746b89a8e14</v>
      </c>
      <c r="O1492" s="57" t="str">
        <f ca="1">IFERROR(__xludf.DUMMYFUNCTION("iferror(filter(Data!S:S,Data!A:A=A1492),"""")"),"")</f>
        <v/>
      </c>
    </row>
    <row r="1493" spans="1:15" ht="13.2">
      <c r="A1493" s="52">
        <v>1662</v>
      </c>
      <c r="B1493" s="53" t="s">
        <v>4</v>
      </c>
      <c r="C1493" s="53" t="s">
        <v>62</v>
      </c>
      <c r="D1493" s="54">
        <v>1</v>
      </c>
      <c r="E1493" s="53" t="s">
        <v>110</v>
      </c>
      <c r="F1493" s="52">
        <v>126</v>
      </c>
      <c r="G1493" s="53" t="s">
        <v>14</v>
      </c>
      <c r="H1493" s="54">
        <v>1</v>
      </c>
      <c r="I1493" s="53" t="s">
        <v>268</v>
      </c>
      <c r="J1493" s="55" t="str">
        <f t="shared" si="5"/>
        <v>Yes</v>
      </c>
      <c r="K1493" s="55" t="str">
        <f ca="1">IFERROR(__xludf.DUMMYFUNCTION("IFERROR(filter(Data!B:B,Data!A:A=A1493),"""")"),"")</f>
        <v/>
      </c>
      <c r="L1493" s="56"/>
      <c r="M1493" s="55">
        <f>COUNTIF(Data!B:B,"="&amp;A1493)</f>
        <v>1</v>
      </c>
      <c r="N1493" s="55" t="str">
        <f ca="1">IFERROR(__xludf.DUMMYFUNCTION("iferror(filter(Data!A:A,Data!B:B=A1493),"""")"),"uuid:970769bf-2acb-435c-9ee8-d4ff81d8fc74")</f>
        <v>uuid:970769bf-2acb-435c-9ee8-d4ff81d8fc74</v>
      </c>
      <c r="O1493" s="57" t="str">
        <f ca="1">IFERROR(__xludf.DUMMYFUNCTION("iferror(filter(Data!S:S,Data!A:A=A1493),"""")"),"")</f>
        <v/>
      </c>
    </row>
    <row r="1494" spans="1:15" ht="13.2">
      <c r="A1494" s="52">
        <v>1663</v>
      </c>
      <c r="B1494" s="53" t="s">
        <v>4</v>
      </c>
      <c r="C1494" s="53" t="s">
        <v>62</v>
      </c>
      <c r="D1494" s="54">
        <v>1</v>
      </c>
      <c r="E1494" s="53" t="s">
        <v>112</v>
      </c>
      <c r="F1494" s="52">
        <v>129</v>
      </c>
      <c r="G1494" s="53" t="s">
        <v>14</v>
      </c>
      <c r="H1494" s="54">
        <v>1</v>
      </c>
      <c r="I1494" s="53" t="s">
        <v>268</v>
      </c>
      <c r="J1494" s="55" t="str">
        <f t="shared" si="5"/>
        <v>Yes</v>
      </c>
      <c r="K1494" s="55" t="str">
        <f ca="1">IFERROR(__xludf.DUMMYFUNCTION("IFERROR(filter(Data!B:B,Data!A:A=A1494),"""")"),"")</f>
        <v/>
      </c>
      <c r="L1494" s="56"/>
      <c r="M1494" s="55">
        <f>COUNTIF(Data!B:B,"="&amp;A1494)</f>
        <v>1</v>
      </c>
      <c r="N1494" s="55" t="str">
        <f ca="1">IFERROR(__xludf.DUMMYFUNCTION("iferror(filter(Data!A:A,Data!B:B=A1494),"""")"),"uuid:faaa6c5c-f121-48c3-98b5-ebe1a8bc2b04")</f>
        <v>uuid:faaa6c5c-f121-48c3-98b5-ebe1a8bc2b04</v>
      </c>
      <c r="O1494" s="57" t="str">
        <f ca="1">IFERROR(__xludf.DUMMYFUNCTION("iferror(filter(Data!S:S,Data!A:A=A1494),"""")"),"")</f>
        <v/>
      </c>
    </row>
    <row r="1495" spans="1:15" ht="13.2">
      <c r="A1495" s="52">
        <v>1664</v>
      </c>
      <c r="B1495" s="53" t="s">
        <v>4</v>
      </c>
      <c r="C1495" s="53" t="s">
        <v>68</v>
      </c>
      <c r="D1495" s="54">
        <v>7</v>
      </c>
      <c r="E1495" s="53" t="s">
        <v>81</v>
      </c>
      <c r="F1495" s="52">
        <v>34</v>
      </c>
      <c r="G1495" s="53" t="s">
        <v>14</v>
      </c>
      <c r="H1495" s="54">
        <v>1</v>
      </c>
      <c r="I1495" s="53" t="s">
        <v>275</v>
      </c>
      <c r="J1495" s="55" t="str">
        <f t="shared" si="5"/>
        <v>Yes</v>
      </c>
      <c r="K1495" s="55" t="str">
        <f ca="1">IFERROR(__xludf.DUMMYFUNCTION("IFERROR(filter(Data!B:B,Data!A:A=A1495),"""")"),"")</f>
        <v/>
      </c>
      <c r="L1495" s="56"/>
      <c r="M1495" s="55">
        <f>COUNTIF(Data!B:B,"="&amp;A1495)</f>
        <v>1</v>
      </c>
      <c r="N1495" s="55" t="str">
        <f ca="1">IFERROR(__xludf.DUMMYFUNCTION("iferror(filter(Data!A:A,Data!B:B=A1495),"""")"),"uuid:4c18c49d-8910-4653-9060-547ccfdf73b0")</f>
        <v>uuid:4c18c49d-8910-4653-9060-547ccfdf73b0</v>
      </c>
      <c r="O1495" s="57" t="str">
        <f ca="1">IFERROR(__xludf.DUMMYFUNCTION("iferror(filter(Data!S:S,Data!A:A=A1495),"""")"),"")</f>
        <v/>
      </c>
    </row>
    <row r="1496" spans="1:15" ht="13.2">
      <c r="A1496" s="52">
        <v>1665</v>
      </c>
      <c r="B1496" s="53" t="s">
        <v>4</v>
      </c>
      <c r="C1496" s="53" t="s">
        <v>66</v>
      </c>
      <c r="D1496" s="54">
        <v>8</v>
      </c>
      <c r="E1496" s="53" t="s">
        <v>133</v>
      </c>
      <c r="F1496" s="52">
        <v>205</v>
      </c>
      <c r="G1496" s="53" t="s">
        <v>14</v>
      </c>
      <c r="H1496" s="54">
        <v>1</v>
      </c>
      <c r="I1496" s="53" t="s">
        <v>268</v>
      </c>
      <c r="J1496" s="55" t="str">
        <f t="shared" si="5"/>
        <v>Yes</v>
      </c>
      <c r="K1496" s="55" t="str">
        <f ca="1">IFERROR(__xludf.DUMMYFUNCTION("IFERROR(filter(Data!B:B,Data!A:A=A1496),"""")"),"")</f>
        <v/>
      </c>
      <c r="L1496" s="56"/>
      <c r="M1496" s="55">
        <f>COUNTIF(Data!B:B,"="&amp;A1496)</f>
        <v>1</v>
      </c>
      <c r="N1496" s="55" t="str">
        <f ca="1">IFERROR(__xludf.DUMMYFUNCTION("iferror(filter(Data!A:A,Data!B:B=A1496),"""")"),"uuid:5c8d0824-3e9f-43ec-86ed-e19410bad61b")</f>
        <v>uuid:5c8d0824-3e9f-43ec-86ed-e19410bad61b</v>
      </c>
      <c r="O1496" s="57" t="str">
        <f ca="1">IFERROR(__xludf.DUMMYFUNCTION("iferror(filter(Data!S:S,Data!A:A=A1496),"""")"),"")</f>
        <v/>
      </c>
    </row>
    <row r="1497" spans="1:15" ht="13.2">
      <c r="A1497" s="52">
        <v>1666</v>
      </c>
      <c r="B1497" s="53" t="s">
        <v>4</v>
      </c>
      <c r="C1497" s="53" t="s">
        <v>62</v>
      </c>
      <c r="D1497" s="54">
        <v>1</v>
      </c>
      <c r="E1497" s="53" t="s">
        <v>112</v>
      </c>
      <c r="F1497" s="52">
        <v>129</v>
      </c>
      <c r="G1497" s="53" t="s">
        <v>14</v>
      </c>
      <c r="H1497" s="54">
        <v>1</v>
      </c>
      <c r="I1497" s="53" t="s">
        <v>268</v>
      </c>
      <c r="J1497" s="55" t="str">
        <f t="shared" si="5"/>
        <v>Yes</v>
      </c>
      <c r="K1497" s="55" t="str">
        <f ca="1">IFERROR(__xludf.DUMMYFUNCTION("IFERROR(filter(Data!B:B,Data!A:A=A1497),"""")"),"")</f>
        <v/>
      </c>
      <c r="L1497" s="56"/>
      <c r="M1497" s="55">
        <f>COUNTIF(Data!B:B,"="&amp;A1497)</f>
        <v>1</v>
      </c>
      <c r="N1497" s="55" t="str">
        <f ca="1">IFERROR(__xludf.DUMMYFUNCTION("iferror(filter(Data!A:A,Data!B:B=A1497),"""")"),"uuid:bc6e9e74-9c7e-4e92-828c-2ed657389bcf")</f>
        <v>uuid:bc6e9e74-9c7e-4e92-828c-2ed657389bcf</v>
      </c>
      <c r="O1497" s="57" t="str">
        <f ca="1">IFERROR(__xludf.DUMMYFUNCTION("iferror(filter(Data!S:S,Data!A:A=A1497),"""")"),"")</f>
        <v/>
      </c>
    </row>
    <row r="1498" spans="1:15" ht="13.2">
      <c r="A1498" s="52">
        <v>1667</v>
      </c>
      <c r="B1498" s="53" t="s">
        <v>4</v>
      </c>
      <c r="C1498" s="53" t="s">
        <v>68</v>
      </c>
      <c r="D1498" s="54">
        <v>7</v>
      </c>
      <c r="E1498" s="53" t="s">
        <v>81</v>
      </c>
      <c r="F1498" s="52">
        <v>34</v>
      </c>
      <c r="G1498" s="53" t="s">
        <v>14</v>
      </c>
      <c r="H1498" s="54">
        <v>1</v>
      </c>
      <c r="I1498" s="53" t="s">
        <v>268</v>
      </c>
      <c r="J1498" s="55" t="str">
        <f t="shared" si="5"/>
        <v>Yes</v>
      </c>
      <c r="K1498" s="55" t="str">
        <f ca="1">IFERROR(__xludf.DUMMYFUNCTION("IFERROR(filter(Data!B:B,Data!A:A=A1498),"""")"),"")</f>
        <v/>
      </c>
      <c r="L1498" s="56"/>
      <c r="M1498" s="55">
        <f>COUNTIF(Data!B:B,"="&amp;A1498)</f>
        <v>1</v>
      </c>
      <c r="N1498" s="55" t="str">
        <f ca="1">IFERROR(__xludf.DUMMYFUNCTION("iferror(filter(Data!A:A,Data!B:B=A1498),"""")"),"uuid:6dfbb4c7-1e48-4018-9f63-31af8f0154af")</f>
        <v>uuid:6dfbb4c7-1e48-4018-9f63-31af8f0154af</v>
      </c>
      <c r="O1498" s="57" t="str">
        <f ca="1">IFERROR(__xludf.DUMMYFUNCTION("iferror(filter(Data!S:S,Data!A:A=A1498),"""")"),"")</f>
        <v/>
      </c>
    </row>
    <row r="1499" spans="1:15" ht="13.2">
      <c r="A1499" s="52">
        <v>1668</v>
      </c>
      <c r="B1499" s="58" t="s">
        <v>4</v>
      </c>
      <c r="C1499" s="58" t="s">
        <v>68</v>
      </c>
      <c r="D1499" s="59" t="s">
        <v>285</v>
      </c>
      <c r="E1499" s="58" t="s">
        <v>81</v>
      </c>
      <c r="F1499" s="52">
        <v>34</v>
      </c>
      <c r="G1499" s="58" t="s">
        <v>14</v>
      </c>
      <c r="H1499" s="59" t="s">
        <v>270</v>
      </c>
      <c r="I1499" s="58" t="s">
        <v>268</v>
      </c>
      <c r="J1499" s="55" t="str">
        <f t="shared" si="5"/>
        <v>Yes</v>
      </c>
      <c r="K1499" s="55" t="str">
        <f ca="1">IFERROR(__xludf.DUMMYFUNCTION("IFERROR(filter(Data!B:B,Data!A:A=A1499),"""")"),"")</f>
        <v/>
      </c>
      <c r="L1499" s="56"/>
      <c r="M1499" s="55">
        <f>COUNTIF(Data!B:B,"="&amp;A1499)</f>
        <v>1</v>
      </c>
      <c r="N1499" s="55" t="str">
        <f ca="1">IFERROR(__xludf.DUMMYFUNCTION("iferror(filter(Data!A:A,Data!B:B=A1499),"""")"),"uuid:aeae15e7-e0f3-4bdc-bfb7-a66c8c42e360")</f>
        <v>uuid:aeae15e7-e0f3-4bdc-bfb7-a66c8c42e360</v>
      </c>
      <c r="O1499" s="57" t="str">
        <f ca="1">IFERROR(__xludf.DUMMYFUNCTION("iferror(filter(Data!S:S,Data!A:A=A1499),"""")"),"")</f>
        <v/>
      </c>
    </row>
    <row r="1500" spans="1:15" ht="13.2">
      <c r="A1500" s="52">
        <v>1669</v>
      </c>
      <c r="B1500" s="58" t="s">
        <v>4</v>
      </c>
      <c r="C1500" s="58" t="s">
        <v>62</v>
      </c>
      <c r="D1500" s="59" t="s">
        <v>270</v>
      </c>
      <c r="E1500" s="58" t="s">
        <v>112</v>
      </c>
      <c r="F1500" s="52">
        <v>129</v>
      </c>
      <c r="G1500" s="58" t="s">
        <v>14</v>
      </c>
      <c r="H1500" s="59" t="s">
        <v>277</v>
      </c>
      <c r="I1500" s="58" t="s">
        <v>273</v>
      </c>
      <c r="J1500" s="55" t="str">
        <f t="shared" si="5"/>
        <v/>
      </c>
      <c r="K1500" s="55" t="str">
        <f ca="1">IFERROR(__xludf.DUMMYFUNCTION("IFERROR(filter(Data!B:B,Data!A:A=A1500),"""")"),"")</f>
        <v/>
      </c>
      <c r="L1500" s="56"/>
      <c r="M1500" s="55">
        <f>COUNTIF(Data!B:B,"="&amp;A1500)</f>
        <v>0</v>
      </c>
      <c r="N1500" s="55" t="str">
        <f ca="1">IFERROR(__xludf.DUMMYFUNCTION("iferror(filter(Data!A:A,Data!B:B=A1500),"""")"),"")</f>
        <v/>
      </c>
      <c r="O1500" s="57" t="str">
        <f ca="1">IFERROR(__xludf.DUMMYFUNCTION("iferror(filter(Data!S:S,Data!A:A=A1500),"""")"),"")</f>
        <v/>
      </c>
    </row>
    <row r="1501" spans="1:15" ht="13.2">
      <c r="A1501" s="52">
        <v>1670</v>
      </c>
      <c r="B1501" s="58" t="s">
        <v>4</v>
      </c>
      <c r="C1501" s="58" t="s">
        <v>68</v>
      </c>
      <c r="D1501" s="59" t="s">
        <v>285</v>
      </c>
      <c r="E1501" s="58" t="s">
        <v>81</v>
      </c>
      <c r="F1501" s="52">
        <v>34</v>
      </c>
      <c r="G1501" s="58" t="s">
        <v>14</v>
      </c>
      <c r="H1501" s="59" t="s">
        <v>270</v>
      </c>
      <c r="I1501" s="58" t="s">
        <v>268</v>
      </c>
      <c r="J1501" s="55" t="str">
        <f t="shared" si="5"/>
        <v>Yes</v>
      </c>
      <c r="K1501" s="55" t="str">
        <f ca="1">IFERROR(__xludf.DUMMYFUNCTION("IFERROR(filter(Data!B:B,Data!A:A=A1501),"""")"),"")</f>
        <v/>
      </c>
      <c r="L1501" s="56"/>
      <c r="M1501" s="55">
        <f>COUNTIF(Data!B:B,"="&amp;A1501)</f>
        <v>1</v>
      </c>
      <c r="N1501" s="55" t="str">
        <f ca="1">IFERROR(__xludf.DUMMYFUNCTION("iferror(filter(Data!A:A,Data!B:B=A1501),"""")"),"uuid:225fab9b-b9c4-4c2b-ad43-20f3b8dd5e69")</f>
        <v>uuid:225fab9b-b9c4-4c2b-ad43-20f3b8dd5e69</v>
      </c>
      <c r="O1501" s="57" t="str">
        <f ca="1">IFERROR(__xludf.DUMMYFUNCTION("iferror(filter(Data!S:S,Data!A:A=A1501),"""")"),"")</f>
        <v/>
      </c>
    </row>
    <row r="1502" spans="1:15" ht="13.2">
      <c r="A1502" s="52">
        <v>1671</v>
      </c>
      <c r="B1502" s="58" t="s">
        <v>4</v>
      </c>
      <c r="C1502" s="58" t="s">
        <v>68</v>
      </c>
      <c r="D1502" s="59" t="s">
        <v>286</v>
      </c>
      <c r="E1502" s="58" t="s">
        <v>91</v>
      </c>
      <c r="F1502" s="52">
        <v>71</v>
      </c>
      <c r="G1502" s="58" t="s">
        <v>14</v>
      </c>
      <c r="H1502" s="59" t="s">
        <v>270</v>
      </c>
      <c r="I1502" s="58" t="s">
        <v>275</v>
      </c>
      <c r="J1502" s="55" t="str">
        <f t="shared" si="5"/>
        <v>Yes</v>
      </c>
      <c r="K1502" s="55" t="str">
        <f ca="1">IFERROR(__xludf.DUMMYFUNCTION("IFERROR(filter(Data!B:B,Data!A:A=A1502),"""")"),"")</f>
        <v/>
      </c>
      <c r="L1502" s="56"/>
      <c r="M1502" s="55">
        <f>COUNTIF(Data!B:B,"="&amp;A1502)</f>
        <v>1</v>
      </c>
      <c r="N1502" s="55" t="str">
        <f ca="1">IFERROR(__xludf.DUMMYFUNCTION("iferror(filter(Data!A:A,Data!B:B=A1502),"""")"),"uuid:99f5dbc9-80c2-471e-b62e-5c7f7c61b036")</f>
        <v>uuid:99f5dbc9-80c2-471e-b62e-5c7f7c61b036</v>
      </c>
      <c r="O1502" s="57" t="str">
        <f ca="1">IFERROR(__xludf.DUMMYFUNCTION("iferror(filter(Data!S:S,Data!A:A=A1502),"""")"),"")</f>
        <v/>
      </c>
    </row>
    <row r="1503" spans="1:15" ht="13.2">
      <c r="A1503" s="52">
        <v>1673</v>
      </c>
      <c r="B1503" s="58" t="s">
        <v>4</v>
      </c>
      <c r="C1503" s="58" t="s">
        <v>68</v>
      </c>
      <c r="D1503" s="59" t="s">
        <v>286</v>
      </c>
      <c r="E1503" s="58" t="s">
        <v>91</v>
      </c>
      <c r="F1503" s="52">
        <v>71</v>
      </c>
      <c r="G1503" s="58" t="s">
        <v>14</v>
      </c>
      <c r="H1503" s="59" t="s">
        <v>270</v>
      </c>
      <c r="I1503" s="58" t="s">
        <v>268</v>
      </c>
      <c r="J1503" s="55" t="str">
        <f t="shared" si="5"/>
        <v>Yes</v>
      </c>
      <c r="K1503" s="55" t="str">
        <f ca="1">IFERROR(__xludf.DUMMYFUNCTION("IFERROR(filter(Data!B:B,Data!A:A=A1503),"""")"),"")</f>
        <v/>
      </c>
      <c r="L1503" s="56"/>
      <c r="M1503" s="55">
        <f>COUNTIF(Data!B:B,"="&amp;A1503)</f>
        <v>1</v>
      </c>
      <c r="N1503" s="55" t="str">
        <f ca="1">IFERROR(__xludf.DUMMYFUNCTION("iferror(filter(Data!A:A,Data!B:B=A1503),"""")"),"uuid:eabfa8da-685f-42d4-ab91-0978d29ab19d")</f>
        <v>uuid:eabfa8da-685f-42d4-ab91-0978d29ab19d</v>
      </c>
      <c r="O1503" s="57" t="str">
        <f ca="1">IFERROR(__xludf.DUMMYFUNCTION("iferror(filter(Data!S:S,Data!A:A=A1503),"""")"),"")</f>
        <v/>
      </c>
    </row>
    <row r="1504" spans="1:15" ht="13.2">
      <c r="A1504" s="52">
        <v>1674</v>
      </c>
      <c r="B1504" s="58" t="s">
        <v>4</v>
      </c>
      <c r="C1504" s="58" t="s">
        <v>86</v>
      </c>
      <c r="D1504" s="59" t="s">
        <v>284</v>
      </c>
      <c r="E1504" s="58" t="s">
        <v>119</v>
      </c>
      <c r="F1504" s="52">
        <v>145</v>
      </c>
      <c r="G1504" s="58" t="s">
        <v>14</v>
      </c>
      <c r="H1504" s="59" t="s">
        <v>270</v>
      </c>
      <c r="I1504" s="58" t="s">
        <v>268</v>
      </c>
      <c r="J1504" s="55" t="str">
        <f t="shared" si="5"/>
        <v>Yes</v>
      </c>
      <c r="K1504" s="55" t="str">
        <f ca="1">IFERROR(__xludf.DUMMYFUNCTION("IFERROR(filter(Data!B:B,Data!A:A=A1504),"""")"),"")</f>
        <v/>
      </c>
      <c r="L1504" s="56"/>
      <c r="M1504" s="55">
        <f>COUNTIF(Data!B:B,"="&amp;A1504)</f>
        <v>1</v>
      </c>
      <c r="N1504" s="55" t="str">
        <f ca="1">IFERROR(__xludf.DUMMYFUNCTION("iferror(filter(Data!A:A,Data!B:B=A1504),"""")"),"uuid:79b76a10-4ffa-4e05-aafb-59bcff1853ff")</f>
        <v>uuid:79b76a10-4ffa-4e05-aafb-59bcff1853ff</v>
      </c>
      <c r="O1504" s="57" t="str">
        <f ca="1">IFERROR(__xludf.DUMMYFUNCTION("iferror(filter(Data!S:S,Data!A:A=A1504),"""")"),"")</f>
        <v/>
      </c>
    </row>
    <row r="1505" spans="1:15" ht="13.2">
      <c r="A1505" s="52">
        <v>1675</v>
      </c>
      <c r="B1505" s="58" t="s">
        <v>4</v>
      </c>
      <c r="C1505" s="58" t="s">
        <v>86</v>
      </c>
      <c r="D1505" s="59" t="s">
        <v>284</v>
      </c>
      <c r="E1505" s="58" t="s">
        <v>118</v>
      </c>
      <c r="F1505" s="52">
        <v>142</v>
      </c>
      <c r="G1505" s="58" t="s">
        <v>14</v>
      </c>
      <c r="H1505" s="59" t="s">
        <v>270</v>
      </c>
      <c r="I1505" s="58" t="s">
        <v>268</v>
      </c>
      <c r="J1505" s="55" t="str">
        <f t="shared" si="5"/>
        <v>Yes</v>
      </c>
      <c r="K1505" s="55" t="str">
        <f ca="1">IFERROR(__xludf.DUMMYFUNCTION("IFERROR(filter(Data!B:B,Data!A:A=A1505),"""")"),"")</f>
        <v/>
      </c>
      <c r="L1505" s="56"/>
      <c r="M1505" s="55">
        <f>COUNTIF(Data!B:B,"="&amp;A1505)</f>
        <v>1</v>
      </c>
      <c r="N1505" s="55" t="str">
        <f ca="1">IFERROR(__xludf.DUMMYFUNCTION("iferror(filter(Data!A:A,Data!B:B=A1505),"""")"),"uuid:2fd36763-30c5-4094-bc39-f50b9aa812e8")</f>
        <v>uuid:2fd36763-30c5-4094-bc39-f50b9aa812e8</v>
      </c>
      <c r="O1505" s="57" t="str">
        <f ca="1">IFERROR(__xludf.DUMMYFUNCTION("iferror(filter(Data!S:S,Data!A:A=A1505),"""")"),"")</f>
        <v/>
      </c>
    </row>
    <row r="1506" spans="1:15" ht="13.2">
      <c r="A1506" s="52">
        <v>1676</v>
      </c>
      <c r="B1506" s="58" t="s">
        <v>4</v>
      </c>
      <c r="C1506" s="58" t="s">
        <v>86</v>
      </c>
      <c r="D1506" s="59" t="s">
        <v>284</v>
      </c>
      <c r="E1506" s="58" t="s">
        <v>118</v>
      </c>
      <c r="F1506" s="52">
        <v>142</v>
      </c>
      <c r="G1506" s="58" t="s">
        <v>14</v>
      </c>
      <c r="H1506" s="59" t="s">
        <v>270</v>
      </c>
      <c r="I1506" s="58" t="s">
        <v>268</v>
      </c>
      <c r="J1506" s="55" t="str">
        <f t="shared" si="5"/>
        <v>Yes</v>
      </c>
      <c r="K1506" s="55" t="str">
        <f ca="1">IFERROR(__xludf.DUMMYFUNCTION("IFERROR(filter(Data!B:B,Data!A:A=A1506),"""")"),"")</f>
        <v/>
      </c>
      <c r="L1506" s="56"/>
      <c r="M1506" s="55">
        <f>COUNTIF(Data!B:B,"="&amp;A1506)</f>
        <v>1</v>
      </c>
      <c r="N1506" s="55" t="str">
        <f ca="1">IFERROR(__xludf.DUMMYFUNCTION("iferror(filter(Data!A:A,Data!B:B=A1506),"""")"),"uuid:d4651f0f-e8a6-4aa1-bb31-44540fd43f10")</f>
        <v>uuid:d4651f0f-e8a6-4aa1-bb31-44540fd43f10</v>
      </c>
      <c r="O1506" s="57" t="str">
        <f ca="1">IFERROR(__xludf.DUMMYFUNCTION("iferror(filter(Data!S:S,Data!A:A=A1506),"""")"),"")</f>
        <v/>
      </c>
    </row>
    <row r="1507" spans="1:15" ht="13.2">
      <c r="A1507" s="52">
        <v>1677</v>
      </c>
      <c r="B1507" s="58" t="s">
        <v>4</v>
      </c>
      <c r="C1507" s="58" t="s">
        <v>86</v>
      </c>
      <c r="D1507" s="59" t="s">
        <v>284</v>
      </c>
      <c r="E1507" s="58" t="s">
        <v>118</v>
      </c>
      <c r="F1507" s="52">
        <v>142</v>
      </c>
      <c r="G1507" s="58" t="s">
        <v>14</v>
      </c>
      <c r="H1507" s="59" t="s">
        <v>270</v>
      </c>
      <c r="I1507" s="58" t="s">
        <v>268</v>
      </c>
      <c r="J1507" s="55" t="str">
        <f t="shared" si="5"/>
        <v>Yes</v>
      </c>
      <c r="K1507" s="55" t="str">
        <f ca="1">IFERROR(__xludf.DUMMYFUNCTION("IFERROR(filter(Data!B:B,Data!A:A=A1507),"""")"),"")</f>
        <v/>
      </c>
      <c r="L1507" s="56"/>
      <c r="M1507" s="55">
        <f>COUNTIF(Data!B:B,"="&amp;A1507)</f>
        <v>1</v>
      </c>
      <c r="N1507" s="55" t="str">
        <f ca="1">IFERROR(__xludf.DUMMYFUNCTION("iferror(filter(Data!A:A,Data!B:B=A1507),"""")"),"uuid:261fa61b-f2cf-438f-8309-4cd8c0f7732e")</f>
        <v>uuid:261fa61b-f2cf-438f-8309-4cd8c0f7732e</v>
      </c>
      <c r="O1507" s="57" t="str">
        <f ca="1">IFERROR(__xludf.DUMMYFUNCTION("iferror(filter(Data!S:S,Data!A:A=A1507),"""")"),"")</f>
        <v/>
      </c>
    </row>
    <row r="1508" spans="1:15" ht="13.2">
      <c r="A1508" s="52">
        <v>1678</v>
      </c>
      <c r="B1508" s="58" t="s">
        <v>4</v>
      </c>
      <c r="C1508" s="58" t="s">
        <v>86</v>
      </c>
      <c r="D1508" s="59" t="s">
        <v>284</v>
      </c>
      <c r="E1508" s="58" t="s">
        <v>118</v>
      </c>
      <c r="F1508" s="52">
        <v>142</v>
      </c>
      <c r="G1508" s="58" t="s">
        <v>14</v>
      </c>
      <c r="H1508" s="59" t="s">
        <v>270</v>
      </c>
      <c r="I1508" s="58" t="s">
        <v>268</v>
      </c>
      <c r="J1508" s="55" t="str">
        <f t="shared" si="5"/>
        <v>Yes</v>
      </c>
      <c r="K1508" s="55" t="str">
        <f ca="1">IFERROR(__xludf.DUMMYFUNCTION("IFERROR(filter(Data!B:B,Data!A:A=A1508),"""")"),"")</f>
        <v/>
      </c>
      <c r="L1508" s="56"/>
      <c r="M1508" s="55">
        <f>COUNTIF(Data!B:B,"="&amp;A1508)</f>
        <v>1</v>
      </c>
      <c r="N1508" s="55" t="str">
        <f ca="1">IFERROR(__xludf.DUMMYFUNCTION("iferror(filter(Data!A:A,Data!B:B=A1508),"""")"),"uuid:867a6ad1-418b-42fc-9919-c6ebc4ca0a5f")</f>
        <v>uuid:867a6ad1-418b-42fc-9919-c6ebc4ca0a5f</v>
      </c>
      <c r="O1508" s="57" t="str">
        <f ca="1">IFERROR(__xludf.DUMMYFUNCTION("iferror(filter(Data!S:S,Data!A:A=A1508),"""")"),"")</f>
        <v/>
      </c>
    </row>
    <row r="1509" spans="1:15" ht="13.2">
      <c r="A1509" s="52">
        <v>1679</v>
      </c>
      <c r="B1509" s="58" t="s">
        <v>4</v>
      </c>
      <c r="C1509" s="58" t="s">
        <v>86</v>
      </c>
      <c r="D1509" s="59" t="s">
        <v>284</v>
      </c>
      <c r="E1509" s="58" t="s">
        <v>119</v>
      </c>
      <c r="F1509" s="52">
        <v>145</v>
      </c>
      <c r="G1509" s="58" t="s">
        <v>14</v>
      </c>
      <c r="H1509" s="59" t="s">
        <v>270</v>
      </c>
      <c r="I1509" s="58" t="s">
        <v>268</v>
      </c>
      <c r="J1509" s="55" t="str">
        <f t="shared" si="5"/>
        <v>Yes</v>
      </c>
      <c r="K1509" s="55" t="str">
        <f ca="1">IFERROR(__xludf.DUMMYFUNCTION("IFERROR(filter(Data!B:B,Data!A:A=A1509),"""")"),"")</f>
        <v/>
      </c>
      <c r="L1509" s="56"/>
      <c r="M1509" s="55">
        <f>COUNTIF(Data!B:B,"="&amp;A1509)</f>
        <v>1</v>
      </c>
      <c r="N1509" s="55" t="str">
        <f ca="1">IFERROR(__xludf.DUMMYFUNCTION("iferror(filter(Data!A:A,Data!B:B=A1509),"""")"),"uuid:a12cb086-c8f8-42cf-bd26-018f8aecf712")</f>
        <v>uuid:a12cb086-c8f8-42cf-bd26-018f8aecf712</v>
      </c>
      <c r="O1509" s="57" t="str">
        <f ca="1">IFERROR(__xludf.DUMMYFUNCTION("iferror(filter(Data!S:S,Data!A:A=A1509),"""")"),"")</f>
        <v/>
      </c>
    </row>
    <row r="1510" spans="1:15" ht="13.2">
      <c r="A1510" s="52">
        <v>1680</v>
      </c>
      <c r="B1510" s="58" t="s">
        <v>4</v>
      </c>
      <c r="C1510" s="58" t="s">
        <v>86</v>
      </c>
      <c r="D1510" s="59" t="s">
        <v>284</v>
      </c>
      <c r="E1510" s="58" t="s">
        <v>118</v>
      </c>
      <c r="F1510" s="52">
        <v>142</v>
      </c>
      <c r="G1510" s="58" t="s">
        <v>14</v>
      </c>
      <c r="H1510" s="59" t="s">
        <v>270</v>
      </c>
      <c r="I1510" s="58" t="s">
        <v>268</v>
      </c>
      <c r="J1510" s="55" t="str">
        <f t="shared" si="5"/>
        <v>Yes</v>
      </c>
      <c r="K1510" s="55" t="str">
        <f ca="1">IFERROR(__xludf.DUMMYFUNCTION("IFERROR(filter(Data!B:B,Data!A:A=A1510),"""")"),"")</f>
        <v/>
      </c>
      <c r="L1510" s="56"/>
      <c r="M1510" s="55">
        <f>COUNTIF(Data!B:B,"="&amp;A1510)</f>
        <v>1</v>
      </c>
      <c r="N1510" s="55" t="str">
        <f ca="1">IFERROR(__xludf.DUMMYFUNCTION("iferror(filter(Data!A:A,Data!B:B=A1510),"""")"),"uuid:d95c8b1f-182f-4a44-b90d-58cf3138edef")</f>
        <v>uuid:d95c8b1f-182f-4a44-b90d-58cf3138edef</v>
      </c>
      <c r="O1510" s="57" t="str">
        <f ca="1">IFERROR(__xludf.DUMMYFUNCTION("iferror(filter(Data!S:S,Data!A:A=A1510),"""")"),"")</f>
        <v/>
      </c>
    </row>
    <row r="1511" spans="1:15" ht="13.2">
      <c r="A1511" s="52">
        <v>1681</v>
      </c>
      <c r="B1511" s="58" t="s">
        <v>4</v>
      </c>
      <c r="C1511" s="58" t="s">
        <v>86</v>
      </c>
      <c r="D1511" s="59" t="s">
        <v>284</v>
      </c>
      <c r="E1511" s="58" t="s">
        <v>118</v>
      </c>
      <c r="F1511" s="52">
        <v>142</v>
      </c>
      <c r="G1511" s="58" t="s">
        <v>14</v>
      </c>
      <c r="H1511" s="59" t="s">
        <v>270</v>
      </c>
      <c r="I1511" s="58" t="s">
        <v>268</v>
      </c>
      <c r="J1511" s="55" t="str">
        <f t="shared" si="5"/>
        <v>Yes</v>
      </c>
      <c r="K1511" s="55" t="str">
        <f ca="1">IFERROR(__xludf.DUMMYFUNCTION("IFERROR(filter(Data!B:B,Data!A:A=A1511),"""")"),"")</f>
        <v/>
      </c>
      <c r="L1511" s="56"/>
      <c r="M1511" s="55">
        <f>COUNTIF(Data!B:B,"="&amp;A1511)</f>
        <v>1</v>
      </c>
      <c r="N1511" s="55" t="str">
        <f ca="1">IFERROR(__xludf.DUMMYFUNCTION("iferror(filter(Data!A:A,Data!B:B=A1511),"""")"),"uuid:d9338f3f-88a5-42aa-8c96-e8c79be100c0")</f>
        <v>uuid:d9338f3f-88a5-42aa-8c96-e8c79be100c0</v>
      </c>
      <c r="O1511" s="57" t="str">
        <f ca="1">IFERROR(__xludf.DUMMYFUNCTION("iferror(filter(Data!S:S,Data!A:A=A1511),"""")"),"")</f>
        <v/>
      </c>
    </row>
    <row r="1512" spans="1:15" ht="13.2">
      <c r="A1512" s="52">
        <v>1682</v>
      </c>
      <c r="B1512" s="58" t="s">
        <v>4</v>
      </c>
      <c r="C1512" s="58" t="s">
        <v>86</v>
      </c>
      <c r="D1512" s="59" t="s">
        <v>284</v>
      </c>
      <c r="E1512" s="58" t="s">
        <v>119</v>
      </c>
      <c r="F1512" s="52">
        <v>145</v>
      </c>
      <c r="G1512" s="58" t="s">
        <v>14</v>
      </c>
      <c r="H1512" s="59" t="s">
        <v>270</v>
      </c>
      <c r="I1512" s="58" t="s">
        <v>268</v>
      </c>
      <c r="J1512" s="55" t="str">
        <f t="shared" si="5"/>
        <v>Yes</v>
      </c>
      <c r="K1512" s="55" t="str">
        <f ca="1">IFERROR(__xludf.DUMMYFUNCTION("IFERROR(filter(Data!B:B,Data!A:A=A1512),"""")"),"")</f>
        <v/>
      </c>
      <c r="L1512" s="56"/>
      <c r="M1512" s="55">
        <f>COUNTIF(Data!B:B,"="&amp;A1512)</f>
        <v>1</v>
      </c>
      <c r="N1512" s="55" t="str">
        <f ca="1">IFERROR(__xludf.DUMMYFUNCTION("iferror(filter(Data!A:A,Data!B:B=A1512),"""")"),"uuid:8c3380e5-d423-4a5b-99f8-7143b14ac083")</f>
        <v>uuid:8c3380e5-d423-4a5b-99f8-7143b14ac083</v>
      </c>
      <c r="O1512" s="57" t="str">
        <f ca="1">IFERROR(__xludf.DUMMYFUNCTION("iferror(filter(Data!S:S,Data!A:A=A1512),"""")"),"")</f>
        <v/>
      </c>
    </row>
    <row r="1513" spans="1:15" ht="13.2">
      <c r="A1513" s="52">
        <v>1683</v>
      </c>
      <c r="B1513" s="58" t="s">
        <v>4</v>
      </c>
      <c r="C1513" s="58" t="s">
        <v>86</v>
      </c>
      <c r="D1513" s="59" t="s">
        <v>284</v>
      </c>
      <c r="E1513" s="58" t="s">
        <v>119</v>
      </c>
      <c r="F1513" s="52">
        <v>145</v>
      </c>
      <c r="G1513" s="58" t="s">
        <v>14</v>
      </c>
      <c r="H1513" s="59" t="s">
        <v>270</v>
      </c>
      <c r="I1513" s="58" t="s">
        <v>268</v>
      </c>
      <c r="J1513" s="55" t="str">
        <f t="shared" si="5"/>
        <v>Yes</v>
      </c>
      <c r="K1513" s="55" t="str">
        <f ca="1">IFERROR(__xludf.DUMMYFUNCTION("IFERROR(filter(Data!B:B,Data!A:A=A1513),"""")"),"")</f>
        <v/>
      </c>
      <c r="L1513" s="56"/>
      <c r="M1513" s="55">
        <f>COUNTIF(Data!B:B,"="&amp;A1513)</f>
        <v>1</v>
      </c>
      <c r="N1513" s="55" t="str">
        <f ca="1">IFERROR(__xludf.DUMMYFUNCTION("iferror(filter(Data!A:A,Data!B:B=A1513),"""")"),"uuid:224f40f5-6e8d-4586-9b99-5afbf5f3d7c0")</f>
        <v>uuid:224f40f5-6e8d-4586-9b99-5afbf5f3d7c0</v>
      </c>
      <c r="O1513" s="57" t="str">
        <f ca="1">IFERROR(__xludf.DUMMYFUNCTION("iferror(filter(Data!S:S,Data!A:A=A1513),"""")"),"")</f>
        <v/>
      </c>
    </row>
    <row r="1514" spans="1:15" ht="13.2">
      <c r="A1514" s="52">
        <v>1684</v>
      </c>
      <c r="B1514" s="58" t="s">
        <v>4</v>
      </c>
      <c r="C1514" s="58" t="s">
        <v>86</v>
      </c>
      <c r="D1514" s="59" t="s">
        <v>284</v>
      </c>
      <c r="E1514" s="58" t="s">
        <v>118</v>
      </c>
      <c r="F1514" s="52">
        <v>142</v>
      </c>
      <c r="G1514" s="58" t="s">
        <v>14</v>
      </c>
      <c r="H1514" s="59" t="s">
        <v>270</v>
      </c>
      <c r="I1514" s="58" t="s">
        <v>268</v>
      </c>
      <c r="J1514" s="55" t="str">
        <f t="shared" si="5"/>
        <v>Yes</v>
      </c>
      <c r="K1514" s="55" t="str">
        <f ca="1">IFERROR(__xludf.DUMMYFUNCTION("IFERROR(filter(Data!B:B,Data!A:A=A1514),"""")"),"")</f>
        <v/>
      </c>
      <c r="L1514" s="56"/>
      <c r="M1514" s="55">
        <f>COUNTIF(Data!B:B,"="&amp;A1514)</f>
        <v>1</v>
      </c>
      <c r="N1514" s="55" t="str">
        <f ca="1">IFERROR(__xludf.DUMMYFUNCTION("iferror(filter(Data!A:A,Data!B:B=A1514),"""")"),"uuid:62337ff8-0349-4ae7-a063-0ddc921cc2b4")</f>
        <v>uuid:62337ff8-0349-4ae7-a063-0ddc921cc2b4</v>
      </c>
      <c r="O1514" s="57" t="str">
        <f ca="1">IFERROR(__xludf.DUMMYFUNCTION("iferror(filter(Data!S:S,Data!A:A=A1514),"""")"),"")</f>
        <v/>
      </c>
    </row>
    <row r="1515" spans="1:15" ht="13.2">
      <c r="A1515" s="52">
        <v>1685</v>
      </c>
      <c r="B1515" s="58" t="s">
        <v>4</v>
      </c>
      <c r="C1515" s="58" t="s">
        <v>86</v>
      </c>
      <c r="D1515" s="59" t="s">
        <v>284</v>
      </c>
      <c r="E1515" s="58" t="s">
        <v>118</v>
      </c>
      <c r="F1515" s="52">
        <v>142</v>
      </c>
      <c r="G1515" s="58" t="s">
        <v>14</v>
      </c>
      <c r="H1515" s="59" t="s">
        <v>270</v>
      </c>
      <c r="I1515" s="58" t="s">
        <v>268</v>
      </c>
      <c r="J1515" s="55" t="str">
        <f t="shared" si="5"/>
        <v>Yes</v>
      </c>
      <c r="K1515" s="55" t="str">
        <f ca="1">IFERROR(__xludf.DUMMYFUNCTION("IFERROR(filter(Data!B:B,Data!A:A=A1515),"""")"),"")</f>
        <v/>
      </c>
      <c r="L1515" s="56"/>
      <c r="M1515" s="55">
        <f>COUNTIF(Data!B:B,"="&amp;A1515)</f>
        <v>1</v>
      </c>
      <c r="N1515" s="55" t="str">
        <f ca="1">IFERROR(__xludf.DUMMYFUNCTION("iferror(filter(Data!A:A,Data!B:B=A1515),"""")"),"uuid:96ec5072-9476-405a-86a0-2a6fe97d6462")</f>
        <v>uuid:96ec5072-9476-405a-86a0-2a6fe97d6462</v>
      </c>
      <c r="O1515" s="57" t="str">
        <f ca="1">IFERROR(__xludf.DUMMYFUNCTION("iferror(filter(Data!S:S,Data!A:A=A1515),"""")"),"")</f>
        <v/>
      </c>
    </row>
    <row r="1516" spans="1:15" ht="13.2">
      <c r="A1516" s="52">
        <v>1686</v>
      </c>
      <c r="B1516" s="58" t="s">
        <v>4</v>
      </c>
      <c r="C1516" s="58" t="s">
        <v>86</v>
      </c>
      <c r="D1516" s="59" t="s">
        <v>284</v>
      </c>
      <c r="E1516" s="58" t="s">
        <v>118</v>
      </c>
      <c r="F1516" s="52">
        <v>142</v>
      </c>
      <c r="G1516" s="58" t="s">
        <v>14</v>
      </c>
      <c r="H1516" s="59" t="s">
        <v>270</v>
      </c>
      <c r="I1516" s="58" t="s">
        <v>268</v>
      </c>
      <c r="J1516" s="55" t="str">
        <f t="shared" si="5"/>
        <v>Yes</v>
      </c>
      <c r="K1516" s="55" t="str">
        <f ca="1">IFERROR(__xludf.DUMMYFUNCTION("IFERROR(filter(Data!B:B,Data!A:A=A1516),"""")"),"")</f>
        <v/>
      </c>
      <c r="L1516" s="56"/>
      <c r="M1516" s="55">
        <f>COUNTIF(Data!B:B,"="&amp;A1516)</f>
        <v>1</v>
      </c>
      <c r="N1516" s="55" t="str">
        <f ca="1">IFERROR(__xludf.DUMMYFUNCTION("iferror(filter(Data!A:A,Data!B:B=A1516),"""")"),"uuid:0eab601f-e26a-4a33-9aad-ed2d69ca7dab")</f>
        <v>uuid:0eab601f-e26a-4a33-9aad-ed2d69ca7dab</v>
      </c>
      <c r="O1516" s="57" t="str">
        <f ca="1">IFERROR(__xludf.DUMMYFUNCTION("iferror(filter(Data!S:S,Data!A:A=A1516),"""")"),"")</f>
        <v/>
      </c>
    </row>
    <row r="1517" spans="1:15" ht="13.2">
      <c r="A1517" s="52">
        <v>1687</v>
      </c>
      <c r="B1517" s="58" t="s">
        <v>4</v>
      </c>
      <c r="C1517" s="58" t="s">
        <v>86</v>
      </c>
      <c r="D1517" s="59" t="s">
        <v>284</v>
      </c>
      <c r="E1517" s="58" t="s">
        <v>118</v>
      </c>
      <c r="F1517" s="52">
        <v>142</v>
      </c>
      <c r="G1517" s="58" t="s">
        <v>14</v>
      </c>
      <c r="H1517" s="59" t="s">
        <v>270</v>
      </c>
      <c r="I1517" s="58" t="s">
        <v>268</v>
      </c>
      <c r="J1517" s="55" t="str">
        <f t="shared" si="5"/>
        <v>Yes</v>
      </c>
      <c r="K1517" s="55" t="str">
        <f ca="1">IFERROR(__xludf.DUMMYFUNCTION("IFERROR(filter(Data!B:B,Data!A:A=A1517),"""")"),"")</f>
        <v/>
      </c>
      <c r="L1517" s="56"/>
      <c r="M1517" s="55">
        <f>COUNTIF(Data!B:B,"="&amp;A1517)</f>
        <v>1</v>
      </c>
      <c r="N1517" s="55" t="str">
        <f ca="1">IFERROR(__xludf.DUMMYFUNCTION("iferror(filter(Data!A:A,Data!B:B=A1517),"""")"),"uuid:09e5c644-2bde-4e4c-ab8e-5c740d45bc78")</f>
        <v>uuid:09e5c644-2bde-4e4c-ab8e-5c740d45bc78</v>
      </c>
      <c r="O1517" s="57" t="str">
        <f ca="1">IFERROR(__xludf.DUMMYFUNCTION("iferror(filter(Data!S:S,Data!A:A=A1517),"""")"),"")</f>
        <v/>
      </c>
    </row>
    <row r="1518" spans="1:15" ht="13.2">
      <c r="A1518" s="52">
        <v>1688</v>
      </c>
      <c r="B1518" s="58" t="s">
        <v>4</v>
      </c>
      <c r="C1518" s="58" t="s">
        <v>86</v>
      </c>
      <c r="D1518" s="59" t="s">
        <v>284</v>
      </c>
      <c r="E1518" s="58" t="s">
        <v>118</v>
      </c>
      <c r="F1518" s="52">
        <v>142</v>
      </c>
      <c r="G1518" s="58" t="s">
        <v>14</v>
      </c>
      <c r="H1518" s="59" t="s">
        <v>270</v>
      </c>
      <c r="I1518" s="58" t="s">
        <v>268</v>
      </c>
      <c r="J1518" s="55" t="str">
        <f t="shared" si="5"/>
        <v>Yes</v>
      </c>
      <c r="K1518" s="55" t="str">
        <f ca="1">IFERROR(__xludf.DUMMYFUNCTION("IFERROR(filter(Data!B:B,Data!A:A=A1518),"""")"),"")</f>
        <v/>
      </c>
      <c r="L1518" s="56"/>
      <c r="M1518" s="55">
        <f>COUNTIF(Data!B:B,"="&amp;A1518)</f>
        <v>1</v>
      </c>
      <c r="N1518" s="55" t="str">
        <f ca="1">IFERROR(__xludf.DUMMYFUNCTION("iferror(filter(Data!A:A,Data!B:B=A1518),"""")"),"uuid:7a8c2589-97b2-4ba6-b3a5-7c7ca017f691")</f>
        <v>uuid:7a8c2589-97b2-4ba6-b3a5-7c7ca017f691</v>
      </c>
      <c r="O1518" s="57" t="str">
        <f ca="1">IFERROR(__xludf.DUMMYFUNCTION("iferror(filter(Data!S:S,Data!A:A=A1518),"""")"),"")</f>
        <v/>
      </c>
    </row>
    <row r="1519" spans="1:15" ht="13.2">
      <c r="A1519" s="52">
        <v>1689</v>
      </c>
      <c r="B1519" s="58" t="s">
        <v>4</v>
      </c>
      <c r="C1519" s="58" t="s">
        <v>86</v>
      </c>
      <c r="D1519" s="59" t="s">
        <v>284</v>
      </c>
      <c r="E1519" s="58" t="s">
        <v>118</v>
      </c>
      <c r="F1519" s="52">
        <v>142</v>
      </c>
      <c r="G1519" s="58" t="s">
        <v>14</v>
      </c>
      <c r="H1519" s="59" t="s">
        <v>270</v>
      </c>
      <c r="I1519" s="58" t="s">
        <v>268</v>
      </c>
      <c r="J1519" s="55" t="str">
        <f t="shared" si="5"/>
        <v>Yes</v>
      </c>
      <c r="K1519" s="55" t="str">
        <f ca="1">IFERROR(__xludf.DUMMYFUNCTION("IFERROR(filter(Data!B:B,Data!A:A=A1519),"""")"),"")</f>
        <v/>
      </c>
      <c r="L1519" s="56"/>
      <c r="M1519" s="55">
        <f>COUNTIF(Data!B:B,"="&amp;A1519)</f>
        <v>1</v>
      </c>
      <c r="N1519" s="55" t="str">
        <f ca="1">IFERROR(__xludf.DUMMYFUNCTION("iferror(filter(Data!A:A,Data!B:B=A1519),"""")"),"uuid:f9053b43-ceab-4a4f-a949-52d153d953c2")</f>
        <v>uuid:f9053b43-ceab-4a4f-a949-52d153d953c2</v>
      </c>
      <c r="O1519" s="57" t="str">
        <f ca="1">IFERROR(__xludf.DUMMYFUNCTION("iferror(filter(Data!S:S,Data!A:A=A1519),"""")"),"")</f>
        <v/>
      </c>
    </row>
    <row r="1520" spans="1:15" ht="13.2">
      <c r="A1520" s="52">
        <v>1690</v>
      </c>
      <c r="B1520" s="58" t="s">
        <v>4</v>
      </c>
      <c r="C1520" s="58" t="s">
        <v>86</v>
      </c>
      <c r="D1520" s="59" t="s">
        <v>284</v>
      </c>
      <c r="E1520" s="58" t="s">
        <v>118</v>
      </c>
      <c r="F1520" s="52">
        <v>142</v>
      </c>
      <c r="G1520" s="58" t="s">
        <v>14</v>
      </c>
      <c r="H1520" s="59" t="s">
        <v>270</v>
      </c>
      <c r="I1520" s="58" t="s">
        <v>268</v>
      </c>
      <c r="J1520" s="55" t="str">
        <f t="shared" si="5"/>
        <v>Yes</v>
      </c>
      <c r="K1520" s="55" t="str">
        <f ca="1">IFERROR(__xludf.DUMMYFUNCTION("IFERROR(filter(Data!B:B,Data!A:A=A1520),"""")"),"")</f>
        <v/>
      </c>
      <c r="L1520" s="56"/>
      <c r="M1520" s="55">
        <f>COUNTIF(Data!B:B,"="&amp;A1520)</f>
        <v>1</v>
      </c>
      <c r="N1520" s="55" t="str">
        <f ca="1">IFERROR(__xludf.DUMMYFUNCTION("iferror(filter(Data!A:A,Data!B:B=A1520),"""")"),"uuid:85e795c8-4c91-4bda-ad11-fc3c44577d2a")</f>
        <v>uuid:85e795c8-4c91-4bda-ad11-fc3c44577d2a</v>
      </c>
      <c r="O1520" s="57" t="str">
        <f ca="1">IFERROR(__xludf.DUMMYFUNCTION("iferror(filter(Data!S:S,Data!A:A=A1520),"""")"),"")</f>
        <v/>
      </c>
    </row>
    <row r="1521" spans="1:15" ht="13.2">
      <c r="A1521" s="52">
        <v>1691</v>
      </c>
      <c r="B1521" s="58" t="s">
        <v>4</v>
      </c>
      <c r="C1521" s="58" t="s">
        <v>86</v>
      </c>
      <c r="D1521" s="59" t="s">
        <v>284</v>
      </c>
      <c r="E1521" s="58" t="s">
        <v>118</v>
      </c>
      <c r="F1521" s="52">
        <v>142</v>
      </c>
      <c r="G1521" s="58" t="s">
        <v>14</v>
      </c>
      <c r="H1521" s="59" t="s">
        <v>270</v>
      </c>
      <c r="I1521" s="58" t="s">
        <v>275</v>
      </c>
      <c r="J1521" s="55" t="str">
        <f t="shared" si="5"/>
        <v>Yes</v>
      </c>
      <c r="K1521" s="55" t="str">
        <f ca="1">IFERROR(__xludf.DUMMYFUNCTION("IFERROR(filter(Data!B:B,Data!A:A=A1521),"""")"),"")</f>
        <v/>
      </c>
      <c r="L1521" s="56"/>
      <c r="M1521" s="55">
        <f>COUNTIF(Data!B:B,"="&amp;A1521)</f>
        <v>1</v>
      </c>
      <c r="N1521" s="55" t="str">
        <f ca="1">IFERROR(__xludf.DUMMYFUNCTION("iferror(filter(Data!A:A,Data!B:B=A1521),"""")"),"uuid:295ee6ad-bf40-4cb4-907a-b8d741eec9d7")</f>
        <v>uuid:295ee6ad-bf40-4cb4-907a-b8d741eec9d7</v>
      </c>
      <c r="O1521" s="57" t="str">
        <f ca="1">IFERROR(__xludf.DUMMYFUNCTION("iferror(filter(Data!S:S,Data!A:A=A1521),"""")"),"")</f>
        <v/>
      </c>
    </row>
    <row r="1522" spans="1:15" ht="13.2">
      <c r="A1522" s="52">
        <v>1692</v>
      </c>
      <c r="B1522" s="58" t="s">
        <v>4</v>
      </c>
      <c r="C1522" s="58" t="s">
        <v>68</v>
      </c>
      <c r="D1522" s="59" t="s">
        <v>285</v>
      </c>
      <c r="E1522" s="58" t="s">
        <v>128</v>
      </c>
      <c r="F1522" s="52">
        <v>177</v>
      </c>
      <c r="G1522" s="58" t="s">
        <v>14</v>
      </c>
      <c r="H1522" s="59" t="s">
        <v>270</v>
      </c>
      <c r="I1522" s="58" t="s">
        <v>268</v>
      </c>
      <c r="J1522" s="55" t="str">
        <f t="shared" si="5"/>
        <v>Yes</v>
      </c>
      <c r="K1522" s="55" t="str">
        <f ca="1">IFERROR(__xludf.DUMMYFUNCTION("IFERROR(filter(Data!B:B,Data!A:A=A1522),"""")"),"")</f>
        <v/>
      </c>
      <c r="L1522" s="56"/>
      <c r="M1522" s="55">
        <f>COUNTIF(Data!B:B,"="&amp;A1522)</f>
        <v>1</v>
      </c>
      <c r="N1522" s="55" t="str">
        <f ca="1">IFERROR(__xludf.DUMMYFUNCTION("iferror(filter(Data!A:A,Data!B:B=A1522),"""")"),"uuid:640b38cf-e00a-4e34-b108-bfdb92db5736")</f>
        <v>uuid:640b38cf-e00a-4e34-b108-bfdb92db5736</v>
      </c>
      <c r="O1522" s="57" t="str">
        <f ca="1">IFERROR(__xludf.DUMMYFUNCTION("iferror(filter(Data!S:S,Data!A:A=A1522),"""")"),"")</f>
        <v/>
      </c>
    </row>
    <row r="1523" spans="1:15" ht="13.2">
      <c r="A1523" s="52">
        <v>1693</v>
      </c>
      <c r="B1523" s="58" t="s">
        <v>4</v>
      </c>
      <c r="C1523" s="58" t="s">
        <v>68</v>
      </c>
      <c r="D1523" s="59" t="s">
        <v>285</v>
      </c>
      <c r="E1523" s="58" t="s">
        <v>128</v>
      </c>
      <c r="F1523" s="52">
        <v>177</v>
      </c>
      <c r="G1523" s="58" t="s">
        <v>14</v>
      </c>
      <c r="H1523" s="59" t="s">
        <v>270</v>
      </c>
      <c r="I1523" s="58" t="s">
        <v>268</v>
      </c>
      <c r="J1523" s="55" t="str">
        <f t="shared" si="5"/>
        <v>Yes</v>
      </c>
      <c r="K1523" s="55" t="str">
        <f ca="1">IFERROR(__xludf.DUMMYFUNCTION("IFERROR(filter(Data!B:B,Data!A:A=A1523),"""")"),"")</f>
        <v/>
      </c>
      <c r="L1523" s="56"/>
      <c r="M1523" s="55">
        <f>COUNTIF(Data!B:B,"="&amp;A1523)</f>
        <v>1</v>
      </c>
      <c r="N1523" s="55" t="str">
        <f ca="1">IFERROR(__xludf.DUMMYFUNCTION("iferror(filter(Data!A:A,Data!B:B=A1523),"""")"),"uuid:1b79b1e1-f586-4746-b7a2-302eac7e9738")</f>
        <v>uuid:1b79b1e1-f586-4746-b7a2-302eac7e9738</v>
      </c>
      <c r="O1523" s="57" t="str">
        <f ca="1">IFERROR(__xludf.DUMMYFUNCTION("iferror(filter(Data!S:S,Data!A:A=A1523),"""")"),"")</f>
        <v/>
      </c>
    </row>
    <row r="1524" spans="1:15" ht="13.2">
      <c r="A1524" s="52">
        <v>1694</v>
      </c>
      <c r="B1524" s="58" t="s">
        <v>4</v>
      </c>
      <c r="C1524" s="58" t="s">
        <v>68</v>
      </c>
      <c r="D1524" s="59" t="s">
        <v>285</v>
      </c>
      <c r="E1524" s="58" t="s">
        <v>128</v>
      </c>
      <c r="F1524" s="52">
        <v>177</v>
      </c>
      <c r="G1524" s="58" t="s">
        <v>14</v>
      </c>
      <c r="H1524" s="59" t="s">
        <v>270</v>
      </c>
      <c r="I1524" s="58" t="s">
        <v>268</v>
      </c>
      <c r="J1524" s="55" t="str">
        <f t="shared" si="5"/>
        <v>Yes</v>
      </c>
      <c r="K1524" s="55" t="str">
        <f ca="1">IFERROR(__xludf.DUMMYFUNCTION("IFERROR(filter(Data!B:B,Data!A:A=A1524),"""")"),"")</f>
        <v/>
      </c>
      <c r="L1524" s="56"/>
      <c r="M1524" s="55">
        <f>COUNTIF(Data!B:B,"="&amp;A1524)</f>
        <v>1</v>
      </c>
      <c r="N1524" s="55" t="str">
        <f ca="1">IFERROR(__xludf.DUMMYFUNCTION("iferror(filter(Data!A:A,Data!B:B=A1524),"""")"),"uuid:ef71af23-0e7d-446d-9980-260eb45b0067")</f>
        <v>uuid:ef71af23-0e7d-446d-9980-260eb45b0067</v>
      </c>
      <c r="O1524" s="57" t="str">
        <f ca="1">IFERROR(__xludf.DUMMYFUNCTION("iferror(filter(Data!S:S,Data!A:A=A1524),"""")"),"")</f>
        <v/>
      </c>
    </row>
    <row r="1525" spans="1:15" ht="13.2">
      <c r="A1525" s="52">
        <v>1695</v>
      </c>
      <c r="B1525" s="58" t="s">
        <v>4</v>
      </c>
      <c r="C1525" s="58" t="s">
        <v>68</v>
      </c>
      <c r="D1525" s="59" t="s">
        <v>285</v>
      </c>
      <c r="E1525" s="58" t="s">
        <v>128</v>
      </c>
      <c r="F1525" s="52">
        <v>177</v>
      </c>
      <c r="G1525" s="58" t="s">
        <v>14</v>
      </c>
      <c r="H1525" s="59" t="s">
        <v>270</v>
      </c>
      <c r="I1525" s="58" t="s">
        <v>268</v>
      </c>
      <c r="J1525" s="55" t="str">
        <f t="shared" si="5"/>
        <v>Yes</v>
      </c>
      <c r="K1525" s="55" t="str">
        <f ca="1">IFERROR(__xludf.DUMMYFUNCTION("IFERROR(filter(Data!B:B,Data!A:A=A1525),"""")"),"")</f>
        <v/>
      </c>
      <c r="L1525" s="56"/>
      <c r="M1525" s="55">
        <f>COUNTIF(Data!B:B,"="&amp;A1525)</f>
        <v>1</v>
      </c>
      <c r="N1525" s="55" t="str">
        <f ca="1">IFERROR(__xludf.DUMMYFUNCTION("iferror(filter(Data!A:A,Data!B:B=A1525),"""")"),"uuid:ce40a297-c0e3-4ecc-987a-a0ad9f850572")</f>
        <v>uuid:ce40a297-c0e3-4ecc-987a-a0ad9f850572</v>
      </c>
      <c r="O1525" s="57" t="str">
        <f ca="1">IFERROR(__xludf.DUMMYFUNCTION("iferror(filter(Data!S:S,Data!A:A=A1525),"""")"),"")</f>
        <v/>
      </c>
    </row>
    <row r="1526" spans="1:15" ht="13.2">
      <c r="A1526" s="52">
        <v>1696</v>
      </c>
      <c r="B1526" s="58" t="s">
        <v>4</v>
      </c>
      <c r="C1526" s="58" t="s">
        <v>68</v>
      </c>
      <c r="D1526" s="59" t="s">
        <v>285</v>
      </c>
      <c r="E1526" s="58" t="s">
        <v>128</v>
      </c>
      <c r="F1526" s="52">
        <v>177</v>
      </c>
      <c r="G1526" s="58" t="s">
        <v>14</v>
      </c>
      <c r="H1526" s="59" t="s">
        <v>270</v>
      </c>
      <c r="I1526" s="58" t="s">
        <v>268</v>
      </c>
      <c r="J1526" s="55" t="str">
        <f t="shared" si="5"/>
        <v>Yes</v>
      </c>
      <c r="K1526" s="55" t="str">
        <f ca="1">IFERROR(__xludf.DUMMYFUNCTION("IFERROR(filter(Data!B:B,Data!A:A=A1526),"""")"),"")</f>
        <v/>
      </c>
      <c r="L1526" s="56"/>
      <c r="M1526" s="55">
        <f>COUNTIF(Data!B:B,"="&amp;A1526)</f>
        <v>1</v>
      </c>
      <c r="N1526" s="55" t="str">
        <f ca="1">IFERROR(__xludf.DUMMYFUNCTION("iferror(filter(Data!A:A,Data!B:B=A1526),"""")"),"uuid:81173f9e-53d5-4752-912d-55d5c4b2161d")</f>
        <v>uuid:81173f9e-53d5-4752-912d-55d5c4b2161d</v>
      </c>
      <c r="O1526" s="57" t="str">
        <f ca="1">IFERROR(__xludf.DUMMYFUNCTION("iferror(filter(Data!S:S,Data!A:A=A1526),"""")"),"")</f>
        <v/>
      </c>
    </row>
    <row r="1527" spans="1:15" ht="13.2">
      <c r="A1527" s="52">
        <v>1697</v>
      </c>
      <c r="B1527" s="58" t="s">
        <v>4</v>
      </c>
      <c r="C1527" s="58" t="s">
        <v>68</v>
      </c>
      <c r="D1527" s="59" t="s">
        <v>285</v>
      </c>
      <c r="E1527" s="58" t="s">
        <v>128</v>
      </c>
      <c r="F1527" s="52">
        <v>177</v>
      </c>
      <c r="G1527" s="58" t="s">
        <v>14</v>
      </c>
      <c r="H1527" s="59" t="s">
        <v>270</v>
      </c>
      <c r="I1527" s="58" t="s">
        <v>268</v>
      </c>
      <c r="J1527" s="55" t="str">
        <f t="shared" si="5"/>
        <v>Yes</v>
      </c>
      <c r="K1527" s="55" t="str">
        <f ca="1">IFERROR(__xludf.DUMMYFUNCTION("IFERROR(filter(Data!B:B,Data!A:A=A1527),"""")"),"")</f>
        <v/>
      </c>
      <c r="L1527" s="56"/>
      <c r="M1527" s="55">
        <f>COUNTIF(Data!B:B,"="&amp;A1527)</f>
        <v>1</v>
      </c>
      <c r="N1527" s="55" t="str">
        <f ca="1">IFERROR(__xludf.DUMMYFUNCTION("iferror(filter(Data!A:A,Data!B:B=A1527),"""")"),"uuid:ded4b269-93e3-4369-b08f-7c89e199c2e5")</f>
        <v>uuid:ded4b269-93e3-4369-b08f-7c89e199c2e5</v>
      </c>
      <c r="O1527" s="57" t="str">
        <f ca="1">IFERROR(__xludf.DUMMYFUNCTION("iferror(filter(Data!S:S,Data!A:A=A1527),"""")"),"")</f>
        <v/>
      </c>
    </row>
    <row r="1528" spans="1:15" ht="13.2">
      <c r="A1528" s="52">
        <v>1698</v>
      </c>
      <c r="B1528" s="58" t="s">
        <v>4</v>
      </c>
      <c r="C1528" s="58" t="s">
        <v>68</v>
      </c>
      <c r="D1528" s="59" t="s">
        <v>285</v>
      </c>
      <c r="E1528" s="58" t="s">
        <v>128</v>
      </c>
      <c r="F1528" s="52">
        <v>177</v>
      </c>
      <c r="G1528" s="58" t="s">
        <v>14</v>
      </c>
      <c r="H1528" s="59" t="s">
        <v>270</v>
      </c>
      <c r="I1528" s="58" t="s">
        <v>268</v>
      </c>
      <c r="J1528" s="55" t="str">
        <f t="shared" si="5"/>
        <v>Yes</v>
      </c>
      <c r="K1528" s="55" t="str">
        <f ca="1">IFERROR(__xludf.DUMMYFUNCTION("IFERROR(filter(Data!B:B,Data!A:A=A1528),"""")"),"")</f>
        <v/>
      </c>
      <c r="L1528" s="56"/>
      <c r="M1528" s="55">
        <f>COUNTIF(Data!B:B,"="&amp;A1528)</f>
        <v>1</v>
      </c>
      <c r="N1528" s="55" t="str">
        <f ca="1">IFERROR(__xludf.DUMMYFUNCTION("iferror(filter(Data!A:A,Data!B:B=A1528),"""")"),"uuid:07578bd2-b85e-4bc9-b045-ceb571091996")</f>
        <v>uuid:07578bd2-b85e-4bc9-b045-ceb571091996</v>
      </c>
      <c r="O1528" s="57" t="str">
        <f ca="1">IFERROR(__xludf.DUMMYFUNCTION("iferror(filter(Data!S:S,Data!A:A=A1528),"""")"),"")</f>
        <v/>
      </c>
    </row>
    <row r="1529" spans="1:15" ht="13.2">
      <c r="A1529" s="52">
        <v>1699</v>
      </c>
      <c r="B1529" s="58" t="s">
        <v>4</v>
      </c>
      <c r="C1529" s="58" t="s">
        <v>66</v>
      </c>
      <c r="D1529" s="59" t="s">
        <v>286</v>
      </c>
      <c r="E1529" s="58" t="s">
        <v>133</v>
      </c>
      <c r="F1529" s="52">
        <v>205</v>
      </c>
      <c r="G1529" s="58" t="s">
        <v>14</v>
      </c>
      <c r="H1529" s="59" t="s">
        <v>277</v>
      </c>
      <c r="I1529" s="58" t="s">
        <v>273</v>
      </c>
      <c r="J1529" s="55" t="str">
        <f t="shared" si="5"/>
        <v/>
      </c>
      <c r="K1529" s="55" t="str">
        <f ca="1">IFERROR(__xludf.DUMMYFUNCTION("IFERROR(filter(Data!B:B,Data!A:A=A1529),"""")"),"")</f>
        <v/>
      </c>
      <c r="L1529" s="56"/>
      <c r="M1529" s="55">
        <f>COUNTIF(Data!B:B,"="&amp;A1529)</f>
        <v>0</v>
      </c>
      <c r="N1529" s="55" t="str">
        <f ca="1">IFERROR(__xludf.DUMMYFUNCTION("iferror(filter(Data!A:A,Data!B:B=A1529),"""")"),"")</f>
        <v/>
      </c>
      <c r="O1529" s="57" t="str">
        <f ca="1">IFERROR(__xludf.DUMMYFUNCTION("iferror(filter(Data!S:S,Data!A:A=A1529),"""")"),"")</f>
        <v/>
      </c>
    </row>
    <row r="1530" spans="1:15" ht="13.2">
      <c r="A1530" s="52">
        <v>1700</v>
      </c>
      <c r="B1530" s="58" t="s">
        <v>4</v>
      </c>
      <c r="C1530" s="58" t="s">
        <v>66</v>
      </c>
      <c r="D1530" s="59" t="s">
        <v>286</v>
      </c>
      <c r="E1530" s="58" t="s">
        <v>133</v>
      </c>
      <c r="F1530" s="52">
        <v>205</v>
      </c>
      <c r="G1530" s="58" t="s">
        <v>14</v>
      </c>
      <c r="H1530" s="59" t="s">
        <v>270</v>
      </c>
      <c r="I1530" s="58" t="s">
        <v>268</v>
      </c>
      <c r="J1530" s="55" t="str">
        <f t="shared" si="5"/>
        <v>Yes</v>
      </c>
      <c r="K1530" s="55" t="str">
        <f ca="1">IFERROR(__xludf.DUMMYFUNCTION("IFERROR(filter(Data!B:B,Data!A:A=A1530),"""")"),"")</f>
        <v/>
      </c>
      <c r="L1530" s="56"/>
      <c r="M1530" s="55">
        <f>COUNTIF(Data!B:B,"="&amp;A1530)</f>
        <v>1</v>
      </c>
      <c r="N1530" s="55" t="str">
        <f ca="1">IFERROR(__xludf.DUMMYFUNCTION("iferror(filter(Data!A:A,Data!B:B=A1530),"""")"),"uuid:38f536a1-cc7d-4513-b1fb-de587bc015c6")</f>
        <v>uuid:38f536a1-cc7d-4513-b1fb-de587bc015c6</v>
      </c>
      <c r="O1530" s="57" t="str">
        <f ca="1">IFERROR(__xludf.DUMMYFUNCTION("iferror(filter(Data!S:S,Data!A:A=A1530),"""")"),"")</f>
        <v/>
      </c>
    </row>
    <row r="1531" spans="1:15" ht="13.2">
      <c r="A1531" s="52">
        <v>1701</v>
      </c>
      <c r="B1531" s="58" t="s">
        <v>4</v>
      </c>
      <c r="C1531" s="58" t="s">
        <v>66</v>
      </c>
      <c r="D1531" s="59" t="s">
        <v>286</v>
      </c>
      <c r="E1531" s="58" t="s">
        <v>133</v>
      </c>
      <c r="F1531" s="52">
        <v>205</v>
      </c>
      <c r="G1531" s="58" t="s">
        <v>14</v>
      </c>
      <c r="H1531" s="59" t="s">
        <v>270</v>
      </c>
      <c r="I1531" s="58" t="s">
        <v>268</v>
      </c>
      <c r="J1531" s="55" t="str">
        <f t="shared" si="5"/>
        <v>Yes</v>
      </c>
      <c r="K1531" s="55" t="str">
        <f ca="1">IFERROR(__xludf.DUMMYFUNCTION("IFERROR(filter(Data!B:B,Data!A:A=A1531),"""")"),"")</f>
        <v/>
      </c>
      <c r="L1531" s="56"/>
      <c r="M1531" s="55">
        <f>COUNTIF(Data!B:B,"="&amp;A1531)</f>
        <v>1</v>
      </c>
      <c r="N1531" s="55" t="str">
        <f ca="1">IFERROR(__xludf.DUMMYFUNCTION("iferror(filter(Data!A:A,Data!B:B=A1531),"""")"),"uuid:f8d7392a-1f10-466c-8c25-8d9880fc9ab5")</f>
        <v>uuid:f8d7392a-1f10-466c-8c25-8d9880fc9ab5</v>
      </c>
      <c r="O1531" s="57" t="str">
        <f ca="1">IFERROR(__xludf.DUMMYFUNCTION("iferror(filter(Data!S:S,Data!A:A=A1531),"""")"),"")</f>
        <v/>
      </c>
    </row>
    <row r="1532" spans="1:15" ht="13.2">
      <c r="A1532" s="52">
        <v>1702</v>
      </c>
      <c r="B1532" s="58" t="s">
        <v>4</v>
      </c>
      <c r="C1532" s="58" t="s">
        <v>66</v>
      </c>
      <c r="D1532" s="59" t="s">
        <v>286</v>
      </c>
      <c r="E1532" s="58" t="s">
        <v>133</v>
      </c>
      <c r="F1532" s="52">
        <v>205</v>
      </c>
      <c r="G1532" s="58" t="s">
        <v>14</v>
      </c>
      <c r="H1532" s="59" t="s">
        <v>270</v>
      </c>
      <c r="I1532" s="58" t="s">
        <v>272</v>
      </c>
      <c r="J1532" s="55" t="str">
        <f t="shared" ref="J1532:J1786" si="6">IF(M1532&gt;0,"Yes","")</f>
        <v>Yes</v>
      </c>
      <c r="K1532" s="55" t="str">
        <f ca="1">IFERROR(__xludf.DUMMYFUNCTION("IFERROR(filter(Data!B:B,Data!A:A=A1532),"""")"),"")</f>
        <v/>
      </c>
      <c r="L1532" s="56"/>
      <c r="M1532" s="55">
        <f>COUNTIF(Data!B:B,"="&amp;A1532)</f>
        <v>1</v>
      </c>
      <c r="N1532" s="55" t="str">
        <f ca="1">IFERROR(__xludf.DUMMYFUNCTION("iferror(filter(Data!A:A,Data!B:B=A1532),"""")"),"uuid:dcfb1c81-3c9a-488c-98aa-4a964078b8b5")</f>
        <v>uuid:dcfb1c81-3c9a-488c-98aa-4a964078b8b5</v>
      </c>
      <c r="O1532" s="57" t="str">
        <f ca="1">IFERROR(__xludf.DUMMYFUNCTION("iferror(filter(Data!S:S,Data!A:A=A1532),"""")"),"")</f>
        <v/>
      </c>
    </row>
    <row r="1533" spans="1:15" ht="13.2">
      <c r="A1533" s="52">
        <v>1703</v>
      </c>
      <c r="B1533" s="58" t="s">
        <v>4</v>
      </c>
      <c r="C1533" s="58" t="s">
        <v>66</v>
      </c>
      <c r="D1533" s="59" t="s">
        <v>286</v>
      </c>
      <c r="E1533" s="58" t="s">
        <v>133</v>
      </c>
      <c r="F1533" s="52">
        <v>205</v>
      </c>
      <c r="G1533" s="58" t="s">
        <v>14</v>
      </c>
      <c r="H1533" s="59" t="s">
        <v>270</v>
      </c>
      <c r="I1533" s="58" t="s">
        <v>268</v>
      </c>
      <c r="J1533" s="55" t="str">
        <f t="shared" si="6"/>
        <v>Yes</v>
      </c>
      <c r="K1533" s="55" t="str">
        <f ca="1">IFERROR(__xludf.DUMMYFUNCTION("IFERROR(filter(Data!B:B,Data!A:A=A1533),"""")"),"")</f>
        <v/>
      </c>
      <c r="L1533" s="56"/>
      <c r="M1533" s="55">
        <f>COUNTIF(Data!B:B,"="&amp;A1533)</f>
        <v>1</v>
      </c>
      <c r="N1533" s="55" t="str">
        <f ca="1">IFERROR(__xludf.DUMMYFUNCTION("iferror(filter(Data!A:A,Data!B:B=A1533),"""")"),"uuid:95fd772a-4381-4684-a01a-7cb25fcd20db")</f>
        <v>uuid:95fd772a-4381-4684-a01a-7cb25fcd20db</v>
      </c>
      <c r="O1533" s="57" t="str">
        <f ca="1">IFERROR(__xludf.DUMMYFUNCTION("iferror(filter(Data!S:S,Data!A:A=A1533),"""")"),"")</f>
        <v/>
      </c>
    </row>
    <row r="1534" spans="1:15" ht="13.2">
      <c r="A1534" s="52">
        <v>1704</v>
      </c>
      <c r="B1534" s="58" t="s">
        <v>4</v>
      </c>
      <c r="C1534" s="58" t="s">
        <v>66</v>
      </c>
      <c r="D1534" s="59" t="s">
        <v>286</v>
      </c>
      <c r="E1534" s="58" t="s">
        <v>133</v>
      </c>
      <c r="F1534" s="52">
        <v>205</v>
      </c>
      <c r="G1534" s="58" t="s">
        <v>14</v>
      </c>
      <c r="H1534" s="59" t="s">
        <v>270</v>
      </c>
      <c r="I1534" s="58" t="s">
        <v>268</v>
      </c>
      <c r="J1534" s="55" t="str">
        <f t="shared" si="6"/>
        <v>Yes</v>
      </c>
      <c r="K1534" s="55" t="str">
        <f ca="1">IFERROR(__xludf.DUMMYFUNCTION("IFERROR(filter(Data!B:B,Data!A:A=A1534),"""")"),"")</f>
        <v/>
      </c>
      <c r="L1534" s="56"/>
      <c r="M1534" s="55">
        <f>COUNTIF(Data!B:B,"="&amp;A1534)</f>
        <v>1</v>
      </c>
      <c r="N1534" s="55" t="str">
        <f ca="1">IFERROR(__xludf.DUMMYFUNCTION("iferror(filter(Data!A:A,Data!B:B=A1534),"""")"),"uuid:62c45850-997d-4bb7-8ccd-9eef0c56b54a")</f>
        <v>uuid:62c45850-997d-4bb7-8ccd-9eef0c56b54a</v>
      </c>
      <c r="O1534" s="57" t="str">
        <f ca="1">IFERROR(__xludf.DUMMYFUNCTION("iferror(filter(Data!S:S,Data!A:A=A1534),"""")"),"")</f>
        <v/>
      </c>
    </row>
    <row r="1535" spans="1:15" ht="13.2">
      <c r="A1535" s="52">
        <v>1705</v>
      </c>
      <c r="B1535" s="58" t="s">
        <v>4</v>
      </c>
      <c r="C1535" s="58" t="s">
        <v>66</v>
      </c>
      <c r="D1535" s="59" t="s">
        <v>286</v>
      </c>
      <c r="E1535" s="58" t="s">
        <v>133</v>
      </c>
      <c r="F1535" s="52">
        <v>205</v>
      </c>
      <c r="G1535" s="58" t="s">
        <v>14</v>
      </c>
      <c r="H1535" s="59" t="s">
        <v>270</v>
      </c>
      <c r="I1535" s="58" t="s">
        <v>268</v>
      </c>
      <c r="J1535" s="55" t="str">
        <f t="shared" si="6"/>
        <v>Yes</v>
      </c>
      <c r="K1535" s="55" t="str">
        <f ca="1">IFERROR(__xludf.DUMMYFUNCTION("IFERROR(filter(Data!B:B,Data!A:A=A1535),"""")"),"")</f>
        <v/>
      </c>
      <c r="L1535" s="56"/>
      <c r="M1535" s="55">
        <f>COUNTIF(Data!B:B,"="&amp;A1535)</f>
        <v>1</v>
      </c>
      <c r="N1535" s="55" t="str">
        <f ca="1">IFERROR(__xludf.DUMMYFUNCTION("iferror(filter(Data!A:A,Data!B:B=A1535),"""")"),"uuid:ca0d4917-f76a-46c0-b00b-88c887e66172")</f>
        <v>uuid:ca0d4917-f76a-46c0-b00b-88c887e66172</v>
      </c>
      <c r="O1535" s="57" t="str">
        <f ca="1">IFERROR(__xludf.DUMMYFUNCTION("iferror(filter(Data!S:S,Data!A:A=A1535),"""")"),"")</f>
        <v/>
      </c>
    </row>
    <row r="1536" spans="1:15" ht="13.2">
      <c r="A1536" s="52">
        <v>1706</v>
      </c>
      <c r="B1536" s="58" t="s">
        <v>4</v>
      </c>
      <c r="C1536" s="58" t="s">
        <v>66</v>
      </c>
      <c r="D1536" s="59" t="s">
        <v>286</v>
      </c>
      <c r="E1536" s="58" t="s">
        <v>133</v>
      </c>
      <c r="F1536" s="52">
        <v>205</v>
      </c>
      <c r="G1536" s="58" t="s">
        <v>14</v>
      </c>
      <c r="H1536" s="59" t="s">
        <v>270</v>
      </c>
      <c r="I1536" s="58" t="s">
        <v>268</v>
      </c>
      <c r="J1536" s="55" t="str">
        <f t="shared" si="6"/>
        <v>Yes</v>
      </c>
      <c r="K1536" s="55" t="str">
        <f ca="1">IFERROR(__xludf.DUMMYFUNCTION("IFERROR(filter(Data!B:B,Data!A:A=A1536),"""")"),"")</f>
        <v/>
      </c>
      <c r="L1536" s="56"/>
      <c r="M1536" s="55">
        <f>COUNTIF(Data!B:B,"="&amp;A1536)</f>
        <v>1</v>
      </c>
      <c r="N1536" s="55" t="str">
        <f ca="1">IFERROR(__xludf.DUMMYFUNCTION("iferror(filter(Data!A:A,Data!B:B=A1536),"""")"),"uuid:46905954-b0ab-44bb-92c7-fb3bfbdc510d")</f>
        <v>uuid:46905954-b0ab-44bb-92c7-fb3bfbdc510d</v>
      </c>
      <c r="O1536" s="57" t="str">
        <f ca="1">IFERROR(__xludf.DUMMYFUNCTION("iferror(filter(Data!S:S,Data!A:A=A1536),"""")"),"")</f>
        <v/>
      </c>
    </row>
    <row r="1537" spans="1:15" ht="13.2">
      <c r="A1537" s="52">
        <v>1707</v>
      </c>
      <c r="B1537" s="58" t="s">
        <v>4</v>
      </c>
      <c r="C1537" s="58" t="s">
        <v>66</v>
      </c>
      <c r="D1537" s="59" t="s">
        <v>286</v>
      </c>
      <c r="E1537" s="58" t="s">
        <v>133</v>
      </c>
      <c r="F1537" s="52">
        <v>205</v>
      </c>
      <c r="G1537" s="58" t="s">
        <v>14</v>
      </c>
      <c r="H1537" s="59" t="s">
        <v>270</v>
      </c>
      <c r="I1537" s="58" t="s">
        <v>275</v>
      </c>
      <c r="J1537" s="55" t="str">
        <f t="shared" si="6"/>
        <v>Yes</v>
      </c>
      <c r="K1537" s="55" t="str">
        <f ca="1">IFERROR(__xludf.DUMMYFUNCTION("IFERROR(filter(Data!B:B,Data!A:A=A1537),"""")"),"")</f>
        <v/>
      </c>
      <c r="L1537" s="56"/>
      <c r="M1537" s="55">
        <f>COUNTIF(Data!B:B,"="&amp;A1537)</f>
        <v>1</v>
      </c>
      <c r="N1537" s="55" t="str">
        <f ca="1">IFERROR(__xludf.DUMMYFUNCTION("iferror(filter(Data!A:A,Data!B:B=A1537),"""")"),"uuid:491b3b13-0f41-48af-9de7-c4db0218b9dc")</f>
        <v>uuid:491b3b13-0f41-48af-9de7-c4db0218b9dc</v>
      </c>
      <c r="O1537" s="57" t="str">
        <f ca="1">IFERROR(__xludf.DUMMYFUNCTION("iferror(filter(Data!S:S,Data!A:A=A1537),"""")"),"")</f>
        <v/>
      </c>
    </row>
    <row r="1538" spans="1:15" ht="13.2">
      <c r="A1538" s="52">
        <v>1708</v>
      </c>
      <c r="B1538" s="58" t="s">
        <v>4</v>
      </c>
      <c r="C1538" s="58" t="s">
        <v>66</v>
      </c>
      <c r="D1538" s="59" t="s">
        <v>286</v>
      </c>
      <c r="E1538" s="58" t="s">
        <v>133</v>
      </c>
      <c r="F1538" s="52">
        <v>205</v>
      </c>
      <c r="G1538" s="58" t="s">
        <v>14</v>
      </c>
      <c r="H1538" s="59" t="s">
        <v>270</v>
      </c>
      <c r="I1538" s="58" t="s">
        <v>268</v>
      </c>
      <c r="J1538" s="55" t="str">
        <f t="shared" si="6"/>
        <v>Yes</v>
      </c>
      <c r="K1538" s="55" t="str">
        <f ca="1">IFERROR(__xludf.DUMMYFUNCTION("IFERROR(filter(Data!B:B,Data!A:A=A1538),"""")"),"")</f>
        <v/>
      </c>
      <c r="L1538" s="56"/>
      <c r="M1538" s="55">
        <f>COUNTIF(Data!B:B,"="&amp;A1538)</f>
        <v>1</v>
      </c>
      <c r="N1538" s="55" t="str">
        <f ca="1">IFERROR(__xludf.DUMMYFUNCTION("iferror(filter(Data!A:A,Data!B:B=A1538),"""")"),"uuid:a42daa34-dc15-48b4-a06c-9061fa00c6ef")</f>
        <v>uuid:a42daa34-dc15-48b4-a06c-9061fa00c6ef</v>
      </c>
      <c r="O1538" s="57" t="str">
        <f ca="1">IFERROR(__xludf.DUMMYFUNCTION("iferror(filter(Data!S:S,Data!A:A=A1538),"""")"),"")</f>
        <v/>
      </c>
    </row>
    <row r="1539" spans="1:15" ht="13.2">
      <c r="A1539" s="52">
        <v>1709</v>
      </c>
      <c r="B1539" s="58" t="s">
        <v>4</v>
      </c>
      <c r="C1539" s="58" t="s">
        <v>66</v>
      </c>
      <c r="D1539" s="59" t="s">
        <v>286</v>
      </c>
      <c r="E1539" s="58" t="s">
        <v>133</v>
      </c>
      <c r="F1539" s="52">
        <v>205</v>
      </c>
      <c r="G1539" s="58" t="s">
        <v>14</v>
      </c>
      <c r="H1539" s="59" t="s">
        <v>270</v>
      </c>
      <c r="I1539" s="58" t="s">
        <v>268</v>
      </c>
      <c r="J1539" s="55" t="str">
        <f t="shared" si="6"/>
        <v>Yes</v>
      </c>
      <c r="K1539" s="55" t="str">
        <f ca="1">IFERROR(__xludf.DUMMYFUNCTION("IFERROR(filter(Data!B:B,Data!A:A=A1539),"""")"),"")</f>
        <v/>
      </c>
      <c r="L1539" s="56"/>
      <c r="M1539" s="55">
        <f>COUNTIF(Data!B:B,"="&amp;A1539)</f>
        <v>1</v>
      </c>
      <c r="N1539" s="55" t="str">
        <f ca="1">IFERROR(__xludf.DUMMYFUNCTION("iferror(filter(Data!A:A,Data!B:B=A1539),"""")"),"uuid:aba1eee0-61c1-41c1-ae6c-411a0326c5f1")</f>
        <v>uuid:aba1eee0-61c1-41c1-ae6c-411a0326c5f1</v>
      </c>
      <c r="O1539" s="57" t="str">
        <f ca="1">IFERROR(__xludf.DUMMYFUNCTION("iferror(filter(Data!S:S,Data!A:A=A1539),"""")"),"")</f>
        <v/>
      </c>
    </row>
    <row r="1540" spans="1:15" ht="13.2">
      <c r="A1540" s="52">
        <v>1710</v>
      </c>
      <c r="B1540" s="53" t="s">
        <v>4</v>
      </c>
      <c r="C1540" s="53" t="s">
        <v>66</v>
      </c>
      <c r="D1540" s="54">
        <v>8</v>
      </c>
      <c r="E1540" s="53" t="s">
        <v>133</v>
      </c>
      <c r="F1540" s="52">
        <v>205</v>
      </c>
      <c r="G1540" s="53" t="s">
        <v>14</v>
      </c>
      <c r="H1540" s="54">
        <v>2</v>
      </c>
      <c r="I1540" s="53" t="s">
        <v>273</v>
      </c>
      <c r="J1540" s="55" t="str">
        <f t="shared" si="6"/>
        <v>Yes</v>
      </c>
      <c r="K1540" s="55" t="str">
        <f ca="1">IFERROR(__xludf.DUMMYFUNCTION("IFERROR(filter(Data!B:B,Data!A:A=A1540),"""")"),"")</f>
        <v/>
      </c>
      <c r="L1540" s="56"/>
      <c r="M1540" s="55">
        <f>COUNTIF(Data!B:B,"="&amp;A1540)</f>
        <v>1</v>
      </c>
      <c r="N1540" s="55" t="str">
        <f ca="1">IFERROR(__xludf.DUMMYFUNCTION("iferror(filter(Data!A:A,Data!B:B=A1540),"""")"),"uuid:c469a003-5cb6-4bb3-861f-56bebf97061c")</f>
        <v>uuid:c469a003-5cb6-4bb3-861f-56bebf97061c</v>
      </c>
      <c r="O1540" s="57" t="str">
        <f ca="1">IFERROR(__xludf.DUMMYFUNCTION("iferror(filter(Data!S:S,Data!A:A=A1540),"""")"),"")</f>
        <v/>
      </c>
    </row>
    <row r="1541" spans="1:15" ht="13.2">
      <c r="A1541" s="52">
        <v>1711</v>
      </c>
      <c r="B1541" s="53" t="s">
        <v>4</v>
      </c>
      <c r="C1541" s="53" t="s">
        <v>62</v>
      </c>
      <c r="D1541" s="54">
        <v>1</v>
      </c>
      <c r="E1541" s="53" t="s">
        <v>111</v>
      </c>
      <c r="F1541" s="52">
        <v>128</v>
      </c>
      <c r="G1541" s="53" t="s">
        <v>14</v>
      </c>
      <c r="H1541" s="54">
        <v>1</v>
      </c>
      <c r="I1541" s="53" t="s">
        <v>268</v>
      </c>
      <c r="J1541" s="55" t="str">
        <f t="shared" si="6"/>
        <v>Yes</v>
      </c>
      <c r="K1541" s="55" t="str">
        <f ca="1">IFERROR(__xludf.DUMMYFUNCTION("IFERROR(filter(Data!B:B,Data!A:A=A1541),"""")"),"")</f>
        <v/>
      </c>
      <c r="L1541" s="56"/>
      <c r="M1541" s="55">
        <f>COUNTIF(Data!B:B,"="&amp;A1541)</f>
        <v>1</v>
      </c>
      <c r="N1541" s="55" t="str">
        <f ca="1">IFERROR(__xludf.DUMMYFUNCTION("iferror(filter(Data!A:A,Data!B:B=A1541),"""")"),"uuid:d7880128-ddcd-47ef-813f-0db747fc6ea5")</f>
        <v>uuid:d7880128-ddcd-47ef-813f-0db747fc6ea5</v>
      </c>
      <c r="O1541" s="57" t="str">
        <f ca="1">IFERROR(__xludf.DUMMYFUNCTION("iferror(filter(Data!S:S,Data!A:A=A1541),"""")"),"")</f>
        <v/>
      </c>
    </row>
    <row r="1542" spans="1:15" ht="13.2">
      <c r="A1542" s="52">
        <v>1712</v>
      </c>
      <c r="B1542" s="53" t="s">
        <v>4</v>
      </c>
      <c r="C1542" s="53" t="s">
        <v>62</v>
      </c>
      <c r="D1542" s="54">
        <v>1</v>
      </c>
      <c r="E1542" s="53" t="s">
        <v>111</v>
      </c>
      <c r="F1542" s="52">
        <v>128</v>
      </c>
      <c r="G1542" s="53" t="s">
        <v>14</v>
      </c>
      <c r="H1542" s="54">
        <v>1</v>
      </c>
      <c r="I1542" s="53" t="s">
        <v>268</v>
      </c>
      <c r="J1542" s="55" t="str">
        <f t="shared" si="6"/>
        <v>Yes</v>
      </c>
      <c r="K1542" s="55" t="str">
        <f ca="1">IFERROR(__xludf.DUMMYFUNCTION("IFERROR(filter(Data!B:B,Data!A:A=A1542),"""")"),"")</f>
        <v/>
      </c>
      <c r="L1542" s="56"/>
      <c r="M1542" s="55">
        <f>COUNTIF(Data!B:B,"="&amp;A1542)</f>
        <v>1</v>
      </c>
      <c r="N1542" s="55" t="str">
        <f ca="1">IFERROR(__xludf.DUMMYFUNCTION("iferror(filter(Data!A:A,Data!B:B=A1542),"""")"),"uuid:8ba18588-ef21-4ac0-9a3d-2a00e4839072")</f>
        <v>uuid:8ba18588-ef21-4ac0-9a3d-2a00e4839072</v>
      </c>
      <c r="O1542" s="57" t="str">
        <f ca="1">IFERROR(__xludf.DUMMYFUNCTION("iferror(filter(Data!S:S,Data!A:A=A1542),"""")"),"")</f>
        <v/>
      </c>
    </row>
    <row r="1543" spans="1:15" ht="13.2">
      <c r="A1543" s="52">
        <v>1713</v>
      </c>
      <c r="B1543" s="53" t="s">
        <v>4</v>
      </c>
      <c r="C1543" s="53" t="s">
        <v>86</v>
      </c>
      <c r="D1543" s="54">
        <v>6</v>
      </c>
      <c r="E1543" s="53" t="s">
        <v>119</v>
      </c>
      <c r="F1543" s="52">
        <v>145</v>
      </c>
      <c r="G1543" s="53" t="s">
        <v>14</v>
      </c>
      <c r="H1543" s="54">
        <v>1</v>
      </c>
      <c r="I1543" s="53" t="s">
        <v>268</v>
      </c>
      <c r="J1543" s="55" t="str">
        <f t="shared" si="6"/>
        <v>Yes</v>
      </c>
      <c r="K1543" s="55" t="str">
        <f ca="1">IFERROR(__xludf.DUMMYFUNCTION("IFERROR(filter(Data!B:B,Data!A:A=A1543),"""")"),"")</f>
        <v/>
      </c>
      <c r="L1543" s="56"/>
      <c r="M1543" s="55">
        <f>COUNTIF(Data!B:B,"="&amp;A1543)</f>
        <v>1</v>
      </c>
      <c r="N1543" s="55" t="str">
        <f ca="1">IFERROR(__xludf.DUMMYFUNCTION("iferror(filter(Data!A:A,Data!B:B=A1543),"""")"),"uuid:54becaa7-d832-47be-b4f0-6caacaee80ad")</f>
        <v>uuid:54becaa7-d832-47be-b4f0-6caacaee80ad</v>
      </c>
      <c r="O1543" s="57" t="str">
        <f ca="1">IFERROR(__xludf.DUMMYFUNCTION("iferror(filter(Data!S:S,Data!A:A=A1543),"""")"),"")</f>
        <v/>
      </c>
    </row>
    <row r="1544" spans="1:15" ht="13.2">
      <c r="A1544" s="52">
        <v>1714</v>
      </c>
      <c r="B1544" s="53" t="s">
        <v>4</v>
      </c>
      <c r="C1544" s="53" t="s">
        <v>86</v>
      </c>
      <c r="D1544" s="54">
        <v>6</v>
      </c>
      <c r="E1544" s="53" t="s">
        <v>119</v>
      </c>
      <c r="F1544" s="52">
        <v>145</v>
      </c>
      <c r="G1544" s="53" t="s">
        <v>14</v>
      </c>
      <c r="H1544" s="54">
        <v>1</v>
      </c>
      <c r="I1544" s="53" t="s">
        <v>268</v>
      </c>
      <c r="J1544" s="55" t="str">
        <f t="shared" si="6"/>
        <v>Yes</v>
      </c>
      <c r="K1544" s="55" t="str">
        <f ca="1">IFERROR(__xludf.DUMMYFUNCTION("IFERROR(filter(Data!B:B,Data!A:A=A1544),"""")"),"")</f>
        <v/>
      </c>
      <c r="L1544" s="56"/>
      <c r="M1544" s="55">
        <f>COUNTIF(Data!B:B,"="&amp;A1544)</f>
        <v>1</v>
      </c>
      <c r="N1544" s="55" t="str">
        <f ca="1">IFERROR(__xludf.DUMMYFUNCTION("iferror(filter(Data!A:A,Data!B:B=A1544),"""")"),"uuid:1f2df9fd-921b-4bcc-957f-9122088b5322")</f>
        <v>uuid:1f2df9fd-921b-4bcc-957f-9122088b5322</v>
      </c>
      <c r="O1544" s="57" t="str">
        <f ca="1">IFERROR(__xludf.DUMMYFUNCTION("iferror(filter(Data!S:S,Data!A:A=A1544),"""")"),"")</f>
        <v/>
      </c>
    </row>
    <row r="1545" spans="1:15" ht="13.2">
      <c r="A1545" s="52">
        <v>1715</v>
      </c>
      <c r="B1545" s="53" t="s">
        <v>4</v>
      </c>
      <c r="C1545" s="53" t="s">
        <v>86</v>
      </c>
      <c r="D1545" s="54">
        <v>6</v>
      </c>
      <c r="E1545" s="53" t="s">
        <v>119</v>
      </c>
      <c r="F1545" s="52">
        <v>145</v>
      </c>
      <c r="G1545" s="53" t="s">
        <v>14</v>
      </c>
      <c r="H1545" s="54">
        <v>1</v>
      </c>
      <c r="I1545" s="53" t="s">
        <v>268</v>
      </c>
      <c r="J1545" s="55" t="str">
        <f t="shared" si="6"/>
        <v>Yes</v>
      </c>
      <c r="K1545" s="55" t="str">
        <f ca="1">IFERROR(__xludf.DUMMYFUNCTION("IFERROR(filter(Data!B:B,Data!A:A=A1545),"""")"),"")</f>
        <v/>
      </c>
      <c r="L1545" s="56"/>
      <c r="M1545" s="55">
        <f>COUNTIF(Data!B:B,"="&amp;A1545)</f>
        <v>1</v>
      </c>
      <c r="N1545" s="55" t="str">
        <f ca="1">IFERROR(__xludf.DUMMYFUNCTION("iferror(filter(Data!A:A,Data!B:B=A1545),"""")"),"uuid:dc34d297-00d9-4dcf-b15a-c55015e7202d")</f>
        <v>uuid:dc34d297-00d9-4dcf-b15a-c55015e7202d</v>
      </c>
      <c r="O1545" s="57" t="str">
        <f ca="1">IFERROR(__xludf.DUMMYFUNCTION("iferror(filter(Data!S:S,Data!A:A=A1545),"""")"),"")</f>
        <v/>
      </c>
    </row>
    <row r="1546" spans="1:15" ht="13.2">
      <c r="A1546" s="52">
        <v>1716</v>
      </c>
      <c r="B1546" s="53" t="s">
        <v>4</v>
      </c>
      <c r="C1546" s="53" t="s">
        <v>86</v>
      </c>
      <c r="D1546" s="54">
        <v>6</v>
      </c>
      <c r="E1546" s="53" t="s">
        <v>119</v>
      </c>
      <c r="F1546" s="52">
        <v>145</v>
      </c>
      <c r="G1546" s="53" t="s">
        <v>14</v>
      </c>
      <c r="H1546" s="54">
        <v>1</v>
      </c>
      <c r="I1546" s="53" t="s">
        <v>268</v>
      </c>
      <c r="J1546" s="55" t="str">
        <f t="shared" si="6"/>
        <v>Yes</v>
      </c>
      <c r="K1546" s="55" t="str">
        <f ca="1">IFERROR(__xludf.DUMMYFUNCTION("IFERROR(filter(Data!B:B,Data!A:A=A1546),"""")"),"")</f>
        <v/>
      </c>
      <c r="L1546" s="56"/>
      <c r="M1546" s="55">
        <f>COUNTIF(Data!B:B,"="&amp;A1546)</f>
        <v>1</v>
      </c>
      <c r="N1546" s="55" t="str">
        <f ca="1">IFERROR(__xludf.DUMMYFUNCTION("iferror(filter(Data!A:A,Data!B:B=A1546),"""")"),"uuid:9aa34e88-f83a-4f12-8afd-1e61f7578822")</f>
        <v>uuid:9aa34e88-f83a-4f12-8afd-1e61f7578822</v>
      </c>
      <c r="O1546" s="57" t="str">
        <f ca="1">IFERROR(__xludf.DUMMYFUNCTION("iferror(filter(Data!S:S,Data!A:A=A1546),"""")"),"")</f>
        <v/>
      </c>
    </row>
    <row r="1547" spans="1:15" ht="13.2">
      <c r="A1547" s="52">
        <v>1717</v>
      </c>
      <c r="B1547" s="53" t="s">
        <v>4</v>
      </c>
      <c r="C1547" s="53" t="s">
        <v>86</v>
      </c>
      <c r="D1547" s="54">
        <v>6</v>
      </c>
      <c r="E1547" s="53" t="s">
        <v>118</v>
      </c>
      <c r="F1547" s="52">
        <v>142</v>
      </c>
      <c r="G1547" s="53" t="s">
        <v>14</v>
      </c>
      <c r="H1547" s="54">
        <v>1</v>
      </c>
      <c r="I1547" s="53" t="s">
        <v>268</v>
      </c>
      <c r="J1547" s="55" t="str">
        <f t="shared" si="6"/>
        <v>Yes</v>
      </c>
      <c r="K1547" s="55" t="str">
        <f ca="1">IFERROR(__xludf.DUMMYFUNCTION("IFERROR(filter(Data!B:B,Data!A:A=A1547),"""")"),"")</f>
        <v/>
      </c>
      <c r="L1547" s="56"/>
      <c r="M1547" s="55">
        <f>COUNTIF(Data!B:B,"="&amp;A1547)</f>
        <v>1</v>
      </c>
      <c r="N1547" s="55" t="str">
        <f ca="1">IFERROR(__xludf.DUMMYFUNCTION("iferror(filter(Data!A:A,Data!B:B=A1547),"""")"),"uuid:2afcda17-117b-42ef-8f21-259bd7b11a94")</f>
        <v>uuid:2afcda17-117b-42ef-8f21-259bd7b11a94</v>
      </c>
      <c r="O1547" s="57" t="str">
        <f ca="1">IFERROR(__xludf.DUMMYFUNCTION("iferror(filter(Data!S:S,Data!A:A=A1547),"""")"),"")</f>
        <v/>
      </c>
    </row>
    <row r="1548" spans="1:15" ht="13.2">
      <c r="A1548" s="52">
        <v>1718</v>
      </c>
      <c r="B1548" s="53" t="s">
        <v>4</v>
      </c>
      <c r="C1548" s="53" t="s">
        <v>86</v>
      </c>
      <c r="D1548" s="54">
        <v>6</v>
      </c>
      <c r="E1548" s="53" t="s">
        <v>118</v>
      </c>
      <c r="F1548" s="52">
        <v>142</v>
      </c>
      <c r="G1548" s="53" t="s">
        <v>14</v>
      </c>
      <c r="H1548" s="54">
        <v>1</v>
      </c>
      <c r="I1548" s="53" t="s">
        <v>268</v>
      </c>
      <c r="J1548" s="55" t="str">
        <f t="shared" si="6"/>
        <v>Yes</v>
      </c>
      <c r="K1548" s="55" t="str">
        <f ca="1">IFERROR(__xludf.DUMMYFUNCTION("IFERROR(filter(Data!B:B,Data!A:A=A1548),"""")"),"")</f>
        <v/>
      </c>
      <c r="L1548" s="56"/>
      <c r="M1548" s="55">
        <f>COUNTIF(Data!B:B,"="&amp;A1548)</f>
        <v>1</v>
      </c>
      <c r="N1548" s="55" t="str">
        <f ca="1">IFERROR(__xludf.DUMMYFUNCTION("iferror(filter(Data!A:A,Data!B:B=A1548),"""")"),"uuid:63663928-9995-4056-9849-1040fc246db5")</f>
        <v>uuid:63663928-9995-4056-9849-1040fc246db5</v>
      </c>
      <c r="O1548" s="57" t="str">
        <f ca="1">IFERROR(__xludf.DUMMYFUNCTION("iferror(filter(Data!S:S,Data!A:A=A1548),"""")"),"")</f>
        <v/>
      </c>
    </row>
    <row r="1549" spans="1:15" ht="13.2">
      <c r="A1549" s="52">
        <v>1719</v>
      </c>
      <c r="B1549" s="53" t="s">
        <v>4</v>
      </c>
      <c r="C1549" s="53" t="s">
        <v>86</v>
      </c>
      <c r="D1549" s="54">
        <v>6</v>
      </c>
      <c r="E1549" s="53" t="s">
        <v>118</v>
      </c>
      <c r="F1549" s="52">
        <v>142</v>
      </c>
      <c r="G1549" s="53" t="s">
        <v>14</v>
      </c>
      <c r="H1549" s="54">
        <v>1</v>
      </c>
      <c r="I1549" s="53" t="s">
        <v>268</v>
      </c>
      <c r="J1549" s="55" t="str">
        <f t="shared" si="6"/>
        <v>Yes</v>
      </c>
      <c r="K1549" s="55" t="str">
        <f ca="1">IFERROR(__xludf.DUMMYFUNCTION("IFERROR(filter(Data!B:B,Data!A:A=A1549),"""")"),"")</f>
        <v/>
      </c>
      <c r="L1549" s="56"/>
      <c r="M1549" s="55">
        <f>COUNTIF(Data!B:B,"="&amp;A1549)</f>
        <v>1</v>
      </c>
      <c r="N1549" s="55" t="str">
        <f ca="1">IFERROR(__xludf.DUMMYFUNCTION("iferror(filter(Data!A:A,Data!B:B=A1549),"""")"),"uuid:3cd30e7e-e287-4642-aade-ea04a232fdd3")</f>
        <v>uuid:3cd30e7e-e287-4642-aade-ea04a232fdd3</v>
      </c>
      <c r="O1549" s="57" t="str">
        <f ca="1">IFERROR(__xludf.DUMMYFUNCTION("iferror(filter(Data!S:S,Data!A:A=A1549),"""")"),"")</f>
        <v/>
      </c>
    </row>
    <row r="1550" spans="1:15" ht="13.2">
      <c r="A1550" s="52">
        <v>1720</v>
      </c>
      <c r="B1550" s="53" t="s">
        <v>4</v>
      </c>
      <c r="C1550" s="53" t="s">
        <v>86</v>
      </c>
      <c r="D1550" s="54">
        <v>6</v>
      </c>
      <c r="E1550" s="53" t="s">
        <v>118</v>
      </c>
      <c r="F1550" s="52">
        <v>142</v>
      </c>
      <c r="G1550" s="53" t="s">
        <v>14</v>
      </c>
      <c r="H1550" s="54">
        <v>1</v>
      </c>
      <c r="I1550" s="53" t="s">
        <v>268</v>
      </c>
      <c r="J1550" s="55" t="str">
        <f t="shared" si="6"/>
        <v>Yes</v>
      </c>
      <c r="K1550" s="55" t="str">
        <f ca="1">IFERROR(__xludf.DUMMYFUNCTION("IFERROR(filter(Data!B:B,Data!A:A=A1550),"""")"),"")</f>
        <v/>
      </c>
      <c r="L1550" s="56"/>
      <c r="M1550" s="55">
        <f>COUNTIF(Data!B:B,"="&amp;A1550)</f>
        <v>1</v>
      </c>
      <c r="N1550" s="55" t="str">
        <f ca="1">IFERROR(__xludf.DUMMYFUNCTION("iferror(filter(Data!A:A,Data!B:B=A1550),"""")"),"uuid:6a4469cb-8208-4598-a4be-e5cbfdfe2853")</f>
        <v>uuid:6a4469cb-8208-4598-a4be-e5cbfdfe2853</v>
      </c>
      <c r="O1550" s="57" t="str">
        <f ca="1">IFERROR(__xludf.DUMMYFUNCTION("iferror(filter(Data!S:S,Data!A:A=A1550),"""")"),"")</f>
        <v/>
      </c>
    </row>
    <row r="1551" spans="1:15" ht="13.2">
      <c r="A1551" s="52">
        <v>1721</v>
      </c>
      <c r="B1551" s="53" t="s">
        <v>4</v>
      </c>
      <c r="C1551" s="53" t="s">
        <v>86</v>
      </c>
      <c r="D1551" s="54">
        <v>6</v>
      </c>
      <c r="E1551" s="53" t="s">
        <v>118</v>
      </c>
      <c r="F1551" s="52">
        <v>142</v>
      </c>
      <c r="G1551" s="53" t="s">
        <v>14</v>
      </c>
      <c r="H1551" s="54">
        <v>1</v>
      </c>
      <c r="I1551" s="53" t="s">
        <v>268</v>
      </c>
      <c r="J1551" s="55" t="str">
        <f t="shared" si="6"/>
        <v>Yes</v>
      </c>
      <c r="K1551" s="55" t="str">
        <f ca="1">IFERROR(__xludf.DUMMYFUNCTION("IFERROR(filter(Data!B:B,Data!A:A=A1551),"""")"),"")</f>
        <v/>
      </c>
      <c r="L1551" s="56"/>
      <c r="M1551" s="55">
        <f>COUNTIF(Data!B:B,"="&amp;A1551)</f>
        <v>1</v>
      </c>
      <c r="N1551" s="55" t="str">
        <f ca="1">IFERROR(__xludf.DUMMYFUNCTION("iferror(filter(Data!A:A,Data!B:B=A1551),"""")"),"uuid:9f5cde35-a0bf-4689-97c5-9a26223ba541")</f>
        <v>uuid:9f5cde35-a0bf-4689-97c5-9a26223ba541</v>
      </c>
      <c r="O1551" s="57" t="str">
        <f ca="1">IFERROR(__xludf.DUMMYFUNCTION("iferror(filter(Data!S:S,Data!A:A=A1551),"""")"),"")</f>
        <v/>
      </c>
    </row>
    <row r="1552" spans="1:15" ht="13.2">
      <c r="A1552" s="52">
        <v>1722</v>
      </c>
      <c r="B1552" s="53" t="s">
        <v>4</v>
      </c>
      <c r="C1552" s="53" t="s">
        <v>86</v>
      </c>
      <c r="D1552" s="54">
        <v>6</v>
      </c>
      <c r="E1552" s="53" t="s">
        <v>118</v>
      </c>
      <c r="F1552" s="52">
        <v>142</v>
      </c>
      <c r="G1552" s="53" t="s">
        <v>14</v>
      </c>
      <c r="H1552" s="54">
        <v>1</v>
      </c>
      <c r="I1552" s="53" t="s">
        <v>268</v>
      </c>
      <c r="J1552" s="55" t="str">
        <f t="shared" si="6"/>
        <v>Yes</v>
      </c>
      <c r="K1552" s="55" t="str">
        <f ca="1">IFERROR(__xludf.DUMMYFUNCTION("IFERROR(filter(Data!B:B,Data!A:A=A1552),"""")"),"")</f>
        <v/>
      </c>
      <c r="L1552" s="56"/>
      <c r="M1552" s="55">
        <f>COUNTIF(Data!B:B,"="&amp;A1552)</f>
        <v>1</v>
      </c>
      <c r="N1552" s="55" t="str">
        <f ca="1">IFERROR(__xludf.DUMMYFUNCTION("iferror(filter(Data!A:A,Data!B:B=A1552),"""")"),"uuid:c78f79d4-6a2c-4a63-9b64-8752b7082bb6")</f>
        <v>uuid:c78f79d4-6a2c-4a63-9b64-8752b7082bb6</v>
      </c>
      <c r="O1552" s="57" t="str">
        <f ca="1">IFERROR(__xludf.DUMMYFUNCTION("iferror(filter(Data!S:S,Data!A:A=A1552),"""")"),"")</f>
        <v/>
      </c>
    </row>
    <row r="1553" spans="1:15" ht="13.2">
      <c r="A1553" s="52">
        <v>1723</v>
      </c>
      <c r="B1553" s="53" t="s">
        <v>4</v>
      </c>
      <c r="C1553" s="53" t="s">
        <v>86</v>
      </c>
      <c r="D1553" s="54">
        <v>6</v>
      </c>
      <c r="E1553" s="53" t="s">
        <v>118</v>
      </c>
      <c r="F1553" s="52">
        <v>142</v>
      </c>
      <c r="G1553" s="53" t="s">
        <v>14</v>
      </c>
      <c r="H1553" s="54">
        <v>1</v>
      </c>
      <c r="I1553" s="53" t="s">
        <v>268</v>
      </c>
      <c r="J1553" s="55" t="str">
        <f t="shared" si="6"/>
        <v>Yes</v>
      </c>
      <c r="K1553" s="55" t="str">
        <f ca="1">IFERROR(__xludf.DUMMYFUNCTION("IFERROR(filter(Data!B:B,Data!A:A=A1553),"""")"),"")</f>
        <v/>
      </c>
      <c r="L1553" s="56"/>
      <c r="M1553" s="55">
        <f>COUNTIF(Data!B:B,"="&amp;A1553)</f>
        <v>1</v>
      </c>
      <c r="N1553" s="55" t="str">
        <f ca="1">IFERROR(__xludf.DUMMYFUNCTION("iferror(filter(Data!A:A,Data!B:B=A1553),"""")"),"uuid:df85458a-5872-4dd2-bded-51a88370d82c")</f>
        <v>uuid:df85458a-5872-4dd2-bded-51a88370d82c</v>
      </c>
      <c r="O1553" s="57" t="str">
        <f ca="1">IFERROR(__xludf.DUMMYFUNCTION("iferror(filter(Data!S:S,Data!A:A=A1553),"""")"),"")</f>
        <v/>
      </c>
    </row>
    <row r="1554" spans="1:15" ht="13.2">
      <c r="A1554" s="52">
        <v>1724</v>
      </c>
      <c r="B1554" s="53" t="s">
        <v>4</v>
      </c>
      <c r="C1554" s="53" t="s">
        <v>86</v>
      </c>
      <c r="D1554" s="54">
        <v>6</v>
      </c>
      <c r="E1554" s="53" t="s">
        <v>118</v>
      </c>
      <c r="F1554" s="52">
        <v>142</v>
      </c>
      <c r="G1554" s="53" t="s">
        <v>14</v>
      </c>
      <c r="H1554" s="54">
        <v>1</v>
      </c>
      <c r="I1554" s="53" t="s">
        <v>268</v>
      </c>
      <c r="J1554" s="55" t="str">
        <f t="shared" si="6"/>
        <v>Yes</v>
      </c>
      <c r="K1554" s="55" t="str">
        <f ca="1">IFERROR(__xludf.DUMMYFUNCTION("IFERROR(filter(Data!B:B,Data!A:A=A1554),"""")"),"")</f>
        <v/>
      </c>
      <c r="L1554" s="56"/>
      <c r="M1554" s="55">
        <f>COUNTIF(Data!B:B,"="&amp;A1554)</f>
        <v>1</v>
      </c>
      <c r="N1554" s="55" t="str">
        <f ca="1">IFERROR(__xludf.DUMMYFUNCTION("iferror(filter(Data!A:A,Data!B:B=A1554),"""")"),"uuid:727f4827-93e4-41cc-b9cd-2b9e999bd270")</f>
        <v>uuid:727f4827-93e4-41cc-b9cd-2b9e999bd270</v>
      </c>
      <c r="O1554" s="57" t="str">
        <f ca="1">IFERROR(__xludf.DUMMYFUNCTION("iferror(filter(Data!S:S,Data!A:A=A1554),"""")"),"")</f>
        <v/>
      </c>
    </row>
    <row r="1555" spans="1:15" ht="13.2">
      <c r="A1555" s="52">
        <v>1725</v>
      </c>
      <c r="B1555" s="53" t="s">
        <v>4</v>
      </c>
      <c r="C1555" s="53" t="s">
        <v>86</v>
      </c>
      <c r="D1555" s="54">
        <v>6</v>
      </c>
      <c r="E1555" s="53" t="s">
        <v>117</v>
      </c>
      <c r="F1555" s="52">
        <v>141</v>
      </c>
      <c r="G1555" s="53" t="s">
        <v>14</v>
      </c>
      <c r="H1555" s="54">
        <v>1</v>
      </c>
      <c r="I1555" s="53" t="s">
        <v>268</v>
      </c>
      <c r="J1555" s="55" t="str">
        <f t="shared" si="6"/>
        <v>Yes</v>
      </c>
      <c r="K1555" s="55" t="str">
        <f ca="1">IFERROR(__xludf.DUMMYFUNCTION("IFERROR(filter(Data!B:B,Data!A:A=A1555),"""")"),"")</f>
        <v/>
      </c>
      <c r="L1555" s="56"/>
      <c r="M1555" s="55">
        <f>COUNTIF(Data!B:B,"="&amp;A1555)</f>
        <v>1</v>
      </c>
      <c r="N1555" s="55" t="str">
        <f ca="1">IFERROR(__xludf.DUMMYFUNCTION("iferror(filter(Data!A:A,Data!B:B=A1555),"""")"),"uuid:ced9e2e8-934b-4fc5-beee-f221c31b60f4")</f>
        <v>uuid:ced9e2e8-934b-4fc5-beee-f221c31b60f4</v>
      </c>
      <c r="O1555" s="57" t="str">
        <f ca="1">IFERROR(__xludf.DUMMYFUNCTION("iferror(filter(Data!S:S,Data!A:A=A1555),"""")"),"")</f>
        <v/>
      </c>
    </row>
    <row r="1556" spans="1:15" ht="13.2">
      <c r="A1556" s="52">
        <v>1726</v>
      </c>
      <c r="B1556" s="53" t="s">
        <v>4</v>
      </c>
      <c r="C1556" s="53" t="s">
        <v>86</v>
      </c>
      <c r="D1556" s="54">
        <v>6</v>
      </c>
      <c r="E1556" s="53" t="s">
        <v>117</v>
      </c>
      <c r="F1556" s="52">
        <v>141</v>
      </c>
      <c r="G1556" s="53" t="s">
        <v>14</v>
      </c>
      <c r="H1556" s="54">
        <v>1</v>
      </c>
      <c r="I1556" s="53" t="s">
        <v>268</v>
      </c>
      <c r="J1556" s="55" t="str">
        <f t="shared" si="6"/>
        <v>Yes</v>
      </c>
      <c r="K1556" s="55" t="str">
        <f ca="1">IFERROR(__xludf.DUMMYFUNCTION("IFERROR(filter(Data!B:B,Data!A:A=A1556),"""")"),"")</f>
        <v/>
      </c>
      <c r="L1556" s="56"/>
      <c r="M1556" s="55">
        <f>COUNTIF(Data!B:B,"="&amp;A1556)</f>
        <v>1</v>
      </c>
      <c r="N1556" s="55" t="str">
        <f ca="1">IFERROR(__xludf.DUMMYFUNCTION("iferror(filter(Data!A:A,Data!B:B=A1556),"""")"),"uuid:10fb1996-f89c-4abf-9ce4-c587bd54daa6")</f>
        <v>uuid:10fb1996-f89c-4abf-9ce4-c587bd54daa6</v>
      </c>
      <c r="O1556" s="57" t="str">
        <f ca="1">IFERROR(__xludf.DUMMYFUNCTION("iferror(filter(Data!S:S,Data!A:A=A1556),"""")"),"")</f>
        <v/>
      </c>
    </row>
    <row r="1557" spans="1:15" ht="13.2">
      <c r="A1557" s="52">
        <v>1727</v>
      </c>
      <c r="B1557" s="53" t="s">
        <v>4</v>
      </c>
      <c r="C1557" s="53" t="s">
        <v>86</v>
      </c>
      <c r="D1557" s="54">
        <v>6</v>
      </c>
      <c r="E1557" s="53" t="s">
        <v>117</v>
      </c>
      <c r="F1557" s="52">
        <v>141</v>
      </c>
      <c r="G1557" s="53" t="s">
        <v>14</v>
      </c>
      <c r="H1557" s="54">
        <v>1</v>
      </c>
      <c r="I1557" s="53" t="s">
        <v>268</v>
      </c>
      <c r="J1557" s="55" t="str">
        <f t="shared" si="6"/>
        <v>Yes</v>
      </c>
      <c r="K1557" s="55" t="str">
        <f ca="1">IFERROR(__xludf.DUMMYFUNCTION("IFERROR(filter(Data!B:B,Data!A:A=A1557),"""")"),"")</f>
        <v/>
      </c>
      <c r="L1557" s="56"/>
      <c r="M1557" s="55">
        <f>COUNTIF(Data!B:B,"="&amp;A1557)</f>
        <v>1</v>
      </c>
      <c r="N1557" s="55" t="str">
        <f ca="1">IFERROR(__xludf.DUMMYFUNCTION("iferror(filter(Data!A:A,Data!B:B=A1557),"""")"),"uuid:f00ecee0-69dd-4984-8148-607ff0a58226")</f>
        <v>uuid:f00ecee0-69dd-4984-8148-607ff0a58226</v>
      </c>
      <c r="O1557" s="57" t="str">
        <f ca="1">IFERROR(__xludf.DUMMYFUNCTION("iferror(filter(Data!S:S,Data!A:A=A1557),"""")"),"")</f>
        <v/>
      </c>
    </row>
    <row r="1558" spans="1:15" ht="13.2">
      <c r="A1558" s="52">
        <v>1728</v>
      </c>
      <c r="B1558" s="53" t="s">
        <v>4</v>
      </c>
      <c r="C1558" s="53" t="s">
        <v>86</v>
      </c>
      <c r="D1558" s="54">
        <v>6</v>
      </c>
      <c r="E1558" s="53" t="s">
        <v>117</v>
      </c>
      <c r="F1558" s="52">
        <v>141</v>
      </c>
      <c r="G1558" s="53" t="s">
        <v>14</v>
      </c>
      <c r="H1558" s="54">
        <v>1</v>
      </c>
      <c r="I1558" s="53" t="s">
        <v>275</v>
      </c>
      <c r="J1558" s="55" t="str">
        <f t="shared" si="6"/>
        <v>Yes</v>
      </c>
      <c r="K1558" s="55" t="str">
        <f ca="1">IFERROR(__xludf.DUMMYFUNCTION("IFERROR(filter(Data!B:B,Data!A:A=A1558),"""")"),"")</f>
        <v/>
      </c>
      <c r="L1558" s="56"/>
      <c r="M1558" s="55">
        <f>COUNTIF(Data!B:B,"="&amp;A1558)</f>
        <v>1</v>
      </c>
      <c r="N1558" s="55" t="str">
        <f ca="1">IFERROR(__xludf.DUMMYFUNCTION("iferror(filter(Data!A:A,Data!B:B=A1558),"""")"),"uuid:e64537f5-c07c-4b9b-b2c5-1e55175fa156")</f>
        <v>uuid:e64537f5-c07c-4b9b-b2c5-1e55175fa156</v>
      </c>
      <c r="O1558" s="57" t="str">
        <f ca="1">IFERROR(__xludf.DUMMYFUNCTION("iferror(filter(Data!S:S,Data!A:A=A1558),"""")"),"")</f>
        <v/>
      </c>
    </row>
    <row r="1559" spans="1:15" ht="13.2">
      <c r="A1559" s="52">
        <v>1729</v>
      </c>
      <c r="B1559" s="53" t="s">
        <v>4</v>
      </c>
      <c r="C1559" s="53" t="s">
        <v>86</v>
      </c>
      <c r="D1559" s="54">
        <v>6</v>
      </c>
      <c r="E1559" s="53" t="s">
        <v>117</v>
      </c>
      <c r="F1559" s="52">
        <v>141</v>
      </c>
      <c r="G1559" s="53" t="s">
        <v>14</v>
      </c>
      <c r="H1559" s="54">
        <v>1</v>
      </c>
      <c r="I1559" s="53" t="s">
        <v>268</v>
      </c>
      <c r="J1559" s="55" t="str">
        <f t="shared" si="6"/>
        <v>Yes</v>
      </c>
      <c r="K1559" s="55" t="str">
        <f ca="1">IFERROR(__xludf.DUMMYFUNCTION("IFERROR(filter(Data!B:B,Data!A:A=A1559),"""")"),"")</f>
        <v/>
      </c>
      <c r="L1559" s="56"/>
      <c r="M1559" s="55">
        <f>COUNTIF(Data!B:B,"="&amp;A1559)</f>
        <v>1</v>
      </c>
      <c r="N1559" s="55" t="str">
        <f ca="1">IFERROR(__xludf.DUMMYFUNCTION("iferror(filter(Data!A:A,Data!B:B=A1559),"""")"),"uuid:d545663e-714c-4289-b138-a7a9c5182007")</f>
        <v>uuid:d545663e-714c-4289-b138-a7a9c5182007</v>
      </c>
      <c r="O1559" s="57" t="str">
        <f ca="1">IFERROR(__xludf.DUMMYFUNCTION("iferror(filter(Data!S:S,Data!A:A=A1559),"""")"),"")</f>
        <v/>
      </c>
    </row>
    <row r="1560" spans="1:15" ht="13.2">
      <c r="A1560" s="52">
        <v>1730</v>
      </c>
      <c r="B1560" s="53" t="s">
        <v>4</v>
      </c>
      <c r="C1560" s="53" t="s">
        <v>86</v>
      </c>
      <c r="D1560" s="54">
        <v>6</v>
      </c>
      <c r="E1560" s="53" t="s">
        <v>117</v>
      </c>
      <c r="F1560" s="52">
        <v>141</v>
      </c>
      <c r="G1560" s="53" t="s">
        <v>14</v>
      </c>
      <c r="H1560" s="54">
        <v>1</v>
      </c>
      <c r="I1560" s="53" t="s">
        <v>268</v>
      </c>
      <c r="J1560" s="55" t="str">
        <f t="shared" si="6"/>
        <v>Yes</v>
      </c>
      <c r="K1560" s="55" t="str">
        <f ca="1">IFERROR(__xludf.DUMMYFUNCTION("IFERROR(filter(Data!B:B,Data!A:A=A1560),"""")"),"")</f>
        <v/>
      </c>
      <c r="L1560" s="56"/>
      <c r="M1560" s="55">
        <f>COUNTIF(Data!B:B,"="&amp;A1560)</f>
        <v>1</v>
      </c>
      <c r="N1560" s="55" t="str">
        <f ca="1">IFERROR(__xludf.DUMMYFUNCTION("iferror(filter(Data!A:A,Data!B:B=A1560),"""")"),"uuid:cadcc878-bd72-4a98-8e03-8082ad84c862")</f>
        <v>uuid:cadcc878-bd72-4a98-8e03-8082ad84c862</v>
      </c>
      <c r="O1560" s="57" t="str">
        <f ca="1">IFERROR(__xludf.DUMMYFUNCTION("iferror(filter(Data!S:S,Data!A:A=A1560),"""")"),"")</f>
        <v/>
      </c>
    </row>
    <row r="1561" spans="1:15" ht="13.2">
      <c r="A1561" s="52">
        <v>1731</v>
      </c>
      <c r="B1561" s="53" t="s">
        <v>4</v>
      </c>
      <c r="C1561" s="53" t="s">
        <v>86</v>
      </c>
      <c r="D1561" s="54">
        <v>6</v>
      </c>
      <c r="E1561" s="53" t="s">
        <v>117</v>
      </c>
      <c r="F1561" s="52">
        <v>141</v>
      </c>
      <c r="G1561" s="53" t="s">
        <v>14</v>
      </c>
      <c r="H1561" s="54">
        <v>1</v>
      </c>
      <c r="I1561" s="53" t="s">
        <v>268</v>
      </c>
      <c r="J1561" s="55" t="str">
        <f t="shared" si="6"/>
        <v>Yes</v>
      </c>
      <c r="K1561" s="55" t="str">
        <f ca="1">IFERROR(__xludf.DUMMYFUNCTION("IFERROR(filter(Data!B:B,Data!A:A=A1561),"""")"),"")</f>
        <v/>
      </c>
      <c r="L1561" s="56"/>
      <c r="M1561" s="55">
        <f>COUNTIF(Data!B:B,"="&amp;A1561)</f>
        <v>1</v>
      </c>
      <c r="N1561" s="55" t="str">
        <f ca="1">IFERROR(__xludf.DUMMYFUNCTION("iferror(filter(Data!A:A,Data!B:B=A1561),"""")"),"uuid:66ae7704-47f5-41c9-9833-d61dfbb13aee")</f>
        <v>uuid:66ae7704-47f5-41c9-9833-d61dfbb13aee</v>
      </c>
      <c r="O1561" s="57" t="str">
        <f ca="1">IFERROR(__xludf.DUMMYFUNCTION("iferror(filter(Data!S:S,Data!A:A=A1561),"""")"),"")</f>
        <v/>
      </c>
    </row>
    <row r="1562" spans="1:15" ht="13.2">
      <c r="A1562" s="52">
        <v>1732</v>
      </c>
      <c r="B1562" s="53" t="s">
        <v>4</v>
      </c>
      <c r="C1562" s="53" t="s">
        <v>86</v>
      </c>
      <c r="D1562" s="54">
        <v>6</v>
      </c>
      <c r="E1562" s="53" t="s">
        <v>117</v>
      </c>
      <c r="F1562" s="52">
        <v>141</v>
      </c>
      <c r="G1562" s="53" t="s">
        <v>14</v>
      </c>
      <c r="H1562" s="54">
        <v>1</v>
      </c>
      <c r="I1562" s="53" t="s">
        <v>268</v>
      </c>
      <c r="J1562" s="55" t="str">
        <f t="shared" si="6"/>
        <v>Yes</v>
      </c>
      <c r="K1562" s="55" t="str">
        <f ca="1">IFERROR(__xludf.DUMMYFUNCTION("IFERROR(filter(Data!B:B,Data!A:A=A1562),"""")"),"")</f>
        <v/>
      </c>
      <c r="L1562" s="56"/>
      <c r="M1562" s="55">
        <f>COUNTIF(Data!B:B,"="&amp;A1562)</f>
        <v>1</v>
      </c>
      <c r="N1562" s="55" t="str">
        <f ca="1">IFERROR(__xludf.DUMMYFUNCTION("iferror(filter(Data!A:A,Data!B:B=A1562),"""")"),"uuid:b3c8ff0d-1f7e-4482-a6cc-9ea6e567f309")</f>
        <v>uuid:b3c8ff0d-1f7e-4482-a6cc-9ea6e567f309</v>
      </c>
      <c r="O1562" s="57" t="str">
        <f ca="1">IFERROR(__xludf.DUMMYFUNCTION("iferror(filter(Data!S:S,Data!A:A=A1562),"""")"),"")</f>
        <v/>
      </c>
    </row>
    <row r="1563" spans="1:15" ht="13.2">
      <c r="A1563" s="52">
        <v>1733</v>
      </c>
      <c r="B1563" s="53" t="s">
        <v>4</v>
      </c>
      <c r="C1563" s="53" t="s">
        <v>86</v>
      </c>
      <c r="D1563" s="54">
        <v>6</v>
      </c>
      <c r="E1563" s="53" t="s">
        <v>117</v>
      </c>
      <c r="F1563" s="52">
        <v>141</v>
      </c>
      <c r="G1563" s="53" t="s">
        <v>14</v>
      </c>
      <c r="H1563" s="54">
        <v>1</v>
      </c>
      <c r="I1563" s="53" t="s">
        <v>268</v>
      </c>
      <c r="J1563" s="55" t="str">
        <f t="shared" si="6"/>
        <v>Yes</v>
      </c>
      <c r="K1563" s="55" t="str">
        <f ca="1">IFERROR(__xludf.DUMMYFUNCTION("IFERROR(filter(Data!B:B,Data!A:A=A1563),"""")"),"")</f>
        <v/>
      </c>
      <c r="L1563" s="56"/>
      <c r="M1563" s="55">
        <f>COUNTIF(Data!B:B,"="&amp;A1563)</f>
        <v>1</v>
      </c>
      <c r="N1563" s="55" t="str">
        <f ca="1">IFERROR(__xludf.DUMMYFUNCTION("iferror(filter(Data!A:A,Data!B:B=A1563),"""")"),"uuid:91a49edb-21c0-4df2-83f6-f19c1928ade9")</f>
        <v>uuid:91a49edb-21c0-4df2-83f6-f19c1928ade9</v>
      </c>
      <c r="O1563" s="57" t="str">
        <f ca="1">IFERROR(__xludf.DUMMYFUNCTION("iferror(filter(Data!S:S,Data!A:A=A1563),"""")"),"")</f>
        <v/>
      </c>
    </row>
    <row r="1564" spans="1:15" ht="13.2">
      <c r="A1564" s="52">
        <v>1734</v>
      </c>
      <c r="B1564" s="53" t="s">
        <v>4</v>
      </c>
      <c r="C1564" s="53" t="s">
        <v>86</v>
      </c>
      <c r="D1564" s="54">
        <v>6</v>
      </c>
      <c r="E1564" s="53" t="s">
        <v>117</v>
      </c>
      <c r="F1564" s="52">
        <v>141</v>
      </c>
      <c r="G1564" s="53" t="s">
        <v>14</v>
      </c>
      <c r="H1564" s="54">
        <v>1</v>
      </c>
      <c r="I1564" s="53" t="s">
        <v>268</v>
      </c>
      <c r="J1564" s="55" t="str">
        <f t="shared" si="6"/>
        <v>Yes</v>
      </c>
      <c r="K1564" s="55" t="str">
        <f ca="1">IFERROR(__xludf.DUMMYFUNCTION("IFERROR(filter(Data!B:B,Data!A:A=A1564),"""")"),"")</f>
        <v/>
      </c>
      <c r="L1564" s="56"/>
      <c r="M1564" s="55">
        <f>COUNTIF(Data!B:B,"="&amp;A1564)</f>
        <v>1</v>
      </c>
      <c r="N1564" s="55" t="str">
        <f ca="1">IFERROR(__xludf.DUMMYFUNCTION("iferror(filter(Data!A:A,Data!B:B=A1564),"""")"),"uuid:b12fc7fc-fc78-4e22-b068-1c66cc06b70e")</f>
        <v>uuid:b12fc7fc-fc78-4e22-b068-1c66cc06b70e</v>
      </c>
      <c r="O1564" s="57" t="str">
        <f ca="1">IFERROR(__xludf.DUMMYFUNCTION("iferror(filter(Data!S:S,Data!A:A=A1564),"""")"),"")</f>
        <v/>
      </c>
    </row>
    <row r="1565" spans="1:15" ht="13.2">
      <c r="A1565" s="52">
        <v>1735</v>
      </c>
      <c r="B1565" s="53" t="s">
        <v>4</v>
      </c>
      <c r="C1565" s="53" t="s">
        <v>86</v>
      </c>
      <c r="D1565" s="54">
        <v>6</v>
      </c>
      <c r="E1565" s="53" t="s">
        <v>115</v>
      </c>
      <c r="F1565" s="52">
        <v>136</v>
      </c>
      <c r="G1565" s="53" t="s">
        <v>14</v>
      </c>
      <c r="H1565" s="54">
        <v>1</v>
      </c>
      <c r="I1565" s="53" t="s">
        <v>268</v>
      </c>
      <c r="J1565" s="55" t="str">
        <f t="shared" si="6"/>
        <v>Yes</v>
      </c>
      <c r="K1565" s="55" t="str">
        <f ca="1">IFERROR(__xludf.DUMMYFUNCTION("IFERROR(filter(Data!B:B,Data!A:A=A1565),"""")"),"")</f>
        <v/>
      </c>
      <c r="L1565" s="56"/>
      <c r="M1565" s="55">
        <f>COUNTIF(Data!B:B,"="&amp;A1565)</f>
        <v>1</v>
      </c>
      <c r="N1565" s="55" t="str">
        <f ca="1">IFERROR(__xludf.DUMMYFUNCTION("iferror(filter(Data!A:A,Data!B:B=A1565),"""")"),"uuid:f99f8c2a-f988-4b04-ba0b-4539c283c8d2")</f>
        <v>uuid:f99f8c2a-f988-4b04-ba0b-4539c283c8d2</v>
      </c>
      <c r="O1565" s="57" t="str">
        <f ca="1">IFERROR(__xludf.DUMMYFUNCTION("iferror(filter(Data!S:S,Data!A:A=A1565),"""")"),"")</f>
        <v/>
      </c>
    </row>
    <row r="1566" spans="1:15" ht="13.2">
      <c r="A1566" s="52">
        <v>1736</v>
      </c>
      <c r="B1566" s="53" t="s">
        <v>4</v>
      </c>
      <c r="C1566" s="53" t="s">
        <v>86</v>
      </c>
      <c r="D1566" s="54">
        <v>6</v>
      </c>
      <c r="E1566" s="53" t="s">
        <v>115</v>
      </c>
      <c r="F1566" s="52">
        <v>136</v>
      </c>
      <c r="G1566" s="53" t="s">
        <v>14</v>
      </c>
      <c r="H1566" s="54">
        <v>1</v>
      </c>
      <c r="I1566" s="53" t="s">
        <v>268</v>
      </c>
      <c r="J1566" s="55" t="str">
        <f t="shared" si="6"/>
        <v>Yes</v>
      </c>
      <c r="K1566" s="55" t="str">
        <f ca="1">IFERROR(__xludf.DUMMYFUNCTION("IFERROR(filter(Data!B:B,Data!A:A=A1566),"""")"),"")</f>
        <v/>
      </c>
      <c r="L1566" s="56"/>
      <c r="M1566" s="55">
        <f>COUNTIF(Data!B:B,"="&amp;A1566)</f>
        <v>1</v>
      </c>
      <c r="N1566" s="55" t="str">
        <f ca="1">IFERROR(__xludf.DUMMYFUNCTION("iferror(filter(Data!A:A,Data!B:B=A1566),"""")"),"uuid:e831fabc-648d-42c3-bd31-63849b3aad17")</f>
        <v>uuid:e831fabc-648d-42c3-bd31-63849b3aad17</v>
      </c>
      <c r="O1566" s="57" t="str">
        <f ca="1">IFERROR(__xludf.DUMMYFUNCTION("iferror(filter(Data!S:S,Data!A:A=A1566),"""")"),"")</f>
        <v/>
      </c>
    </row>
    <row r="1567" spans="1:15" ht="13.2">
      <c r="A1567" s="52">
        <v>1737</v>
      </c>
      <c r="B1567" s="53" t="s">
        <v>4</v>
      </c>
      <c r="C1567" s="53" t="s">
        <v>86</v>
      </c>
      <c r="D1567" s="54">
        <v>6</v>
      </c>
      <c r="E1567" s="53" t="s">
        <v>115</v>
      </c>
      <c r="F1567" s="52">
        <v>136</v>
      </c>
      <c r="G1567" s="53" t="s">
        <v>14</v>
      </c>
      <c r="H1567" s="54">
        <v>1</v>
      </c>
      <c r="I1567" s="53" t="s">
        <v>268</v>
      </c>
      <c r="J1567" s="55" t="str">
        <f t="shared" si="6"/>
        <v>Yes</v>
      </c>
      <c r="K1567" s="55" t="str">
        <f ca="1">IFERROR(__xludf.DUMMYFUNCTION("IFERROR(filter(Data!B:B,Data!A:A=A1567),"""")"),"")</f>
        <v/>
      </c>
      <c r="L1567" s="56"/>
      <c r="M1567" s="55">
        <f>COUNTIF(Data!B:B,"="&amp;A1567)</f>
        <v>1</v>
      </c>
      <c r="N1567" s="55" t="str">
        <f ca="1">IFERROR(__xludf.DUMMYFUNCTION("iferror(filter(Data!A:A,Data!B:B=A1567),"""")"),"uuid:faf09b5b-922c-4dc2-8d0b-179f857e17fc")</f>
        <v>uuid:faf09b5b-922c-4dc2-8d0b-179f857e17fc</v>
      </c>
      <c r="O1567" s="57" t="str">
        <f ca="1">IFERROR(__xludf.DUMMYFUNCTION("iferror(filter(Data!S:S,Data!A:A=A1567),"""")"),"")</f>
        <v/>
      </c>
    </row>
    <row r="1568" spans="1:15" ht="13.2">
      <c r="A1568" s="52">
        <v>1738</v>
      </c>
      <c r="B1568" s="53" t="s">
        <v>4</v>
      </c>
      <c r="C1568" s="53" t="s">
        <v>86</v>
      </c>
      <c r="D1568" s="54">
        <v>6</v>
      </c>
      <c r="E1568" s="53" t="s">
        <v>115</v>
      </c>
      <c r="F1568" s="52">
        <v>136</v>
      </c>
      <c r="G1568" s="53" t="s">
        <v>14</v>
      </c>
      <c r="H1568" s="54">
        <v>1</v>
      </c>
      <c r="I1568" s="53" t="s">
        <v>268</v>
      </c>
      <c r="J1568" s="55" t="str">
        <f t="shared" si="6"/>
        <v>Yes</v>
      </c>
      <c r="K1568" s="55" t="str">
        <f ca="1">IFERROR(__xludf.DUMMYFUNCTION("IFERROR(filter(Data!B:B,Data!A:A=A1568),"""")"),"")</f>
        <v/>
      </c>
      <c r="L1568" s="56"/>
      <c r="M1568" s="55">
        <f>COUNTIF(Data!B:B,"="&amp;A1568)</f>
        <v>1</v>
      </c>
      <c r="N1568" s="55" t="str">
        <f ca="1">IFERROR(__xludf.DUMMYFUNCTION("iferror(filter(Data!A:A,Data!B:B=A1568),"""")"),"uuid:3d5000ad-fbdf-4c3f-8e3f-0672a1889c70")</f>
        <v>uuid:3d5000ad-fbdf-4c3f-8e3f-0672a1889c70</v>
      </c>
      <c r="O1568" s="57" t="str">
        <f ca="1">IFERROR(__xludf.DUMMYFUNCTION("iferror(filter(Data!S:S,Data!A:A=A1568),"""")"),"")</f>
        <v/>
      </c>
    </row>
    <row r="1569" spans="1:15" ht="13.2">
      <c r="A1569" s="52">
        <v>1739</v>
      </c>
      <c r="B1569" s="53" t="s">
        <v>4</v>
      </c>
      <c r="C1569" s="53" t="s">
        <v>86</v>
      </c>
      <c r="D1569" s="54">
        <v>6</v>
      </c>
      <c r="E1569" s="53" t="s">
        <v>115</v>
      </c>
      <c r="F1569" s="52">
        <v>136</v>
      </c>
      <c r="G1569" s="53" t="s">
        <v>14</v>
      </c>
      <c r="H1569" s="54">
        <v>1</v>
      </c>
      <c r="I1569" s="53" t="s">
        <v>268</v>
      </c>
      <c r="J1569" s="55" t="str">
        <f t="shared" si="6"/>
        <v>Yes</v>
      </c>
      <c r="K1569" s="55" t="str">
        <f ca="1">IFERROR(__xludf.DUMMYFUNCTION("IFERROR(filter(Data!B:B,Data!A:A=A1569),"""")"),"")</f>
        <v/>
      </c>
      <c r="L1569" s="56"/>
      <c r="M1569" s="55">
        <f>COUNTIF(Data!B:B,"="&amp;A1569)</f>
        <v>1</v>
      </c>
      <c r="N1569" s="55" t="str">
        <f ca="1">IFERROR(__xludf.DUMMYFUNCTION("iferror(filter(Data!A:A,Data!B:B=A1569),"""")"),"uuid:e715dba3-7e13-4140-bb33-3bbd2397effc")</f>
        <v>uuid:e715dba3-7e13-4140-bb33-3bbd2397effc</v>
      </c>
      <c r="O1569" s="57" t="str">
        <f ca="1">IFERROR(__xludf.DUMMYFUNCTION("iferror(filter(Data!S:S,Data!A:A=A1569),"""")"),"")</f>
        <v/>
      </c>
    </row>
    <row r="1570" spans="1:15" ht="13.2">
      <c r="A1570" s="52">
        <v>1740</v>
      </c>
      <c r="B1570" s="53" t="s">
        <v>4</v>
      </c>
      <c r="C1570" s="53" t="s">
        <v>86</v>
      </c>
      <c r="D1570" s="54">
        <v>6</v>
      </c>
      <c r="E1570" s="53" t="s">
        <v>115</v>
      </c>
      <c r="F1570" s="52">
        <v>136</v>
      </c>
      <c r="G1570" s="53" t="s">
        <v>14</v>
      </c>
      <c r="H1570" s="54">
        <v>1</v>
      </c>
      <c r="I1570" s="53" t="s">
        <v>268</v>
      </c>
      <c r="J1570" s="55" t="str">
        <f t="shared" si="6"/>
        <v>Yes</v>
      </c>
      <c r="K1570" s="55" t="str">
        <f ca="1">IFERROR(__xludf.DUMMYFUNCTION("IFERROR(filter(Data!B:B,Data!A:A=A1570),"""")"),"")</f>
        <v/>
      </c>
      <c r="L1570" s="56"/>
      <c r="M1570" s="55">
        <f>COUNTIF(Data!B:B,"="&amp;A1570)</f>
        <v>1</v>
      </c>
      <c r="N1570" s="55" t="str">
        <f ca="1">IFERROR(__xludf.DUMMYFUNCTION("iferror(filter(Data!A:A,Data!B:B=A1570),"""")"),"uuid:9a3d572f-b7ad-4cd2-a576-e29be693bfb4")</f>
        <v>uuid:9a3d572f-b7ad-4cd2-a576-e29be693bfb4</v>
      </c>
      <c r="O1570" s="57" t="str">
        <f ca="1">IFERROR(__xludf.DUMMYFUNCTION("iferror(filter(Data!S:S,Data!A:A=A1570),"""")"),"")</f>
        <v/>
      </c>
    </row>
    <row r="1571" spans="1:15" ht="13.2">
      <c r="A1571" s="52">
        <v>1741</v>
      </c>
      <c r="B1571" s="53" t="s">
        <v>4</v>
      </c>
      <c r="C1571" s="53" t="s">
        <v>86</v>
      </c>
      <c r="D1571" s="54">
        <v>6</v>
      </c>
      <c r="E1571" s="53" t="s">
        <v>115</v>
      </c>
      <c r="F1571" s="52">
        <v>136</v>
      </c>
      <c r="G1571" s="53" t="s">
        <v>14</v>
      </c>
      <c r="H1571" s="54">
        <v>1</v>
      </c>
      <c r="I1571" s="53" t="s">
        <v>268</v>
      </c>
      <c r="J1571" s="55" t="str">
        <f t="shared" si="6"/>
        <v>Yes</v>
      </c>
      <c r="K1571" s="55" t="str">
        <f ca="1">IFERROR(__xludf.DUMMYFUNCTION("IFERROR(filter(Data!B:B,Data!A:A=A1571),"""")"),"")</f>
        <v/>
      </c>
      <c r="L1571" s="56"/>
      <c r="M1571" s="55">
        <f>COUNTIF(Data!B:B,"="&amp;A1571)</f>
        <v>1</v>
      </c>
      <c r="N1571" s="55" t="str">
        <f ca="1">IFERROR(__xludf.DUMMYFUNCTION("iferror(filter(Data!A:A,Data!B:B=A1571),"""")"),"uuid:619760c4-0ee9-4137-a136-a5c384aa162e")</f>
        <v>uuid:619760c4-0ee9-4137-a136-a5c384aa162e</v>
      </c>
      <c r="O1571" s="57" t="str">
        <f ca="1">IFERROR(__xludf.DUMMYFUNCTION("iferror(filter(Data!S:S,Data!A:A=A1571),"""")"),"")</f>
        <v/>
      </c>
    </row>
    <row r="1572" spans="1:15" ht="13.2">
      <c r="A1572" s="52">
        <v>1742</v>
      </c>
      <c r="B1572" s="53" t="s">
        <v>4</v>
      </c>
      <c r="C1572" s="53" t="s">
        <v>86</v>
      </c>
      <c r="D1572" s="54">
        <v>6</v>
      </c>
      <c r="E1572" s="53" t="s">
        <v>115</v>
      </c>
      <c r="F1572" s="52">
        <v>136</v>
      </c>
      <c r="G1572" s="53" t="s">
        <v>14</v>
      </c>
      <c r="H1572" s="54">
        <v>1</v>
      </c>
      <c r="I1572" s="53" t="s">
        <v>268</v>
      </c>
      <c r="J1572" s="55" t="str">
        <f t="shared" si="6"/>
        <v>Yes</v>
      </c>
      <c r="K1572" s="55" t="str">
        <f ca="1">IFERROR(__xludf.DUMMYFUNCTION("IFERROR(filter(Data!B:B,Data!A:A=A1572),"""")"),"")</f>
        <v/>
      </c>
      <c r="L1572" s="56"/>
      <c r="M1572" s="55">
        <f>COUNTIF(Data!B:B,"="&amp;A1572)</f>
        <v>1</v>
      </c>
      <c r="N1572" s="55" t="str">
        <f ca="1">IFERROR(__xludf.DUMMYFUNCTION("iferror(filter(Data!A:A,Data!B:B=A1572),"""")"),"uuid:a2a7e25e-4310-4acc-a447-4f6091864042")</f>
        <v>uuid:a2a7e25e-4310-4acc-a447-4f6091864042</v>
      </c>
      <c r="O1572" s="57" t="str">
        <f ca="1">IFERROR(__xludf.DUMMYFUNCTION("iferror(filter(Data!S:S,Data!A:A=A1572),"""")"),"")</f>
        <v/>
      </c>
    </row>
    <row r="1573" spans="1:15" ht="13.2">
      <c r="A1573" s="52">
        <v>1743</v>
      </c>
      <c r="B1573" s="53" t="s">
        <v>4</v>
      </c>
      <c r="C1573" s="53" t="s">
        <v>86</v>
      </c>
      <c r="D1573" s="54">
        <v>6</v>
      </c>
      <c r="E1573" s="53" t="s">
        <v>115</v>
      </c>
      <c r="F1573" s="52">
        <v>136</v>
      </c>
      <c r="G1573" s="53" t="s">
        <v>14</v>
      </c>
      <c r="H1573" s="54">
        <v>1</v>
      </c>
      <c r="I1573" s="53" t="s">
        <v>272</v>
      </c>
      <c r="J1573" s="55" t="str">
        <f t="shared" si="6"/>
        <v>Yes</v>
      </c>
      <c r="K1573" s="55" t="str">
        <f ca="1">IFERROR(__xludf.DUMMYFUNCTION("IFERROR(filter(Data!B:B,Data!A:A=A1573),"""")"),"")</f>
        <v/>
      </c>
      <c r="L1573" s="56"/>
      <c r="M1573" s="55">
        <f>COUNTIF(Data!B:B,"="&amp;A1573)</f>
        <v>1</v>
      </c>
      <c r="N1573" s="55" t="str">
        <f ca="1">IFERROR(__xludf.DUMMYFUNCTION("iferror(filter(Data!A:A,Data!B:B=A1573),"""")"),"uuid:6544309d-47ee-4c75-ad32-5e3ac654a699")</f>
        <v>uuid:6544309d-47ee-4c75-ad32-5e3ac654a699</v>
      </c>
      <c r="O1573" s="57" t="str">
        <f ca="1">IFERROR(__xludf.DUMMYFUNCTION("iferror(filter(Data!S:S,Data!A:A=A1573),"""")"),"")</f>
        <v/>
      </c>
    </row>
    <row r="1574" spans="1:15" ht="13.2">
      <c r="A1574" s="52">
        <v>1744</v>
      </c>
      <c r="B1574" s="53" t="s">
        <v>4</v>
      </c>
      <c r="C1574" s="53" t="s">
        <v>86</v>
      </c>
      <c r="D1574" s="54">
        <v>6</v>
      </c>
      <c r="E1574" s="53" t="s">
        <v>115</v>
      </c>
      <c r="F1574" s="52">
        <v>136</v>
      </c>
      <c r="G1574" s="53" t="s">
        <v>14</v>
      </c>
      <c r="H1574" s="54">
        <v>1</v>
      </c>
      <c r="I1574" s="53" t="s">
        <v>268</v>
      </c>
      <c r="J1574" s="55" t="str">
        <f t="shared" si="6"/>
        <v>Yes</v>
      </c>
      <c r="K1574" s="55" t="str">
        <f ca="1">IFERROR(__xludf.DUMMYFUNCTION("IFERROR(filter(Data!B:B,Data!A:A=A1574),"""")"),"")</f>
        <v/>
      </c>
      <c r="L1574" s="56"/>
      <c r="M1574" s="55">
        <f>COUNTIF(Data!B:B,"="&amp;A1574)</f>
        <v>1</v>
      </c>
      <c r="N1574" s="55" t="str">
        <f ca="1">IFERROR(__xludf.DUMMYFUNCTION("iferror(filter(Data!A:A,Data!B:B=A1574),"""")"),"uuid:9271bb70-a3c1-47cc-9d6b-4a1fba51b0e1")</f>
        <v>uuid:9271bb70-a3c1-47cc-9d6b-4a1fba51b0e1</v>
      </c>
      <c r="O1574" s="57" t="str">
        <f ca="1">IFERROR(__xludf.DUMMYFUNCTION("iferror(filter(Data!S:S,Data!A:A=A1574),"""")"),"")</f>
        <v/>
      </c>
    </row>
    <row r="1575" spans="1:15" ht="13.2">
      <c r="A1575" s="52">
        <v>1745</v>
      </c>
      <c r="B1575" s="53" t="s">
        <v>4</v>
      </c>
      <c r="C1575" s="53" t="s">
        <v>86</v>
      </c>
      <c r="D1575" s="54">
        <v>6</v>
      </c>
      <c r="E1575" s="53" t="s">
        <v>115</v>
      </c>
      <c r="F1575" s="52">
        <v>136</v>
      </c>
      <c r="G1575" s="53" t="s">
        <v>14</v>
      </c>
      <c r="H1575" s="54">
        <v>1</v>
      </c>
      <c r="I1575" s="53" t="s">
        <v>268</v>
      </c>
      <c r="J1575" s="55" t="str">
        <f t="shared" si="6"/>
        <v/>
      </c>
      <c r="K1575" s="55" t="str">
        <f ca="1">IFERROR(__xludf.DUMMYFUNCTION("IFERROR(filter(Data!B:B,Data!A:A=A1575),"""")"),"")</f>
        <v/>
      </c>
      <c r="L1575" s="56"/>
      <c r="M1575" s="55">
        <f>COUNTIF(Data!B:B,"="&amp;A1575)</f>
        <v>0</v>
      </c>
      <c r="N1575" s="55" t="str">
        <f ca="1">IFERROR(__xludf.DUMMYFUNCTION("iferror(filter(Data!A:A,Data!B:B=A1575),"""")"),"")</f>
        <v/>
      </c>
      <c r="O1575" s="57" t="str">
        <f ca="1">IFERROR(__xludf.DUMMYFUNCTION("iferror(filter(Data!S:S,Data!A:A=A1575),"""")"),"")</f>
        <v/>
      </c>
    </row>
    <row r="1576" spans="1:15" ht="13.2">
      <c r="A1576" s="52">
        <v>1746</v>
      </c>
      <c r="B1576" s="53" t="s">
        <v>4</v>
      </c>
      <c r="C1576" s="53" t="s">
        <v>86</v>
      </c>
      <c r="D1576" s="54">
        <v>6</v>
      </c>
      <c r="E1576" s="53" t="s">
        <v>115</v>
      </c>
      <c r="F1576" s="52">
        <v>136</v>
      </c>
      <c r="G1576" s="53" t="s">
        <v>14</v>
      </c>
      <c r="H1576" s="54">
        <v>1</v>
      </c>
      <c r="I1576" s="53" t="s">
        <v>268</v>
      </c>
      <c r="J1576" s="55" t="str">
        <f t="shared" si="6"/>
        <v>Yes</v>
      </c>
      <c r="K1576" s="55" t="str">
        <f ca="1">IFERROR(__xludf.DUMMYFUNCTION("IFERROR(filter(Data!B:B,Data!A:A=A1576),"""")"),"")</f>
        <v/>
      </c>
      <c r="L1576" s="56"/>
      <c r="M1576" s="55">
        <f>COUNTIF(Data!B:B,"="&amp;A1576)</f>
        <v>1</v>
      </c>
      <c r="N1576" s="55" t="str">
        <f ca="1">IFERROR(__xludf.DUMMYFUNCTION("iferror(filter(Data!A:A,Data!B:B=A1576),"""")"),"uuid:9f5bdacd-5f1a-4b25-a030-c6beba205cd1")</f>
        <v>uuid:9f5bdacd-5f1a-4b25-a030-c6beba205cd1</v>
      </c>
      <c r="O1576" s="57" t="str">
        <f ca="1">IFERROR(__xludf.DUMMYFUNCTION("iferror(filter(Data!S:S,Data!A:A=A1576),"""")"),"")</f>
        <v/>
      </c>
    </row>
    <row r="1577" spans="1:15" ht="13.2">
      <c r="A1577" s="52">
        <v>1747</v>
      </c>
      <c r="B1577" s="53" t="s">
        <v>4</v>
      </c>
      <c r="C1577" s="53" t="s">
        <v>86</v>
      </c>
      <c r="D1577" s="54">
        <v>6</v>
      </c>
      <c r="E1577" s="53" t="s">
        <v>115</v>
      </c>
      <c r="F1577" s="52">
        <v>136</v>
      </c>
      <c r="G1577" s="53" t="s">
        <v>14</v>
      </c>
      <c r="H1577" s="54">
        <v>1</v>
      </c>
      <c r="I1577" s="53" t="s">
        <v>268</v>
      </c>
      <c r="J1577" s="55" t="str">
        <f t="shared" si="6"/>
        <v>Yes</v>
      </c>
      <c r="K1577" s="55" t="str">
        <f ca="1">IFERROR(__xludf.DUMMYFUNCTION("IFERROR(filter(Data!B:B,Data!A:A=A1577),"""")"),"")</f>
        <v/>
      </c>
      <c r="L1577" s="56"/>
      <c r="M1577" s="55">
        <f>COUNTIF(Data!B:B,"="&amp;A1577)</f>
        <v>1</v>
      </c>
      <c r="N1577" s="55" t="str">
        <f ca="1">IFERROR(__xludf.DUMMYFUNCTION("iferror(filter(Data!A:A,Data!B:B=A1577),"""")"),"uuid:611d9070-3fa7-4a6a-b3fa-bd8e0dd3c695")</f>
        <v>uuid:611d9070-3fa7-4a6a-b3fa-bd8e0dd3c695</v>
      </c>
      <c r="O1577" s="57" t="str">
        <f ca="1">IFERROR(__xludf.DUMMYFUNCTION("iferror(filter(Data!S:S,Data!A:A=A1577),"""")"),"")</f>
        <v/>
      </c>
    </row>
    <row r="1578" spans="1:15" ht="13.2">
      <c r="A1578" s="52">
        <v>1748</v>
      </c>
      <c r="B1578" s="53" t="s">
        <v>4</v>
      </c>
      <c r="C1578" s="53" t="s">
        <v>86</v>
      </c>
      <c r="D1578" s="54">
        <v>6</v>
      </c>
      <c r="E1578" s="53" t="s">
        <v>115</v>
      </c>
      <c r="F1578" s="52">
        <v>136</v>
      </c>
      <c r="G1578" s="53" t="s">
        <v>14</v>
      </c>
      <c r="H1578" s="54">
        <v>1</v>
      </c>
      <c r="I1578" s="53" t="s">
        <v>268</v>
      </c>
      <c r="J1578" s="55" t="str">
        <f t="shared" si="6"/>
        <v>Yes</v>
      </c>
      <c r="K1578" s="55" t="str">
        <f ca="1">IFERROR(__xludf.DUMMYFUNCTION("IFERROR(filter(Data!B:B,Data!A:A=A1578),"""")"),"")</f>
        <v/>
      </c>
      <c r="L1578" s="56"/>
      <c r="M1578" s="55">
        <f>COUNTIF(Data!B:B,"="&amp;A1578)</f>
        <v>1</v>
      </c>
      <c r="N1578" s="55" t="str">
        <f ca="1">IFERROR(__xludf.DUMMYFUNCTION("iferror(filter(Data!A:A,Data!B:B=A1578),"""")"),"uuid:dda70284-e304-4ff8-81a9-94620d22a06b")</f>
        <v>uuid:dda70284-e304-4ff8-81a9-94620d22a06b</v>
      </c>
      <c r="O1578" s="57" t="str">
        <f ca="1">IFERROR(__xludf.DUMMYFUNCTION("iferror(filter(Data!S:S,Data!A:A=A1578),"""")"),"")</f>
        <v/>
      </c>
    </row>
    <row r="1579" spans="1:15" ht="13.2">
      <c r="A1579" s="52">
        <v>1749</v>
      </c>
      <c r="B1579" s="58" t="s">
        <v>4</v>
      </c>
      <c r="C1579" s="58" t="s">
        <v>86</v>
      </c>
      <c r="D1579" s="59" t="s">
        <v>284</v>
      </c>
      <c r="E1579" s="58" t="s">
        <v>115</v>
      </c>
      <c r="F1579" s="52">
        <v>136</v>
      </c>
      <c r="G1579" s="58" t="s">
        <v>14</v>
      </c>
      <c r="H1579" s="59" t="s">
        <v>270</v>
      </c>
      <c r="I1579" s="58" t="s">
        <v>268</v>
      </c>
      <c r="J1579" s="55" t="str">
        <f t="shared" si="6"/>
        <v>Yes</v>
      </c>
      <c r="K1579" s="55" t="str">
        <f ca="1">IFERROR(__xludf.DUMMYFUNCTION("IFERROR(filter(Data!B:B,Data!A:A=A1579),"""")"),"")</f>
        <v/>
      </c>
      <c r="L1579" s="56"/>
      <c r="M1579" s="55">
        <f>COUNTIF(Data!B:B,"="&amp;A1579)</f>
        <v>1</v>
      </c>
      <c r="N1579" s="55" t="str">
        <f ca="1">IFERROR(__xludf.DUMMYFUNCTION("iferror(filter(Data!A:A,Data!B:B=A1579),"""")"),"uuid:86eef275-1a77-4003-9de1-cb051fc0d278")</f>
        <v>uuid:86eef275-1a77-4003-9de1-cb051fc0d278</v>
      </c>
      <c r="O1579" s="57" t="str">
        <f ca="1">IFERROR(__xludf.DUMMYFUNCTION("iferror(filter(Data!S:S,Data!A:A=A1579),"""")"),"")</f>
        <v/>
      </c>
    </row>
    <row r="1580" spans="1:15" ht="13.2">
      <c r="A1580" s="52">
        <v>1750</v>
      </c>
      <c r="B1580" s="58" t="s">
        <v>4</v>
      </c>
      <c r="C1580" s="58" t="s">
        <v>86</v>
      </c>
      <c r="D1580" s="59" t="s">
        <v>284</v>
      </c>
      <c r="E1580" s="58" t="s">
        <v>115</v>
      </c>
      <c r="F1580" s="52">
        <v>136</v>
      </c>
      <c r="G1580" s="58" t="s">
        <v>14</v>
      </c>
      <c r="H1580" s="59" t="s">
        <v>270</v>
      </c>
      <c r="I1580" s="58" t="s">
        <v>268</v>
      </c>
      <c r="J1580" s="55" t="str">
        <f t="shared" si="6"/>
        <v>Yes</v>
      </c>
      <c r="K1580" s="55" t="str">
        <f ca="1">IFERROR(__xludf.DUMMYFUNCTION("IFERROR(filter(Data!B:B,Data!A:A=A1580),"""")"),"")</f>
        <v/>
      </c>
      <c r="L1580" s="56"/>
      <c r="M1580" s="55">
        <f>COUNTIF(Data!B:B,"="&amp;A1580)</f>
        <v>1</v>
      </c>
      <c r="N1580" s="55" t="str">
        <f ca="1">IFERROR(__xludf.DUMMYFUNCTION("iferror(filter(Data!A:A,Data!B:B=A1580),"""")"),"uuid:ec7d7c8b-19ed-4811-b533-2233aec92961")</f>
        <v>uuid:ec7d7c8b-19ed-4811-b533-2233aec92961</v>
      </c>
      <c r="O1580" s="57" t="str">
        <f ca="1">IFERROR(__xludf.DUMMYFUNCTION("iferror(filter(Data!S:S,Data!A:A=A1580),"""")"),"")</f>
        <v/>
      </c>
    </row>
    <row r="1581" spans="1:15" ht="13.2">
      <c r="A1581" s="52">
        <v>1751</v>
      </c>
      <c r="B1581" s="58" t="s">
        <v>4</v>
      </c>
      <c r="C1581" s="58" t="s">
        <v>86</v>
      </c>
      <c r="D1581" s="59" t="s">
        <v>284</v>
      </c>
      <c r="E1581" s="58" t="s">
        <v>115</v>
      </c>
      <c r="F1581" s="52">
        <v>136</v>
      </c>
      <c r="G1581" s="58" t="s">
        <v>14</v>
      </c>
      <c r="H1581" s="59" t="s">
        <v>270</v>
      </c>
      <c r="I1581" s="58" t="s">
        <v>268</v>
      </c>
      <c r="J1581" s="55" t="str">
        <f t="shared" si="6"/>
        <v>Yes</v>
      </c>
      <c r="K1581" s="55" t="str">
        <f ca="1">IFERROR(__xludf.DUMMYFUNCTION("IFERROR(filter(Data!B:B,Data!A:A=A1581),"""")"),"")</f>
        <v/>
      </c>
      <c r="L1581" s="56"/>
      <c r="M1581" s="55">
        <f>COUNTIF(Data!B:B,"="&amp;A1581)</f>
        <v>1</v>
      </c>
      <c r="N1581" s="55" t="str">
        <f ca="1">IFERROR(__xludf.DUMMYFUNCTION("iferror(filter(Data!A:A,Data!B:B=A1581),"""")"),"uuid:a36ca7f7-ca92-4f2c-b3d8-fe9e290c5ffa")</f>
        <v>uuid:a36ca7f7-ca92-4f2c-b3d8-fe9e290c5ffa</v>
      </c>
      <c r="O1581" s="57" t="str">
        <f ca="1">IFERROR(__xludf.DUMMYFUNCTION("iferror(filter(Data!S:S,Data!A:A=A1581),"""")"),"")</f>
        <v/>
      </c>
    </row>
    <row r="1582" spans="1:15" ht="13.2">
      <c r="A1582" s="52">
        <v>1752</v>
      </c>
      <c r="B1582" s="58" t="s">
        <v>4</v>
      </c>
      <c r="C1582" s="58" t="s">
        <v>86</v>
      </c>
      <c r="D1582" s="59" t="s">
        <v>284</v>
      </c>
      <c r="E1582" s="58" t="s">
        <v>115</v>
      </c>
      <c r="F1582" s="52">
        <v>136</v>
      </c>
      <c r="G1582" s="58" t="s">
        <v>14</v>
      </c>
      <c r="H1582" s="59" t="s">
        <v>270</v>
      </c>
      <c r="I1582" s="58" t="s">
        <v>268</v>
      </c>
      <c r="J1582" s="55" t="str">
        <f t="shared" si="6"/>
        <v/>
      </c>
      <c r="K1582" s="55" t="str">
        <f ca="1">IFERROR(__xludf.DUMMYFUNCTION("IFERROR(filter(Data!B:B,Data!A:A=A1582),"""")"),"")</f>
        <v/>
      </c>
      <c r="L1582" s="56"/>
      <c r="M1582" s="55">
        <f>COUNTIF(Data!B:B,"="&amp;A1582)</f>
        <v>0</v>
      </c>
      <c r="N1582" s="55" t="str">
        <f ca="1">IFERROR(__xludf.DUMMYFUNCTION("iferror(filter(Data!A:A,Data!B:B=A1582),"""")"),"")</f>
        <v/>
      </c>
      <c r="O1582" s="57" t="str">
        <f ca="1">IFERROR(__xludf.DUMMYFUNCTION("iferror(filter(Data!S:S,Data!A:A=A1582),"""")"),"")</f>
        <v/>
      </c>
    </row>
    <row r="1583" spans="1:15" ht="13.2">
      <c r="A1583" s="52">
        <v>1753</v>
      </c>
      <c r="B1583" s="58" t="s">
        <v>4</v>
      </c>
      <c r="C1583" s="58" t="s">
        <v>68</v>
      </c>
      <c r="D1583" s="59" t="s">
        <v>284</v>
      </c>
      <c r="E1583" s="58" t="s">
        <v>197</v>
      </c>
      <c r="F1583" s="52">
        <v>2003</v>
      </c>
      <c r="G1583" s="58" t="s">
        <v>14</v>
      </c>
      <c r="H1583" s="59" t="s">
        <v>270</v>
      </c>
      <c r="I1583" s="58" t="s">
        <v>272</v>
      </c>
      <c r="J1583" s="55" t="str">
        <f t="shared" si="6"/>
        <v>Yes</v>
      </c>
      <c r="K1583" s="55" t="str">
        <f ca="1">IFERROR(__xludf.DUMMYFUNCTION("IFERROR(filter(Data!B:B,Data!A:A=A1583),"""")"),"")</f>
        <v/>
      </c>
      <c r="L1583" s="56"/>
      <c r="M1583" s="55">
        <f>COUNTIF(Data!B:B,"="&amp;A1583)</f>
        <v>1</v>
      </c>
      <c r="N1583" s="55" t="str">
        <f ca="1">IFERROR(__xludf.DUMMYFUNCTION("iferror(filter(Data!A:A,Data!B:B=A1583),"""")"),"uuid:b578a1ae-b1da-4934-923d-dad6c912d523")</f>
        <v>uuid:b578a1ae-b1da-4934-923d-dad6c912d523</v>
      </c>
      <c r="O1583" s="57" t="str">
        <f ca="1">IFERROR(__xludf.DUMMYFUNCTION("iferror(filter(Data!S:S,Data!A:A=A1583),"""")"),"")</f>
        <v/>
      </c>
    </row>
    <row r="1584" spans="1:15" ht="13.2">
      <c r="A1584" s="52">
        <v>1754</v>
      </c>
      <c r="B1584" s="58" t="s">
        <v>4</v>
      </c>
      <c r="C1584" s="58" t="s">
        <v>68</v>
      </c>
      <c r="D1584" s="59" t="s">
        <v>284</v>
      </c>
      <c r="E1584" s="58" t="s">
        <v>196</v>
      </c>
      <c r="F1584" s="52">
        <v>2002</v>
      </c>
      <c r="G1584" s="58" t="s">
        <v>14</v>
      </c>
      <c r="H1584" s="59" t="s">
        <v>277</v>
      </c>
      <c r="I1584" s="58" t="s">
        <v>273</v>
      </c>
      <c r="J1584" s="55" t="str">
        <f t="shared" si="6"/>
        <v/>
      </c>
      <c r="K1584" s="55" t="str">
        <f ca="1">IFERROR(__xludf.DUMMYFUNCTION("IFERROR(filter(Data!B:B,Data!A:A=A1584),"""")"),"")</f>
        <v/>
      </c>
      <c r="L1584" s="56"/>
      <c r="M1584" s="55">
        <f>COUNTIF(Data!B:B,"="&amp;A1584)</f>
        <v>0</v>
      </c>
      <c r="N1584" s="55" t="str">
        <f ca="1">IFERROR(__xludf.DUMMYFUNCTION("iferror(filter(Data!A:A,Data!B:B=A1584),"""")"),"")</f>
        <v/>
      </c>
      <c r="O1584" s="57" t="str">
        <f ca="1">IFERROR(__xludf.DUMMYFUNCTION("iferror(filter(Data!S:S,Data!A:A=A1584),"""")"),"")</f>
        <v/>
      </c>
    </row>
    <row r="1585" spans="1:15" ht="13.2">
      <c r="A1585" s="52">
        <v>1755</v>
      </c>
      <c r="B1585" s="58" t="s">
        <v>4</v>
      </c>
      <c r="C1585" s="58" t="s">
        <v>68</v>
      </c>
      <c r="D1585" s="59" t="s">
        <v>284</v>
      </c>
      <c r="E1585" s="58" t="s">
        <v>195</v>
      </c>
      <c r="F1585" s="52">
        <v>2001</v>
      </c>
      <c r="G1585" s="58" t="s">
        <v>14</v>
      </c>
      <c r="H1585" s="59" t="s">
        <v>270</v>
      </c>
      <c r="I1585" s="58" t="s">
        <v>272</v>
      </c>
      <c r="J1585" s="55" t="str">
        <f t="shared" si="6"/>
        <v>Yes</v>
      </c>
      <c r="K1585" s="55" t="str">
        <f ca="1">IFERROR(__xludf.DUMMYFUNCTION("IFERROR(filter(Data!B:B,Data!A:A=A1585),"""")"),"")</f>
        <v/>
      </c>
      <c r="L1585" s="56"/>
      <c r="M1585" s="55">
        <f>COUNTIF(Data!B:B,"="&amp;A1585)</f>
        <v>1</v>
      </c>
      <c r="N1585" s="55" t="str">
        <f ca="1">IFERROR(__xludf.DUMMYFUNCTION("iferror(filter(Data!A:A,Data!B:B=A1585),"""")"),"uuid:de3f035b-5083-4a78-8473-28db70e3f13c")</f>
        <v>uuid:de3f035b-5083-4a78-8473-28db70e3f13c</v>
      </c>
      <c r="O1585" s="57" t="str">
        <f ca="1">IFERROR(__xludf.DUMMYFUNCTION("iferror(filter(Data!S:S,Data!A:A=A1585),"""")"),"")</f>
        <v/>
      </c>
    </row>
    <row r="1586" spans="1:15" ht="13.2">
      <c r="A1586" s="52">
        <v>1756</v>
      </c>
      <c r="B1586" s="58" t="s">
        <v>4</v>
      </c>
      <c r="C1586" s="58" t="s">
        <v>68</v>
      </c>
      <c r="D1586" s="59" t="s">
        <v>284</v>
      </c>
      <c r="E1586" s="58" t="s">
        <v>195</v>
      </c>
      <c r="F1586" s="52">
        <v>2001</v>
      </c>
      <c r="G1586" s="58" t="s">
        <v>14</v>
      </c>
      <c r="H1586" s="59" t="s">
        <v>270</v>
      </c>
      <c r="I1586" s="58" t="s">
        <v>272</v>
      </c>
      <c r="J1586" s="55" t="str">
        <f t="shared" si="6"/>
        <v>Yes</v>
      </c>
      <c r="K1586" s="55" t="str">
        <f ca="1">IFERROR(__xludf.DUMMYFUNCTION("IFERROR(filter(Data!B:B,Data!A:A=A1586),"""")"),"")</f>
        <v/>
      </c>
      <c r="L1586" s="56"/>
      <c r="M1586" s="55">
        <f>COUNTIF(Data!B:B,"="&amp;A1586)</f>
        <v>1</v>
      </c>
      <c r="N1586" s="55" t="str">
        <f ca="1">IFERROR(__xludf.DUMMYFUNCTION("iferror(filter(Data!A:A,Data!B:B=A1586),"""")"),"uuid:9806007d-303f-43ef-bb5f-fd9a671fce95")</f>
        <v>uuid:9806007d-303f-43ef-bb5f-fd9a671fce95</v>
      </c>
      <c r="O1586" s="57" t="str">
        <f ca="1">IFERROR(__xludf.DUMMYFUNCTION("iferror(filter(Data!S:S,Data!A:A=A1586),"""")"),"")</f>
        <v/>
      </c>
    </row>
    <row r="1587" spans="1:15" ht="13.2">
      <c r="A1587" s="52">
        <v>1757</v>
      </c>
      <c r="B1587" s="58" t="s">
        <v>4</v>
      </c>
      <c r="C1587" s="58" t="s">
        <v>68</v>
      </c>
      <c r="D1587" s="59" t="s">
        <v>284</v>
      </c>
      <c r="E1587" s="58" t="s">
        <v>195</v>
      </c>
      <c r="F1587" s="52">
        <v>2001</v>
      </c>
      <c r="G1587" s="58" t="s">
        <v>14</v>
      </c>
      <c r="H1587" s="59" t="s">
        <v>270</v>
      </c>
      <c r="I1587" s="58" t="s">
        <v>272</v>
      </c>
      <c r="J1587" s="55" t="str">
        <f t="shared" si="6"/>
        <v>Yes</v>
      </c>
      <c r="K1587" s="55" t="str">
        <f ca="1">IFERROR(__xludf.DUMMYFUNCTION("IFERROR(filter(Data!B:B,Data!A:A=A1587),"""")"),"")</f>
        <v/>
      </c>
      <c r="L1587" s="56"/>
      <c r="M1587" s="55">
        <f>COUNTIF(Data!B:B,"="&amp;A1587)</f>
        <v>1</v>
      </c>
      <c r="N1587" s="55" t="str">
        <f ca="1">IFERROR(__xludf.DUMMYFUNCTION("iferror(filter(Data!A:A,Data!B:B=A1587),"""")"),"uuid:d17a019d-9190-4325-8de7-e650aa0d3c9a")</f>
        <v>uuid:d17a019d-9190-4325-8de7-e650aa0d3c9a</v>
      </c>
      <c r="O1587" s="57" t="str">
        <f ca="1">IFERROR(__xludf.DUMMYFUNCTION("iferror(filter(Data!S:S,Data!A:A=A1587),"""")"),"")</f>
        <v/>
      </c>
    </row>
    <row r="1588" spans="1:15" ht="13.2">
      <c r="A1588" s="52">
        <v>1758</v>
      </c>
      <c r="B1588" s="58" t="s">
        <v>4</v>
      </c>
      <c r="C1588" s="58" t="s">
        <v>66</v>
      </c>
      <c r="D1588" s="59" t="s">
        <v>285</v>
      </c>
      <c r="E1588" s="58" t="s">
        <v>134</v>
      </c>
      <c r="F1588" s="52">
        <v>207</v>
      </c>
      <c r="G1588" s="58" t="s">
        <v>14</v>
      </c>
      <c r="H1588" s="59" t="s">
        <v>270</v>
      </c>
      <c r="I1588" s="58" t="s">
        <v>275</v>
      </c>
      <c r="J1588" s="55" t="str">
        <f t="shared" si="6"/>
        <v>Yes</v>
      </c>
      <c r="K1588" s="55" t="str">
        <f ca="1">IFERROR(__xludf.DUMMYFUNCTION("IFERROR(filter(Data!B:B,Data!A:A=A1588),"""")"),"")</f>
        <v/>
      </c>
      <c r="L1588" s="56"/>
      <c r="M1588" s="55">
        <f>COUNTIF(Data!B:B,"="&amp;A1588)</f>
        <v>1</v>
      </c>
      <c r="N1588" s="55" t="str">
        <f ca="1">IFERROR(__xludf.DUMMYFUNCTION("iferror(filter(Data!A:A,Data!B:B=A1588),"""")"),"uuid:30b06881-0aa5-4869-b03f-017f172d80aa")</f>
        <v>uuid:30b06881-0aa5-4869-b03f-017f172d80aa</v>
      </c>
      <c r="O1588" s="57" t="str">
        <f ca="1">IFERROR(__xludf.DUMMYFUNCTION("iferror(filter(Data!S:S,Data!A:A=A1588),"""")"),"")</f>
        <v/>
      </c>
    </row>
    <row r="1589" spans="1:15" ht="13.2">
      <c r="A1589" s="52">
        <v>1759</v>
      </c>
      <c r="B1589" s="58" t="s">
        <v>4</v>
      </c>
      <c r="C1589" s="58" t="s">
        <v>68</v>
      </c>
      <c r="D1589" s="59" t="s">
        <v>284</v>
      </c>
      <c r="E1589" s="58" t="s">
        <v>195</v>
      </c>
      <c r="F1589" s="52">
        <v>2001</v>
      </c>
      <c r="G1589" s="58" t="s">
        <v>14</v>
      </c>
      <c r="H1589" s="59" t="s">
        <v>270</v>
      </c>
      <c r="I1589" s="58" t="s">
        <v>272</v>
      </c>
      <c r="J1589" s="55" t="str">
        <f t="shared" si="6"/>
        <v>Yes</v>
      </c>
      <c r="K1589" s="55" t="str">
        <f ca="1">IFERROR(__xludf.DUMMYFUNCTION("IFERROR(filter(Data!B:B,Data!A:A=A1589),"""")"),"")</f>
        <v/>
      </c>
      <c r="L1589" s="56"/>
      <c r="M1589" s="55">
        <f>COUNTIF(Data!B:B,"="&amp;A1589)</f>
        <v>1</v>
      </c>
      <c r="N1589" s="55" t="str">
        <f ca="1">IFERROR(__xludf.DUMMYFUNCTION("iferror(filter(Data!A:A,Data!B:B=A1589),"""")"),"uuid:87d3f242-6a98-47e1-a4ee-41107f7c36f5")</f>
        <v>uuid:87d3f242-6a98-47e1-a4ee-41107f7c36f5</v>
      </c>
      <c r="O1589" s="57" t="str">
        <f ca="1">IFERROR(__xludf.DUMMYFUNCTION("iferror(filter(Data!S:S,Data!A:A=A1589),"""")"),"")</f>
        <v/>
      </c>
    </row>
    <row r="1590" spans="1:15" ht="13.2">
      <c r="A1590" s="52">
        <v>1760</v>
      </c>
      <c r="B1590" s="58" t="s">
        <v>4</v>
      </c>
      <c r="C1590" s="58" t="s">
        <v>68</v>
      </c>
      <c r="D1590" s="59" t="s">
        <v>284</v>
      </c>
      <c r="E1590" s="58" t="s">
        <v>196</v>
      </c>
      <c r="F1590" s="52">
        <v>2002</v>
      </c>
      <c r="G1590" s="58" t="s">
        <v>14</v>
      </c>
      <c r="H1590" s="59" t="s">
        <v>270</v>
      </c>
      <c r="I1590" s="58" t="s">
        <v>272</v>
      </c>
      <c r="J1590" s="55" t="str">
        <f t="shared" si="6"/>
        <v>Yes</v>
      </c>
      <c r="K1590" s="55" t="str">
        <f ca="1">IFERROR(__xludf.DUMMYFUNCTION("IFERROR(filter(Data!B:B,Data!A:A=A1590),"""")"),"")</f>
        <v/>
      </c>
      <c r="L1590" s="56"/>
      <c r="M1590" s="55">
        <f>COUNTIF(Data!B:B,"="&amp;A1590)</f>
        <v>1</v>
      </c>
      <c r="N1590" s="55" t="str">
        <f ca="1">IFERROR(__xludf.DUMMYFUNCTION("iferror(filter(Data!A:A,Data!B:B=A1590),"""")"),"uuid:5de16910-a8de-4a5a-8f5f-087592f53b61")</f>
        <v>uuid:5de16910-a8de-4a5a-8f5f-087592f53b61</v>
      </c>
      <c r="O1590" s="57" t="str">
        <f ca="1">IFERROR(__xludf.DUMMYFUNCTION("iferror(filter(Data!S:S,Data!A:A=A1590),"""")"),"")</f>
        <v/>
      </c>
    </row>
    <row r="1591" spans="1:15" ht="13.2">
      <c r="A1591" s="52">
        <v>1761</v>
      </c>
      <c r="B1591" s="58" t="s">
        <v>4</v>
      </c>
      <c r="C1591" s="58" t="s">
        <v>68</v>
      </c>
      <c r="D1591" s="59" t="s">
        <v>284</v>
      </c>
      <c r="E1591" s="58" t="s">
        <v>197</v>
      </c>
      <c r="F1591" s="52">
        <v>2003</v>
      </c>
      <c r="G1591" s="58" t="s">
        <v>14</v>
      </c>
      <c r="H1591" s="59" t="s">
        <v>270</v>
      </c>
      <c r="I1591" s="58" t="s">
        <v>272</v>
      </c>
      <c r="J1591" s="55" t="str">
        <f t="shared" si="6"/>
        <v>Yes</v>
      </c>
      <c r="K1591" s="55" t="str">
        <f ca="1">IFERROR(__xludf.DUMMYFUNCTION("IFERROR(filter(Data!B:B,Data!A:A=A1591),"""")"),"")</f>
        <v/>
      </c>
      <c r="L1591" s="56"/>
      <c r="M1591" s="55">
        <f>COUNTIF(Data!B:B,"="&amp;A1591)</f>
        <v>1</v>
      </c>
      <c r="N1591" s="55" t="str">
        <f ca="1">IFERROR(__xludf.DUMMYFUNCTION("iferror(filter(Data!A:A,Data!B:B=A1591),"""")"),"uuid:8d4dc823-db24-4a29-b3bb-7a4b045c7b37")</f>
        <v>uuid:8d4dc823-db24-4a29-b3bb-7a4b045c7b37</v>
      </c>
      <c r="O1591" s="57" t="str">
        <f ca="1">IFERROR(__xludf.DUMMYFUNCTION("iferror(filter(Data!S:S,Data!A:A=A1591),"""")"),"")</f>
        <v/>
      </c>
    </row>
    <row r="1592" spans="1:15" ht="13.2">
      <c r="A1592" s="52">
        <v>1762</v>
      </c>
      <c r="B1592" s="58" t="s">
        <v>4</v>
      </c>
      <c r="C1592" s="58" t="s">
        <v>68</v>
      </c>
      <c r="D1592" s="59" t="s">
        <v>284</v>
      </c>
      <c r="E1592" s="58" t="s">
        <v>197</v>
      </c>
      <c r="F1592" s="52">
        <v>2003</v>
      </c>
      <c r="G1592" s="58" t="s">
        <v>14</v>
      </c>
      <c r="H1592" s="59" t="s">
        <v>270</v>
      </c>
      <c r="I1592" s="58" t="s">
        <v>272</v>
      </c>
      <c r="J1592" s="55" t="str">
        <f t="shared" si="6"/>
        <v>Yes</v>
      </c>
      <c r="K1592" s="55" t="str">
        <f ca="1">IFERROR(__xludf.DUMMYFUNCTION("IFERROR(filter(Data!B:B,Data!A:A=A1592),"""")"),"")</f>
        <v/>
      </c>
      <c r="L1592" s="56"/>
      <c r="M1592" s="55">
        <f>COUNTIF(Data!B:B,"="&amp;A1592)</f>
        <v>1</v>
      </c>
      <c r="N1592" s="55" t="str">
        <f ca="1">IFERROR(__xludf.DUMMYFUNCTION("iferror(filter(Data!A:A,Data!B:B=A1592),"""")"),"uuid:f56c30e1-2d25-49de-ae46-b5e66e19ca04")</f>
        <v>uuid:f56c30e1-2d25-49de-ae46-b5e66e19ca04</v>
      </c>
      <c r="O1592" s="57" t="str">
        <f ca="1">IFERROR(__xludf.DUMMYFUNCTION("iferror(filter(Data!S:S,Data!A:A=A1592),"""")"),"")</f>
        <v/>
      </c>
    </row>
    <row r="1593" spans="1:15" ht="13.2">
      <c r="A1593" s="52">
        <v>1763</v>
      </c>
      <c r="B1593" s="58" t="s">
        <v>4</v>
      </c>
      <c r="C1593" s="58" t="s">
        <v>68</v>
      </c>
      <c r="D1593" s="59" t="s">
        <v>284</v>
      </c>
      <c r="E1593" s="58" t="s">
        <v>197</v>
      </c>
      <c r="F1593" s="52">
        <v>2003</v>
      </c>
      <c r="G1593" s="58" t="s">
        <v>14</v>
      </c>
      <c r="H1593" s="59" t="s">
        <v>270</v>
      </c>
      <c r="I1593" s="58" t="s">
        <v>272</v>
      </c>
      <c r="J1593" s="55" t="str">
        <f t="shared" si="6"/>
        <v>Yes</v>
      </c>
      <c r="K1593" s="55" t="str">
        <f ca="1">IFERROR(__xludf.DUMMYFUNCTION("IFERROR(filter(Data!B:B,Data!A:A=A1593),"""")"),"")</f>
        <v/>
      </c>
      <c r="L1593" s="56"/>
      <c r="M1593" s="55">
        <f>COUNTIF(Data!B:B,"="&amp;A1593)</f>
        <v>1</v>
      </c>
      <c r="N1593" s="55" t="str">
        <f ca="1">IFERROR(__xludf.DUMMYFUNCTION("iferror(filter(Data!A:A,Data!B:B=A1593),"""")"),"uuid:5af62cb2-bafa-4fef-b345-014b64f23454")</f>
        <v>uuid:5af62cb2-bafa-4fef-b345-014b64f23454</v>
      </c>
      <c r="O1593" s="57" t="str">
        <f ca="1">IFERROR(__xludf.DUMMYFUNCTION("iferror(filter(Data!S:S,Data!A:A=A1593),"""")"),"")</f>
        <v/>
      </c>
    </row>
    <row r="1594" spans="1:15" ht="13.2">
      <c r="A1594" s="52">
        <v>1764</v>
      </c>
      <c r="B1594" s="58" t="s">
        <v>4</v>
      </c>
      <c r="C1594" s="58" t="s">
        <v>68</v>
      </c>
      <c r="D1594" s="59" t="s">
        <v>284</v>
      </c>
      <c r="E1594" s="58" t="s">
        <v>197</v>
      </c>
      <c r="F1594" s="52">
        <v>2003</v>
      </c>
      <c r="G1594" s="58" t="s">
        <v>14</v>
      </c>
      <c r="H1594" s="59" t="s">
        <v>270</v>
      </c>
      <c r="I1594" s="58" t="s">
        <v>272</v>
      </c>
      <c r="J1594" s="55" t="str">
        <f t="shared" si="6"/>
        <v>Yes</v>
      </c>
      <c r="K1594" s="55" t="str">
        <f ca="1">IFERROR(__xludf.DUMMYFUNCTION("IFERROR(filter(Data!B:B,Data!A:A=A1594),"""")"),"")</f>
        <v/>
      </c>
      <c r="L1594" s="56"/>
      <c r="M1594" s="55">
        <f>COUNTIF(Data!B:B,"="&amp;A1594)</f>
        <v>1</v>
      </c>
      <c r="N1594" s="55" t="str">
        <f ca="1">IFERROR(__xludf.DUMMYFUNCTION("iferror(filter(Data!A:A,Data!B:B=A1594),"""")"),"uuid:2cc1ec5a-7093-4434-9d2c-3908844053dd")</f>
        <v>uuid:2cc1ec5a-7093-4434-9d2c-3908844053dd</v>
      </c>
      <c r="O1594" s="57" t="str">
        <f ca="1">IFERROR(__xludf.DUMMYFUNCTION("iferror(filter(Data!S:S,Data!A:A=A1594),"""")"),"")</f>
        <v/>
      </c>
    </row>
    <row r="1595" spans="1:15" ht="13.2">
      <c r="A1595" s="52">
        <v>1765</v>
      </c>
      <c r="B1595" s="58" t="s">
        <v>4</v>
      </c>
      <c r="C1595" s="58" t="s">
        <v>68</v>
      </c>
      <c r="D1595" s="59" t="s">
        <v>284</v>
      </c>
      <c r="E1595" s="58" t="s">
        <v>197</v>
      </c>
      <c r="F1595" s="52">
        <v>2003</v>
      </c>
      <c r="G1595" s="58" t="s">
        <v>14</v>
      </c>
      <c r="H1595" s="59" t="s">
        <v>270</v>
      </c>
      <c r="I1595" s="58" t="s">
        <v>272</v>
      </c>
      <c r="J1595" s="55" t="str">
        <f t="shared" si="6"/>
        <v>Yes</v>
      </c>
      <c r="K1595" s="55" t="str">
        <f ca="1">IFERROR(__xludf.DUMMYFUNCTION("IFERROR(filter(Data!B:B,Data!A:A=A1595),"""")"),"")</f>
        <v/>
      </c>
      <c r="L1595" s="56"/>
      <c r="M1595" s="55">
        <f>COUNTIF(Data!B:B,"="&amp;A1595)</f>
        <v>1</v>
      </c>
      <c r="N1595" s="55" t="str">
        <f ca="1">IFERROR(__xludf.DUMMYFUNCTION("iferror(filter(Data!A:A,Data!B:B=A1595),"""")"),"uuid:e3efec93-9b15-4006-919e-da0929787889")</f>
        <v>uuid:e3efec93-9b15-4006-919e-da0929787889</v>
      </c>
      <c r="O1595" s="57" t="str">
        <f ca="1">IFERROR(__xludf.DUMMYFUNCTION("iferror(filter(Data!S:S,Data!A:A=A1595),"""")"),"")</f>
        <v/>
      </c>
    </row>
    <row r="1596" spans="1:15" ht="13.2">
      <c r="A1596" s="52">
        <v>1766</v>
      </c>
      <c r="B1596" s="58" t="s">
        <v>4</v>
      </c>
      <c r="C1596" s="58" t="s">
        <v>68</v>
      </c>
      <c r="D1596" s="59" t="s">
        <v>284</v>
      </c>
      <c r="E1596" s="58" t="s">
        <v>197</v>
      </c>
      <c r="F1596" s="52">
        <v>2003</v>
      </c>
      <c r="G1596" s="58" t="s">
        <v>14</v>
      </c>
      <c r="H1596" s="59" t="s">
        <v>270</v>
      </c>
      <c r="I1596" s="58" t="s">
        <v>272</v>
      </c>
      <c r="J1596" s="55" t="str">
        <f t="shared" si="6"/>
        <v>Yes</v>
      </c>
      <c r="K1596" s="55" t="str">
        <f ca="1">IFERROR(__xludf.DUMMYFUNCTION("IFERROR(filter(Data!B:B,Data!A:A=A1596),"""")"),"")</f>
        <v/>
      </c>
      <c r="L1596" s="56"/>
      <c r="M1596" s="55">
        <f>COUNTIF(Data!B:B,"="&amp;A1596)</f>
        <v>1</v>
      </c>
      <c r="N1596" s="55" t="str">
        <f ca="1">IFERROR(__xludf.DUMMYFUNCTION("iferror(filter(Data!A:A,Data!B:B=A1596),"""")"),"uuid:0a0aa3c9-10db-4960-8040-de11d052fa3a")</f>
        <v>uuid:0a0aa3c9-10db-4960-8040-de11d052fa3a</v>
      </c>
      <c r="O1596" s="57" t="str">
        <f ca="1">IFERROR(__xludf.DUMMYFUNCTION("iferror(filter(Data!S:S,Data!A:A=A1596),"""")"),"")</f>
        <v/>
      </c>
    </row>
    <row r="1597" spans="1:15" ht="13.2">
      <c r="A1597" s="52">
        <v>1767</v>
      </c>
      <c r="B1597" s="58" t="s">
        <v>4</v>
      </c>
      <c r="C1597" s="58" t="s">
        <v>68</v>
      </c>
      <c r="D1597" s="59" t="s">
        <v>284</v>
      </c>
      <c r="E1597" s="58" t="s">
        <v>195</v>
      </c>
      <c r="F1597" s="52">
        <v>2001</v>
      </c>
      <c r="G1597" s="58" t="s">
        <v>14</v>
      </c>
      <c r="H1597" s="59" t="s">
        <v>277</v>
      </c>
      <c r="I1597" s="58" t="s">
        <v>273</v>
      </c>
      <c r="J1597" s="55" t="str">
        <f t="shared" si="6"/>
        <v/>
      </c>
      <c r="K1597" s="55" t="str">
        <f ca="1">IFERROR(__xludf.DUMMYFUNCTION("IFERROR(filter(Data!B:B,Data!A:A=A1597),"""")"),"")</f>
        <v/>
      </c>
      <c r="L1597" s="56"/>
      <c r="M1597" s="55">
        <f>COUNTIF(Data!B:B,"="&amp;A1597)</f>
        <v>0</v>
      </c>
      <c r="N1597" s="55" t="str">
        <f ca="1">IFERROR(__xludf.DUMMYFUNCTION("iferror(filter(Data!A:A,Data!B:B=A1597),"""")"),"")</f>
        <v/>
      </c>
      <c r="O1597" s="57" t="str">
        <f ca="1">IFERROR(__xludf.DUMMYFUNCTION("iferror(filter(Data!S:S,Data!A:A=A1597),"""")"),"")</f>
        <v/>
      </c>
    </row>
    <row r="1598" spans="1:15" ht="13.2">
      <c r="A1598" s="52">
        <v>1768</v>
      </c>
      <c r="B1598" s="58" t="s">
        <v>4</v>
      </c>
      <c r="C1598" s="58" t="s">
        <v>68</v>
      </c>
      <c r="D1598" s="59" t="s">
        <v>284</v>
      </c>
      <c r="E1598" s="58" t="s">
        <v>196</v>
      </c>
      <c r="F1598" s="52">
        <v>2002</v>
      </c>
      <c r="G1598" s="58" t="s">
        <v>14</v>
      </c>
      <c r="H1598" s="59" t="s">
        <v>270</v>
      </c>
      <c r="I1598" s="58" t="s">
        <v>272</v>
      </c>
      <c r="J1598" s="55" t="str">
        <f t="shared" si="6"/>
        <v>Yes</v>
      </c>
      <c r="K1598" s="55" t="str">
        <f ca="1">IFERROR(__xludf.DUMMYFUNCTION("IFERROR(filter(Data!B:B,Data!A:A=A1598),"""")"),"")</f>
        <v/>
      </c>
      <c r="L1598" s="56"/>
      <c r="M1598" s="55">
        <f>COUNTIF(Data!B:B,"="&amp;A1598)</f>
        <v>1</v>
      </c>
      <c r="N1598" s="55" t="str">
        <f ca="1">IFERROR(__xludf.DUMMYFUNCTION("iferror(filter(Data!A:A,Data!B:B=A1598),"""")"),"uuid:3c969df3-8534-47f3-a517-5f377fad1438")</f>
        <v>uuid:3c969df3-8534-47f3-a517-5f377fad1438</v>
      </c>
      <c r="O1598" s="57" t="str">
        <f ca="1">IFERROR(__xludf.DUMMYFUNCTION("iferror(filter(Data!S:S,Data!A:A=A1598),"""")"),"")</f>
        <v/>
      </c>
    </row>
    <row r="1599" spans="1:15" ht="13.2">
      <c r="A1599" s="52">
        <v>1769</v>
      </c>
      <c r="B1599" s="58" t="s">
        <v>4</v>
      </c>
      <c r="C1599" s="58" t="s">
        <v>68</v>
      </c>
      <c r="D1599" s="59" t="s">
        <v>284</v>
      </c>
      <c r="E1599" s="58" t="s">
        <v>196</v>
      </c>
      <c r="F1599" s="52">
        <v>2002</v>
      </c>
      <c r="G1599" s="58" t="s">
        <v>14</v>
      </c>
      <c r="H1599" s="59" t="s">
        <v>277</v>
      </c>
      <c r="I1599" s="58" t="s">
        <v>273</v>
      </c>
      <c r="J1599" s="55" t="str">
        <f t="shared" si="6"/>
        <v/>
      </c>
      <c r="K1599" s="55" t="str">
        <f ca="1">IFERROR(__xludf.DUMMYFUNCTION("IFERROR(filter(Data!B:B,Data!A:A=A1599),"""")"),"")</f>
        <v/>
      </c>
      <c r="L1599" s="56"/>
      <c r="M1599" s="55">
        <f>COUNTIF(Data!B:B,"="&amp;A1599)</f>
        <v>0</v>
      </c>
      <c r="N1599" s="55" t="str">
        <f ca="1">IFERROR(__xludf.DUMMYFUNCTION("iferror(filter(Data!A:A,Data!B:B=A1599),"""")"),"")</f>
        <v/>
      </c>
      <c r="O1599" s="57" t="str">
        <f ca="1">IFERROR(__xludf.DUMMYFUNCTION("iferror(filter(Data!S:S,Data!A:A=A1599),"""")"),"")</f>
        <v/>
      </c>
    </row>
    <row r="1600" spans="1:15" ht="13.2">
      <c r="A1600" s="52">
        <v>1770</v>
      </c>
      <c r="B1600" s="58" t="s">
        <v>4</v>
      </c>
      <c r="C1600" s="58" t="s">
        <v>68</v>
      </c>
      <c r="D1600" s="59" t="s">
        <v>284</v>
      </c>
      <c r="E1600" s="58" t="s">
        <v>196</v>
      </c>
      <c r="F1600" s="52">
        <v>2002</v>
      </c>
      <c r="G1600" s="58" t="s">
        <v>14</v>
      </c>
      <c r="H1600" s="59" t="s">
        <v>270</v>
      </c>
      <c r="I1600" s="58" t="s">
        <v>272</v>
      </c>
      <c r="J1600" s="55" t="str">
        <f t="shared" si="6"/>
        <v>Yes</v>
      </c>
      <c r="K1600" s="55" t="str">
        <f ca="1">IFERROR(__xludf.DUMMYFUNCTION("IFERROR(filter(Data!B:B,Data!A:A=A1600),"""")"),"")</f>
        <v/>
      </c>
      <c r="L1600" s="56"/>
      <c r="M1600" s="55">
        <f>COUNTIF(Data!B:B,"="&amp;A1600)</f>
        <v>1</v>
      </c>
      <c r="N1600" s="55" t="str">
        <f ca="1">IFERROR(__xludf.DUMMYFUNCTION("iferror(filter(Data!A:A,Data!B:B=A1600),"""")"),"uuid:e50b0036-33f6-4c88-80a3-1f667d89defa")</f>
        <v>uuid:e50b0036-33f6-4c88-80a3-1f667d89defa</v>
      </c>
      <c r="O1600" s="57" t="str">
        <f ca="1">IFERROR(__xludf.DUMMYFUNCTION("iferror(filter(Data!S:S,Data!A:A=A1600),"""")"),"")</f>
        <v/>
      </c>
    </row>
    <row r="1601" spans="1:15" ht="13.2">
      <c r="A1601" s="52">
        <v>1771</v>
      </c>
      <c r="B1601" s="58" t="s">
        <v>4</v>
      </c>
      <c r="C1601" s="58" t="s">
        <v>68</v>
      </c>
      <c r="D1601" s="59" t="s">
        <v>284</v>
      </c>
      <c r="E1601" s="58" t="s">
        <v>196</v>
      </c>
      <c r="F1601" s="52">
        <v>2002</v>
      </c>
      <c r="G1601" s="58" t="s">
        <v>14</v>
      </c>
      <c r="H1601" s="59" t="s">
        <v>270</v>
      </c>
      <c r="I1601" s="58" t="s">
        <v>272</v>
      </c>
      <c r="J1601" s="55" t="str">
        <f t="shared" si="6"/>
        <v>Yes</v>
      </c>
      <c r="K1601" s="55" t="str">
        <f ca="1">IFERROR(__xludf.DUMMYFUNCTION("IFERROR(filter(Data!B:B,Data!A:A=A1601),"""")"),"")</f>
        <v/>
      </c>
      <c r="L1601" s="56"/>
      <c r="M1601" s="55">
        <f>COUNTIF(Data!B:B,"="&amp;A1601)</f>
        <v>1</v>
      </c>
      <c r="N1601" s="55" t="str">
        <f ca="1">IFERROR(__xludf.DUMMYFUNCTION("iferror(filter(Data!A:A,Data!B:B=A1601),"""")"),"uuid:b243dc13-7dab-4d7b-a109-f596bb6817b4")</f>
        <v>uuid:b243dc13-7dab-4d7b-a109-f596bb6817b4</v>
      </c>
      <c r="O1601" s="57" t="str">
        <f ca="1">IFERROR(__xludf.DUMMYFUNCTION("iferror(filter(Data!S:S,Data!A:A=A1601),"""")"),"")</f>
        <v/>
      </c>
    </row>
    <row r="1602" spans="1:15" ht="13.2">
      <c r="A1602" s="52">
        <v>1772</v>
      </c>
      <c r="B1602" s="58" t="s">
        <v>4</v>
      </c>
      <c r="C1602" s="58" t="s">
        <v>68</v>
      </c>
      <c r="D1602" s="59" t="s">
        <v>284</v>
      </c>
      <c r="E1602" s="58" t="s">
        <v>196</v>
      </c>
      <c r="F1602" s="52">
        <v>2002</v>
      </c>
      <c r="G1602" s="58" t="s">
        <v>14</v>
      </c>
      <c r="H1602" s="59" t="s">
        <v>270</v>
      </c>
      <c r="I1602" s="58" t="s">
        <v>272</v>
      </c>
      <c r="J1602" s="55" t="str">
        <f t="shared" si="6"/>
        <v>Yes</v>
      </c>
      <c r="K1602" s="55" t="str">
        <f ca="1">IFERROR(__xludf.DUMMYFUNCTION("IFERROR(filter(Data!B:B,Data!A:A=A1602),"""")"),"")</f>
        <v/>
      </c>
      <c r="L1602" s="56"/>
      <c r="M1602" s="55">
        <f>COUNTIF(Data!B:B,"="&amp;A1602)</f>
        <v>1</v>
      </c>
      <c r="N1602" s="55" t="str">
        <f ca="1">IFERROR(__xludf.DUMMYFUNCTION("iferror(filter(Data!A:A,Data!B:B=A1602),"""")"),"uuid:d11968e8-a64e-42de-8143-a73adb0ab173")</f>
        <v>uuid:d11968e8-a64e-42de-8143-a73adb0ab173</v>
      </c>
      <c r="O1602" s="57" t="str">
        <f ca="1">IFERROR(__xludf.DUMMYFUNCTION("iferror(filter(Data!S:S,Data!A:A=A1602),"""")"),"")</f>
        <v/>
      </c>
    </row>
    <row r="1603" spans="1:15" ht="13.2">
      <c r="A1603" s="52">
        <v>1773</v>
      </c>
      <c r="B1603" s="58" t="s">
        <v>4</v>
      </c>
      <c r="C1603" s="58" t="s">
        <v>68</v>
      </c>
      <c r="D1603" s="59" t="s">
        <v>284</v>
      </c>
      <c r="E1603" s="58" t="s">
        <v>197</v>
      </c>
      <c r="F1603" s="52">
        <v>2003</v>
      </c>
      <c r="G1603" s="58" t="s">
        <v>14</v>
      </c>
      <c r="H1603" s="59" t="s">
        <v>270</v>
      </c>
      <c r="I1603" s="58" t="s">
        <v>272</v>
      </c>
      <c r="J1603" s="55" t="str">
        <f t="shared" si="6"/>
        <v>Yes</v>
      </c>
      <c r="K1603" s="55" t="str">
        <f ca="1">IFERROR(__xludf.DUMMYFUNCTION("IFERROR(filter(Data!B:B,Data!A:A=A1603),"""")"),"")</f>
        <v/>
      </c>
      <c r="L1603" s="56"/>
      <c r="M1603" s="55">
        <f>COUNTIF(Data!B:B,"="&amp;A1603)</f>
        <v>1</v>
      </c>
      <c r="N1603" s="55" t="str">
        <f ca="1">IFERROR(__xludf.DUMMYFUNCTION("iferror(filter(Data!A:A,Data!B:B=A1603),"""")"),"uuid:d915d661-880d-4831-80e2-bc4307ea09a4")</f>
        <v>uuid:d915d661-880d-4831-80e2-bc4307ea09a4</v>
      </c>
      <c r="O1603" s="57" t="str">
        <f ca="1">IFERROR(__xludf.DUMMYFUNCTION("iferror(filter(Data!S:S,Data!A:A=A1603),"""")"),"")</f>
        <v/>
      </c>
    </row>
    <row r="1604" spans="1:15" ht="13.2">
      <c r="A1604" s="52">
        <v>1774</v>
      </c>
      <c r="B1604" s="58" t="s">
        <v>4</v>
      </c>
      <c r="C1604" s="58" t="s">
        <v>68</v>
      </c>
      <c r="D1604" s="59" t="s">
        <v>284</v>
      </c>
      <c r="E1604" s="58" t="s">
        <v>195</v>
      </c>
      <c r="F1604" s="52">
        <v>2001</v>
      </c>
      <c r="G1604" s="58" t="s">
        <v>14</v>
      </c>
      <c r="H1604" s="59" t="s">
        <v>270</v>
      </c>
      <c r="I1604" s="58" t="s">
        <v>272</v>
      </c>
      <c r="J1604" s="55" t="str">
        <f t="shared" si="6"/>
        <v>Yes</v>
      </c>
      <c r="K1604" s="55" t="str">
        <f ca="1">IFERROR(__xludf.DUMMYFUNCTION("IFERROR(filter(Data!B:B,Data!A:A=A1604),"""")"),"")</f>
        <v/>
      </c>
      <c r="L1604" s="56"/>
      <c r="M1604" s="55">
        <f>COUNTIF(Data!B:B,"="&amp;A1604)</f>
        <v>1</v>
      </c>
      <c r="N1604" s="55" t="str">
        <f ca="1">IFERROR(__xludf.DUMMYFUNCTION("iferror(filter(Data!A:A,Data!B:B=A1604),"""")"),"uuid:d8ff8eec-4470-4d00-a098-29f76a953653")</f>
        <v>uuid:d8ff8eec-4470-4d00-a098-29f76a953653</v>
      </c>
      <c r="O1604" s="57" t="str">
        <f ca="1">IFERROR(__xludf.DUMMYFUNCTION("iferror(filter(Data!S:S,Data!A:A=A1604),"""")"),"")</f>
        <v/>
      </c>
    </row>
    <row r="1605" spans="1:15" ht="13.2">
      <c r="A1605" s="52">
        <v>1775</v>
      </c>
      <c r="B1605" s="58" t="s">
        <v>4</v>
      </c>
      <c r="C1605" s="58" t="s">
        <v>68</v>
      </c>
      <c r="D1605" s="59" t="s">
        <v>284</v>
      </c>
      <c r="E1605" s="58" t="s">
        <v>197</v>
      </c>
      <c r="F1605" s="52">
        <v>2003</v>
      </c>
      <c r="G1605" s="58" t="s">
        <v>14</v>
      </c>
      <c r="H1605" s="59" t="s">
        <v>270</v>
      </c>
      <c r="I1605" s="58" t="s">
        <v>272</v>
      </c>
      <c r="J1605" s="55" t="str">
        <f t="shared" si="6"/>
        <v/>
      </c>
      <c r="K1605" s="55" t="str">
        <f ca="1">IFERROR(__xludf.DUMMYFUNCTION("IFERROR(filter(Data!B:B,Data!A:A=A1605),"""")"),"")</f>
        <v/>
      </c>
      <c r="L1605" s="56"/>
      <c r="M1605" s="55">
        <f>COUNTIF(Data!B:B,"="&amp;A1605)</f>
        <v>0</v>
      </c>
      <c r="N1605" s="55" t="str">
        <f ca="1">IFERROR(__xludf.DUMMYFUNCTION("iferror(filter(Data!A:A,Data!B:B=A1605),"""")"),"")</f>
        <v/>
      </c>
      <c r="O1605" s="57" t="str">
        <f ca="1">IFERROR(__xludf.DUMMYFUNCTION("iferror(filter(Data!S:S,Data!A:A=A1605),"""")"),"")</f>
        <v/>
      </c>
    </row>
    <row r="1606" spans="1:15" ht="13.2">
      <c r="A1606" s="52">
        <v>1776</v>
      </c>
      <c r="B1606" s="58" t="s">
        <v>4</v>
      </c>
      <c r="C1606" s="58" t="s">
        <v>68</v>
      </c>
      <c r="D1606" s="59" t="s">
        <v>284</v>
      </c>
      <c r="E1606" s="58" t="s">
        <v>197</v>
      </c>
      <c r="F1606" s="52">
        <v>2003</v>
      </c>
      <c r="G1606" s="58" t="s">
        <v>14</v>
      </c>
      <c r="H1606" s="59" t="s">
        <v>270</v>
      </c>
      <c r="I1606" s="58" t="s">
        <v>272</v>
      </c>
      <c r="J1606" s="55" t="str">
        <f t="shared" si="6"/>
        <v>Yes</v>
      </c>
      <c r="K1606" s="55" t="str">
        <f ca="1">IFERROR(__xludf.DUMMYFUNCTION("IFERROR(filter(Data!B:B,Data!A:A=A1606),"""")"),"")</f>
        <v/>
      </c>
      <c r="L1606" s="56"/>
      <c r="M1606" s="55">
        <f>COUNTIF(Data!B:B,"="&amp;A1606)</f>
        <v>1</v>
      </c>
      <c r="N1606" s="55" t="str">
        <f ca="1">IFERROR(__xludf.DUMMYFUNCTION("iferror(filter(Data!A:A,Data!B:B=A1606),"""")"),"uuid:aa4169b3-c412-4535-a00f-4367091e20a1")</f>
        <v>uuid:aa4169b3-c412-4535-a00f-4367091e20a1</v>
      </c>
      <c r="O1606" s="57" t="str">
        <f ca="1">IFERROR(__xludf.DUMMYFUNCTION("iferror(filter(Data!S:S,Data!A:A=A1606),"""")"),"")</f>
        <v/>
      </c>
    </row>
    <row r="1607" spans="1:15" ht="13.2">
      <c r="A1607" s="52">
        <v>1777</v>
      </c>
      <c r="B1607" s="58" t="s">
        <v>4</v>
      </c>
      <c r="C1607" s="58" t="s">
        <v>68</v>
      </c>
      <c r="D1607" s="59" t="s">
        <v>284</v>
      </c>
      <c r="E1607" s="58" t="s">
        <v>197</v>
      </c>
      <c r="F1607" s="52">
        <v>2003</v>
      </c>
      <c r="G1607" s="58" t="s">
        <v>14</v>
      </c>
      <c r="H1607" s="59" t="s">
        <v>270</v>
      </c>
      <c r="I1607" s="58" t="s">
        <v>272</v>
      </c>
      <c r="J1607" s="55" t="str">
        <f t="shared" si="6"/>
        <v/>
      </c>
      <c r="K1607" s="55" t="str">
        <f ca="1">IFERROR(__xludf.DUMMYFUNCTION("IFERROR(filter(Data!B:B,Data!A:A=A1607),"""")"),"")</f>
        <v/>
      </c>
      <c r="L1607" s="56"/>
      <c r="M1607" s="55">
        <f>COUNTIF(Data!B:B,"="&amp;A1607)</f>
        <v>0</v>
      </c>
      <c r="N1607" s="55" t="str">
        <f ca="1">IFERROR(__xludf.DUMMYFUNCTION("iferror(filter(Data!A:A,Data!B:B=A1607),"""")"),"")</f>
        <v/>
      </c>
      <c r="O1607" s="57" t="str">
        <f ca="1">IFERROR(__xludf.DUMMYFUNCTION("iferror(filter(Data!S:S,Data!A:A=A1607),"""")"),"")</f>
        <v/>
      </c>
    </row>
    <row r="1608" spans="1:15" ht="13.2">
      <c r="A1608" s="52">
        <v>1778</v>
      </c>
      <c r="B1608" s="58" t="s">
        <v>4</v>
      </c>
      <c r="C1608" s="58" t="s">
        <v>68</v>
      </c>
      <c r="D1608" s="59" t="s">
        <v>284</v>
      </c>
      <c r="E1608" s="58" t="s">
        <v>197</v>
      </c>
      <c r="F1608" s="52">
        <v>2003</v>
      </c>
      <c r="G1608" s="58" t="s">
        <v>14</v>
      </c>
      <c r="H1608" s="59" t="s">
        <v>270</v>
      </c>
      <c r="I1608" s="58" t="s">
        <v>272</v>
      </c>
      <c r="J1608" s="55" t="str">
        <f t="shared" si="6"/>
        <v>Yes</v>
      </c>
      <c r="K1608" s="55" t="str">
        <f ca="1">IFERROR(__xludf.DUMMYFUNCTION("IFERROR(filter(Data!B:B,Data!A:A=A1608),"""")"),"")</f>
        <v/>
      </c>
      <c r="L1608" s="56"/>
      <c r="M1608" s="55">
        <f>COUNTIF(Data!B:B,"="&amp;A1608)</f>
        <v>1</v>
      </c>
      <c r="N1608" s="55" t="str">
        <f ca="1">IFERROR(__xludf.DUMMYFUNCTION("iferror(filter(Data!A:A,Data!B:B=A1608),"""")"),"uuid:0a63ff91-d44e-4a64-8f87-4bc42d22988b")</f>
        <v>uuid:0a63ff91-d44e-4a64-8f87-4bc42d22988b</v>
      </c>
      <c r="O1608" s="57" t="str">
        <f ca="1">IFERROR(__xludf.DUMMYFUNCTION("iferror(filter(Data!S:S,Data!A:A=A1608),"""")"),"")</f>
        <v/>
      </c>
    </row>
    <row r="1609" spans="1:15" ht="13.2">
      <c r="A1609" s="52">
        <v>1779</v>
      </c>
      <c r="B1609" s="58" t="s">
        <v>4</v>
      </c>
      <c r="C1609" s="58" t="s">
        <v>68</v>
      </c>
      <c r="D1609" s="59" t="s">
        <v>284</v>
      </c>
      <c r="E1609" s="58" t="s">
        <v>196</v>
      </c>
      <c r="F1609" s="52">
        <v>2002</v>
      </c>
      <c r="G1609" s="58" t="s">
        <v>14</v>
      </c>
      <c r="H1609" s="59" t="s">
        <v>277</v>
      </c>
      <c r="I1609" s="58" t="s">
        <v>273</v>
      </c>
      <c r="J1609" s="55" t="str">
        <f t="shared" si="6"/>
        <v/>
      </c>
      <c r="K1609" s="55" t="str">
        <f ca="1">IFERROR(__xludf.DUMMYFUNCTION("IFERROR(filter(Data!B:B,Data!A:A=A1609),"""")"),"")</f>
        <v/>
      </c>
      <c r="L1609" s="56"/>
      <c r="M1609" s="55">
        <f>COUNTIF(Data!B:B,"="&amp;A1609)</f>
        <v>0</v>
      </c>
      <c r="N1609" s="55" t="str">
        <f ca="1">IFERROR(__xludf.DUMMYFUNCTION("iferror(filter(Data!A:A,Data!B:B=A1609),"""")"),"")</f>
        <v/>
      </c>
      <c r="O1609" s="57" t="str">
        <f ca="1">IFERROR(__xludf.DUMMYFUNCTION("iferror(filter(Data!S:S,Data!A:A=A1609),"""")"),"")</f>
        <v/>
      </c>
    </row>
    <row r="1610" spans="1:15" ht="13.2">
      <c r="A1610" s="52">
        <v>1780</v>
      </c>
      <c r="B1610" s="58" t="s">
        <v>4</v>
      </c>
      <c r="C1610" s="58" t="s">
        <v>68</v>
      </c>
      <c r="D1610" s="59" t="s">
        <v>284</v>
      </c>
      <c r="E1610" s="58" t="s">
        <v>196</v>
      </c>
      <c r="F1610" s="52">
        <v>2002</v>
      </c>
      <c r="G1610" s="58" t="s">
        <v>14</v>
      </c>
      <c r="H1610" s="59" t="s">
        <v>277</v>
      </c>
      <c r="I1610" s="58" t="s">
        <v>273</v>
      </c>
      <c r="J1610" s="55" t="str">
        <f t="shared" si="6"/>
        <v/>
      </c>
      <c r="K1610" s="55" t="str">
        <f ca="1">IFERROR(__xludf.DUMMYFUNCTION("IFERROR(filter(Data!B:B,Data!A:A=A1610),"""")"),"")</f>
        <v/>
      </c>
      <c r="L1610" s="56"/>
      <c r="M1610" s="55">
        <f>COUNTIF(Data!B:B,"="&amp;A1610)</f>
        <v>0</v>
      </c>
      <c r="N1610" s="55" t="str">
        <f ca="1">IFERROR(__xludf.DUMMYFUNCTION("iferror(filter(Data!A:A,Data!B:B=A1610),"""")"),"")</f>
        <v/>
      </c>
      <c r="O1610" s="57" t="str">
        <f ca="1">IFERROR(__xludf.DUMMYFUNCTION("iferror(filter(Data!S:S,Data!A:A=A1610),"""")"),"")</f>
        <v/>
      </c>
    </row>
    <row r="1611" spans="1:15" ht="13.2">
      <c r="A1611" s="52">
        <v>1781</v>
      </c>
      <c r="B1611" s="58" t="s">
        <v>4</v>
      </c>
      <c r="C1611" s="58" t="s">
        <v>68</v>
      </c>
      <c r="D1611" s="59" t="s">
        <v>284</v>
      </c>
      <c r="E1611" s="58" t="s">
        <v>195</v>
      </c>
      <c r="F1611" s="52">
        <v>2001</v>
      </c>
      <c r="G1611" s="58" t="s">
        <v>14</v>
      </c>
      <c r="H1611" s="59" t="s">
        <v>277</v>
      </c>
      <c r="I1611" s="58" t="s">
        <v>273</v>
      </c>
      <c r="J1611" s="55" t="str">
        <f t="shared" si="6"/>
        <v/>
      </c>
      <c r="K1611" s="55" t="str">
        <f ca="1">IFERROR(__xludf.DUMMYFUNCTION("IFERROR(filter(Data!B:B,Data!A:A=A1611),"""")"),"")</f>
        <v/>
      </c>
      <c r="L1611" s="56"/>
      <c r="M1611" s="55">
        <f>COUNTIF(Data!B:B,"="&amp;A1611)</f>
        <v>0</v>
      </c>
      <c r="N1611" s="55" t="str">
        <f ca="1">IFERROR(__xludf.DUMMYFUNCTION("iferror(filter(Data!A:A,Data!B:B=A1611),"""")"),"")</f>
        <v/>
      </c>
      <c r="O1611" s="57" t="str">
        <f ca="1">IFERROR(__xludf.DUMMYFUNCTION("iferror(filter(Data!S:S,Data!A:A=A1611),"""")"),"")</f>
        <v/>
      </c>
    </row>
    <row r="1612" spans="1:15" ht="13.2">
      <c r="A1612" s="52">
        <v>1782</v>
      </c>
      <c r="B1612" s="58" t="s">
        <v>4</v>
      </c>
      <c r="C1612" s="58" t="s">
        <v>68</v>
      </c>
      <c r="D1612" s="59" t="s">
        <v>284</v>
      </c>
      <c r="E1612" s="58" t="s">
        <v>195</v>
      </c>
      <c r="F1612" s="52">
        <v>2001</v>
      </c>
      <c r="G1612" s="58" t="s">
        <v>14</v>
      </c>
      <c r="H1612" s="59" t="s">
        <v>277</v>
      </c>
      <c r="I1612" s="58" t="s">
        <v>273</v>
      </c>
      <c r="J1612" s="55" t="str">
        <f t="shared" si="6"/>
        <v/>
      </c>
      <c r="K1612" s="55" t="str">
        <f ca="1">IFERROR(__xludf.DUMMYFUNCTION("IFERROR(filter(Data!B:B,Data!A:A=A1612),"""")"),"")</f>
        <v/>
      </c>
      <c r="L1612" s="56"/>
      <c r="M1612" s="55">
        <f>COUNTIF(Data!B:B,"="&amp;A1612)</f>
        <v>0</v>
      </c>
      <c r="N1612" s="55" t="str">
        <f ca="1">IFERROR(__xludf.DUMMYFUNCTION("iferror(filter(Data!A:A,Data!B:B=A1612),"""")"),"")</f>
        <v/>
      </c>
      <c r="O1612" s="57" t="str">
        <f ca="1">IFERROR(__xludf.DUMMYFUNCTION("iferror(filter(Data!S:S,Data!A:A=A1612),"""")"),"")</f>
        <v/>
      </c>
    </row>
    <row r="1613" spans="1:15" ht="13.2">
      <c r="A1613" s="52">
        <v>1783</v>
      </c>
      <c r="B1613" s="58" t="s">
        <v>4</v>
      </c>
      <c r="C1613" s="58" t="s">
        <v>68</v>
      </c>
      <c r="D1613" s="59" t="s">
        <v>284</v>
      </c>
      <c r="E1613" s="58" t="s">
        <v>195</v>
      </c>
      <c r="F1613" s="52">
        <v>2001</v>
      </c>
      <c r="G1613" s="58" t="s">
        <v>14</v>
      </c>
      <c r="H1613" s="59" t="s">
        <v>277</v>
      </c>
      <c r="I1613" s="58" t="s">
        <v>273</v>
      </c>
      <c r="J1613" s="55" t="str">
        <f t="shared" si="6"/>
        <v/>
      </c>
      <c r="K1613" s="55" t="str">
        <f ca="1">IFERROR(__xludf.DUMMYFUNCTION("IFERROR(filter(Data!B:B,Data!A:A=A1613),"""")"),"")</f>
        <v/>
      </c>
      <c r="L1613" s="56"/>
      <c r="M1613" s="55">
        <f>COUNTIF(Data!B:B,"="&amp;A1613)</f>
        <v>0</v>
      </c>
      <c r="N1613" s="55" t="str">
        <f ca="1">IFERROR(__xludf.DUMMYFUNCTION("iferror(filter(Data!A:A,Data!B:B=A1613),"""")"),"")</f>
        <v/>
      </c>
      <c r="O1613" s="57" t="str">
        <f ca="1">IFERROR(__xludf.DUMMYFUNCTION("iferror(filter(Data!S:S,Data!A:A=A1613),"""")"),"")</f>
        <v/>
      </c>
    </row>
    <row r="1614" spans="1:15" ht="13.2">
      <c r="A1614" s="52">
        <v>1784</v>
      </c>
      <c r="B1614" s="58" t="s">
        <v>4</v>
      </c>
      <c r="C1614" s="58" t="s">
        <v>66</v>
      </c>
      <c r="D1614" s="59" t="s">
        <v>285</v>
      </c>
      <c r="E1614" s="58" t="s">
        <v>134</v>
      </c>
      <c r="F1614" s="52">
        <v>207</v>
      </c>
      <c r="G1614" s="58" t="s">
        <v>14</v>
      </c>
      <c r="H1614" s="59" t="s">
        <v>270</v>
      </c>
      <c r="I1614" s="58" t="s">
        <v>268</v>
      </c>
      <c r="J1614" s="55" t="str">
        <f t="shared" si="6"/>
        <v>Yes</v>
      </c>
      <c r="K1614" s="55" t="str">
        <f ca="1">IFERROR(__xludf.DUMMYFUNCTION("IFERROR(filter(Data!B:B,Data!A:A=A1614),"""")"),"")</f>
        <v/>
      </c>
      <c r="L1614" s="56"/>
      <c r="M1614" s="55">
        <f>COUNTIF(Data!B:B,"="&amp;A1614)</f>
        <v>1</v>
      </c>
      <c r="N1614" s="55" t="str">
        <f ca="1">IFERROR(__xludf.DUMMYFUNCTION("iferror(filter(Data!A:A,Data!B:B=A1614),"""")"),"uuid:c7128097-6e44-4d9f-8c80-acf2a8437732")</f>
        <v>uuid:c7128097-6e44-4d9f-8c80-acf2a8437732</v>
      </c>
      <c r="O1614" s="57" t="str">
        <f ca="1">IFERROR(__xludf.DUMMYFUNCTION("iferror(filter(Data!S:S,Data!A:A=A1614),"""")"),"")</f>
        <v/>
      </c>
    </row>
    <row r="1615" spans="1:15" ht="13.2">
      <c r="A1615" s="52">
        <v>1785</v>
      </c>
      <c r="B1615" s="58" t="s">
        <v>4</v>
      </c>
      <c r="C1615" s="58" t="s">
        <v>68</v>
      </c>
      <c r="D1615" s="59" t="s">
        <v>284</v>
      </c>
      <c r="E1615" s="58" t="s">
        <v>196</v>
      </c>
      <c r="F1615" s="52">
        <v>2002</v>
      </c>
      <c r="G1615" s="58" t="s">
        <v>14</v>
      </c>
      <c r="H1615" s="59" t="s">
        <v>270</v>
      </c>
      <c r="I1615" s="58" t="s">
        <v>272</v>
      </c>
      <c r="J1615" s="55" t="str">
        <f t="shared" si="6"/>
        <v>Yes</v>
      </c>
      <c r="K1615" s="55" t="str">
        <f ca="1">IFERROR(__xludf.DUMMYFUNCTION("IFERROR(filter(Data!B:B,Data!A:A=A1615),"""")"),"")</f>
        <v/>
      </c>
      <c r="L1615" s="56"/>
      <c r="M1615" s="55">
        <f>COUNTIF(Data!B:B,"="&amp;A1615)</f>
        <v>1</v>
      </c>
      <c r="N1615" s="55" t="str">
        <f ca="1">IFERROR(__xludf.DUMMYFUNCTION("iferror(filter(Data!A:A,Data!B:B=A1615),"""")"),"uuid:4d82da06-fac1-4695-a093-7624e606a234")</f>
        <v>uuid:4d82da06-fac1-4695-a093-7624e606a234</v>
      </c>
      <c r="O1615" s="57" t="str">
        <f ca="1">IFERROR(__xludf.DUMMYFUNCTION("iferror(filter(Data!S:S,Data!A:A=A1615),"""")"),"")</f>
        <v/>
      </c>
    </row>
    <row r="1616" spans="1:15" ht="13.2">
      <c r="A1616" s="52">
        <v>1786</v>
      </c>
      <c r="B1616" s="58" t="s">
        <v>4</v>
      </c>
      <c r="C1616" s="58" t="s">
        <v>68</v>
      </c>
      <c r="D1616" s="59" t="s">
        <v>284</v>
      </c>
      <c r="E1616" s="58" t="s">
        <v>197</v>
      </c>
      <c r="F1616" s="52">
        <v>2003</v>
      </c>
      <c r="G1616" s="58" t="s">
        <v>14</v>
      </c>
      <c r="H1616" s="59" t="s">
        <v>270</v>
      </c>
      <c r="I1616" s="58" t="s">
        <v>272</v>
      </c>
      <c r="J1616" s="55" t="str">
        <f t="shared" si="6"/>
        <v>Yes</v>
      </c>
      <c r="K1616" s="55" t="str">
        <f ca="1">IFERROR(__xludf.DUMMYFUNCTION("IFERROR(filter(Data!B:B,Data!A:A=A1616),"""")"),"")</f>
        <v/>
      </c>
      <c r="L1616" s="56"/>
      <c r="M1616" s="55">
        <f>COUNTIF(Data!B:B,"="&amp;A1616)</f>
        <v>1</v>
      </c>
      <c r="N1616" s="55" t="str">
        <f ca="1">IFERROR(__xludf.DUMMYFUNCTION("iferror(filter(Data!A:A,Data!B:B=A1616),"""")"),"uuid:98d8fd9f-71f4-45b0-a194-42e1f8174957")</f>
        <v>uuid:98d8fd9f-71f4-45b0-a194-42e1f8174957</v>
      </c>
      <c r="O1616" s="57" t="str">
        <f ca="1">IFERROR(__xludf.DUMMYFUNCTION("iferror(filter(Data!S:S,Data!A:A=A1616),"""")"),"")</f>
        <v/>
      </c>
    </row>
    <row r="1617" spans="1:15" ht="13.2">
      <c r="A1617" s="52">
        <v>1787</v>
      </c>
      <c r="B1617" s="58" t="s">
        <v>4</v>
      </c>
      <c r="C1617" s="58" t="s">
        <v>68</v>
      </c>
      <c r="D1617" s="59" t="s">
        <v>284</v>
      </c>
      <c r="E1617" s="58" t="s">
        <v>196</v>
      </c>
      <c r="F1617" s="52">
        <v>2002</v>
      </c>
      <c r="G1617" s="58" t="s">
        <v>14</v>
      </c>
      <c r="H1617" s="59" t="s">
        <v>270</v>
      </c>
      <c r="I1617" s="58" t="s">
        <v>272</v>
      </c>
      <c r="J1617" s="55" t="str">
        <f t="shared" si="6"/>
        <v>Yes</v>
      </c>
      <c r="K1617" s="55" t="str">
        <f ca="1">IFERROR(__xludf.DUMMYFUNCTION("IFERROR(filter(Data!B:B,Data!A:A=A1617),"""")"),"")</f>
        <v/>
      </c>
      <c r="L1617" s="56"/>
      <c r="M1617" s="55">
        <f>COUNTIF(Data!B:B,"="&amp;A1617)</f>
        <v>1</v>
      </c>
      <c r="N1617" s="55" t="str">
        <f ca="1">IFERROR(__xludf.DUMMYFUNCTION("iferror(filter(Data!A:A,Data!B:B=A1617),"""")"),"uuid:74ef78f9-8fa4-45e0-b71b-abb797828cdd")</f>
        <v>uuid:74ef78f9-8fa4-45e0-b71b-abb797828cdd</v>
      </c>
      <c r="O1617" s="57" t="str">
        <f ca="1">IFERROR(__xludf.DUMMYFUNCTION("iferror(filter(Data!S:S,Data!A:A=A1617),"""")"),"")</f>
        <v/>
      </c>
    </row>
    <row r="1618" spans="1:15" ht="13.2">
      <c r="A1618" s="52">
        <v>1788</v>
      </c>
      <c r="B1618" s="58" t="s">
        <v>4</v>
      </c>
      <c r="C1618" s="58" t="s">
        <v>66</v>
      </c>
      <c r="D1618" s="59" t="s">
        <v>285</v>
      </c>
      <c r="E1618" s="58" t="s">
        <v>134</v>
      </c>
      <c r="F1618" s="52">
        <v>207</v>
      </c>
      <c r="G1618" s="58" t="s">
        <v>14</v>
      </c>
      <c r="H1618" s="59" t="s">
        <v>270</v>
      </c>
      <c r="I1618" s="58" t="s">
        <v>268</v>
      </c>
      <c r="J1618" s="55" t="str">
        <f t="shared" si="6"/>
        <v>Yes</v>
      </c>
      <c r="K1618" s="55" t="str">
        <f ca="1">IFERROR(__xludf.DUMMYFUNCTION("IFERROR(filter(Data!B:B,Data!A:A=A1618),"""")"),"")</f>
        <v/>
      </c>
      <c r="L1618" s="56"/>
      <c r="M1618" s="55">
        <f>COUNTIF(Data!B:B,"="&amp;A1618)</f>
        <v>1</v>
      </c>
      <c r="N1618" s="55" t="str">
        <f ca="1">IFERROR(__xludf.DUMMYFUNCTION("iferror(filter(Data!A:A,Data!B:B=A1618),"""")"),"uuid:6646d9c3-4e4d-4494-9d46-0dc0a5066ed0")</f>
        <v>uuid:6646d9c3-4e4d-4494-9d46-0dc0a5066ed0</v>
      </c>
      <c r="O1618" s="57" t="str">
        <f ca="1">IFERROR(__xludf.DUMMYFUNCTION("iferror(filter(Data!S:S,Data!A:A=A1618),"""")"),"")</f>
        <v/>
      </c>
    </row>
    <row r="1619" spans="1:15" ht="13.2">
      <c r="A1619" s="52">
        <v>1789</v>
      </c>
      <c r="B1619" s="58" t="s">
        <v>4</v>
      </c>
      <c r="C1619" s="58" t="s">
        <v>68</v>
      </c>
      <c r="D1619" s="59" t="s">
        <v>284</v>
      </c>
      <c r="E1619" s="58" t="s">
        <v>197</v>
      </c>
      <c r="F1619" s="52">
        <v>2003</v>
      </c>
      <c r="G1619" s="58" t="s">
        <v>14</v>
      </c>
      <c r="H1619" s="59" t="s">
        <v>270</v>
      </c>
      <c r="I1619" s="58" t="s">
        <v>272</v>
      </c>
      <c r="J1619" s="55" t="str">
        <f t="shared" si="6"/>
        <v/>
      </c>
      <c r="K1619" s="55" t="str">
        <f ca="1">IFERROR(__xludf.DUMMYFUNCTION("IFERROR(filter(Data!B:B,Data!A:A=A1619),"""")"),"")</f>
        <v/>
      </c>
      <c r="L1619" s="56"/>
      <c r="M1619" s="55">
        <f>COUNTIF(Data!B:B,"="&amp;A1619)</f>
        <v>0</v>
      </c>
      <c r="N1619" s="55" t="str">
        <f ca="1">IFERROR(__xludf.DUMMYFUNCTION("iferror(filter(Data!A:A,Data!B:B=A1619),"""")"),"")</f>
        <v/>
      </c>
      <c r="O1619" s="57" t="str">
        <f ca="1">IFERROR(__xludf.DUMMYFUNCTION("iferror(filter(Data!S:S,Data!A:A=A1619),"""")"),"")</f>
        <v/>
      </c>
    </row>
    <row r="1620" spans="1:15" ht="13.2">
      <c r="A1620" s="52">
        <v>1790</v>
      </c>
      <c r="B1620" s="58" t="s">
        <v>4</v>
      </c>
      <c r="C1620" s="58" t="s">
        <v>68</v>
      </c>
      <c r="D1620" s="59" t="s">
        <v>284</v>
      </c>
      <c r="E1620" s="58" t="s">
        <v>197</v>
      </c>
      <c r="F1620" s="52">
        <v>2003</v>
      </c>
      <c r="G1620" s="58" t="s">
        <v>14</v>
      </c>
      <c r="H1620" s="59" t="s">
        <v>270</v>
      </c>
      <c r="I1620" s="58" t="s">
        <v>272</v>
      </c>
      <c r="J1620" s="55" t="str">
        <f t="shared" si="6"/>
        <v>Yes</v>
      </c>
      <c r="K1620" s="55" t="str">
        <f ca="1">IFERROR(__xludf.DUMMYFUNCTION("IFERROR(filter(Data!B:B,Data!A:A=A1620),"""")"),"")</f>
        <v/>
      </c>
      <c r="L1620" s="56"/>
      <c r="M1620" s="55">
        <f>COUNTIF(Data!B:B,"="&amp;A1620)</f>
        <v>1</v>
      </c>
      <c r="N1620" s="55" t="str">
        <f ca="1">IFERROR(__xludf.DUMMYFUNCTION("iferror(filter(Data!A:A,Data!B:B=A1620),"""")"),"uuid:74858f8f-d681-4ae7-a556-68865199cf77")</f>
        <v>uuid:74858f8f-d681-4ae7-a556-68865199cf77</v>
      </c>
      <c r="O1620" s="57" t="str">
        <f ca="1">IFERROR(__xludf.DUMMYFUNCTION("iferror(filter(Data!S:S,Data!A:A=A1620),"""")"),"")</f>
        <v/>
      </c>
    </row>
    <row r="1621" spans="1:15" ht="13.2">
      <c r="A1621" s="52">
        <v>1791</v>
      </c>
      <c r="B1621" s="58" t="s">
        <v>4</v>
      </c>
      <c r="C1621" s="58" t="s">
        <v>68</v>
      </c>
      <c r="D1621" s="59" t="s">
        <v>284</v>
      </c>
      <c r="E1621" s="58" t="s">
        <v>195</v>
      </c>
      <c r="F1621" s="52">
        <v>2001</v>
      </c>
      <c r="G1621" s="58" t="s">
        <v>14</v>
      </c>
      <c r="H1621" s="59" t="s">
        <v>270</v>
      </c>
      <c r="I1621" s="58" t="s">
        <v>272</v>
      </c>
      <c r="J1621" s="55" t="str">
        <f t="shared" si="6"/>
        <v>Yes</v>
      </c>
      <c r="K1621" s="55" t="str">
        <f ca="1">IFERROR(__xludf.DUMMYFUNCTION("IFERROR(filter(Data!B:B,Data!A:A=A1621),"""")"),"")</f>
        <v/>
      </c>
      <c r="L1621" s="56"/>
      <c r="M1621" s="55">
        <f>COUNTIF(Data!B:B,"="&amp;A1621)</f>
        <v>1</v>
      </c>
      <c r="N1621" s="55" t="str">
        <f ca="1">IFERROR(__xludf.DUMMYFUNCTION("iferror(filter(Data!A:A,Data!B:B=A1621),"""")"),"uuid:0e89575e-76fa-44d0-a6a2-dcbacac4b6b9")</f>
        <v>uuid:0e89575e-76fa-44d0-a6a2-dcbacac4b6b9</v>
      </c>
      <c r="O1621" s="57" t="str">
        <f ca="1">IFERROR(__xludf.DUMMYFUNCTION("iferror(filter(Data!S:S,Data!A:A=A1621),"""")"),"")</f>
        <v/>
      </c>
    </row>
    <row r="1622" spans="1:15" ht="13.2">
      <c r="A1622" s="52">
        <v>1792</v>
      </c>
      <c r="B1622" s="58" t="s">
        <v>4</v>
      </c>
      <c r="C1622" s="58" t="s">
        <v>68</v>
      </c>
      <c r="D1622" s="59" t="s">
        <v>284</v>
      </c>
      <c r="E1622" s="58" t="s">
        <v>195</v>
      </c>
      <c r="F1622" s="52">
        <v>2001</v>
      </c>
      <c r="G1622" s="58" t="s">
        <v>14</v>
      </c>
      <c r="H1622" s="59" t="s">
        <v>270</v>
      </c>
      <c r="I1622" s="58" t="s">
        <v>272</v>
      </c>
      <c r="J1622" s="55" t="str">
        <f t="shared" si="6"/>
        <v>Yes</v>
      </c>
      <c r="K1622" s="55" t="str">
        <f ca="1">IFERROR(__xludf.DUMMYFUNCTION("IFERROR(filter(Data!B:B,Data!A:A=A1622),"""")"),"")</f>
        <v/>
      </c>
      <c r="L1622" s="56"/>
      <c r="M1622" s="55">
        <f>COUNTIF(Data!B:B,"="&amp;A1622)</f>
        <v>1</v>
      </c>
      <c r="N1622" s="55" t="str">
        <f ca="1">IFERROR(__xludf.DUMMYFUNCTION("iferror(filter(Data!A:A,Data!B:B=A1622),"""")"),"uuid:dc3c8216-6d7d-42b4-b509-0dbcb1e7c215")</f>
        <v>uuid:dc3c8216-6d7d-42b4-b509-0dbcb1e7c215</v>
      </c>
      <c r="O1622" s="57" t="str">
        <f ca="1">IFERROR(__xludf.DUMMYFUNCTION("iferror(filter(Data!S:S,Data!A:A=A1622),"""")"),"")</f>
        <v/>
      </c>
    </row>
    <row r="1623" spans="1:15" ht="13.2">
      <c r="A1623" s="52">
        <v>1793</v>
      </c>
      <c r="B1623" s="58" t="s">
        <v>4</v>
      </c>
      <c r="C1623" s="58" t="s">
        <v>66</v>
      </c>
      <c r="D1623" s="59" t="s">
        <v>285</v>
      </c>
      <c r="E1623" s="58" t="s">
        <v>134</v>
      </c>
      <c r="F1623" s="52">
        <v>207</v>
      </c>
      <c r="G1623" s="58" t="s">
        <v>14</v>
      </c>
      <c r="H1623" s="59" t="s">
        <v>270</v>
      </c>
      <c r="I1623" s="58" t="s">
        <v>268</v>
      </c>
      <c r="J1623" s="55" t="str">
        <f t="shared" si="6"/>
        <v>Yes</v>
      </c>
      <c r="K1623" s="55" t="str">
        <f ca="1">IFERROR(__xludf.DUMMYFUNCTION("IFERROR(filter(Data!B:B,Data!A:A=A1623),"""")"),"")</f>
        <v/>
      </c>
      <c r="L1623" s="56"/>
      <c r="M1623" s="55">
        <f>COUNTIF(Data!B:B,"="&amp;A1623)</f>
        <v>1</v>
      </c>
      <c r="N1623" s="55" t="str">
        <f ca="1">IFERROR(__xludf.DUMMYFUNCTION("iferror(filter(Data!A:A,Data!B:B=A1623),"""")"),"uuid:579eed8d-0619-49b6-a68e-a8fd1fc2e96b")</f>
        <v>uuid:579eed8d-0619-49b6-a68e-a8fd1fc2e96b</v>
      </c>
      <c r="O1623" s="57" t="str">
        <f ca="1">IFERROR(__xludf.DUMMYFUNCTION("iferror(filter(Data!S:S,Data!A:A=A1623),"""")"),"")</f>
        <v/>
      </c>
    </row>
    <row r="1624" spans="1:15" ht="13.2">
      <c r="A1624" s="52">
        <v>1794</v>
      </c>
      <c r="B1624" s="58" t="s">
        <v>4</v>
      </c>
      <c r="C1624" s="58" t="s">
        <v>68</v>
      </c>
      <c r="D1624" s="59" t="s">
        <v>284</v>
      </c>
      <c r="E1624" s="58" t="s">
        <v>196</v>
      </c>
      <c r="F1624" s="52">
        <v>2002</v>
      </c>
      <c r="G1624" s="58" t="s">
        <v>14</v>
      </c>
      <c r="H1624" s="59" t="s">
        <v>270</v>
      </c>
      <c r="I1624" s="58" t="s">
        <v>272</v>
      </c>
      <c r="J1624" s="55" t="str">
        <f t="shared" si="6"/>
        <v>Yes</v>
      </c>
      <c r="K1624" s="55" t="str">
        <f ca="1">IFERROR(__xludf.DUMMYFUNCTION("IFERROR(filter(Data!B:B,Data!A:A=A1624),"""")"),"")</f>
        <v/>
      </c>
      <c r="L1624" s="56"/>
      <c r="M1624" s="55">
        <f>COUNTIF(Data!B:B,"="&amp;A1624)</f>
        <v>1</v>
      </c>
      <c r="N1624" s="55" t="str">
        <f ca="1">IFERROR(__xludf.DUMMYFUNCTION("iferror(filter(Data!A:A,Data!B:B=A1624),"""")"),"uuid:eac43361-4699-494c-8d7e-485c5ae1a769")</f>
        <v>uuid:eac43361-4699-494c-8d7e-485c5ae1a769</v>
      </c>
      <c r="O1624" s="57" t="str">
        <f ca="1">IFERROR(__xludf.DUMMYFUNCTION("iferror(filter(Data!S:S,Data!A:A=A1624),"""")"),"")</f>
        <v/>
      </c>
    </row>
    <row r="1625" spans="1:15" ht="13.2">
      <c r="A1625" s="52">
        <v>1795</v>
      </c>
      <c r="B1625" s="58" t="s">
        <v>4</v>
      </c>
      <c r="C1625" s="58" t="s">
        <v>68</v>
      </c>
      <c r="D1625" s="59" t="s">
        <v>284</v>
      </c>
      <c r="E1625" s="58" t="s">
        <v>197</v>
      </c>
      <c r="F1625" s="52">
        <v>2003</v>
      </c>
      <c r="G1625" s="58" t="s">
        <v>14</v>
      </c>
      <c r="H1625" s="59" t="s">
        <v>270</v>
      </c>
      <c r="I1625" s="58" t="s">
        <v>272</v>
      </c>
      <c r="J1625" s="55" t="str">
        <f t="shared" si="6"/>
        <v>Yes</v>
      </c>
      <c r="K1625" s="55" t="str">
        <f ca="1">IFERROR(__xludf.DUMMYFUNCTION("IFERROR(filter(Data!B:B,Data!A:A=A1625),"""")"),"")</f>
        <v/>
      </c>
      <c r="L1625" s="56"/>
      <c r="M1625" s="55">
        <f>COUNTIF(Data!B:B,"="&amp;A1625)</f>
        <v>1</v>
      </c>
      <c r="N1625" s="55" t="str">
        <f ca="1">IFERROR(__xludf.DUMMYFUNCTION("iferror(filter(Data!A:A,Data!B:B=A1625),"""")"),"uuid:df250e62-fb0a-4825-b58c-7566e83d8fb0")</f>
        <v>uuid:df250e62-fb0a-4825-b58c-7566e83d8fb0</v>
      </c>
      <c r="O1625" s="57" t="str">
        <f ca="1">IFERROR(__xludf.DUMMYFUNCTION("iferror(filter(Data!S:S,Data!A:A=A1625),"""")"),"")</f>
        <v/>
      </c>
    </row>
    <row r="1626" spans="1:15" ht="13.2">
      <c r="A1626" s="52">
        <v>1796</v>
      </c>
      <c r="B1626" s="58" t="s">
        <v>4</v>
      </c>
      <c r="C1626" s="58" t="s">
        <v>68</v>
      </c>
      <c r="D1626" s="59" t="s">
        <v>284</v>
      </c>
      <c r="E1626" s="58" t="s">
        <v>197</v>
      </c>
      <c r="F1626" s="52">
        <v>2003</v>
      </c>
      <c r="G1626" s="58" t="s">
        <v>14</v>
      </c>
      <c r="H1626" s="59" t="s">
        <v>270</v>
      </c>
      <c r="I1626" s="58" t="s">
        <v>272</v>
      </c>
      <c r="J1626" s="55" t="str">
        <f t="shared" si="6"/>
        <v>Yes</v>
      </c>
      <c r="K1626" s="55" t="str">
        <f ca="1">IFERROR(__xludf.DUMMYFUNCTION("IFERROR(filter(Data!B:B,Data!A:A=A1626),"""")"),"")</f>
        <v/>
      </c>
      <c r="L1626" s="56"/>
      <c r="M1626" s="55">
        <f>COUNTIF(Data!B:B,"="&amp;A1626)</f>
        <v>1</v>
      </c>
      <c r="N1626" s="55" t="str">
        <f ca="1">IFERROR(__xludf.DUMMYFUNCTION("iferror(filter(Data!A:A,Data!B:B=A1626),"""")"),"uuid:38edd129-396e-4d43-8e61-be76772335f2")</f>
        <v>uuid:38edd129-396e-4d43-8e61-be76772335f2</v>
      </c>
      <c r="O1626" s="57" t="str">
        <f ca="1">IFERROR(__xludf.DUMMYFUNCTION("iferror(filter(Data!S:S,Data!A:A=A1626),"""")"),"")</f>
        <v/>
      </c>
    </row>
    <row r="1627" spans="1:15" ht="13.2">
      <c r="A1627" s="52">
        <v>1797</v>
      </c>
      <c r="B1627" s="58" t="s">
        <v>4</v>
      </c>
      <c r="C1627" s="58" t="s">
        <v>68</v>
      </c>
      <c r="D1627" s="59" t="s">
        <v>284</v>
      </c>
      <c r="E1627" s="58" t="s">
        <v>197</v>
      </c>
      <c r="F1627" s="52">
        <v>2003</v>
      </c>
      <c r="G1627" s="58" t="s">
        <v>14</v>
      </c>
      <c r="H1627" s="59" t="s">
        <v>270</v>
      </c>
      <c r="I1627" s="58" t="s">
        <v>272</v>
      </c>
      <c r="J1627" s="55" t="str">
        <f t="shared" si="6"/>
        <v/>
      </c>
      <c r="K1627" s="55" t="str">
        <f ca="1">IFERROR(__xludf.DUMMYFUNCTION("IFERROR(filter(Data!B:B,Data!A:A=A1627),"""")"),"")</f>
        <v/>
      </c>
      <c r="L1627" s="56"/>
      <c r="M1627" s="55">
        <f>COUNTIF(Data!B:B,"="&amp;A1627)</f>
        <v>0</v>
      </c>
      <c r="N1627" s="55" t="str">
        <f ca="1">IFERROR(__xludf.DUMMYFUNCTION("iferror(filter(Data!A:A,Data!B:B=A1627),"""")"),"")</f>
        <v/>
      </c>
      <c r="O1627" s="57" t="str">
        <f ca="1">IFERROR(__xludf.DUMMYFUNCTION("iferror(filter(Data!S:S,Data!A:A=A1627),"""")"),"")</f>
        <v/>
      </c>
    </row>
    <row r="1628" spans="1:15" ht="13.2">
      <c r="A1628" s="52">
        <v>1798</v>
      </c>
      <c r="B1628" s="58" t="s">
        <v>4</v>
      </c>
      <c r="C1628" s="58" t="s">
        <v>68</v>
      </c>
      <c r="D1628" s="59" t="s">
        <v>284</v>
      </c>
      <c r="E1628" s="58" t="s">
        <v>195</v>
      </c>
      <c r="F1628" s="52">
        <v>2001</v>
      </c>
      <c r="G1628" s="58" t="s">
        <v>14</v>
      </c>
      <c r="H1628" s="59" t="s">
        <v>270</v>
      </c>
      <c r="I1628" s="58" t="s">
        <v>272</v>
      </c>
      <c r="J1628" s="55" t="str">
        <f t="shared" si="6"/>
        <v>Yes</v>
      </c>
      <c r="K1628" s="55" t="str">
        <f ca="1">IFERROR(__xludf.DUMMYFUNCTION("IFERROR(filter(Data!B:B,Data!A:A=A1628),"""")"),"")</f>
        <v/>
      </c>
      <c r="L1628" s="56"/>
      <c r="M1628" s="55">
        <f>COUNTIF(Data!B:B,"="&amp;A1628)</f>
        <v>1</v>
      </c>
      <c r="N1628" s="55" t="str">
        <f ca="1">IFERROR(__xludf.DUMMYFUNCTION("iferror(filter(Data!A:A,Data!B:B=A1628),"""")"),"uuid:5a641239-cd94-417b-b520-a6535cfd611f")</f>
        <v>uuid:5a641239-cd94-417b-b520-a6535cfd611f</v>
      </c>
      <c r="O1628" s="57" t="str">
        <f ca="1">IFERROR(__xludf.DUMMYFUNCTION("iferror(filter(Data!S:S,Data!A:A=A1628),"""")"),"")</f>
        <v/>
      </c>
    </row>
    <row r="1629" spans="1:15" ht="13.2">
      <c r="A1629" s="52">
        <v>1799</v>
      </c>
      <c r="B1629" s="58" t="s">
        <v>4</v>
      </c>
      <c r="C1629" s="58" t="s">
        <v>68</v>
      </c>
      <c r="D1629" s="59" t="s">
        <v>284</v>
      </c>
      <c r="E1629" s="58" t="s">
        <v>195</v>
      </c>
      <c r="F1629" s="52">
        <v>2001</v>
      </c>
      <c r="G1629" s="58" t="s">
        <v>14</v>
      </c>
      <c r="H1629" s="59" t="s">
        <v>270</v>
      </c>
      <c r="I1629" s="58" t="s">
        <v>272</v>
      </c>
      <c r="J1629" s="55" t="str">
        <f t="shared" si="6"/>
        <v>Yes</v>
      </c>
      <c r="K1629" s="55" t="str">
        <f ca="1">IFERROR(__xludf.DUMMYFUNCTION("IFERROR(filter(Data!B:B,Data!A:A=A1629),"""")"),"")</f>
        <v/>
      </c>
      <c r="L1629" s="56"/>
      <c r="M1629" s="55">
        <f>COUNTIF(Data!B:B,"="&amp;A1629)</f>
        <v>1</v>
      </c>
      <c r="N1629" s="55" t="str">
        <f ca="1">IFERROR(__xludf.DUMMYFUNCTION("iferror(filter(Data!A:A,Data!B:B=A1629),"""")"),"uuid:4ff2ac3d-7089-47ec-9408-aa1166635d04")</f>
        <v>uuid:4ff2ac3d-7089-47ec-9408-aa1166635d04</v>
      </c>
      <c r="O1629" s="57" t="str">
        <f ca="1">IFERROR(__xludf.DUMMYFUNCTION("iferror(filter(Data!S:S,Data!A:A=A1629),"""")"),"")</f>
        <v/>
      </c>
    </row>
    <row r="1630" spans="1:15" ht="13.2">
      <c r="A1630" s="52">
        <v>1800</v>
      </c>
      <c r="B1630" s="58" t="s">
        <v>4</v>
      </c>
      <c r="C1630" s="58" t="s">
        <v>68</v>
      </c>
      <c r="D1630" s="59" t="s">
        <v>284</v>
      </c>
      <c r="E1630" s="58" t="s">
        <v>195</v>
      </c>
      <c r="F1630" s="52">
        <v>2001</v>
      </c>
      <c r="G1630" s="58" t="s">
        <v>14</v>
      </c>
      <c r="H1630" s="59" t="s">
        <v>270</v>
      </c>
      <c r="I1630" s="58" t="s">
        <v>272</v>
      </c>
      <c r="J1630" s="55" t="str">
        <f t="shared" si="6"/>
        <v>Yes</v>
      </c>
      <c r="K1630" s="55" t="str">
        <f ca="1">IFERROR(__xludf.DUMMYFUNCTION("IFERROR(filter(Data!B:B,Data!A:A=A1630),"""")"),"")</f>
        <v/>
      </c>
      <c r="L1630" s="56"/>
      <c r="M1630" s="55">
        <f>COUNTIF(Data!B:B,"="&amp;A1630)</f>
        <v>1</v>
      </c>
      <c r="N1630" s="55" t="str">
        <f ca="1">IFERROR(__xludf.DUMMYFUNCTION("iferror(filter(Data!A:A,Data!B:B=A1630),"""")"),"uuid:da025534-d91b-44cc-a4fd-a32d6274aacd")</f>
        <v>uuid:da025534-d91b-44cc-a4fd-a32d6274aacd</v>
      </c>
      <c r="O1630" s="57" t="str">
        <f ca="1">IFERROR(__xludf.DUMMYFUNCTION("iferror(filter(Data!S:S,Data!A:A=A1630),"""")"),"")</f>
        <v/>
      </c>
    </row>
    <row r="1631" spans="1:15" ht="13.2">
      <c r="A1631" s="52">
        <v>1801</v>
      </c>
      <c r="B1631" s="58" t="s">
        <v>4</v>
      </c>
      <c r="C1631" s="58" t="s">
        <v>68</v>
      </c>
      <c r="D1631" s="59" t="s">
        <v>284</v>
      </c>
      <c r="E1631" s="58" t="s">
        <v>195</v>
      </c>
      <c r="F1631" s="52">
        <v>2001</v>
      </c>
      <c r="G1631" s="58" t="s">
        <v>14</v>
      </c>
      <c r="H1631" s="59" t="s">
        <v>270</v>
      </c>
      <c r="I1631" s="58" t="s">
        <v>272</v>
      </c>
      <c r="J1631" s="55" t="str">
        <f t="shared" si="6"/>
        <v>Yes</v>
      </c>
      <c r="K1631" s="55" t="str">
        <f ca="1">IFERROR(__xludf.DUMMYFUNCTION("IFERROR(filter(Data!B:B,Data!A:A=A1631),"""")"),"")</f>
        <v/>
      </c>
      <c r="L1631" s="56"/>
      <c r="M1631" s="55">
        <f>COUNTIF(Data!B:B,"="&amp;A1631)</f>
        <v>1</v>
      </c>
      <c r="N1631" s="55" t="str">
        <f ca="1">IFERROR(__xludf.DUMMYFUNCTION("iferror(filter(Data!A:A,Data!B:B=A1631),"""")"),"uuid:5dea68ad-b2df-4aec-bb17-f999c91df148")</f>
        <v>uuid:5dea68ad-b2df-4aec-bb17-f999c91df148</v>
      </c>
      <c r="O1631" s="57" t="str">
        <f ca="1">IFERROR(__xludf.DUMMYFUNCTION("iferror(filter(Data!S:S,Data!A:A=A1631),"""")"),"")</f>
        <v/>
      </c>
    </row>
    <row r="1632" spans="1:15" ht="13.2">
      <c r="A1632" s="52">
        <v>1802</v>
      </c>
      <c r="B1632" s="58" t="s">
        <v>4</v>
      </c>
      <c r="C1632" s="58" t="s">
        <v>68</v>
      </c>
      <c r="D1632" s="59" t="s">
        <v>284</v>
      </c>
      <c r="E1632" s="58" t="s">
        <v>196</v>
      </c>
      <c r="F1632" s="52">
        <v>2002</v>
      </c>
      <c r="G1632" s="58" t="s">
        <v>14</v>
      </c>
      <c r="H1632" s="59" t="s">
        <v>270</v>
      </c>
      <c r="I1632" s="58" t="s">
        <v>272</v>
      </c>
      <c r="J1632" s="55" t="str">
        <f t="shared" si="6"/>
        <v>Yes</v>
      </c>
      <c r="K1632" s="55" t="str">
        <f ca="1">IFERROR(__xludf.DUMMYFUNCTION("IFERROR(filter(Data!B:B,Data!A:A=A1632),"""")"),"")</f>
        <v/>
      </c>
      <c r="L1632" s="56"/>
      <c r="M1632" s="55">
        <f>COUNTIF(Data!B:B,"="&amp;A1632)</f>
        <v>1</v>
      </c>
      <c r="N1632" s="55" t="str">
        <f ca="1">IFERROR(__xludf.DUMMYFUNCTION("iferror(filter(Data!A:A,Data!B:B=A1632),"""")"),"uuid:cdf14946-d4d3-422f-93dd-88db4eb0d356")</f>
        <v>uuid:cdf14946-d4d3-422f-93dd-88db4eb0d356</v>
      </c>
      <c r="O1632" s="57" t="str">
        <f ca="1">IFERROR(__xludf.DUMMYFUNCTION("iferror(filter(Data!S:S,Data!A:A=A1632),"""")"),"")</f>
        <v/>
      </c>
    </row>
    <row r="1633" spans="1:15" ht="13.2">
      <c r="A1633" s="52">
        <v>1803</v>
      </c>
      <c r="B1633" s="58" t="s">
        <v>4</v>
      </c>
      <c r="C1633" s="58" t="s">
        <v>68</v>
      </c>
      <c r="D1633" s="59" t="s">
        <v>284</v>
      </c>
      <c r="E1633" s="58" t="s">
        <v>196</v>
      </c>
      <c r="F1633" s="52">
        <v>2002</v>
      </c>
      <c r="G1633" s="58" t="s">
        <v>14</v>
      </c>
      <c r="H1633" s="59" t="s">
        <v>270</v>
      </c>
      <c r="I1633" s="58" t="s">
        <v>272</v>
      </c>
      <c r="J1633" s="55" t="str">
        <f t="shared" si="6"/>
        <v>Yes</v>
      </c>
      <c r="K1633" s="55" t="str">
        <f ca="1">IFERROR(__xludf.DUMMYFUNCTION("IFERROR(filter(Data!B:B,Data!A:A=A1633),"""")"),"")</f>
        <v/>
      </c>
      <c r="L1633" s="56"/>
      <c r="M1633" s="55">
        <f>COUNTIF(Data!B:B,"="&amp;A1633)</f>
        <v>1</v>
      </c>
      <c r="N1633" s="55" t="str">
        <f ca="1">IFERROR(__xludf.DUMMYFUNCTION("iferror(filter(Data!A:A,Data!B:B=A1633),"""")"),"uuid:baa901a1-3a3d-44f0-acfb-47a2fdaa43af")</f>
        <v>uuid:baa901a1-3a3d-44f0-acfb-47a2fdaa43af</v>
      </c>
      <c r="O1633" s="57" t="str">
        <f ca="1">IFERROR(__xludf.DUMMYFUNCTION("iferror(filter(Data!S:S,Data!A:A=A1633),"""")"),"")</f>
        <v/>
      </c>
    </row>
    <row r="1634" spans="1:15" ht="13.2">
      <c r="A1634" s="52">
        <v>1804</v>
      </c>
      <c r="B1634" s="58" t="s">
        <v>4</v>
      </c>
      <c r="C1634" s="58" t="s">
        <v>68</v>
      </c>
      <c r="D1634" s="59" t="s">
        <v>284</v>
      </c>
      <c r="E1634" s="58" t="s">
        <v>195</v>
      </c>
      <c r="F1634" s="52">
        <v>2001</v>
      </c>
      <c r="G1634" s="58" t="s">
        <v>14</v>
      </c>
      <c r="H1634" s="59" t="s">
        <v>270</v>
      </c>
      <c r="I1634" s="58" t="s">
        <v>272</v>
      </c>
      <c r="J1634" s="55" t="str">
        <f t="shared" si="6"/>
        <v/>
      </c>
      <c r="K1634" s="55" t="str">
        <f ca="1">IFERROR(__xludf.DUMMYFUNCTION("IFERROR(filter(Data!B:B,Data!A:A=A1634),"""")"),"")</f>
        <v/>
      </c>
      <c r="L1634" s="56"/>
      <c r="M1634" s="55">
        <f>COUNTIF(Data!B:B,"="&amp;A1634)</f>
        <v>0</v>
      </c>
      <c r="N1634" s="55" t="str">
        <f ca="1">IFERROR(__xludf.DUMMYFUNCTION("iferror(filter(Data!A:A,Data!B:B=A1634),"""")"),"")</f>
        <v/>
      </c>
      <c r="O1634" s="57" t="str">
        <f ca="1">IFERROR(__xludf.DUMMYFUNCTION("iferror(filter(Data!S:S,Data!A:A=A1634),"""")"),"")</f>
        <v/>
      </c>
    </row>
    <row r="1635" spans="1:15" ht="13.2">
      <c r="A1635" s="52">
        <v>1805</v>
      </c>
      <c r="B1635" s="58" t="s">
        <v>4</v>
      </c>
      <c r="C1635" s="58" t="s">
        <v>68</v>
      </c>
      <c r="D1635" s="59" t="s">
        <v>284</v>
      </c>
      <c r="E1635" s="58" t="s">
        <v>197</v>
      </c>
      <c r="F1635" s="52">
        <v>2003</v>
      </c>
      <c r="G1635" s="58" t="s">
        <v>14</v>
      </c>
      <c r="H1635" s="59" t="s">
        <v>270</v>
      </c>
      <c r="I1635" s="58" t="s">
        <v>272</v>
      </c>
      <c r="J1635" s="55" t="str">
        <f t="shared" si="6"/>
        <v>Yes</v>
      </c>
      <c r="K1635" s="55" t="str">
        <f ca="1">IFERROR(__xludf.DUMMYFUNCTION("IFERROR(filter(Data!B:B,Data!A:A=A1635),"""")"),"")</f>
        <v/>
      </c>
      <c r="L1635" s="56"/>
      <c r="M1635" s="55">
        <f>COUNTIF(Data!B:B,"="&amp;A1635)</f>
        <v>1</v>
      </c>
      <c r="N1635" s="55" t="str">
        <f ca="1">IFERROR(__xludf.DUMMYFUNCTION("iferror(filter(Data!A:A,Data!B:B=A1635),"""")"),"uuid:0b812697-f48f-421c-a1d4-72fca4e8d079")</f>
        <v>uuid:0b812697-f48f-421c-a1d4-72fca4e8d079</v>
      </c>
      <c r="O1635" s="57" t="str">
        <f ca="1">IFERROR(__xludf.DUMMYFUNCTION("iferror(filter(Data!S:S,Data!A:A=A1635),"""")"),"")</f>
        <v/>
      </c>
    </row>
    <row r="1636" spans="1:15" ht="13.2">
      <c r="A1636" s="52">
        <v>1807</v>
      </c>
      <c r="B1636" s="58" t="s">
        <v>4</v>
      </c>
      <c r="C1636" s="58" t="s">
        <v>68</v>
      </c>
      <c r="D1636" s="59" t="s">
        <v>284</v>
      </c>
      <c r="E1636" s="58" t="s">
        <v>197</v>
      </c>
      <c r="F1636" s="52">
        <v>2003</v>
      </c>
      <c r="G1636" s="58" t="s">
        <v>14</v>
      </c>
      <c r="H1636" s="59" t="s">
        <v>270</v>
      </c>
      <c r="I1636" s="58" t="s">
        <v>272</v>
      </c>
      <c r="J1636" s="55" t="str">
        <f t="shared" si="6"/>
        <v>Yes</v>
      </c>
      <c r="K1636" s="55" t="str">
        <f ca="1">IFERROR(__xludf.DUMMYFUNCTION("IFERROR(filter(Data!B:B,Data!A:A=A1636),"""")"),"")</f>
        <v/>
      </c>
      <c r="L1636" s="56"/>
      <c r="M1636" s="55">
        <f>COUNTIF(Data!B:B,"="&amp;A1636)</f>
        <v>1</v>
      </c>
      <c r="N1636" s="55" t="str">
        <f ca="1">IFERROR(__xludf.DUMMYFUNCTION("iferror(filter(Data!A:A,Data!B:B=A1636),"""")"),"uuid:db46b491-7345-416f-b9d3-f29ac74a5e0a")</f>
        <v>uuid:db46b491-7345-416f-b9d3-f29ac74a5e0a</v>
      </c>
      <c r="O1636" s="57" t="str">
        <f ca="1">IFERROR(__xludf.DUMMYFUNCTION("iferror(filter(Data!S:S,Data!A:A=A1636),"""")"),"")</f>
        <v/>
      </c>
    </row>
    <row r="1637" spans="1:15" ht="13.2">
      <c r="A1637" s="52">
        <v>1808</v>
      </c>
      <c r="B1637" s="58" t="s">
        <v>4</v>
      </c>
      <c r="C1637" s="58" t="s">
        <v>68</v>
      </c>
      <c r="D1637" s="59" t="s">
        <v>284</v>
      </c>
      <c r="E1637" s="58" t="s">
        <v>195</v>
      </c>
      <c r="F1637" s="52">
        <v>2001</v>
      </c>
      <c r="G1637" s="58" t="s">
        <v>14</v>
      </c>
      <c r="H1637" s="59" t="s">
        <v>270</v>
      </c>
      <c r="I1637" s="58" t="s">
        <v>272</v>
      </c>
      <c r="J1637" s="55" t="str">
        <f t="shared" si="6"/>
        <v>Yes</v>
      </c>
      <c r="K1637" s="55" t="str">
        <f ca="1">IFERROR(__xludf.DUMMYFUNCTION("IFERROR(filter(Data!B:B,Data!A:A=A1637),"""")"),"")</f>
        <v/>
      </c>
      <c r="L1637" s="56"/>
      <c r="M1637" s="55">
        <f>COUNTIF(Data!B:B,"="&amp;A1637)</f>
        <v>1</v>
      </c>
      <c r="N1637" s="55" t="str">
        <f ca="1">IFERROR(__xludf.DUMMYFUNCTION("iferror(filter(Data!A:A,Data!B:B=A1637),"""")"),"uuid:a5707483-79ed-475f-93e6-9e370e58b887")</f>
        <v>uuid:a5707483-79ed-475f-93e6-9e370e58b887</v>
      </c>
      <c r="O1637" s="57" t="str">
        <f ca="1">IFERROR(__xludf.DUMMYFUNCTION("iferror(filter(Data!S:S,Data!A:A=A1637),"""")"),"")</f>
        <v/>
      </c>
    </row>
    <row r="1638" spans="1:15" ht="13.2">
      <c r="A1638" s="52">
        <v>1809</v>
      </c>
      <c r="B1638" s="58" t="s">
        <v>4</v>
      </c>
      <c r="C1638" s="58" t="s">
        <v>68</v>
      </c>
      <c r="D1638" s="59" t="s">
        <v>284</v>
      </c>
      <c r="E1638" s="58" t="s">
        <v>195</v>
      </c>
      <c r="F1638" s="52">
        <v>2001</v>
      </c>
      <c r="G1638" s="58" t="s">
        <v>14</v>
      </c>
      <c r="H1638" s="59" t="s">
        <v>270</v>
      </c>
      <c r="I1638" s="58" t="s">
        <v>272</v>
      </c>
      <c r="J1638" s="55" t="str">
        <f t="shared" si="6"/>
        <v>Yes</v>
      </c>
      <c r="K1638" s="55" t="str">
        <f ca="1">IFERROR(__xludf.DUMMYFUNCTION("IFERROR(filter(Data!B:B,Data!A:A=A1638),"""")"),"")</f>
        <v/>
      </c>
      <c r="L1638" s="56"/>
      <c r="M1638" s="55">
        <f>COUNTIF(Data!B:B,"="&amp;A1638)</f>
        <v>1</v>
      </c>
      <c r="N1638" s="55" t="str">
        <f ca="1">IFERROR(__xludf.DUMMYFUNCTION("iferror(filter(Data!A:A,Data!B:B=A1638),"""")"),"uuid:0710dbc7-062c-4763-9247-6f0c4009d8b3")</f>
        <v>uuid:0710dbc7-062c-4763-9247-6f0c4009d8b3</v>
      </c>
      <c r="O1638" s="57" t="str">
        <f ca="1">IFERROR(__xludf.DUMMYFUNCTION("iferror(filter(Data!S:S,Data!A:A=A1638),"""")"),"")</f>
        <v/>
      </c>
    </row>
    <row r="1639" spans="1:15" ht="13.2">
      <c r="A1639" s="52">
        <v>1810</v>
      </c>
      <c r="B1639" s="58" t="s">
        <v>4</v>
      </c>
      <c r="C1639" s="58" t="s">
        <v>68</v>
      </c>
      <c r="D1639" s="59" t="s">
        <v>284</v>
      </c>
      <c r="E1639" s="58" t="s">
        <v>195</v>
      </c>
      <c r="F1639" s="52">
        <v>2001</v>
      </c>
      <c r="G1639" s="58" t="s">
        <v>14</v>
      </c>
      <c r="H1639" s="59" t="s">
        <v>270</v>
      </c>
      <c r="I1639" s="58" t="s">
        <v>272</v>
      </c>
      <c r="J1639" s="55" t="str">
        <f t="shared" si="6"/>
        <v>Yes</v>
      </c>
      <c r="K1639" s="55" t="str">
        <f ca="1">IFERROR(__xludf.DUMMYFUNCTION("IFERROR(filter(Data!B:B,Data!A:A=A1639),"""")"),"")</f>
        <v/>
      </c>
      <c r="L1639" s="56"/>
      <c r="M1639" s="55">
        <f>COUNTIF(Data!B:B,"="&amp;A1639)</f>
        <v>1</v>
      </c>
      <c r="N1639" s="55" t="str">
        <f ca="1">IFERROR(__xludf.DUMMYFUNCTION("iferror(filter(Data!A:A,Data!B:B=A1639),"""")"),"uuid:18d2686b-361d-4b65-aad3-169ad299bfd1")</f>
        <v>uuid:18d2686b-361d-4b65-aad3-169ad299bfd1</v>
      </c>
      <c r="O1639" s="57" t="str">
        <f ca="1">IFERROR(__xludf.DUMMYFUNCTION("iferror(filter(Data!S:S,Data!A:A=A1639),"""")"),"")</f>
        <v/>
      </c>
    </row>
    <row r="1640" spans="1:15" ht="13.2">
      <c r="A1640" s="52">
        <v>1811</v>
      </c>
      <c r="B1640" s="58" t="s">
        <v>4</v>
      </c>
      <c r="C1640" s="58" t="s">
        <v>68</v>
      </c>
      <c r="D1640" s="59" t="s">
        <v>284</v>
      </c>
      <c r="E1640" s="58" t="s">
        <v>195</v>
      </c>
      <c r="F1640" s="52">
        <v>2001</v>
      </c>
      <c r="G1640" s="58" t="s">
        <v>14</v>
      </c>
      <c r="H1640" s="59" t="s">
        <v>270</v>
      </c>
      <c r="I1640" s="58" t="s">
        <v>272</v>
      </c>
      <c r="J1640" s="55" t="str">
        <f t="shared" si="6"/>
        <v>Yes</v>
      </c>
      <c r="K1640" s="55" t="str">
        <f ca="1">IFERROR(__xludf.DUMMYFUNCTION("IFERROR(filter(Data!B:B,Data!A:A=A1640),"""")"),"")</f>
        <v/>
      </c>
      <c r="L1640" s="56"/>
      <c r="M1640" s="55">
        <f>COUNTIF(Data!B:B,"="&amp;A1640)</f>
        <v>1</v>
      </c>
      <c r="N1640" s="55" t="str">
        <f ca="1">IFERROR(__xludf.DUMMYFUNCTION("iferror(filter(Data!A:A,Data!B:B=A1640),"""")"),"uuid:e1ccc566-5554-4056-a89a-729636c18edb")</f>
        <v>uuid:e1ccc566-5554-4056-a89a-729636c18edb</v>
      </c>
      <c r="O1640" s="57" t="str">
        <f ca="1">IFERROR(__xludf.DUMMYFUNCTION("iferror(filter(Data!S:S,Data!A:A=A1640),"""")"),"")</f>
        <v/>
      </c>
    </row>
    <row r="1641" spans="1:15" ht="13.2">
      <c r="A1641" s="52">
        <v>1812</v>
      </c>
      <c r="B1641" s="58" t="s">
        <v>4</v>
      </c>
      <c r="C1641" s="58" t="s">
        <v>68</v>
      </c>
      <c r="D1641" s="59" t="s">
        <v>284</v>
      </c>
      <c r="E1641" s="58" t="s">
        <v>195</v>
      </c>
      <c r="F1641" s="52">
        <v>2001</v>
      </c>
      <c r="G1641" s="58" t="s">
        <v>14</v>
      </c>
      <c r="H1641" s="59" t="s">
        <v>270</v>
      </c>
      <c r="I1641" s="58" t="s">
        <v>272</v>
      </c>
      <c r="J1641" s="55" t="str">
        <f t="shared" si="6"/>
        <v/>
      </c>
      <c r="K1641" s="55" t="str">
        <f ca="1">IFERROR(__xludf.DUMMYFUNCTION("IFERROR(filter(Data!B:B,Data!A:A=A1641),"""")"),"")</f>
        <v/>
      </c>
      <c r="L1641" s="56"/>
      <c r="M1641" s="55">
        <f>COUNTIF(Data!B:B,"="&amp;A1641)</f>
        <v>0</v>
      </c>
      <c r="N1641" s="55" t="str">
        <f ca="1">IFERROR(__xludf.DUMMYFUNCTION("iferror(filter(Data!A:A,Data!B:B=A1641),"""")"),"")</f>
        <v/>
      </c>
      <c r="O1641" s="57" t="str">
        <f ca="1">IFERROR(__xludf.DUMMYFUNCTION("iferror(filter(Data!S:S,Data!A:A=A1641),"""")"),"")</f>
        <v/>
      </c>
    </row>
    <row r="1642" spans="1:15" ht="13.2">
      <c r="A1642" s="52">
        <v>1813</v>
      </c>
      <c r="B1642" s="58" t="s">
        <v>4</v>
      </c>
      <c r="C1642" s="58" t="s">
        <v>68</v>
      </c>
      <c r="D1642" s="59" t="s">
        <v>284</v>
      </c>
      <c r="E1642" s="58" t="s">
        <v>196</v>
      </c>
      <c r="F1642" s="52">
        <v>2002</v>
      </c>
      <c r="G1642" s="58" t="s">
        <v>14</v>
      </c>
      <c r="H1642" s="59" t="s">
        <v>270</v>
      </c>
      <c r="I1642" s="58" t="s">
        <v>272</v>
      </c>
      <c r="J1642" s="55" t="str">
        <f t="shared" si="6"/>
        <v>Yes</v>
      </c>
      <c r="K1642" s="55" t="str">
        <f ca="1">IFERROR(__xludf.DUMMYFUNCTION("IFERROR(filter(Data!B:B,Data!A:A=A1642),"""")"),"")</f>
        <v/>
      </c>
      <c r="L1642" s="56"/>
      <c r="M1642" s="55">
        <f>COUNTIF(Data!B:B,"="&amp;A1642)</f>
        <v>1</v>
      </c>
      <c r="N1642" s="55" t="str">
        <f ca="1">IFERROR(__xludf.DUMMYFUNCTION("iferror(filter(Data!A:A,Data!B:B=A1642),"""")"),"uuid:09ffe174-c4c8-4d0f-b0d5-c9bd1bde2b2f")</f>
        <v>uuid:09ffe174-c4c8-4d0f-b0d5-c9bd1bde2b2f</v>
      </c>
      <c r="O1642" s="57" t="str">
        <f ca="1">IFERROR(__xludf.DUMMYFUNCTION("iferror(filter(Data!S:S,Data!A:A=A1642),"""")"),"")</f>
        <v/>
      </c>
    </row>
    <row r="1643" spans="1:15" ht="13.2">
      <c r="A1643" s="52">
        <v>1814</v>
      </c>
      <c r="B1643" s="58" t="s">
        <v>4</v>
      </c>
      <c r="C1643" s="58" t="s">
        <v>68</v>
      </c>
      <c r="D1643" s="59" t="s">
        <v>284</v>
      </c>
      <c r="E1643" s="58" t="s">
        <v>196</v>
      </c>
      <c r="F1643" s="52">
        <v>2002</v>
      </c>
      <c r="G1643" s="58" t="s">
        <v>14</v>
      </c>
      <c r="H1643" s="59" t="s">
        <v>277</v>
      </c>
      <c r="I1643" s="58" t="s">
        <v>273</v>
      </c>
      <c r="J1643" s="55" t="str">
        <f t="shared" si="6"/>
        <v/>
      </c>
      <c r="K1643" s="55" t="str">
        <f ca="1">IFERROR(__xludf.DUMMYFUNCTION("IFERROR(filter(Data!B:B,Data!A:A=A1643),"""")"),"")</f>
        <v/>
      </c>
      <c r="L1643" s="56"/>
      <c r="M1643" s="55">
        <f>COUNTIF(Data!B:B,"="&amp;A1643)</f>
        <v>0</v>
      </c>
      <c r="N1643" s="55" t="str">
        <f ca="1">IFERROR(__xludf.DUMMYFUNCTION("iferror(filter(Data!A:A,Data!B:B=A1643),"""")"),"")</f>
        <v/>
      </c>
      <c r="O1643" s="57" t="str">
        <f ca="1">IFERROR(__xludf.DUMMYFUNCTION("iferror(filter(Data!S:S,Data!A:A=A1643),"""")"),"")</f>
        <v/>
      </c>
    </row>
    <row r="1644" spans="1:15" ht="13.2">
      <c r="A1644" s="52">
        <v>1815</v>
      </c>
      <c r="B1644" s="58" t="s">
        <v>4</v>
      </c>
      <c r="C1644" s="58" t="s">
        <v>68</v>
      </c>
      <c r="D1644" s="59" t="s">
        <v>284</v>
      </c>
      <c r="E1644" s="58" t="s">
        <v>197</v>
      </c>
      <c r="F1644" s="52">
        <v>2003</v>
      </c>
      <c r="G1644" s="58" t="s">
        <v>14</v>
      </c>
      <c r="H1644" s="59" t="s">
        <v>270</v>
      </c>
      <c r="I1644" s="58" t="s">
        <v>272</v>
      </c>
      <c r="J1644" s="55" t="str">
        <f t="shared" si="6"/>
        <v>Yes</v>
      </c>
      <c r="K1644" s="55" t="str">
        <f ca="1">IFERROR(__xludf.DUMMYFUNCTION("IFERROR(filter(Data!B:B,Data!A:A=A1644),"""")"),"")</f>
        <v/>
      </c>
      <c r="L1644" s="56"/>
      <c r="M1644" s="55">
        <f>COUNTIF(Data!B:B,"="&amp;A1644)</f>
        <v>1</v>
      </c>
      <c r="N1644" s="55" t="str">
        <f ca="1">IFERROR(__xludf.DUMMYFUNCTION("iferror(filter(Data!A:A,Data!B:B=A1644),"""")"),"uuid:c4b1ca6b-18e1-4cf2-ba59-7bae17efeaf1")</f>
        <v>uuid:c4b1ca6b-18e1-4cf2-ba59-7bae17efeaf1</v>
      </c>
      <c r="O1644" s="57" t="str">
        <f ca="1">IFERROR(__xludf.DUMMYFUNCTION("iferror(filter(Data!S:S,Data!A:A=A1644),"""")"),"")</f>
        <v/>
      </c>
    </row>
    <row r="1645" spans="1:15" ht="13.2">
      <c r="A1645" s="52">
        <v>1816</v>
      </c>
      <c r="B1645" s="58" t="s">
        <v>4</v>
      </c>
      <c r="C1645" s="58" t="s">
        <v>66</v>
      </c>
      <c r="D1645" s="59" t="s">
        <v>285</v>
      </c>
      <c r="E1645" s="58" t="s">
        <v>134</v>
      </c>
      <c r="F1645" s="52">
        <v>207</v>
      </c>
      <c r="G1645" s="58" t="s">
        <v>14</v>
      </c>
      <c r="H1645" s="59" t="s">
        <v>270</v>
      </c>
      <c r="I1645" s="58" t="s">
        <v>268</v>
      </c>
      <c r="J1645" s="55" t="str">
        <f t="shared" si="6"/>
        <v>Yes</v>
      </c>
      <c r="K1645" s="55" t="str">
        <f ca="1">IFERROR(__xludf.DUMMYFUNCTION("IFERROR(filter(Data!B:B,Data!A:A=A1645),"""")"),"")</f>
        <v/>
      </c>
      <c r="L1645" s="56"/>
      <c r="M1645" s="55">
        <f>COUNTIF(Data!B:B,"="&amp;A1645)</f>
        <v>1</v>
      </c>
      <c r="N1645" s="55" t="str">
        <f ca="1">IFERROR(__xludf.DUMMYFUNCTION("iferror(filter(Data!A:A,Data!B:B=A1645),"""")"),"uuid:fa44f44a-f41e-41ad-bd17-491ba3a8eb79")</f>
        <v>uuid:fa44f44a-f41e-41ad-bd17-491ba3a8eb79</v>
      </c>
      <c r="O1645" s="57" t="str">
        <f ca="1">IFERROR(__xludf.DUMMYFUNCTION("iferror(filter(Data!S:S,Data!A:A=A1645),"""")"),"")</f>
        <v/>
      </c>
    </row>
    <row r="1646" spans="1:15" ht="13.2">
      <c r="A1646" s="52">
        <v>1817</v>
      </c>
      <c r="B1646" s="58" t="s">
        <v>4</v>
      </c>
      <c r="C1646" s="58" t="s">
        <v>66</v>
      </c>
      <c r="D1646" s="59" t="s">
        <v>285</v>
      </c>
      <c r="E1646" s="58" t="s">
        <v>134</v>
      </c>
      <c r="F1646" s="52">
        <v>207</v>
      </c>
      <c r="G1646" s="58" t="s">
        <v>14</v>
      </c>
      <c r="H1646" s="59" t="s">
        <v>270</v>
      </c>
      <c r="I1646" s="58" t="s">
        <v>268</v>
      </c>
      <c r="J1646" s="55" t="str">
        <f t="shared" si="6"/>
        <v>Yes</v>
      </c>
      <c r="K1646" s="55" t="str">
        <f ca="1">IFERROR(__xludf.DUMMYFUNCTION("IFERROR(filter(Data!B:B,Data!A:A=A1646),"""")"),"")</f>
        <v/>
      </c>
      <c r="L1646" s="56"/>
      <c r="M1646" s="55">
        <f>COUNTIF(Data!B:B,"="&amp;A1646)</f>
        <v>1</v>
      </c>
      <c r="N1646" s="55" t="str">
        <f ca="1">IFERROR(__xludf.DUMMYFUNCTION("iferror(filter(Data!A:A,Data!B:B=A1646),"""")"),"uuid:c774fa2d-c842-4cc2-af31-cd768710996e")</f>
        <v>uuid:c774fa2d-c842-4cc2-af31-cd768710996e</v>
      </c>
      <c r="O1646" s="57" t="str">
        <f ca="1">IFERROR(__xludf.DUMMYFUNCTION("iferror(filter(Data!S:S,Data!A:A=A1646),"""")"),"")</f>
        <v/>
      </c>
    </row>
    <row r="1647" spans="1:15" ht="13.2">
      <c r="A1647" s="52">
        <v>1818</v>
      </c>
      <c r="B1647" s="58" t="s">
        <v>4</v>
      </c>
      <c r="C1647" s="58" t="s">
        <v>66</v>
      </c>
      <c r="D1647" s="59" t="s">
        <v>285</v>
      </c>
      <c r="E1647" s="58" t="s">
        <v>134</v>
      </c>
      <c r="F1647" s="52">
        <v>207</v>
      </c>
      <c r="G1647" s="58" t="s">
        <v>14</v>
      </c>
      <c r="H1647" s="59" t="s">
        <v>270</v>
      </c>
      <c r="I1647" s="58" t="s">
        <v>275</v>
      </c>
      <c r="J1647" s="55" t="str">
        <f t="shared" si="6"/>
        <v>Yes</v>
      </c>
      <c r="K1647" s="55" t="str">
        <f ca="1">IFERROR(__xludf.DUMMYFUNCTION("IFERROR(filter(Data!B:B,Data!A:A=A1647),"""")"),"")</f>
        <v/>
      </c>
      <c r="L1647" s="56"/>
      <c r="M1647" s="55">
        <f>COUNTIF(Data!B:B,"="&amp;A1647)</f>
        <v>1</v>
      </c>
      <c r="N1647" s="55" t="str">
        <f ca="1">IFERROR(__xludf.DUMMYFUNCTION("iferror(filter(Data!A:A,Data!B:B=A1647),"""")"),"uuid:4f23cb67-a892-4605-99bd-6541c7ad6340")</f>
        <v>uuid:4f23cb67-a892-4605-99bd-6541c7ad6340</v>
      </c>
      <c r="O1647" s="57" t="str">
        <f ca="1">IFERROR(__xludf.DUMMYFUNCTION("iferror(filter(Data!S:S,Data!A:A=A1647),"""")"),"")</f>
        <v/>
      </c>
    </row>
    <row r="1648" spans="1:15" ht="13.2">
      <c r="A1648" s="52">
        <v>1819</v>
      </c>
      <c r="B1648" s="58" t="s">
        <v>4</v>
      </c>
      <c r="C1648" s="58" t="s">
        <v>66</v>
      </c>
      <c r="D1648" s="59" t="s">
        <v>285</v>
      </c>
      <c r="E1648" s="58" t="s">
        <v>134</v>
      </c>
      <c r="F1648" s="52">
        <v>207</v>
      </c>
      <c r="G1648" s="58" t="s">
        <v>14</v>
      </c>
      <c r="H1648" s="59" t="s">
        <v>270</v>
      </c>
      <c r="I1648" s="58" t="s">
        <v>268</v>
      </c>
      <c r="J1648" s="55" t="str">
        <f t="shared" si="6"/>
        <v>Yes</v>
      </c>
      <c r="K1648" s="55" t="str">
        <f ca="1">IFERROR(__xludf.DUMMYFUNCTION("IFERROR(filter(Data!B:B,Data!A:A=A1648),"""")"),"")</f>
        <v/>
      </c>
      <c r="L1648" s="56"/>
      <c r="M1648" s="55">
        <f>COUNTIF(Data!B:B,"="&amp;A1648)</f>
        <v>1</v>
      </c>
      <c r="N1648" s="55" t="str">
        <f ca="1">IFERROR(__xludf.DUMMYFUNCTION("iferror(filter(Data!A:A,Data!B:B=A1648),"""")"),"uuid:cb6ff4ff-7bd7-4f76-9967-e0c583845aee")</f>
        <v>uuid:cb6ff4ff-7bd7-4f76-9967-e0c583845aee</v>
      </c>
      <c r="O1648" s="57" t="str">
        <f ca="1">IFERROR(__xludf.DUMMYFUNCTION("iferror(filter(Data!S:S,Data!A:A=A1648),"""")"),"")</f>
        <v/>
      </c>
    </row>
    <row r="1649" spans="1:15" ht="13.2">
      <c r="A1649" s="52">
        <v>1820</v>
      </c>
      <c r="B1649" s="53" t="s">
        <v>4</v>
      </c>
      <c r="C1649" s="53" t="s">
        <v>68</v>
      </c>
      <c r="D1649" s="54">
        <v>6</v>
      </c>
      <c r="E1649" s="53" t="s">
        <v>196</v>
      </c>
      <c r="F1649" s="52">
        <v>2002</v>
      </c>
      <c r="G1649" s="53" t="s">
        <v>14</v>
      </c>
      <c r="H1649" s="54">
        <v>2</v>
      </c>
      <c r="I1649" s="53" t="s">
        <v>273</v>
      </c>
      <c r="J1649" s="55" t="str">
        <f t="shared" si="6"/>
        <v/>
      </c>
      <c r="K1649" s="55" t="str">
        <f ca="1">IFERROR(__xludf.DUMMYFUNCTION("IFERROR(filter(Data!B:B,Data!A:A=A1649),"""")"),"")</f>
        <v/>
      </c>
      <c r="L1649" s="56"/>
      <c r="M1649" s="55">
        <f>COUNTIF(Data!B:B,"="&amp;A1649)</f>
        <v>0</v>
      </c>
      <c r="N1649" s="55" t="str">
        <f ca="1">IFERROR(__xludf.DUMMYFUNCTION("iferror(filter(Data!A:A,Data!B:B=A1649),"""")"),"")</f>
        <v/>
      </c>
      <c r="O1649" s="57" t="str">
        <f ca="1">IFERROR(__xludf.DUMMYFUNCTION("iferror(filter(Data!S:S,Data!A:A=A1649),"""")"),"")</f>
        <v/>
      </c>
    </row>
    <row r="1650" spans="1:15" ht="13.2">
      <c r="A1650" s="52">
        <v>1821</v>
      </c>
      <c r="B1650" s="53" t="s">
        <v>4</v>
      </c>
      <c r="C1650" s="53" t="s">
        <v>68</v>
      </c>
      <c r="D1650" s="54">
        <v>6</v>
      </c>
      <c r="E1650" s="53" t="s">
        <v>195</v>
      </c>
      <c r="F1650" s="52">
        <v>2001</v>
      </c>
      <c r="G1650" s="53" t="s">
        <v>14</v>
      </c>
      <c r="H1650" s="54">
        <v>1</v>
      </c>
      <c r="I1650" s="53" t="s">
        <v>272</v>
      </c>
      <c r="J1650" s="55" t="str">
        <f t="shared" si="6"/>
        <v>Yes</v>
      </c>
      <c r="K1650" s="55" t="str">
        <f ca="1">IFERROR(__xludf.DUMMYFUNCTION("IFERROR(filter(Data!B:B,Data!A:A=A1650),"""")"),"")</f>
        <v/>
      </c>
      <c r="L1650" s="56"/>
      <c r="M1650" s="55">
        <f>COUNTIF(Data!B:B,"="&amp;A1650)</f>
        <v>1</v>
      </c>
      <c r="N1650" s="55" t="str">
        <f ca="1">IFERROR(__xludf.DUMMYFUNCTION("iferror(filter(Data!A:A,Data!B:B=A1650),"""")"),"uuid:b5e8958d-4240-47a5-b7e4-9bbdfdbbeacb")</f>
        <v>uuid:b5e8958d-4240-47a5-b7e4-9bbdfdbbeacb</v>
      </c>
      <c r="O1650" s="57" t="str">
        <f ca="1">IFERROR(__xludf.DUMMYFUNCTION("iferror(filter(Data!S:S,Data!A:A=A1650),"""")"),"")</f>
        <v/>
      </c>
    </row>
    <row r="1651" spans="1:15" ht="13.2">
      <c r="A1651" s="52">
        <v>1822</v>
      </c>
      <c r="B1651" s="53" t="s">
        <v>4</v>
      </c>
      <c r="C1651" s="53" t="s">
        <v>68</v>
      </c>
      <c r="D1651" s="54">
        <v>6</v>
      </c>
      <c r="E1651" s="53" t="s">
        <v>196</v>
      </c>
      <c r="F1651" s="52">
        <v>2002</v>
      </c>
      <c r="G1651" s="53" t="s">
        <v>14</v>
      </c>
      <c r="H1651" s="54">
        <v>1</v>
      </c>
      <c r="I1651" s="53" t="s">
        <v>272</v>
      </c>
      <c r="J1651" s="55" t="str">
        <f t="shared" si="6"/>
        <v/>
      </c>
      <c r="K1651" s="55" t="str">
        <f ca="1">IFERROR(__xludf.DUMMYFUNCTION("IFERROR(filter(Data!B:B,Data!A:A=A1651),"""")"),"")</f>
        <v/>
      </c>
      <c r="L1651" s="56"/>
      <c r="M1651" s="55">
        <f>COUNTIF(Data!B:B,"="&amp;A1651)</f>
        <v>0</v>
      </c>
      <c r="N1651" s="55" t="str">
        <f ca="1">IFERROR(__xludf.DUMMYFUNCTION("iferror(filter(Data!A:A,Data!B:B=A1651),"""")"),"")</f>
        <v/>
      </c>
      <c r="O1651" s="57" t="str">
        <f ca="1">IFERROR(__xludf.DUMMYFUNCTION("iferror(filter(Data!S:S,Data!A:A=A1651),"""")"),"")</f>
        <v/>
      </c>
    </row>
    <row r="1652" spans="1:15" ht="13.2">
      <c r="A1652" s="52">
        <v>1823</v>
      </c>
      <c r="B1652" s="53" t="s">
        <v>4</v>
      </c>
      <c r="C1652" s="53" t="s">
        <v>68</v>
      </c>
      <c r="D1652" s="54">
        <v>6</v>
      </c>
      <c r="E1652" s="53" t="s">
        <v>197</v>
      </c>
      <c r="F1652" s="52">
        <v>2003</v>
      </c>
      <c r="G1652" s="53" t="s">
        <v>14</v>
      </c>
      <c r="H1652" s="54">
        <v>1</v>
      </c>
      <c r="I1652" s="53" t="s">
        <v>272</v>
      </c>
      <c r="J1652" s="55" t="str">
        <f t="shared" si="6"/>
        <v>Yes</v>
      </c>
      <c r="K1652" s="55" t="str">
        <f ca="1">IFERROR(__xludf.DUMMYFUNCTION("IFERROR(filter(Data!B:B,Data!A:A=A1652),"""")"),"")</f>
        <v/>
      </c>
      <c r="L1652" s="56"/>
      <c r="M1652" s="55">
        <f>COUNTIF(Data!B:B,"="&amp;A1652)</f>
        <v>1</v>
      </c>
      <c r="N1652" s="55" t="str">
        <f ca="1">IFERROR(__xludf.DUMMYFUNCTION("iferror(filter(Data!A:A,Data!B:B=A1652),"""")"),"uuid:85e29397-a74d-494d-9e2c-5c7803ebefac")</f>
        <v>uuid:85e29397-a74d-494d-9e2c-5c7803ebefac</v>
      </c>
      <c r="O1652" s="57" t="str">
        <f ca="1">IFERROR(__xludf.DUMMYFUNCTION("iferror(filter(Data!S:S,Data!A:A=A1652),"""")"),"")</f>
        <v/>
      </c>
    </row>
    <row r="1653" spans="1:15" ht="13.2">
      <c r="A1653" s="52">
        <v>1824</v>
      </c>
      <c r="B1653" s="53" t="s">
        <v>4</v>
      </c>
      <c r="C1653" s="53" t="s">
        <v>68</v>
      </c>
      <c r="D1653" s="54">
        <v>6</v>
      </c>
      <c r="E1653" s="53" t="s">
        <v>196</v>
      </c>
      <c r="F1653" s="52">
        <v>2002</v>
      </c>
      <c r="G1653" s="53" t="s">
        <v>14</v>
      </c>
      <c r="H1653" s="54">
        <v>1</v>
      </c>
      <c r="I1653" s="53" t="s">
        <v>272</v>
      </c>
      <c r="J1653" s="55" t="str">
        <f t="shared" si="6"/>
        <v>Yes</v>
      </c>
      <c r="K1653" s="55" t="str">
        <f ca="1">IFERROR(__xludf.DUMMYFUNCTION("IFERROR(filter(Data!B:B,Data!A:A=A1653),"""")"),"")</f>
        <v/>
      </c>
      <c r="L1653" s="56"/>
      <c r="M1653" s="55">
        <f>COUNTIF(Data!B:B,"="&amp;A1653)</f>
        <v>1</v>
      </c>
      <c r="N1653" s="55" t="str">
        <f ca="1">IFERROR(__xludf.DUMMYFUNCTION("iferror(filter(Data!A:A,Data!B:B=A1653),"""")"),"uuid:6d6bb1ea-b88f-46d7-811f-fe2a17663f3b")</f>
        <v>uuid:6d6bb1ea-b88f-46d7-811f-fe2a17663f3b</v>
      </c>
      <c r="O1653" s="57" t="str">
        <f ca="1">IFERROR(__xludf.DUMMYFUNCTION("iferror(filter(Data!S:S,Data!A:A=A1653),"""")"),"")</f>
        <v/>
      </c>
    </row>
    <row r="1654" spans="1:15" ht="13.2">
      <c r="A1654" s="52">
        <v>1825</v>
      </c>
      <c r="B1654" s="53" t="s">
        <v>4</v>
      </c>
      <c r="C1654" s="53" t="s">
        <v>68</v>
      </c>
      <c r="D1654" s="54">
        <v>6</v>
      </c>
      <c r="E1654" s="53" t="s">
        <v>195</v>
      </c>
      <c r="F1654" s="52">
        <v>2001</v>
      </c>
      <c r="G1654" s="53" t="s">
        <v>14</v>
      </c>
      <c r="H1654" s="54">
        <v>2</v>
      </c>
      <c r="I1654" s="53" t="s">
        <v>273</v>
      </c>
      <c r="J1654" s="55" t="str">
        <f t="shared" si="6"/>
        <v/>
      </c>
      <c r="K1654" s="55" t="str">
        <f ca="1">IFERROR(__xludf.DUMMYFUNCTION("IFERROR(filter(Data!B:B,Data!A:A=A1654),"""")"),"")</f>
        <v/>
      </c>
      <c r="L1654" s="56"/>
      <c r="M1654" s="55">
        <f>COUNTIF(Data!B:B,"="&amp;A1654)</f>
        <v>0</v>
      </c>
      <c r="N1654" s="55" t="str">
        <f ca="1">IFERROR(__xludf.DUMMYFUNCTION("iferror(filter(Data!A:A,Data!B:B=A1654),"""")"),"")</f>
        <v/>
      </c>
      <c r="O1654" s="57" t="str">
        <f ca="1">IFERROR(__xludf.DUMMYFUNCTION("iferror(filter(Data!S:S,Data!A:A=A1654),"""")"),"")</f>
        <v/>
      </c>
    </row>
    <row r="1655" spans="1:15" ht="13.2">
      <c r="A1655" s="52">
        <v>1826</v>
      </c>
      <c r="B1655" s="53" t="s">
        <v>4</v>
      </c>
      <c r="C1655" s="53" t="s">
        <v>68</v>
      </c>
      <c r="D1655" s="54">
        <v>6</v>
      </c>
      <c r="E1655" s="53" t="s">
        <v>197</v>
      </c>
      <c r="F1655" s="52">
        <v>2003</v>
      </c>
      <c r="G1655" s="53" t="s">
        <v>14</v>
      </c>
      <c r="H1655" s="54">
        <v>1</v>
      </c>
      <c r="I1655" s="53" t="s">
        <v>272</v>
      </c>
      <c r="J1655" s="55" t="str">
        <f t="shared" si="6"/>
        <v>Yes</v>
      </c>
      <c r="K1655" s="55" t="str">
        <f ca="1">IFERROR(__xludf.DUMMYFUNCTION("IFERROR(filter(Data!B:B,Data!A:A=A1655),"""")"),"")</f>
        <v/>
      </c>
      <c r="L1655" s="56"/>
      <c r="M1655" s="55">
        <f>COUNTIF(Data!B:B,"="&amp;A1655)</f>
        <v>1</v>
      </c>
      <c r="N1655" s="55" t="str">
        <f ca="1">IFERROR(__xludf.DUMMYFUNCTION("iferror(filter(Data!A:A,Data!B:B=A1655),"""")"),"uuid:6fc608ba-f355-4945-a1e2-7c2950e89354")</f>
        <v>uuid:6fc608ba-f355-4945-a1e2-7c2950e89354</v>
      </c>
      <c r="O1655" s="57" t="str">
        <f ca="1">IFERROR(__xludf.DUMMYFUNCTION("iferror(filter(Data!S:S,Data!A:A=A1655),"""")"),"")</f>
        <v/>
      </c>
    </row>
    <row r="1656" spans="1:15" ht="13.2">
      <c r="A1656" s="52">
        <v>1827</v>
      </c>
      <c r="B1656" s="58" t="s">
        <v>4</v>
      </c>
      <c r="C1656" s="58" t="s">
        <v>68</v>
      </c>
      <c r="D1656" s="59" t="s">
        <v>284</v>
      </c>
      <c r="E1656" s="58" t="s">
        <v>196</v>
      </c>
      <c r="F1656" s="52">
        <v>2002</v>
      </c>
      <c r="G1656" s="58" t="s">
        <v>14</v>
      </c>
      <c r="H1656" s="59" t="s">
        <v>270</v>
      </c>
      <c r="I1656" s="58" t="s">
        <v>272</v>
      </c>
      <c r="J1656" s="55" t="str">
        <f t="shared" si="6"/>
        <v/>
      </c>
      <c r="K1656" s="55" t="str">
        <f ca="1">IFERROR(__xludf.DUMMYFUNCTION("IFERROR(filter(Data!B:B,Data!A:A=A1656),"""")"),"")</f>
        <v/>
      </c>
      <c r="L1656" s="56"/>
      <c r="M1656" s="55">
        <f>COUNTIF(Data!B:B,"="&amp;A1656)</f>
        <v>0</v>
      </c>
      <c r="N1656" s="55" t="str">
        <f ca="1">IFERROR(__xludf.DUMMYFUNCTION("iferror(filter(Data!A:A,Data!B:B=A1656),"""")"),"")</f>
        <v/>
      </c>
      <c r="O1656" s="57" t="str">
        <f ca="1">IFERROR(__xludf.DUMMYFUNCTION("iferror(filter(Data!S:S,Data!A:A=A1656),"""")"),"")</f>
        <v/>
      </c>
    </row>
    <row r="1657" spans="1:15" ht="13.2">
      <c r="A1657" s="52">
        <v>1828</v>
      </c>
      <c r="B1657" s="58" t="s">
        <v>4</v>
      </c>
      <c r="C1657" s="58" t="s">
        <v>68</v>
      </c>
      <c r="D1657" s="59" t="s">
        <v>284</v>
      </c>
      <c r="E1657" s="58" t="s">
        <v>196</v>
      </c>
      <c r="F1657" s="52">
        <v>2002</v>
      </c>
      <c r="G1657" s="58" t="s">
        <v>14</v>
      </c>
      <c r="H1657" s="59" t="s">
        <v>270</v>
      </c>
      <c r="I1657" s="58" t="s">
        <v>272</v>
      </c>
      <c r="J1657" s="55" t="str">
        <f t="shared" si="6"/>
        <v/>
      </c>
      <c r="K1657" s="55" t="str">
        <f ca="1">IFERROR(__xludf.DUMMYFUNCTION("IFERROR(filter(Data!B:B,Data!A:A=A1657),"""")"),"")</f>
        <v/>
      </c>
      <c r="L1657" s="56"/>
      <c r="M1657" s="55">
        <f>COUNTIF(Data!B:B,"="&amp;A1657)</f>
        <v>0</v>
      </c>
      <c r="N1657" s="55" t="str">
        <f ca="1">IFERROR(__xludf.DUMMYFUNCTION("iferror(filter(Data!A:A,Data!B:B=A1657),"""")"),"")</f>
        <v/>
      </c>
      <c r="O1657" s="57" t="str">
        <f ca="1">IFERROR(__xludf.DUMMYFUNCTION("iferror(filter(Data!S:S,Data!A:A=A1657),"""")"),"")</f>
        <v/>
      </c>
    </row>
    <row r="1658" spans="1:15" ht="13.2">
      <c r="A1658" s="52">
        <v>1829</v>
      </c>
      <c r="B1658" s="58" t="s">
        <v>4</v>
      </c>
      <c r="C1658" s="58" t="s">
        <v>68</v>
      </c>
      <c r="D1658" s="59" t="s">
        <v>284</v>
      </c>
      <c r="E1658" s="58" t="s">
        <v>196</v>
      </c>
      <c r="F1658" s="52">
        <v>2002</v>
      </c>
      <c r="G1658" s="58" t="s">
        <v>14</v>
      </c>
      <c r="H1658" s="59" t="s">
        <v>270</v>
      </c>
      <c r="I1658" s="58" t="s">
        <v>272</v>
      </c>
      <c r="J1658" s="55" t="str">
        <f t="shared" si="6"/>
        <v>Yes</v>
      </c>
      <c r="K1658" s="55" t="str">
        <f ca="1">IFERROR(__xludf.DUMMYFUNCTION("IFERROR(filter(Data!B:B,Data!A:A=A1658),"""")"),"")</f>
        <v/>
      </c>
      <c r="L1658" s="56"/>
      <c r="M1658" s="55">
        <f>COUNTIF(Data!B:B,"="&amp;A1658)</f>
        <v>1</v>
      </c>
      <c r="N1658" s="55" t="str">
        <f ca="1">IFERROR(__xludf.DUMMYFUNCTION("iferror(filter(Data!A:A,Data!B:B=A1658),"""")"),"uuid:114497a3-94e7-4ece-8405-e144a9c6d073")</f>
        <v>uuid:114497a3-94e7-4ece-8405-e144a9c6d073</v>
      </c>
      <c r="O1658" s="57" t="str">
        <f ca="1">IFERROR(__xludf.DUMMYFUNCTION("iferror(filter(Data!S:S,Data!A:A=A1658),"""")"),"")</f>
        <v/>
      </c>
    </row>
    <row r="1659" spans="1:15" ht="13.2">
      <c r="A1659" s="52">
        <v>1830</v>
      </c>
      <c r="B1659" s="58" t="s">
        <v>4</v>
      </c>
      <c r="C1659" s="58" t="s">
        <v>68</v>
      </c>
      <c r="D1659" s="59" t="s">
        <v>284</v>
      </c>
      <c r="E1659" s="58" t="s">
        <v>197</v>
      </c>
      <c r="F1659" s="52">
        <v>2003</v>
      </c>
      <c r="G1659" s="58" t="s">
        <v>14</v>
      </c>
      <c r="H1659" s="59" t="s">
        <v>270</v>
      </c>
      <c r="I1659" s="58" t="s">
        <v>272</v>
      </c>
      <c r="J1659" s="55" t="str">
        <f t="shared" si="6"/>
        <v>Yes</v>
      </c>
      <c r="K1659" s="55" t="str">
        <f ca="1">IFERROR(__xludf.DUMMYFUNCTION("IFERROR(filter(Data!B:B,Data!A:A=A1659),"""")"),"")</f>
        <v/>
      </c>
      <c r="L1659" s="56"/>
      <c r="M1659" s="55">
        <f>COUNTIF(Data!B:B,"="&amp;A1659)</f>
        <v>1</v>
      </c>
      <c r="N1659" s="55" t="str">
        <f ca="1">IFERROR(__xludf.DUMMYFUNCTION("iferror(filter(Data!A:A,Data!B:B=A1659),"""")"),"uuid:940e055b-c6d7-4385-870e-06c0e14dfbcc")</f>
        <v>uuid:940e055b-c6d7-4385-870e-06c0e14dfbcc</v>
      </c>
      <c r="O1659" s="57" t="str">
        <f ca="1">IFERROR(__xludf.DUMMYFUNCTION("iferror(filter(Data!S:S,Data!A:A=A1659),"""")"),"")</f>
        <v/>
      </c>
    </row>
    <row r="1660" spans="1:15" ht="13.2">
      <c r="A1660" s="52">
        <v>1831</v>
      </c>
      <c r="B1660" s="58" t="s">
        <v>4</v>
      </c>
      <c r="C1660" s="58" t="s">
        <v>68</v>
      </c>
      <c r="D1660" s="59" t="s">
        <v>284</v>
      </c>
      <c r="E1660" s="58" t="s">
        <v>197</v>
      </c>
      <c r="F1660" s="52">
        <v>2003</v>
      </c>
      <c r="G1660" s="58" t="s">
        <v>14</v>
      </c>
      <c r="H1660" s="59" t="s">
        <v>270</v>
      </c>
      <c r="I1660" s="58" t="s">
        <v>272</v>
      </c>
      <c r="J1660" s="55" t="str">
        <f t="shared" si="6"/>
        <v>Yes</v>
      </c>
      <c r="K1660" s="55" t="str">
        <f ca="1">IFERROR(__xludf.DUMMYFUNCTION("IFERROR(filter(Data!B:B,Data!A:A=A1660),"""")"),"")</f>
        <v/>
      </c>
      <c r="L1660" s="56"/>
      <c r="M1660" s="55">
        <f>COUNTIF(Data!B:B,"="&amp;A1660)</f>
        <v>1</v>
      </c>
      <c r="N1660" s="55" t="str">
        <f ca="1">IFERROR(__xludf.DUMMYFUNCTION("iferror(filter(Data!A:A,Data!B:B=A1660),"""")"),"uuid:fdb20e35-a9b1-4a98-8fcf-9b3d3bcbefbd")</f>
        <v>uuid:fdb20e35-a9b1-4a98-8fcf-9b3d3bcbefbd</v>
      </c>
      <c r="O1660" s="57" t="str">
        <f ca="1">IFERROR(__xludf.DUMMYFUNCTION("iferror(filter(Data!S:S,Data!A:A=A1660),"""")"),"")</f>
        <v/>
      </c>
    </row>
    <row r="1661" spans="1:15" ht="13.2">
      <c r="A1661" s="52">
        <v>1832</v>
      </c>
      <c r="B1661" s="58" t="s">
        <v>4</v>
      </c>
      <c r="C1661" s="58" t="s">
        <v>68</v>
      </c>
      <c r="D1661" s="59" t="s">
        <v>284</v>
      </c>
      <c r="E1661" s="58" t="s">
        <v>195</v>
      </c>
      <c r="F1661" s="52">
        <v>2001</v>
      </c>
      <c r="G1661" s="58" t="s">
        <v>14</v>
      </c>
      <c r="H1661" s="59" t="s">
        <v>270</v>
      </c>
      <c r="I1661" s="58" t="s">
        <v>272</v>
      </c>
      <c r="J1661" s="55" t="str">
        <f t="shared" si="6"/>
        <v>Yes</v>
      </c>
      <c r="K1661" s="55" t="str">
        <f ca="1">IFERROR(__xludf.DUMMYFUNCTION("IFERROR(filter(Data!B:B,Data!A:A=A1661),"""")"),"")</f>
        <v/>
      </c>
      <c r="L1661" s="56"/>
      <c r="M1661" s="55">
        <f>COUNTIF(Data!B:B,"="&amp;A1661)</f>
        <v>1</v>
      </c>
      <c r="N1661" s="55" t="str">
        <f ca="1">IFERROR(__xludf.DUMMYFUNCTION("iferror(filter(Data!A:A,Data!B:B=A1661),"""")"),"uuid:25571b80-7938-4f7f-ad9e-701ec43f4e5a")</f>
        <v>uuid:25571b80-7938-4f7f-ad9e-701ec43f4e5a</v>
      </c>
      <c r="O1661" s="57" t="str">
        <f ca="1">IFERROR(__xludf.DUMMYFUNCTION("iferror(filter(Data!S:S,Data!A:A=A1661),"""")"),"")</f>
        <v/>
      </c>
    </row>
    <row r="1662" spans="1:15" ht="13.2">
      <c r="A1662" s="52">
        <v>1833</v>
      </c>
      <c r="B1662" s="58" t="s">
        <v>4</v>
      </c>
      <c r="C1662" s="58" t="s">
        <v>68</v>
      </c>
      <c r="D1662" s="59" t="s">
        <v>284</v>
      </c>
      <c r="E1662" s="58" t="s">
        <v>195</v>
      </c>
      <c r="F1662" s="52">
        <v>2001</v>
      </c>
      <c r="G1662" s="58" t="s">
        <v>14</v>
      </c>
      <c r="H1662" s="59" t="s">
        <v>270</v>
      </c>
      <c r="I1662" s="58" t="s">
        <v>272</v>
      </c>
      <c r="J1662" s="55" t="str">
        <f t="shared" si="6"/>
        <v>Yes</v>
      </c>
      <c r="K1662" s="55" t="str">
        <f ca="1">IFERROR(__xludf.DUMMYFUNCTION("IFERROR(filter(Data!B:B,Data!A:A=A1662),"""")"),"")</f>
        <v/>
      </c>
      <c r="L1662" s="56"/>
      <c r="M1662" s="55">
        <f>COUNTIF(Data!B:B,"="&amp;A1662)</f>
        <v>1</v>
      </c>
      <c r="N1662" s="55" t="str">
        <f ca="1">IFERROR(__xludf.DUMMYFUNCTION("iferror(filter(Data!A:A,Data!B:B=A1662),"""")"),"uuid:d9fc2b69-2119-431e-b552-a1b7c4649c8a")</f>
        <v>uuid:d9fc2b69-2119-431e-b552-a1b7c4649c8a</v>
      </c>
      <c r="O1662" s="57" t="str">
        <f ca="1">IFERROR(__xludf.DUMMYFUNCTION("iferror(filter(Data!S:S,Data!A:A=A1662),"""")"),"")</f>
        <v/>
      </c>
    </row>
    <row r="1663" spans="1:15" ht="13.2">
      <c r="A1663" s="52">
        <v>1834</v>
      </c>
      <c r="B1663" s="58" t="s">
        <v>4</v>
      </c>
      <c r="C1663" s="58" t="s">
        <v>68</v>
      </c>
      <c r="D1663" s="59" t="s">
        <v>284</v>
      </c>
      <c r="E1663" s="58" t="s">
        <v>196</v>
      </c>
      <c r="F1663" s="52">
        <v>2002</v>
      </c>
      <c r="G1663" s="58" t="s">
        <v>14</v>
      </c>
      <c r="H1663" s="59" t="s">
        <v>270</v>
      </c>
      <c r="I1663" s="58" t="s">
        <v>272</v>
      </c>
      <c r="J1663" s="55" t="str">
        <f t="shared" si="6"/>
        <v>Yes</v>
      </c>
      <c r="K1663" s="55" t="str">
        <f ca="1">IFERROR(__xludf.DUMMYFUNCTION("IFERROR(filter(Data!B:B,Data!A:A=A1663),"""")"),"")</f>
        <v/>
      </c>
      <c r="L1663" s="56"/>
      <c r="M1663" s="55">
        <f>COUNTIF(Data!B:B,"="&amp;A1663)</f>
        <v>1</v>
      </c>
      <c r="N1663" s="55" t="str">
        <f ca="1">IFERROR(__xludf.DUMMYFUNCTION("iferror(filter(Data!A:A,Data!B:B=A1663),"""")"),"uuid:0992eb37-8891-4f0a-8a65-178bf053519a")</f>
        <v>uuid:0992eb37-8891-4f0a-8a65-178bf053519a</v>
      </c>
      <c r="O1663" s="57" t="str">
        <f ca="1">IFERROR(__xludf.DUMMYFUNCTION("iferror(filter(Data!S:S,Data!A:A=A1663),"""")"),"")</f>
        <v/>
      </c>
    </row>
    <row r="1664" spans="1:15" ht="13.2">
      <c r="A1664" s="52">
        <v>1835</v>
      </c>
      <c r="B1664" s="58" t="s">
        <v>4</v>
      </c>
      <c r="C1664" s="58" t="s">
        <v>68</v>
      </c>
      <c r="D1664" s="59" t="s">
        <v>284</v>
      </c>
      <c r="E1664" s="58" t="s">
        <v>195</v>
      </c>
      <c r="F1664" s="52">
        <v>2001</v>
      </c>
      <c r="G1664" s="58" t="s">
        <v>14</v>
      </c>
      <c r="H1664" s="59" t="s">
        <v>270</v>
      </c>
      <c r="I1664" s="58" t="s">
        <v>272</v>
      </c>
      <c r="J1664" s="55" t="str">
        <f t="shared" si="6"/>
        <v>Yes</v>
      </c>
      <c r="K1664" s="55" t="str">
        <f ca="1">IFERROR(__xludf.DUMMYFUNCTION("IFERROR(filter(Data!B:B,Data!A:A=A1664),"""")"),"")</f>
        <v/>
      </c>
      <c r="L1664" s="56"/>
      <c r="M1664" s="55">
        <f>COUNTIF(Data!B:B,"="&amp;A1664)</f>
        <v>1</v>
      </c>
      <c r="N1664" s="55" t="str">
        <f ca="1">IFERROR(__xludf.DUMMYFUNCTION("iferror(filter(Data!A:A,Data!B:B=A1664),"""")"),"uuid:440d8edc-09b1-422c-9ace-9977250a74bb")</f>
        <v>uuid:440d8edc-09b1-422c-9ace-9977250a74bb</v>
      </c>
      <c r="O1664" s="57" t="str">
        <f ca="1">IFERROR(__xludf.DUMMYFUNCTION("iferror(filter(Data!S:S,Data!A:A=A1664),"""")"),"")</f>
        <v/>
      </c>
    </row>
    <row r="1665" spans="1:15" ht="13.2">
      <c r="A1665" s="52">
        <v>1836</v>
      </c>
      <c r="B1665" s="58" t="s">
        <v>4</v>
      </c>
      <c r="C1665" s="58" t="s">
        <v>68</v>
      </c>
      <c r="D1665" s="59" t="s">
        <v>284</v>
      </c>
      <c r="E1665" s="58" t="s">
        <v>197</v>
      </c>
      <c r="F1665" s="52">
        <v>2003</v>
      </c>
      <c r="G1665" s="58" t="s">
        <v>14</v>
      </c>
      <c r="H1665" s="59" t="s">
        <v>270</v>
      </c>
      <c r="I1665" s="58" t="s">
        <v>272</v>
      </c>
      <c r="J1665" s="55" t="str">
        <f t="shared" si="6"/>
        <v>Yes</v>
      </c>
      <c r="K1665" s="55" t="str">
        <f ca="1">IFERROR(__xludf.DUMMYFUNCTION("IFERROR(filter(Data!B:B,Data!A:A=A1665),"""")"),"")</f>
        <v/>
      </c>
      <c r="L1665" s="56"/>
      <c r="M1665" s="55">
        <f>COUNTIF(Data!B:B,"="&amp;A1665)</f>
        <v>1</v>
      </c>
      <c r="N1665" s="55" t="str">
        <f ca="1">IFERROR(__xludf.DUMMYFUNCTION("iferror(filter(Data!A:A,Data!B:B=A1665),"""")"),"uuid:ca47a0bf-9950-4c06-9d7d-ec89864d8ddb")</f>
        <v>uuid:ca47a0bf-9950-4c06-9d7d-ec89864d8ddb</v>
      </c>
      <c r="O1665" s="57" t="str">
        <f ca="1">IFERROR(__xludf.DUMMYFUNCTION("iferror(filter(Data!S:S,Data!A:A=A1665),"""")"),"")</f>
        <v/>
      </c>
    </row>
    <row r="1666" spans="1:15" ht="13.2">
      <c r="A1666" s="52">
        <v>1837</v>
      </c>
      <c r="B1666" s="58" t="s">
        <v>4</v>
      </c>
      <c r="C1666" s="58" t="s">
        <v>68</v>
      </c>
      <c r="D1666" s="59" t="s">
        <v>284</v>
      </c>
      <c r="E1666" s="58" t="s">
        <v>196</v>
      </c>
      <c r="F1666" s="52">
        <v>2002</v>
      </c>
      <c r="G1666" s="58" t="s">
        <v>14</v>
      </c>
      <c r="H1666" s="59" t="s">
        <v>270</v>
      </c>
      <c r="I1666" s="58" t="s">
        <v>272</v>
      </c>
      <c r="J1666" s="55" t="str">
        <f t="shared" si="6"/>
        <v>Yes</v>
      </c>
      <c r="K1666" s="55" t="str">
        <f ca="1">IFERROR(__xludf.DUMMYFUNCTION("IFERROR(filter(Data!B:B,Data!A:A=A1666),"""")"),"")</f>
        <v/>
      </c>
      <c r="L1666" s="56"/>
      <c r="M1666" s="55">
        <f>COUNTIF(Data!B:B,"="&amp;A1666)</f>
        <v>1</v>
      </c>
      <c r="N1666" s="55" t="str">
        <f ca="1">IFERROR(__xludf.DUMMYFUNCTION("iferror(filter(Data!A:A,Data!B:B=A1666),"""")"),"uuid:897189e3-ecd5-4585-ac80-f6c6328e4f4d")</f>
        <v>uuid:897189e3-ecd5-4585-ac80-f6c6328e4f4d</v>
      </c>
      <c r="O1666" s="57" t="str">
        <f ca="1">IFERROR(__xludf.DUMMYFUNCTION("iferror(filter(Data!S:S,Data!A:A=A1666),"""")"),"")</f>
        <v/>
      </c>
    </row>
    <row r="1667" spans="1:15" ht="13.2">
      <c r="A1667" s="52">
        <v>1838</v>
      </c>
      <c r="B1667" s="58" t="s">
        <v>4</v>
      </c>
      <c r="C1667" s="58" t="s">
        <v>68</v>
      </c>
      <c r="D1667" s="59" t="s">
        <v>284</v>
      </c>
      <c r="E1667" s="58" t="s">
        <v>197</v>
      </c>
      <c r="F1667" s="52">
        <v>2003</v>
      </c>
      <c r="G1667" s="58" t="s">
        <v>14</v>
      </c>
      <c r="H1667" s="59" t="s">
        <v>270</v>
      </c>
      <c r="I1667" s="58" t="s">
        <v>272</v>
      </c>
      <c r="J1667" s="55" t="str">
        <f t="shared" si="6"/>
        <v>Yes</v>
      </c>
      <c r="K1667" s="55" t="str">
        <f ca="1">IFERROR(__xludf.DUMMYFUNCTION("IFERROR(filter(Data!B:B,Data!A:A=A1667),"""")"),"")</f>
        <v/>
      </c>
      <c r="L1667" s="56"/>
      <c r="M1667" s="55">
        <f>COUNTIF(Data!B:B,"="&amp;A1667)</f>
        <v>1</v>
      </c>
      <c r="N1667" s="55" t="str">
        <f ca="1">IFERROR(__xludf.DUMMYFUNCTION("iferror(filter(Data!A:A,Data!B:B=A1667),"""")"),"uuid:97c4ff6f-f0c5-4858-87fd-a4f1dfe3cf17")</f>
        <v>uuid:97c4ff6f-f0c5-4858-87fd-a4f1dfe3cf17</v>
      </c>
      <c r="O1667" s="57" t="str">
        <f ca="1">IFERROR(__xludf.DUMMYFUNCTION("iferror(filter(Data!S:S,Data!A:A=A1667),"""")"),"")</f>
        <v/>
      </c>
    </row>
    <row r="1668" spans="1:15" ht="13.2">
      <c r="A1668" s="52">
        <v>1840</v>
      </c>
      <c r="B1668" s="58" t="s">
        <v>4</v>
      </c>
      <c r="C1668" s="58" t="s">
        <v>66</v>
      </c>
      <c r="D1668" s="59" t="s">
        <v>285</v>
      </c>
      <c r="E1668" s="58" t="s">
        <v>134</v>
      </c>
      <c r="F1668" s="52">
        <v>207</v>
      </c>
      <c r="G1668" s="58" t="s">
        <v>14</v>
      </c>
      <c r="H1668" s="59" t="s">
        <v>270</v>
      </c>
      <c r="I1668" s="58" t="s">
        <v>268</v>
      </c>
      <c r="J1668" s="55" t="str">
        <f t="shared" si="6"/>
        <v>Yes</v>
      </c>
      <c r="K1668" s="55" t="str">
        <f ca="1">IFERROR(__xludf.DUMMYFUNCTION("IFERROR(filter(Data!B:B,Data!A:A=A1668),"""")"),"")</f>
        <v/>
      </c>
      <c r="L1668" s="56"/>
      <c r="M1668" s="55">
        <f>COUNTIF(Data!B:B,"="&amp;A1668)</f>
        <v>1</v>
      </c>
      <c r="N1668" s="55" t="str">
        <f ca="1">IFERROR(__xludf.DUMMYFUNCTION("iferror(filter(Data!A:A,Data!B:B=A1668),"""")"),"uuid:2862f8c4-9d63-4455-a343-7813ad88483f")</f>
        <v>uuid:2862f8c4-9d63-4455-a343-7813ad88483f</v>
      </c>
      <c r="O1668" s="57" t="str">
        <f ca="1">IFERROR(__xludf.DUMMYFUNCTION("iferror(filter(Data!S:S,Data!A:A=A1668),"""")"),"")</f>
        <v/>
      </c>
    </row>
    <row r="1669" spans="1:15" ht="13.2">
      <c r="A1669" s="52">
        <v>1842</v>
      </c>
      <c r="B1669" s="58" t="s">
        <v>4</v>
      </c>
      <c r="C1669" s="58" t="s">
        <v>66</v>
      </c>
      <c r="D1669" s="59" t="s">
        <v>285</v>
      </c>
      <c r="E1669" s="58" t="s">
        <v>134</v>
      </c>
      <c r="F1669" s="52">
        <v>207</v>
      </c>
      <c r="G1669" s="58" t="s">
        <v>14</v>
      </c>
      <c r="H1669" s="59" t="s">
        <v>270</v>
      </c>
      <c r="I1669" s="58" t="s">
        <v>268</v>
      </c>
      <c r="J1669" s="55" t="str">
        <f t="shared" si="6"/>
        <v>Yes</v>
      </c>
      <c r="K1669" s="55" t="str">
        <f ca="1">IFERROR(__xludf.DUMMYFUNCTION("IFERROR(filter(Data!B:B,Data!A:A=A1669),"""")"),"")</f>
        <v/>
      </c>
      <c r="L1669" s="56"/>
      <c r="M1669" s="55">
        <f>COUNTIF(Data!B:B,"="&amp;A1669)</f>
        <v>1</v>
      </c>
      <c r="N1669" s="55" t="str">
        <f ca="1">IFERROR(__xludf.DUMMYFUNCTION("iferror(filter(Data!A:A,Data!B:B=A1669),"""")"),"uuid:ec82647e-a34a-4d02-a4fc-580fb8325d63")</f>
        <v>uuid:ec82647e-a34a-4d02-a4fc-580fb8325d63</v>
      </c>
      <c r="O1669" s="57" t="str">
        <f ca="1">IFERROR(__xludf.DUMMYFUNCTION("iferror(filter(Data!S:S,Data!A:A=A1669),"""")"),"")</f>
        <v/>
      </c>
    </row>
    <row r="1670" spans="1:15" ht="13.2">
      <c r="A1670" s="52">
        <v>1843</v>
      </c>
      <c r="B1670" s="58" t="s">
        <v>4</v>
      </c>
      <c r="C1670" s="58" t="s">
        <v>66</v>
      </c>
      <c r="D1670" s="59" t="s">
        <v>285</v>
      </c>
      <c r="E1670" s="58" t="s">
        <v>134</v>
      </c>
      <c r="F1670" s="52">
        <v>207</v>
      </c>
      <c r="G1670" s="58" t="s">
        <v>14</v>
      </c>
      <c r="H1670" s="59" t="s">
        <v>277</v>
      </c>
      <c r="I1670" s="58" t="s">
        <v>273</v>
      </c>
      <c r="J1670" s="55" t="str">
        <f t="shared" si="6"/>
        <v/>
      </c>
      <c r="K1670" s="55" t="str">
        <f ca="1">IFERROR(__xludf.DUMMYFUNCTION("IFERROR(filter(Data!B:B,Data!A:A=A1670),"""")"),"")</f>
        <v/>
      </c>
      <c r="L1670" s="56"/>
      <c r="M1670" s="55">
        <f>COUNTIF(Data!B:B,"="&amp;A1670)</f>
        <v>0</v>
      </c>
      <c r="N1670" s="55" t="str">
        <f ca="1">IFERROR(__xludf.DUMMYFUNCTION("iferror(filter(Data!A:A,Data!B:B=A1670),"""")"),"")</f>
        <v/>
      </c>
      <c r="O1670" s="57" t="str">
        <f ca="1">IFERROR(__xludf.DUMMYFUNCTION("iferror(filter(Data!S:S,Data!A:A=A1670),"""")"),"")</f>
        <v/>
      </c>
    </row>
    <row r="1671" spans="1:15" ht="13.2">
      <c r="A1671" s="52">
        <v>1844</v>
      </c>
      <c r="B1671" s="58" t="s">
        <v>4</v>
      </c>
      <c r="C1671" s="58" t="s">
        <v>66</v>
      </c>
      <c r="D1671" s="59" t="s">
        <v>285</v>
      </c>
      <c r="E1671" s="58" t="s">
        <v>134</v>
      </c>
      <c r="F1671" s="52">
        <v>207</v>
      </c>
      <c r="G1671" s="58" t="s">
        <v>14</v>
      </c>
      <c r="H1671" s="59" t="s">
        <v>270</v>
      </c>
      <c r="I1671" s="58" t="s">
        <v>268</v>
      </c>
      <c r="J1671" s="55" t="str">
        <f t="shared" si="6"/>
        <v>Yes</v>
      </c>
      <c r="K1671" s="55" t="str">
        <f ca="1">IFERROR(__xludf.DUMMYFUNCTION("IFERROR(filter(Data!B:B,Data!A:A=A1671),"""")"),"")</f>
        <v/>
      </c>
      <c r="L1671" s="56"/>
      <c r="M1671" s="55">
        <f>COUNTIF(Data!B:B,"="&amp;A1671)</f>
        <v>1</v>
      </c>
      <c r="N1671" s="55" t="str">
        <f ca="1">IFERROR(__xludf.DUMMYFUNCTION("iferror(filter(Data!A:A,Data!B:B=A1671),"""")"),"uuid:9c3a3c4b-2cc1-414f-9df4-2e1bf019ad7b")</f>
        <v>uuid:9c3a3c4b-2cc1-414f-9df4-2e1bf019ad7b</v>
      </c>
      <c r="O1671" s="57" t="str">
        <f ca="1">IFERROR(__xludf.DUMMYFUNCTION("iferror(filter(Data!S:S,Data!A:A=A1671),"""")"),"")</f>
        <v/>
      </c>
    </row>
    <row r="1672" spans="1:15" ht="13.2">
      <c r="A1672" s="52">
        <v>1845</v>
      </c>
      <c r="B1672" s="58" t="s">
        <v>4</v>
      </c>
      <c r="C1672" s="58" t="s">
        <v>66</v>
      </c>
      <c r="D1672" s="59" t="s">
        <v>285</v>
      </c>
      <c r="E1672" s="58" t="s">
        <v>134</v>
      </c>
      <c r="F1672" s="52">
        <v>207</v>
      </c>
      <c r="G1672" s="58" t="s">
        <v>14</v>
      </c>
      <c r="H1672" s="59" t="s">
        <v>270</v>
      </c>
      <c r="I1672" s="58" t="s">
        <v>268</v>
      </c>
      <c r="J1672" s="55" t="str">
        <f t="shared" si="6"/>
        <v>Yes</v>
      </c>
      <c r="K1672" s="55" t="str">
        <f ca="1">IFERROR(__xludf.DUMMYFUNCTION("IFERROR(filter(Data!B:B,Data!A:A=A1672),"""")"),"")</f>
        <v/>
      </c>
      <c r="L1672" s="56"/>
      <c r="M1672" s="55">
        <f>COUNTIF(Data!B:B,"="&amp;A1672)</f>
        <v>1</v>
      </c>
      <c r="N1672" s="55" t="str">
        <f ca="1">IFERROR(__xludf.DUMMYFUNCTION("iferror(filter(Data!A:A,Data!B:B=A1672),"""")"),"uuid:194cf31d-a22c-4bda-aebb-0aafd12e2422")</f>
        <v>uuid:194cf31d-a22c-4bda-aebb-0aafd12e2422</v>
      </c>
      <c r="O1672" s="57" t="str">
        <f ca="1">IFERROR(__xludf.DUMMYFUNCTION("iferror(filter(Data!S:S,Data!A:A=A1672),"""")"),"")</f>
        <v/>
      </c>
    </row>
    <row r="1673" spans="1:15" ht="13.2">
      <c r="A1673" s="52">
        <v>1846</v>
      </c>
      <c r="B1673" s="58" t="s">
        <v>4</v>
      </c>
      <c r="C1673" s="58" t="s">
        <v>66</v>
      </c>
      <c r="D1673" s="59" t="s">
        <v>285</v>
      </c>
      <c r="E1673" s="58" t="s">
        <v>134</v>
      </c>
      <c r="F1673" s="52">
        <v>207</v>
      </c>
      <c r="G1673" s="58" t="s">
        <v>14</v>
      </c>
      <c r="H1673" s="59" t="s">
        <v>270</v>
      </c>
      <c r="I1673" s="58" t="s">
        <v>268</v>
      </c>
      <c r="J1673" s="55" t="str">
        <f t="shared" si="6"/>
        <v>Yes</v>
      </c>
      <c r="K1673" s="55" t="str">
        <f ca="1">IFERROR(__xludf.DUMMYFUNCTION("IFERROR(filter(Data!B:B,Data!A:A=A1673),"""")"),"")</f>
        <v/>
      </c>
      <c r="L1673" s="56"/>
      <c r="M1673" s="55">
        <f>COUNTIF(Data!B:B,"="&amp;A1673)</f>
        <v>1</v>
      </c>
      <c r="N1673" s="55" t="str">
        <f ca="1">IFERROR(__xludf.DUMMYFUNCTION("iferror(filter(Data!A:A,Data!B:B=A1673),"""")"),"uuid:1e2bf876-69e4-4a36-8c25-8bd6525e4ca4")</f>
        <v>uuid:1e2bf876-69e4-4a36-8c25-8bd6525e4ca4</v>
      </c>
      <c r="O1673" s="57" t="str">
        <f ca="1">IFERROR(__xludf.DUMMYFUNCTION("iferror(filter(Data!S:S,Data!A:A=A1673),"""")"),"")</f>
        <v/>
      </c>
    </row>
    <row r="1674" spans="1:15" ht="13.2">
      <c r="A1674" s="52">
        <v>1847</v>
      </c>
      <c r="B1674" s="58" t="s">
        <v>4</v>
      </c>
      <c r="C1674" s="58" t="s">
        <v>66</v>
      </c>
      <c r="D1674" s="59" t="s">
        <v>285</v>
      </c>
      <c r="E1674" s="58" t="s">
        <v>134</v>
      </c>
      <c r="F1674" s="52">
        <v>207</v>
      </c>
      <c r="G1674" s="58" t="s">
        <v>14</v>
      </c>
      <c r="H1674" s="59" t="s">
        <v>270</v>
      </c>
      <c r="I1674" s="58" t="s">
        <v>268</v>
      </c>
      <c r="J1674" s="55" t="str">
        <f t="shared" si="6"/>
        <v>Yes</v>
      </c>
      <c r="K1674" s="55" t="str">
        <f ca="1">IFERROR(__xludf.DUMMYFUNCTION("IFERROR(filter(Data!B:B,Data!A:A=A1674),"""")"),"")</f>
        <v/>
      </c>
      <c r="L1674" s="56"/>
      <c r="M1674" s="55">
        <f>COUNTIF(Data!B:B,"="&amp;A1674)</f>
        <v>1</v>
      </c>
      <c r="N1674" s="55" t="str">
        <f ca="1">IFERROR(__xludf.DUMMYFUNCTION("iferror(filter(Data!A:A,Data!B:B=A1674),"""")"),"uuid:f245a298-2aa2-426d-b1d2-f050133188d5")</f>
        <v>uuid:f245a298-2aa2-426d-b1d2-f050133188d5</v>
      </c>
      <c r="O1674" s="57" t="str">
        <f ca="1">IFERROR(__xludf.DUMMYFUNCTION("iferror(filter(Data!S:S,Data!A:A=A1674),"""")"),"")</f>
        <v/>
      </c>
    </row>
    <row r="1675" spans="1:15" ht="13.2">
      <c r="A1675" s="52">
        <v>1848</v>
      </c>
      <c r="B1675" s="58" t="s">
        <v>4</v>
      </c>
      <c r="C1675" s="58" t="s">
        <v>66</v>
      </c>
      <c r="D1675" s="59" t="s">
        <v>285</v>
      </c>
      <c r="E1675" s="58" t="s">
        <v>134</v>
      </c>
      <c r="F1675" s="52">
        <v>207</v>
      </c>
      <c r="G1675" s="58" t="s">
        <v>14</v>
      </c>
      <c r="H1675" s="59" t="s">
        <v>277</v>
      </c>
      <c r="I1675" s="58" t="s">
        <v>273</v>
      </c>
      <c r="J1675" s="55" t="str">
        <f t="shared" si="6"/>
        <v/>
      </c>
      <c r="K1675" s="55" t="str">
        <f ca="1">IFERROR(__xludf.DUMMYFUNCTION("IFERROR(filter(Data!B:B,Data!A:A=A1675),"""")"),"")</f>
        <v/>
      </c>
      <c r="L1675" s="56"/>
      <c r="M1675" s="55">
        <f>COUNTIF(Data!B:B,"="&amp;A1675)</f>
        <v>0</v>
      </c>
      <c r="N1675" s="55" t="str">
        <f ca="1">IFERROR(__xludf.DUMMYFUNCTION("iferror(filter(Data!A:A,Data!B:B=A1675),"""")"),"")</f>
        <v/>
      </c>
      <c r="O1675" s="57" t="str">
        <f ca="1">IFERROR(__xludf.DUMMYFUNCTION("iferror(filter(Data!S:S,Data!A:A=A1675),"""")"),"")</f>
        <v/>
      </c>
    </row>
    <row r="1676" spans="1:15" ht="13.2">
      <c r="A1676" s="52">
        <v>1849</v>
      </c>
      <c r="B1676" s="58" t="s">
        <v>4</v>
      </c>
      <c r="C1676" s="58" t="s">
        <v>66</v>
      </c>
      <c r="D1676" s="59" t="s">
        <v>285</v>
      </c>
      <c r="E1676" s="58" t="s">
        <v>134</v>
      </c>
      <c r="F1676" s="52">
        <v>207</v>
      </c>
      <c r="G1676" s="58" t="s">
        <v>14</v>
      </c>
      <c r="H1676" s="59" t="s">
        <v>270</v>
      </c>
      <c r="I1676" s="58" t="s">
        <v>268</v>
      </c>
      <c r="J1676" s="55" t="str">
        <f t="shared" si="6"/>
        <v>Yes</v>
      </c>
      <c r="K1676" s="55" t="str">
        <f ca="1">IFERROR(__xludf.DUMMYFUNCTION("IFERROR(filter(Data!B:B,Data!A:A=A1676),"""")"),"")</f>
        <v/>
      </c>
      <c r="L1676" s="56"/>
      <c r="M1676" s="55">
        <f>COUNTIF(Data!B:B,"="&amp;A1676)</f>
        <v>1</v>
      </c>
      <c r="N1676" s="55" t="str">
        <f ca="1">IFERROR(__xludf.DUMMYFUNCTION("iferror(filter(Data!A:A,Data!B:B=A1676),"""")"),"uuid:c1b739a3-c0a5-4f81-b135-3d334028aa93")</f>
        <v>uuid:c1b739a3-c0a5-4f81-b135-3d334028aa93</v>
      </c>
      <c r="O1676" s="57" t="str">
        <f ca="1">IFERROR(__xludf.DUMMYFUNCTION("iferror(filter(Data!S:S,Data!A:A=A1676),"""")"),"")</f>
        <v/>
      </c>
    </row>
    <row r="1677" spans="1:15" ht="13.2">
      <c r="A1677" s="52">
        <v>1851</v>
      </c>
      <c r="B1677" s="58" t="s">
        <v>4</v>
      </c>
      <c r="C1677" s="58" t="s">
        <v>66</v>
      </c>
      <c r="D1677" s="59" t="s">
        <v>285</v>
      </c>
      <c r="E1677" s="58" t="s">
        <v>134</v>
      </c>
      <c r="F1677" s="52">
        <v>207</v>
      </c>
      <c r="G1677" s="58" t="s">
        <v>14</v>
      </c>
      <c r="H1677" s="59" t="s">
        <v>270</v>
      </c>
      <c r="I1677" s="58" t="s">
        <v>268</v>
      </c>
      <c r="J1677" s="55" t="str">
        <f t="shared" si="6"/>
        <v>Yes</v>
      </c>
      <c r="K1677" s="55" t="str">
        <f ca="1">IFERROR(__xludf.DUMMYFUNCTION("IFERROR(filter(Data!B:B,Data!A:A=A1677),"""")"),"")</f>
        <v/>
      </c>
      <c r="L1677" s="56"/>
      <c r="M1677" s="55">
        <f>COUNTIF(Data!B:B,"="&amp;A1677)</f>
        <v>1</v>
      </c>
      <c r="N1677" s="55" t="str">
        <f ca="1">IFERROR(__xludf.DUMMYFUNCTION("iferror(filter(Data!A:A,Data!B:B=A1677),"""")"),"uuid:420099d6-4932-415d-abbe-175d135f4d9c")</f>
        <v>uuid:420099d6-4932-415d-abbe-175d135f4d9c</v>
      </c>
      <c r="O1677" s="57" t="str">
        <f ca="1">IFERROR(__xludf.DUMMYFUNCTION("iferror(filter(Data!S:S,Data!A:A=A1677),"""")"),"")</f>
        <v/>
      </c>
    </row>
    <row r="1678" spans="1:15" ht="13.2">
      <c r="A1678" s="52">
        <v>1852</v>
      </c>
      <c r="B1678" s="58" t="s">
        <v>4</v>
      </c>
      <c r="C1678" s="58" t="s">
        <v>66</v>
      </c>
      <c r="D1678" s="59" t="s">
        <v>285</v>
      </c>
      <c r="E1678" s="58" t="s">
        <v>134</v>
      </c>
      <c r="F1678" s="52">
        <v>207</v>
      </c>
      <c r="G1678" s="58" t="s">
        <v>14</v>
      </c>
      <c r="H1678" s="59" t="s">
        <v>270</v>
      </c>
      <c r="I1678" s="58" t="s">
        <v>268</v>
      </c>
      <c r="J1678" s="55" t="str">
        <f t="shared" si="6"/>
        <v>Yes</v>
      </c>
      <c r="K1678" s="55" t="str">
        <f ca="1">IFERROR(__xludf.DUMMYFUNCTION("IFERROR(filter(Data!B:B,Data!A:A=A1678),"""")"),"")</f>
        <v/>
      </c>
      <c r="L1678" s="56"/>
      <c r="M1678" s="55">
        <f>COUNTIF(Data!B:B,"="&amp;A1678)</f>
        <v>1</v>
      </c>
      <c r="N1678" s="55" t="str">
        <f ca="1">IFERROR(__xludf.DUMMYFUNCTION("iferror(filter(Data!A:A,Data!B:B=A1678),"""")"),"uuid:32d6ba85-9a02-4da4-bf4b-7ee73e694b80")</f>
        <v>uuid:32d6ba85-9a02-4da4-bf4b-7ee73e694b80</v>
      </c>
      <c r="O1678" s="57" t="str">
        <f ca="1">IFERROR(__xludf.DUMMYFUNCTION("iferror(filter(Data!S:S,Data!A:A=A1678),"""")"),"")</f>
        <v/>
      </c>
    </row>
    <row r="1679" spans="1:15" ht="13.2">
      <c r="A1679" s="52">
        <v>1853</v>
      </c>
      <c r="B1679" s="58" t="s">
        <v>4</v>
      </c>
      <c r="C1679" s="58" t="s">
        <v>66</v>
      </c>
      <c r="D1679" s="59" t="s">
        <v>285</v>
      </c>
      <c r="E1679" s="58" t="s">
        <v>134</v>
      </c>
      <c r="F1679" s="52">
        <v>207</v>
      </c>
      <c r="G1679" s="58" t="s">
        <v>14</v>
      </c>
      <c r="H1679" s="59" t="s">
        <v>270</v>
      </c>
      <c r="I1679" s="58" t="s">
        <v>268</v>
      </c>
      <c r="J1679" s="55" t="str">
        <f t="shared" si="6"/>
        <v>Yes</v>
      </c>
      <c r="K1679" s="55" t="str">
        <f ca="1">IFERROR(__xludf.DUMMYFUNCTION("IFERROR(filter(Data!B:B,Data!A:A=A1679),"""")"),"")</f>
        <v/>
      </c>
      <c r="L1679" s="56"/>
      <c r="M1679" s="55">
        <f>COUNTIF(Data!B:B,"="&amp;A1679)</f>
        <v>1</v>
      </c>
      <c r="N1679" s="55" t="str">
        <f ca="1">IFERROR(__xludf.DUMMYFUNCTION("iferror(filter(Data!A:A,Data!B:B=A1679),"""")"),"uuid:a7efa0bb-402a-4f92-a34f-6ced1bc07ca2")</f>
        <v>uuid:a7efa0bb-402a-4f92-a34f-6ced1bc07ca2</v>
      </c>
      <c r="O1679" s="57" t="str">
        <f ca="1">IFERROR(__xludf.DUMMYFUNCTION("iferror(filter(Data!S:S,Data!A:A=A1679),"""")"),"")</f>
        <v/>
      </c>
    </row>
    <row r="1680" spans="1:15" ht="13.2">
      <c r="A1680" s="52">
        <v>1854</v>
      </c>
      <c r="B1680" s="58" t="s">
        <v>4</v>
      </c>
      <c r="C1680" s="58" t="s">
        <v>66</v>
      </c>
      <c r="D1680" s="59" t="s">
        <v>285</v>
      </c>
      <c r="E1680" s="58" t="s">
        <v>134</v>
      </c>
      <c r="F1680" s="52">
        <v>207</v>
      </c>
      <c r="G1680" s="58" t="s">
        <v>14</v>
      </c>
      <c r="H1680" s="59" t="s">
        <v>270</v>
      </c>
      <c r="I1680" s="58" t="s">
        <v>268</v>
      </c>
      <c r="J1680" s="55" t="str">
        <f t="shared" si="6"/>
        <v>Yes</v>
      </c>
      <c r="K1680" s="55" t="str">
        <f ca="1">IFERROR(__xludf.DUMMYFUNCTION("IFERROR(filter(Data!B:B,Data!A:A=A1680),"""")"),"")</f>
        <v/>
      </c>
      <c r="L1680" s="56"/>
      <c r="M1680" s="55">
        <f>COUNTIF(Data!B:B,"="&amp;A1680)</f>
        <v>1</v>
      </c>
      <c r="N1680" s="55" t="str">
        <f ca="1">IFERROR(__xludf.DUMMYFUNCTION("iferror(filter(Data!A:A,Data!B:B=A1680),"""")"),"uuid:46326731-bcd1-471b-ad36-a5ba6f4229af")</f>
        <v>uuid:46326731-bcd1-471b-ad36-a5ba6f4229af</v>
      </c>
      <c r="O1680" s="57" t="str">
        <f ca="1">IFERROR(__xludf.DUMMYFUNCTION("iferror(filter(Data!S:S,Data!A:A=A1680),"""")"),"")</f>
        <v/>
      </c>
    </row>
    <row r="1681" spans="1:15" ht="13.2">
      <c r="A1681" s="52">
        <v>1856</v>
      </c>
      <c r="B1681" s="58" t="s">
        <v>4</v>
      </c>
      <c r="C1681" s="58" t="s">
        <v>66</v>
      </c>
      <c r="D1681" s="59" t="s">
        <v>285</v>
      </c>
      <c r="E1681" s="58" t="s">
        <v>134</v>
      </c>
      <c r="F1681" s="52">
        <v>207</v>
      </c>
      <c r="G1681" s="58" t="s">
        <v>14</v>
      </c>
      <c r="H1681" s="59" t="s">
        <v>270</v>
      </c>
      <c r="I1681" s="58" t="s">
        <v>268</v>
      </c>
      <c r="J1681" s="55" t="str">
        <f t="shared" si="6"/>
        <v>Yes</v>
      </c>
      <c r="K1681" s="55" t="str">
        <f ca="1">IFERROR(__xludf.DUMMYFUNCTION("IFERROR(filter(Data!B:B,Data!A:A=A1681),"""")"),"")</f>
        <v/>
      </c>
      <c r="L1681" s="56"/>
      <c r="M1681" s="55">
        <f>COUNTIF(Data!B:B,"="&amp;A1681)</f>
        <v>1</v>
      </c>
      <c r="N1681" s="55" t="str">
        <f ca="1">IFERROR(__xludf.DUMMYFUNCTION("iferror(filter(Data!A:A,Data!B:B=A1681),"""")"),"uuid:e4648edf-6292-4c05-a1c5-e7f1a0888166")</f>
        <v>uuid:e4648edf-6292-4c05-a1c5-e7f1a0888166</v>
      </c>
      <c r="O1681" s="57" t="str">
        <f ca="1">IFERROR(__xludf.DUMMYFUNCTION("iferror(filter(Data!S:S,Data!A:A=A1681),"""")"),"")</f>
        <v/>
      </c>
    </row>
    <row r="1682" spans="1:15" ht="13.2">
      <c r="A1682" s="52">
        <v>1857</v>
      </c>
      <c r="B1682" s="58" t="s">
        <v>4</v>
      </c>
      <c r="C1682" s="58" t="s">
        <v>66</v>
      </c>
      <c r="D1682" s="59" t="s">
        <v>285</v>
      </c>
      <c r="E1682" s="58" t="s">
        <v>134</v>
      </c>
      <c r="F1682" s="52">
        <v>207</v>
      </c>
      <c r="G1682" s="58" t="s">
        <v>14</v>
      </c>
      <c r="H1682" s="59" t="s">
        <v>270</v>
      </c>
      <c r="I1682" s="58" t="s">
        <v>268</v>
      </c>
      <c r="J1682" s="55" t="str">
        <f t="shared" si="6"/>
        <v>Yes</v>
      </c>
      <c r="K1682" s="55" t="str">
        <f ca="1">IFERROR(__xludf.DUMMYFUNCTION("IFERROR(filter(Data!B:B,Data!A:A=A1682),"""")"),"")</f>
        <v/>
      </c>
      <c r="L1682" s="56"/>
      <c r="M1682" s="55">
        <f>COUNTIF(Data!B:B,"="&amp;A1682)</f>
        <v>1</v>
      </c>
      <c r="N1682" s="55" t="str">
        <f ca="1">IFERROR(__xludf.DUMMYFUNCTION("iferror(filter(Data!A:A,Data!B:B=A1682),"""")"),"uuid:9232a62a-12c0-45d5-bb5b-be7767aa07a1")</f>
        <v>uuid:9232a62a-12c0-45d5-bb5b-be7767aa07a1</v>
      </c>
      <c r="O1682" s="57" t="str">
        <f ca="1">IFERROR(__xludf.DUMMYFUNCTION("iferror(filter(Data!S:S,Data!A:A=A1682),"""")"),"")</f>
        <v/>
      </c>
    </row>
    <row r="1683" spans="1:15" ht="13.2">
      <c r="A1683" s="52">
        <v>1859</v>
      </c>
      <c r="B1683" s="58" t="s">
        <v>4</v>
      </c>
      <c r="C1683" s="58" t="s">
        <v>66</v>
      </c>
      <c r="D1683" s="59" t="s">
        <v>285</v>
      </c>
      <c r="E1683" s="58" t="s">
        <v>134</v>
      </c>
      <c r="F1683" s="52">
        <v>207</v>
      </c>
      <c r="G1683" s="58" t="s">
        <v>14</v>
      </c>
      <c r="H1683" s="59" t="s">
        <v>270</v>
      </c>
      <c r="I1683" s="58" t="s">
        <v>268</v>
      </c>
      <c r="J1683" s="55" t="str">
        <f t="shared" si="6"/>
        <v>Yes</v>
      </c>
      <c r="K1683" s="55" t="str">
        <f ca="1">IFERROR(__xludf.DUMMYFUNCTION("IFERROR(filter(Data!B:B,Data!A:A=A1683),"""")"),"")</f>
        <v/>
      </c>
      <c r="L1683" s="56"/>
      <c r="M1683" s="55">
        <f>COUNTIF(Data!B:B,"="&amp;A1683)</f>
        <v>1</v>
      </c>
      <c r="N1683" s="55" t="str">
        <f ca="1">IFERROR(__xludf.DUMMYFUNCTION("iferror(filter(Data!A:A,Data!B:B=A1683),"""")"),"uuid:8cec0153-d266-43fc-9af5-582add5f64a0")</f>
        <v>uuid:8cec0153-d266-43fc-9af5-582add5f64a0</v>
      </c>
      <c r="O1683" s="57" t="str">
        <f ca="1">IFERROR(__xludf.DUMMYFUNCTION("iferror(filter(Data!S:S,Data!A:A=A1683),"""")"),"")</f>
        <v/>
      </c>
    </row>
    <row r="1684" spans="1:15" ht="13.2">
      <c r="A1684" s="52">
        <v>1861</v>
      </c>
      <c r="B1684" s="58" t="s">
        <v>4</v>
      </c>
      <c r="C1684" s="58" t="s">
        <v>66</v>
      </c>
      <c r="D1684" s="59" t="s">
        <v>285</v>
      </c>
      <c r="E1684" s="58" t="s">
        <v>134</v>
      </c>
      <c r="F1684" s="52">
        <v>207</v>
      </c>
      <c r="G1684" s="58" t="s">
        <v>14</v>
      </c>
      <c r="H1684" s="59" t="s">
        <v>277</v>
      </c>
      <c r="I1684" s="58" t="s">
        <v>273</v>
      </c>
      <c r="J1684" s="55" t="str">
        <f t="shared" si="6"/>
        <v/>
      </c>
      <c r="K1684" s="55" t="str">
        <f ca="1">IFERROR(__xludf.DUMMYFUNCTION("IFERROR(filter(Data!B:B,Data!A:A=A1684),"""")"),"")</f>
        <v/>
      </c>
      <c r="L1684" s="56"/>
      <c r="M1684" s="55">
        <f>COUNTIF(Data!B:B,"="&amp;A1684)</f>
        <v>0</v>
      </c>
      <c r="N1684" s="55" t="str">
        <f ca="1">IFERROR(__xludf.DUMMYFUNCTION("iferror(filter(Data!A:A,Data!B:B=A1684),"""")"),"")</f>
        <v/>
      </c>
      <c r="O1684" s="57" t="str">
        <f ca="1">IFERROR(__xludf.DUMMYFUNCTION("iferror(filter(Data!S:S,Data!A:A=A1684),"""")"),"")</f>
        <v/>
      </c>
    </row>
    <row r="1685" spans="1:15" ht="13.2">
      <c r="A1685" s="52">
        <v>1862</v>
      </c>
      <c r="B1685" s="58" t="s">
        <v>4</v>
      </c>
      <c r="C1685" s="58" t="s">
        <v>66</v>
      </c>
      <c r="D1685" s="59" t="s">
        <v>285</v>
      </c>
      <c r="E1685" s="58" t="s">
        <v>134</v>
      </c>
      <c r="F1685" s="52">
        <v>207</v>
      </c>
      <c r="G1685" s="58" t="s">
        <v>14</v>
      </c>
      <c r="H1685" s="59" t="s">
        <v>270</v>
      </c>
      <c r="I1685" s="58" t="s">
        <v>268</v>
      </c>
      <c r="J1685" s="55" t="str">
        <f t="shared" si="6"/>
        <v>Yes</v>
      </c>
      <c r="K1685" s="55" t="str">
        <f ca="1">IFERROR(__xludf.DUMMYFUNCTION("IFERROR(filter(Data!B:B,Data!A:A=A1685),"""")"),"")</f>
        <v/>
      </c>
      <c r="L1685" s="56"/>
      <c r="M1685" s="55">
        <f>COUNTIF(Data!B:B,"="&amp;A1685)</f>
        <v>1</v>
      </c>
      <c r="N1685" s="55" t="str">
        <f ca="1">IFERROR(__xludf.DUMMYFUNCTION("iferror(filter(Data!A:A,Data!B:B=A1685),"""")"),"uuid:d9a0341e-5333-45a0-8e84-94598c8059cf")</f>
        <v>uuid:d9a0341e-5333-45a0-8e84-94598c8059cf</v>
      </c>
      <c r="O1685" s="57" t="str">
        <f ca="1">IFERROR(__xludf.DUMMYFUNCTION("iferror(filter(Data!S:S,Data!A:A=A1685),"""")"),"")</f>
        <v/>
      </c>
    </row>
    <row r="1686" spans="1:15" ht="13.2">
      <c r="A1686" s="52">
        <v>1863</v>
      </c>
      <c r="B1686" s="58" t="s">
        <v>4</v>
      </c>
      <c r="C1686" s="58" t="s">
        <v>66</v>
      </c>
      <c r="D1686" s="59" t="s">
        <v>285</v>
      </c>
      <c r="E1686" s="58" t="s">
        <v>134</v>
      </c>
      <c r="F1686" s="52">
        <v>207</v>
      </c>
      <c r="G1686" s="58" t="s">
        <v>14</v>
      </c>
      <c r="H1686" s="59" t="s">
        <v>270</v>
      </c>
      <c r="I1686" s="58" t="s">
        <v>268</v>
      </c>
      <c r="J1686" s="55" t="str">
        <f t="shared" si="6"/>
        <v>Yes</v>
      </c>
      <c r="K1686" s="55" t="str">
        <f ca="1">IFERROR(__xludf.DUMMYFUNCTION("IFERROR(filter(Data!B:B,Data!A:A=A1686),"""")"),"")</f>
        <v/>
      </c>
      <c r="L1686" s="56"/>
      <c r="M1686" s="55">
        <f>COUNTIF(Data!B:B,"="&amp;A1686)</f>
        <v>1</v>
      </c>
      <c r="N1686" s="55" t="str">
        <f ca="1">IFERROR(__xludf.DUMMYFUNCTION("iferror(filter(Data!A:A,Data!B:B=A1686),"""")"),"uuid:d350f419-c17e-4c86-8392-50043e098d71")</f>
        <v>uuid:d350f419-c17e-4c86-8392-50043e098d71</v>
      </c>
      <c r="O1686" s="57" t="str">
        <f ca="1">IFERROR(__xludf.DUMMYFUNCTION("iferror(filter(Data!S:S,Data!A:A=A1686),"""")"),"")</f>
        <v/>
      </c>
    </row>
    <row r="1687" spans="1:15" ht="13.2">
      <c r="A1687" s="52">
        <v>1864</v>
      </c>
      <c r="B1687" s="58" t="s">
        <v>4</v>
      </c>
      <c r="C1687" s="58" t="s">
        <v>68</v>
      </c>
      <c r="D1687" s="59" t="s">
        <v>290</v>
      </c>
      <c r="E1687" s="58" t="s">
        <v>122</v>
      </c>
      <c r="F1687" s="52">
        <v>152</v>
      </c>
      <c r="G1687" s="58" t="s">
        <v>14</v>
      </c>
      <c r="H1687" s="59" t="s">
        <v>270</v>
      </c>
      <c r="I1687" s="58" t="s">
        <v>268</v>
      </c>
      <c r="J1687" s="55" t="str">
        <f t="shared" si="6"/>
        <v>Yes</v>
      </c>
      <c r="K1687" s="55" t="str">
        <f ca="1">IFERROR(__xludf.DUMMYFUNCTION("IFERROR(filter(Data!B:B,Data!A:A=A1687),"""")"),"")</f>
        <v/>
      </c>
      <c r="L1687" s="56"/>
      <c r="M1687" s="55">
        <f>COUNTIF(Data!B:B,"="&amp;A1687)</f>
        <v>1</v>
      </c>
      <c r="N1687" s="55" t="str">
        <f ca="1">IFERROR(__xludf.DUMMYFUNCTION("iferror(filter(Data!A:A,Data!B:B=A1687),"""")"),"uuid:15593dc6-bf57-48d4-9c0c-b9169e70f80d")</f>
        <v>uuid:15593dc6-bf57-48d4-9c0c-b9169e70f80d</v>
      </c>
      <c r="O1687" s="57" t="str">
        <f ca="1">IFERROR(__xludf.DUMMYFUNCTION("iferror(filter(Data!S:S,Data!A:A=A1687),"""")"),"")</f>
        <v/>
      </c>
    </row>
    <row r="1688" spans="1:15" ht="13.2">
      <c r="A1688" s="52">
        <v>1865</v>
      </c>
      <c r="B1688" s="58" t="s">
        <v>4</v>
      </c>
      <c r="C1688" s="58" t="s">
        <v>68</v>
      </c>
      <c r="D1688" s="59" t="s">
        <v>290</v>
      </c>
      <c r="E1688" s="58" t="s">
        <v>122</v>
      </c>
      <c r="F1688" s="52">
        <v>152</v>
      </c>
      <c r="G1688" s="58" t="s">
        <v>14</v>
      </c>
      <c r="H1688" s="59" t="s">
        <v>270</v>
      </c>
      <c r="I1688" s="58" t="s">
        <v>268</v>
      </c>
      <c r="J1688" s="55" t="str">
        <f t="shared" si="6"/>
        <v>Yes</v>
      </c>
      <c r="K1688" s="55" t="str">
        <f ca="1">IFERROR(__xludf.DUMMYFUNCTION("IFERROR(filter(Data!B:B,Data!A:A=A1688),"""")"),"")</f>
        <v/>
      </c>
      <c r="L1688" s="56"/>
      <c r="M1688" s="55">
        <f>COUNTIF(Data!B:B,"="&amp;A1688)</f>
        <v>1</v>
      </c>
      <c r="N1688" s="55" t="str">
        <f ca="1">IFERROR(__xludf.DUMMYFUNCTION("iferror(filter(Data!A:A,Data!B:B=A1688),"""")"),"uuid:3dfa4ffd-5a8c-45d5-a0e4-0700d944c66f")</f>
        <v>uuid:3dfa4ffd-5a8c-45d5-a0e4-0700d944c66f</v>
      </c>
      <c r="O1688" s="57" t="str">
        <f ca="1">IFERROR(__xludf.DUMMYFUNCTION("iferror(filter(Data!S:S,Data!A:A=A1688),"""")"),"")</f>
        <v/>
      </c>
    </row>
    <row r="1689" spans="1:15" ht="13.2">
      <c r="A1689" s="52">
        <v>1867</v>
      </c>
      <c r="B1689" s="58" t="s">
        <v>4</v>
      </c>
      <c r="C1689" s="58" t="s">
        <v>68</v>
      </c>
      <c r="D1689" s="59" t="s">
        <v>290</v>
      </c>
      <c r="E1689" s="58" t="s">
        <v>122</v>
      </c>
      <c r="F1689" s="52">
        <v>152</v>
      </c>
      <c r="G1689" s="58" t="s">
        <v>14</v>
      </c>
      <c r="H1689" s="59" t="s">
        <v>270</v>
      </c>
      <c r="I1689" s="58" t="s">
        <v>268</v>
      </c>
      <c r="J1689" s="55" t="str">
        <f t="shared" si="6"/>
        <v>Yes</v>
      </c>
      <c r="K1689" s="55" t="str">
        <f ca="1">IFERROR(__xludf.DUMMYFUNCTION("IFERROR(filter(Data!B:B,Data!A:A=A1689),"""")"),"")</f>
        <v/>
      </c>
      <c r="L1689" s="56"/>
      <c r="M1689" s="55">
        <f>COUNTIF(Data!B:B,"="&amp;A1689)</f>
        <v>1</v>
      </c>
      <c r="N1689" s="55" t="str">
        <f ca="1">IFERROR(__xludf.DUMMYFUNCTION("iferror(filter(Data!A:A,Data!B:B=A1689),"""")"),"uuid:49feede6-2c5a-431b-bd68-81d249ed6582")</f>
        <v>uuid:49feede6-2c5a-431b-bd68-81d249ed6582</v>
      </c>
      <c r="O1689" s="57" t="str">
        <f ca="1">IFERROR(__xludf.DUMMYFUNCTION("iferror(filter(Data!S:S,Data!A:A=A1689),"""")"),"")</f>
        <v/>
      </c>
    </row>
    <row r="1690" spans="1:15" ht="13.2">
      <c r="A1690" s="52">
        <v>1868</v>
      </c>
      <c r="B1690" s="58" t="s">
        <v>4</v>
      </c>
      <c r="C1690" s="58" t="s">
        <v>68</v>
      </c>
      <c r="D1690" s="59" t="s">
        <v>290</v>
      </c>
      <c r="E1690" s="58" t="s">
        <v>122</v>
      </c>
      <c r="F1690" s="52">
        <v>152</v>
      </c>
      <c r="G1690" s="58" t="s">
        <v>14</v>
      </c>
      <c r="H1690" s="59" t="s">
        <v>270</v>
      </c>
      <c r="I1690" s="58" t="s">
        <v>268</v>
      </c>
      <c r="J1690" s="55" t="str">
        <f t="shared" si="6"/>
        <v>Yes</v>
      </c>
      <c r="K1690" s="55" t="str">
        <f ca="1">IFERROR(__xludf.DUMMYFUNCTION("IFERROR(filter(Data!B:B,Data!A:A=A1690),"""")"),"")</f>
        <v/>
      </c>
      <c r="L1690" s="56"/>
      <c r="M1690" s="55">
        <f>COUNTIF(Data!B:B,"="&amp;A1690)</f>
        <v>1</v>
      </c>
      <c r="N1690" s="55" t="str">
        <f ca="1">IFERROR(__xludf.DUMMYFUNCTION("iferror(filter(Data!A:A,Data!B:B=A1690),"""")"),"uuid:c13892ad-f0b5-4cf9-9606-9923d671241c")</f>
        <v>uuid:c13892ad-f0b5-4cf9-9606-9923d671241c</v>
      </c>
      <c r="O1690" s="57" t="str">
        <f ca="1">IFERROR(__xludf.DUMMYFUNCTION("iferror(filter(Data!S:S,Data!A:A=A1690),"""")"),"")</f>
        <v/>
      </c>
    </row>
    <row r="1691" spans="1:15" ht="13.2">
      <c r="A1691" s="52">
        <v>1869</v>
      </c>
      <c r="B1691" s="58" t="s">
        <v>4</v>
      </c>
      <c r="C1691" s="58" t="s">
        <v>68</v>
      </c>
      <c r="D1691" s="59" t="s">
        <v>290</v>
      </c>
      <c r="E1691" s="58" t="s">
        <v>122</v>
      </c>
      <c r="F1691" s="52">
        <v>152</v>
      </c>
      <c r="G1691" s="58" t="s">
        <v>14</v>
      </c>
      <c r="H1691" s="59" t="s">
        <v>270</v>
      </c>
      <c r="I1691" s="58" t="s">
        <v>268</v>
      </c>
      <c r="J1691" s="55" t="str">
        <f t="shared" si="6"/>
        <v>Yes</v>
      </c>
      <c r="K1691" s="55" t="str">
        <f ca="1">IFERROR(__xludf.DUMMYFUNCTION("IFERROR(filter(Data!B:B,Data!A:A=A1691),"""")"),"")</f>
        <v/>
      </c>
      <c r="L1691" s="56"/>
      <c r="M1691" s="55">
        <f>COUNTIF(Data!B:B,"="&amp;A1691)</f>
        <v>1</v>
      </c>
      <c r="N1691" s="55" t="str">
        <f ca="1">IFERROR(__xludf.DUMMYFUNCTION("iferror(filter(Data!A:A,Data!B:B=A1691),"""")"),"uuid:4f5858fe-feea-4d4f-85a6-c938a9e76cfb")</f>
        <v>uuid:4f5858fe-feea-4d4f-85a6-c938a9e76cfb</v>
      </c>
      <c r="O1691" s="57" t="str">
        <f ca="1">IFERROR(__xludf.DUMMYFUNCTION("iferror(filter(Data!S:S,Data!A:A=A1691),"""")"),"")</f>
        <v/>
      </c>
    </row>
    <row r="1692" spans="1:15" ht="13.2">
      <c r="A1692" s="52">
        <v>1870</v>
      </c>
      <c r="B1692" s="58" t="s">
        <v>4</v>
      </c>
      <c r="C1692" s="58" t="s">
        <v>68</v>
      </c>
      <c r="D1692" s="59" t="s">
        <v>290</v>
      </c>
      <c r="E1692" s="58" t="s">
        <v>122</v>
      </c>
      <c r="F1692" s="52">
        <v>152</v>
      </c>
      <c r="G1692" s="58" t="s">
        <v>14</v>
      </c>
      <c r="H1692" s="59" t="s">
        <v>277</v>
      </c>
      <c r="I1692" s="58" t="s">
        <v>273</v>
      </c>
      <c r="J1692" s="55" t="str">
        <f t="shared" si="6"/>
        <v>Yes</v>
      </c>
      <c r="K1692" s="55" t="str">
        <f ca="1">IFERROR(__xludf.DUMMYFUNCTION("IFERROR(filter(Data!B:B,Data!A:A=A1692),"""")"),"")</f>
        <v/>
      </c>
      <c r="L1692" s="56"/>
      <c r="M1692" s="55">
        <f>COUNTIF(Data!B:B,"="&amp;A1692)</f>
        <v>1</v>
      </c>
      <c r="N1692" s="55" t="str">
        <f ca="1">IFERROR(__xludf.DUMMYFUNCTION("iferror(filter(Data!A:A,Data!B:B=A1692),"""")"),"uuid:083e0e7d-7606-4633-af11-dca87595a448")</f>
        <v>uuid:083e0e7d-7606-4633-af11-dca87595a448</v>
      </c>
      <c r="O1692" s="57" t="str">
        <f ca="1">IFERROR(__xludf.DUMMYFUNCTION("iferror(filter(Data!S:S,Data!A:A=A1692),"""")"),"")</f>
        <v/>
      </c>
    </row>
    <row r="1693" spans="1:15" ht="13.2">
      <c r="A1693" s="52">
        <v>1871</v>
      </c>
      <c r="B1693" s="58" t="s">
        <v>4</v>
      </c>
      <c r="C1693" s="58" t="s">
        <v>68</v>
      </c>
      <c r="D1693" s="59" t="s">
        <v>290</v>
      </c>
      <c r="E1693" s="58" t="s">
        <v>122</v>
      </c>
      <c r="F1693" s="52">
        <v>152</v>
      </c>
      <c r="G1693" s="58" t="s">
        <v>14</v>
      </c>
      <c r="H1693" s="59" t="s">
        <v>270</v>
      </c>
      <c r="I1693" s="58" t="s">
        <v>268</v>
      </c>
      <c r="J1693" s="55" t="str">
        <f t="shared" si="6"/>
        <v>Yes</v>
      </c>
      <c r="K1693" s="55" t="str">
        <f ca="1">IFERROR(__xludf.DUMMYFUNCTION("IFERROR(filter(Data!B:B,Data!A:A=A1693),"""")"),"")</f>
        <v/>
      </c>
      <c r="L1693" s="56"/>
      <c r="M1693" s="55">
        <f>COUNTIF(Data!B:B,"="&amp;A1693)</f>
        <v>1</v>
      </c>
      <c r="N1693" s="55" t="str">
        <f ca="1">IFERROR(__xludf.DUMMYFUNCTION("iferror(filter(Data!A:A,Data!B:B=A1693),"""")"),"uuid:46b814ea-b3b5-46d9-b917-76d902150d6c")</f>
        <v>uuid:46b814ea-b3b5-46d9-b917-76d902150d6c</v>
      </c>
      <c r="O1693" s="57" t="str">
        <f ca="1">IFERROR(__xludf.DUMMYFUNCTION("iferror(filter(Data!S:S,Data!A:A=A1693),"""")"),"")</f>
        <v/>
      </c>
    </row>
    <row r="1694" spans="1:15" ht="13.2">
      <c r="A1694" s="52">
        <v>1872</v>
      </c>
      <c r="B1694" s="58" t="s">
        <v>4</v>
      </c>
      <c r="C1694" s="58" t="s">
        <v>68</v>
      </c>
      <c r="D1694" s="59" t="s">
        <v>290</v>
      </c>
      <c r="E1694" s="58" t="s">
        <v>122</v>
      </c>
      <c r="F1694" s="52">
        <v>152</v>
      </c>
      <c r="G1694" s="58" t="s">
        <v>14</v>
      </c>
      <c r="H1694" s="59" t="s">
        <v>277</v>
      </c>
      <c r="I1694" s="58" t="s">
        <v>273</v>
      </c>
      <c r="J1694" s="55" t="str">
        <f t="shared" si="6"/>
        <v/>
      </c>
      <c r="K1694" s="55" t="str">
        <f ca="1">IFERROR(__xludf.DUMMYFUNCTION("IFERROR(filter(Data!B:B,Data!A:A=A1694),"""")"),"")</f>
        <v/>
      </c>
      <c r="L1694" s="56"/>
      <c r="M1694" s="55">
        <f>COUNTIF(Data!B:B,"="&amp;A1694)</f>
        <v>0</v>
      </c>
      <c r="N1694" s="55" t="str">
        <f ca="1">IFERROR(__xludf.DUMMYFUNCTION("iferror(filter(Data!A:A,Data!B:B=A1694),"""")"),"")</f>
        <v/>
      </c>
      <c r="O1694" s="57" t="str">
        <f ca="1">IFERROR(__xludf.DUMMYFUNCTION("iferror(filter(Data!S:S,Data!A:A=A1694),"""")"),"")</f>
        <v/>
      </c>
    </row>
    <row r="1695" spans="1:15" ht="13.2">
      <c r="A1695" s="52">
        <v>1874</v>
      </c>
      <c r="B1695" s="58" t="s">
        <v>4</v>
      </c>
      <c r="C1695" s="58" t="s">
        <v>68</v>
      </c>
      <c r="D1695" s="59" t="s">
        <v>290</v>
      </c>
      <c r="E1695" s="58" t="s">
        <v>122</v>
      </c>
      <c r="F1695" s="52">
        <v>152</v>
      </c>
      <c r="G1695" s="58" t="s">
        <v>14</v>
      </c>
      <c r="H1695" s="59" t="s">
        <v>270</v>
      </c>
      <c r="I1695" s="58" t="s">
        <v>268</v>
      </c>
      <c r="J1695" s="55" t="str">
        <f t="shared" si="6"/>
        <v>Yes</v>
      </c>
      <c r="K1695" s="55" t="str">
        <f ca="1">IFERROR(__xludf.DUMMYFUNCTION("IFERROR(filter(Data!B:B,Data!A:A=A1695),"""")"),"")</f>
        <v/>
      </c>
      <c r="L1695" s="56"/>
      <c r="M1695" s="55">
        <f>COUNTIF(Data!B:B,"="&amp;A1695)</f>
        <v>1</v>
      </c>
      <c r="N1695" s="55" t="str">
        <f ca="1">IFERROR(__xludf.DUMMYFUNCTION("iferror(filter(Data!A:A,Data!B:B=A1695),"""")"),"uuid:489a1384-a21e-4bf9-8bc6-2fa78f62d68d")</f>
        <v>uuid:489a1384-a21e-4bf9-8bc6-2fa78f62d68d</v>
      </c>
      <c r="O1695" s="57" t="str">
        <f ca="1">IFERROR(__xludf.DUMMYFUNCTION("iferror(filter(Data!S:S,Data!A:A=A1695),"""")"),"")</f>
        <v/>
      </c>
    </row>
    <row r="1696" spans="1:15" ht="13.2">
      <c r="A1696" s="52">
        <v>1875</v>
      </c>
      <c r="B1696" s="58" t="s">
        <v>4</v>
      </c>
      <c r="C1696" s="58" t="s">
        <v>68</v>
      </c>
      <c r="D1696" s="59" t="s">
        <v>290</v>
      </c>
      <c r="E1696" s="58" t="s">
        <v>122</v>
      </c>
      <c r="F1696" s="52">
        <v>152</v>
      </c>
      <c r="G1696" s="58" t="s">
        <v>14</v>
      </c>
      <c r="H1696" s="59" t="s">
        <v>277</v>
      </c>
      <c r="I1696" s="58" t="s">
        <v>273</v>
      </c>
      <c r="J1696" s="55" t="str">
        <f t="shared" si="6"/>
        <v/>
      </c>
      <c r="K1696" s="55" t="str">
        <f ca="1">IFERROR(__xludf.DUMMYFUNCTION("IFERROR(filter(Data!B:B,Data!A:A=A1696),"""")"),"")</f>
        <v/>
      </c>
      <c r="L1696" s="56"/>
      <c r="M1696" s="55">
        <f>COUNTIF(Data!B:B,"="&amp;A1696)</f>
        <v>0</v>
      </c>
      <c r="N1696" s="55" t="str">
        <f ca="1">IFERROR(__xludf.DUMMYFUNCTION("iferror(filter(Data!A:A,Data!B:B=A1696),"""")"),"")</f>
        <v/>
      </c>
      <c r="O1696" s="57" t="str">
        <f ca="1">IFERROR(__xludf.DUMMYFUNCTION("iferror(filter(Data!S:S,Data!A:A=A1696),"""")"),"")</f>
        <v/>
      </c>
    </row>
    <row r="1697" spans="1:15" ht="13.2">
      <c r="A1697" s="52">
        <v>1876</v>
      </c>
      <c r="B1697" s="58" t="s">
        <v>4</v>
      </c>
      <c r="C1697" s="58" t="s">
        <v>68</v>
      </c>
      <c r="D1697" s="59" t="s">
        <v>290</v>
      </c>
      <c r="E1697" s="58" t="s">
        <v>122</v>
      </c>
      <c r="F1697" s="52">
        <v>152</v>
      </c>
      <c r="G1697" s="58" t="s">
        <v>14</v>
      </c>
      <c r="H1697" s="59" t="s">
        <v>277</v>
      </c>
      <c r="I1697" s="58" t="s">
        <v>273</v>
      </c>
      <c r="J1697" s="55" t="str">
        <f t="shared" si="6"/>
        <v/>
      </c>
      <c r="K1697" s="55" t="str">
        <f ca="1">IFERROR(__xludf.DUMMYFUNCTION("IFERROR(filter(Data!B:B,Data!A:A=A1697),"""")"),"")</f>
        <v/>
      </c>
      <c r="L1697" s="56"/>
      <c r="M1697" s="55">
        <f>COUNTIF(Data!B:B,"="&amp;A1697)</f>
        <v>0</v>
      </c>
      <c r="N1697" s="55" t="str">
        <f ca="1">IFERROR(__xludf.DUMMYFUNCTION("iferror(filter(Data!A:A,Data!B:B=A1697),"""")"),"")</f>
        <v/>
      </c>
      <c r="O1697" s="57" t="str">
        <f ca="1">IFERROR(__xludf.DUMMYFUNCTION("iferror(filter(Data!S:S,Data!A:A=A1697),"""")"),"")</f>
        <v/>
      </c>
    </row>
    <row r="1698" spans="1:15" ht="13.2">
      <c r="A1698" s="52">
        <v>1877</v>
      </c>
      <c r="B1698" s="58" t="s">
        <v>4</v>
      </c>
      <c r="C1698" s="58" t="s">
        <v>68</v>
      </c>
      <c r="D1698" s="59" t="s">
        <v>290</v>
      </c>
      <c r="E1698" s="58" t="s">
        <v>122</v>
      </c>
      <c r="F1698" s="52">
        <v>152</v>
      </c>
      <c r="G1698" s="58" t="s">
        <v>14</v>
      </c>
      <c r="H1698" s="59" t="s">
        <v>270</v>
      </c>
      <c r="I1698" s="58" t="s">
        <v>268</v>
      </c>
      <c r="J1698" s="55" t="str">
        <f t="shared" si="6"/>
        <v>Yes</v>
      </c>
      <c r="K1698" s="55" t="str">
        <f ca="1">IFERROR(__xludf.DUMMYFUNCTION("IFERROR(filter(Data!B:B,Data!A:A=A1698),"""")"),"")</f>
        <v/>
      </c>
      <c r="L1698" s="56"/>
      <c r="M1698" s="55">
        <f>COUNTIF(Data!B:B,"="&amp;A1698)</f>
        <v>1</v>
      </c>
      <c r="N1698" s="55" t="str">
        <f ca="1">IFERROR(__xludf.DUMMYFUNCTION("iferror(filter(Data!A:A,Data!B:B=A1698),"""")"),"uuid:3674fb20-2278-4cf1-a16a-a55050f1447f")</f>
        <v>uuid:3674fb20-2278-4cf1-a16a-a55050f1447f</v>
      </c>
      <c r="O1698" s="57" t="str">
        <f ca="1">IFERROR(__xludf.DUMMYFUNCTION("iferror(filter(Data!S:S,Data!A:A=A1698),"""")"),"")</f>
        <v/>
      </c>
    </row>
    <row r="1699" spans="1:15" ht="13.2">
      <c r="A1699" s="52">
        <v>1878</v>
      </c>
      <c r="B1699" s="58" t="s">
        <v>4</v>
      </c>
      <c r="C1699" s="58" t="s">
        <v>68</v>
      </c>
      <c r="D1699" s="59" t="s">
        <v>290</v>
      </c>
      <c r="E1699" s="58" t="s">
        <v>122</v>
      </c>
      <c r="F1699" s="52">
        <v>152</v>
      </c>
      <c r="G1699" s="58" t="s">
        <v>14</v>
      </c>
      <c r="H1699" s="59" t="s">
        <v>270</v>
      </c>
      <c r="I1699" s="58" t="s">
        <v>268</v>
      </c>
      <c r="J1699" s="55" t="str">
        <f t="shared" si="6"/>
        <v>Yes</v>
      </c>
      <c r="K1699" s="55" t="str">
        <f ca="1">IFERROR(__xludf.DUMMYFUNCTION("IFERROR(filter(Data!B:B,Data!A:A=A1699),"""")"),"")</f>
        <v/>
      </c>
      <c r="L1699" s="56"/>
      <c r="M1699" s="55">
        <f>COUNTIF(Data!B:B,"="&amp;A1699)</f>
        <v>1</v>
      </c>
      <c r="N1699" s="55" t="str">
        <f ca="1">IFERROR(__xludf.DUMMYFUNCTION("iferror(filter(Data!A:A,Data!B:B=A1699),"""")"),"uuid:e77f59cc-5aa5-4e76-822f-5279238e5b52")</f>
        <v>uuid:e77f59cc-5aa5-4e76-822f-5279238e5b52</v>
      </c>
      <c r="O1699" s="57" t="str">
        <f ca="1">IFERROR(__xludf.DUMMYFUNCTION("iferror(filter(Data!S:S,Data!A:A=A1699),"""")"),"")</f>
        <v/>
      </c>
    </row>
    <row r="1700" spans="1:15" ht="13.2">
      <c r="A1700" s="52">
        <v>1879</v>
      </c>
      <c r="B1700" s="58" t="s">
        <v>4</v>
      </c>
      <c r="C1700" s="58" t="s">
        <v>68</v>
      </c>
      <c r="D1700" s="59" t="s">
        <v>290</v>
      </c>
      <c r="E1700" s="58" t="s">
        <v>122</v>
      </c>
      <c r="F1700" s="52">
        <v>152</v>
      </c>
      <c r="G1700" s="58" t="s">
        <v>14</v>
      </c>
      <c r="H1700" s="59" t="s">
        <v>277</v>
      </c>
      <c r="I1700" s="58" t="s">
        <v>273</v>
      </c>
      <c r="J1700" s="55" t="str">
        <f t="shared" si="6"/>
        <v/>
      </c>
      <c r="K1700" s="55" t="str">
        <f ca="1">IFERROR(__xludf.DUMMYFUNCTION("IFERROR(filter(Data!B:B,Data!A:A=A1700),"""")"),"")</f>
        <v/>
      </c>
      <c r="L1700" s="56"/>
      <c r="M1700" s="55">
        <f>COUNTIF(Data!B:B,"="&amp;A1700)</f>
        <v>0</v>
      </c>
      <c r="N1700" s="55" t="str">
        <f ca="1">IFERROR(__xludf.DUMMYFUNCTION("iferror(filter(Data!A:A,Data!B:B=A1700),"""")"),"")</f>
        <v/>
      </c>
      <c r="O1700" s="57" t="str">
        <f ca="1">IFERROR(__xludf.DUMMYFUNCTION("iferror(filter(Data!S:S,Data!A:A=A1700),"""")"),"")</f>
        <v/>
      </c>
    </row>
    <row r="1701" spans="1:15" ht="13.2">
      <c r="A1701" s="52">
        <v>1880</v>
      </c>
      <c r="B1701" s="58" t="s">
        <v>4</v>
      </c>
      <c r="C1701" s="58" t="s">
        <v>68</v>
      </c>
      <c r="D1701" s="59" t="s">
        <v>290</v>
      </c>
      <c r="E1701" s="58" t="s">
        <v>122</v>
      </c>
      <c r="F1701" s="52">
        <v>152</v>
      </c>
      <c r="G1701" s="58" t="s">
        <v>14</v>
      </c>
      <c r="H1701" s="59" t="s">
        <v>270</v>
      </c>
      <c r="I1701" s="58" t="s">
        <v>268</v>
      </c>
      <c r="J1701" s="55" t="str">
        <f t="shared" si="6"/>
        <v>Yes</v>
      </c>
      <c r="K1701" s="55" t="str">
        <f ca="1">IFERROR(__xludf.DUMMYFUNCTION("IFERROR(filter(Data!B:B,Data!A:A=A1701),"""")"),"")</f>
        <v/>
      </c>
      <c r="L1701" s="56"/>
      <c r="M1701" s="55">
        <f>COUNTIF(Data!B:B,"="&amp;A1701)</f>
        <v>1</v>
      </c>
      <c r="N1701" s="55" t="str">
        <f ca="1">IFERROR(__xludf.DUMMYFUNCTION("iferror(filter(Data!A:A,Data!B:B=A1701),"""")"),"uuid:3712b4b8-cb4b-4801-ab5a-d53ca7f6990d")</f>
        <v>uuid:3712b4b8-cb4b-4801-ab5a-d53ca7f6990d</v>
      </c>
      <c r="O1701" s="57" t="str">
        <f ca="1">IFERROR(__xludf.DUMMYFUNCTION("iferror(filter(Data!S:S,Data!A:A=A1701),"""")"),"")</f>
        <v/>
      </c>
    </row>
    <row r="1702" spans="1:15" ht="13.2">
      <c r="A1702" s="52">
        <v>1881</v>
      </c>
      <c r="B1702" s="58" t="s">
        <v>4</v>
      </c>
      <c r="C1702" s="58" t="s">
        <v>68</v>
      </c>
      <c r="D1702" s="59" t="s">
        <v>290</v>
      </c>
      <c r="E1702" s="58" t="s">
        <v>122</v>
      </c>
      <c r="F1702" s="52">
        <v>152</v>
      </c>
      <c r="G1702" s="58" t="s">
        <v>14</v>
      </c>
      <c r="H1702" s="59" t="s">
        <v>270</v>
      </c>
      <c r="I1702" s="58" t="s">
        <v>268</v>
      </c>
      <c r="J1702" s="55" t="str">
        <f t="shared" si="6"/>
        <v/>
      </c>
      <c r="K1702" s="55" t="str">
        <f ca="1">IFERROR(__xludf.DUMMYFUNCTION("IFERROR(filter(Data!B:B,Data!A:A=A1702),"""")"),"")</f>
        <v/>
      </c>
      <c r="L1702" s="56"/>
      <c r="M1702" s="55">
        <f>COUNTIF(Data!B:B,"="&amp;A1702)</f>
        <v>0</v>
      </c>
      <c r="N1702" s="55" t="str">
        <f ca="1">IFERROR(__xludf.DUMMYFUNCTION("iferror(filter(Data!A:A,Data!B:B=A1702),"""")"),"")</f>
        <v/>
      </c>
      <c r="O1702" s="57" t="str">
        <f ca="1">IFERROR(__xludf.DUMMYFUNCTION("iferror(filter(Data!S:S,Data!A:A=A1702),"""")"),"")</f>
        <v/>
      </c>
    </row>
    <row r="1703" spans="1:15" ht="13.2">
      <c r="A1703" s="52">
        <v>1882</v>
      </c>
      <c r="B1703" s="58" t="s">
        <v>4</v>
      </c>
      <c r="C1703" s="58" t="s">
        <v>68</v>
      </c>
      <c r="D1703" s="59" t="s">
        <v>290</v>
      </c>
      <c r="E1703" s="58" t="s">
        <v>122</v>
      </c>
      <c r="F1703" s="52">
        <v>152</v>
      </c>
      <c r="G1703" s="58" t="s">
        <v>14</v>
      </c>
      <c r="H1703" s="59" t="s">
        <v>270</v>
      </c>
      <c r="I1703" s="58" t="s">
        <v>268</v>
      </c>
      <c r="J1703" s="55" t="str">
        <f t="shared" si="6"/>
        <v>Yes</v>
      </c>
      <c r="K1703" s="55" t="str">
        <f ca="1">IFERROR(__xludf.DUMMYFUNCTION("IFERROR(filter(Data!B:B,Data!A:A=A1703),"""")"),"")</f>
        <v/>
      </c>
      <c r="L1703" s="56"/>
      <c r="M1703" s="55">
        <f>COUNTIF(Data!B:B,"="&amp;A1703)</f>
        <v>1</v>
      </c>
      <c r="N1703" s="55" t="str">
        <f ca="1">IFERROR(__xludf.DUMMYFUNCTION("iferror(filter(Data!A:A,Data!B:B=A1703),"""")"),"uuid:f640d8ba-b9c5-454a-9a0f-998cf738dfa5")</f>
        <v>uuid:f640d8ba-b9c5-454a-9a0f-998cf738dfa5</v>
      </c>
      <c r="O1703" s="57" t="str">
        <f ca="1">IFERROR(__xludf.DUMMYFUNCTION("iferror(filter(Data!S:S,Data!A:A=A1703),"""")"),"")</f>
        <v/>
      </c>
    </row>
    <row r="1704" spans="1:15" ht="13.2">
      <c r="A1704" s="52">
        <v>1883</v>
      </c>
      <c r="B1704" s="58" t="s">
        <v>4</v>
      </c>
      <c r="C1704" s="58" t="s">
        <v>68</v>
      </c>
      <c r="D1704" s="59" t="s">
        <v>290</v>
      </c>
      <c r="E1704" s="58" t="s">
        <v>122</v>
      </c>
      <c r="F1704" s="52">
        <v>152</v>
      </c>
      <c r="G1704" s="58" t="s">
        <v>14</v>
      </c>
      <c r="H1704" s="59" t="s">
        <v>270</v>
      </c>
      <c r="I1704" s="58" t="s">
        <v>268</v>
      </c>
      <c r="J1704" s="55" t="str">
        <f t="shared" si="6"/>
        <v>Yes</v>
      </c>
      <c r="K1704" s="55" t="str">
        <f ca="1">IFERROR(__xludf.DUMMYFUNCTION("IFERROR(filter(Data!B:B,Data!A:A=A1704),"""")"),"")</f>
        <v/>
      </c>
      <c r="L1704" s="56"/>
      <c r="M1704" s="55">
        <f>COUNTIF(Data!B:B,"="&amp;A1704)</f>
        <v>1</v>
      </c>
      <c r="N1704" s="55" t="str">
        <f ca="1">IFERROR(__xludf.DUMMYFUNCTION("iferror(filter(Data!A:A,Data!B:B=A1704),"""")"),"uuid:9a43f96c-5788-4006-876b-c86a96d52e4c")</f>
        <v>uuid:9a43f96c-5788-4006-876b-c86a96d52e4c</v>
      </c>
      <c r="O1704" s="57" t="str">
        <f ca="1">IFERROR(__xludf.DUMMYFUNCTION("iferror(filter(Data!S:S,Data!A:A=A1704),"""")"),"")</f>
        <v/>
      </c>
    </row>
    <row r="1705" spans="1:15" ht="13.2">
      <c r="A1705" s="52">
        <v>1884</v>
      </c>
      <c r="B1705" s="58" t="s">
        <v>4</v>
      </c>
      <c r="C1705" s="58" t="s">
        <v>68</v>
      </c>
      <c r="D1705" s="59" t="s">
        <v>290</v>
      </c>
      <c r="E1705" s="58" t="s">
        <v>122</v>
      </c>
      <c r="F1705" s="52">
        <v>152</v>
      </c>
      <c r="G1705" s="58" t="s">
        <v>14</v>
      </c>
      <c r="H1705" s="59" t="s">
        <v>270</v>
      </c>
      <c r="I1705" s="58" t="s">
        <v>268</v>
      </c>
      <c r="J1705" s="55" t="str">
        <f t="shared" si="6"/>
        <v/>
      </c>
      <c r="K1705" s="55" t="str">
        <f ca="1">IFERROR(__xludf.DUMMYFUNCTION("IFERROR(filter(Data!B:B,Data!A:A=A1705),"""")"),"")</f>
        <v/>
      </c>
      <c r="L1705" s="56"/>
      <c r="M1705" s="55">
        <f>COUNTIF(Data!B:B,"="&amp;A1705)</f>
        <v>0</v>
      </c>
      <c r="N1705" s="55" t="str">
        <f ca="1">IFERROR(__xludf.DUMMYFUNCTION("iferror(filter(Data!A:A,Data!B:B=A1705),"""")"),"")</f>
        <v/>
      </c>
      <c r="O1705" s="57" t="str">
        <f ca="1">IFERROR(__xludf.DUMMYFUNCTION("iferror(filter(Data!S:S,Data!A:A=A1705),"""")"),"")</f>
        <v/>
      </c>
    </row>
    <row r="1706" spans="1:15" ht="13.2">
      <c r="A1706" s="52">
        <v>1885</v>
      </c>
      <c r="B1706" s="58" t="s">
        <v>4</v>
      </c>
      <c r="C1706" s="58" t="s">
        <v>68</v>
      </c>
      <c r="D1706" s="59" t="s">
        <v>290</v>
      </c>
      <c r="E1706" s="58" t="s">
        <v>122</v>
      </c>
      <c r="F1706" s="52">
        <v>152</v>
      </c>
      <c r="G1706" s="58" t="s">
        <v>14</v>
      </c>
      <c r="H1706" s="59" t="s">
        <v>270</v>
      </c>
      <c r="I1706" s="58" t="s">
        <v>268</v>
      </c>
      <c r="J1706" s="55" t="str">
        <f t="shared" si="6"/>
        <v>Yes</v>
      </c>
      <c r="K1706" s="55" t="str">
        <f ca="1">IFERROR(__xludf.DUMMYFUNCTION("IFERROR(filter(Data!B:B,Data!A:A=A1706),"""")"),"")</f>
        <v/>
      </c>
      <c r="L1706" s="56"/>
      <c r="M1706" s="55">
        <f>COUNTIF(Data!B:B,"="&amp;A1706)</f>
        <v>1</v>
      </c>
      <c r="N1706" s="55" t="str">
        <f ca="1">IFERROR(__xludf.DUMMYFUNCTION("iferror(filter(Data!A:A,Data!B:B=A1706),"""")"),"uuid:4839ed38-c76c-4888-bee1-feaa90272af6")</f>
        <v>uuid:4839ed38-c76c-4888-bee1-feaa90272af6</v>
      </c>
      <c r="O1706" s="57" t="str">
        <f ca="1">IFERROR(__xludf.DUMMYFUNCTION("iferror(filter(Data!S:S,Data!A:A=A1706),"""")"),"")</f>
        <v/>
      </c>
    </row>
    <row r="1707" spans="1:15" ht="13.2">
      <c r="A1707" s="52">
        <v>1886</v>
      </c>
      <c r="B1707" s="58" t="s">
        <v>4</v>
      </c>
      <c r="C1707" s="58" t="s">
        <v>68</v>
      </c>
      <c r="D1707" s="59" t="s">
        <v>290</v>
      </c>
      <c r="E1707" s="58" t="s">
        <v>122</v>
      </c>
      <c r="F1707" s="52">
        <v>152</v>
      </c>
      <c r="G1707" s="58" t="s">
        <v>14</v>
      </c>
      <c r="H1707" s="59" t="s">
        <v>270</v>
      </c>
      <c r="I1707" s="58" t="s">
        <v>268</v>
      </c>
      <c r="J1707" s="55" t="str">
        <f t="shared" si="6"/>
        <v>Yes</v>
      </c>
      <c r="K1707" s="55" t="str">
        <f ca="1">IFERROR(__xludf.DUMMYFUNCTION("IFERROR(filter(Data!B:B,Data!A:A=A1707),"""")"),"")</f>
        <v/>
      </c>
      <c r="L1707" s="56"/>
      <c r="M1707" s="55">
        <f>COUNTIF(Data!B:B,"="&amp;A1707)</f>
        <v>1</v>
      </c>
      <c r="N1707" s="55" t="str">
        <f ca="1">IFERROR(__xludf.DUMMYFUNCTION("iferror(filter(Data!A:A,Data!B:B=A1707),"""")"),"uuid:06bf8d03-cae7-44a6-b3aa-45638726ba24")</f>
        <v>uuid:06bf8d03-cae7-44a6-b3aa-45638726ba24</v>
      </c>
      <c r="O1707" s="57" t="str">
        <f ca="1">IFERROR(__xludf.DUMMYFUNCTION("iferror(filter(Data!S:S,Data!A:A=A1707),"""")"),"")</f>
        <v/>
      </c>
    </row>
    <row r="1708" spans="1:15" ht="13.2">
      <c r="A1708" s="52">
        <v>1888</v>
      </c>
      <c r="B1708" s="58" t="s">
        <v>4</v>
      </c>
      <c r="C1708" s="58" t="s">
        <v>68</v>
      </c>
      <c r="D1708" s="59" t="s">
        <v>290</v>
      </c>
      <c r="E1708" s="58" t="s">
        <v>122</v>
      </c>
      <c r="F1708" s="52">
        <v>152</v>
      </c>
      <c r="G1708" s="58" t="s">
        <v>14</v>
      </c>
      <c r="H1708" s="59" t="s">
        <v>270</v>
      </c>
      <c r="I1708" s="58" t="s">
        <v>268</v>
      </c>
      <c r="J1708" s="55" t="str">
        <f t="shared" si="6"/>
        <v>Yes</v>
      </c>
      <c r="K1708" s="55" t="str">
        <f ca="1">IFERROR(__xludf.DUMMYFUNCTION("IFERROR(filter(Data!B:B,Data!A:A=A1708),"""")"),"")</f>
        <v/>
      </c>
      <c r="L1708" s="56"/>
      <c r="M1708" s="55">
        <f>COUNTIF(Data!B:B,"="&amp;A1708)</f>
        <v>1</v>
      </c>
      <c r="N1708" s="55" t="str">
        <f ca="1">IFERROR(__xludf.DUMMYFUNCTION("iferror(filter(Data!A:A,Data!B:B=A1708),"""")"),"uuid:75bc9515-d01f-471a-92ea-05fca4d34fd9")</f>
        <v>uuid:75bc9515-d01f-471a-92ea-05fca4d34fd9</v>
      </c>
      <c r="O1708" s="57" t="str">
        <f ca="1">IFERROR(__xludf.DUMMYFUNCTION("iferror(filter(Data!S:S,Data!A:A=A1708),"""")"),"")</f>
        <v/>
      </c>
    </row>
    <row r="1709" spans="1:15" ht="13.2">
      <c r="A1709" s="52">
        <v>1889</v>
      </c>
      <c r="B1709" s="58" t="s">
        <v>4</v>
      </c>
      <c r="C1709" s="58" t="s">
        <v>68</v>
      </c>
      <c r="D1709" s="59" t="s">
        <v>290</v>
      </c>
      <c r="E1709" s="58" t="s">
        <v>122</v>
      </c>
      <c r="F1709" s="52">
        <v>152</v>
      </c>
      <c r="G1709" s="58" t="s">
        <v>14</v>
      </c>
      <c r="H1709" s="59" t="s">
        <v>270</v>
      </c>
      <c r="I1709" s="58" t="s">
        <v>268</v>
      </c>
      <c r="J1709" s="55" t="str">
        <f t="shared" si="6"/>
        <v>Yes</v>
      </c>
      <c r="K1709" s="55" t="str">
        <f ca="1">IFERROR(__xludf.DUMMYFUNCTION("IFERROR(filter(Data!B:B,Data!A:A=A1709),"""")"),"")</f>
        <v/>
      </c>
      <c r="L1709" s="56"/>
      <c r="M1709" s="55">
        <f>COUNTIF(Data!B:B,"="&amp;A1709)</f>
        <v>1</v>
      </c>
      <c r="N1709" s="55" t="str">
        <f ca="1">IFERROR(__xludf.DUMMYFUNCTION("iferror(filter(Data!A:A,Data!B:B=A1709),"""")"),"uuid:35ed6b17-372a-4531-bcd2-9be567d5210e")</f>
        <v>uuid:35ed6b17-372a-4531-bcd2-9be567d5210e</v>
      </c>
      <c r="O1709" s="57" t="str">
        <f ca="1">IFERROR(__xludf.DUMMYFUNCTION("iferror(filter(Data!S:S,Data!A:A=A1709),"""")"),"")</f>
        <v/>
      </c>
    </row>
    <row r="1710" spans="1:15" ht="13.2">
      <c r="A1710" s="52">
        <v>1891</v>
      </c>
      <c r="B1710" s="58" t="s">
        <v>4</v>
      </c>
      <c r="C1710" s="58" t="s">
        <v>68</v>
      </c>
      <c r="D1710" s="59" t="s">
        <v>290</v>
      </c>
      <c r="E1710" s="58" t="s">
        <v>122</v>
      </c>
      <c r="F1710" s="52">
        <v>152</v>
      </c>
      <c r="G1710" s="58" t="s">
        <v>14</v>
      </c>
      <c r="H1710" s="59" t="s">
        <v>270</v>
      </c>
      <c r="I1710" s="58" t="s">
        <v>268</v>
      </c>
      <c r="J1710" s="55" t="str">
        <f t="shared" si="6"/>
        <v>Yes</v>
      </c>
      <c r="K1710" s="55" t="str">
        <f ca="1">IFERROR(__xludf.DUMMYFUNCTION("IFERROR(filter(Data!B:B,Data!A:A=A1710),"""")"),"")</f>
        <v/>
      </c>
      <c r="L1710" s="56"/>
      <c r="M1710" s="55">
        <f>COUNTIF(Data!B:B,"="&amp;A1710)</f>
        <v>1</v>
      </c>
      <c r="N1710" s="55" t="str">
        <f ca="1">IFERROR(__xludf.DUMMYFUNCTION("iferror(filter(Data!A:A,Data!B:B=A1710),"""")"),"uuid:b130df81-370b-4c74-ade2-639e5b8c975b")</f>
        <v>uuid:b130df81-370b-4c74-ade2-639e5b8c975b</v>
      </c>
      <c r="O1710" s="57" t="str">
        <f ca="1">IFERROR(__xludf.DUMMYFUNCTION("iferror(filter(Data!S:S,Data!A:A=A1710),"""")"),"")</f>
        <v/>
      </c>
    </row>
    <row r="1711" spans="1:15" ht="13.2">
      <c r="A1711" s="52">
        <v>1892</v>
      </c>
      <c r="B1711" s="58" t="s">
        <v>4</v>
      </c>
      <c r="C1711" s="58" t="s">
        <v>68</v>
      </c>
      <c r="D1711" s="59" t="s">
        <v>290</v>
      </c>
      <c r="E1711" s="58" t="s">
        <v>122</v>
      </c>
      <c r="F1711" s="52">
        <v>152</v>
      </c>
      <c r="G1711" s="58" t="s">
        <v>14</v>
      </c>
      <c r="H1711" s="59" t="s">
        <v>270</v>
      </c>
      <c r="I1711" s="58" t="s">
        <v>268</v>
      </c>
      <c r="J1711" s="55" t="str">
        <f t="shared" si="6"/>
        <v>Yes</v>
      </c>
      <c r="K1711" s="55" t="str">
        <f ca="1">IFERROR(__xludf.DUMMYFUNCTION("IFERROR(filter(Data!B:B,Data!A:A=A1711),"""")"),"")</f>
        <v/>
      </c>
      <c r="L1711" s="56"/>
      <c r="M1711" s="55">
        <f>COUNTIF(Data!B:B,"="&amp;A1711)</f>
        <v>1</v>
      </c>
      <c r="N1711" s="55" t="str">
        <f ca="1">IFERROR(__xludf.DUMMYFUNCTION("iferror(filter(Data!A:A,Data!B:B=A1711),"""")"),"uuid:1c22492c-81ab-48a0-af0b-935cc0d8c1f7")</f>
        <v>uuid:1c22492c-81ab-48a0-af0b-935cc0d8c1f7</v>
      </c>
      <c r="O1711" s="57" t="str">
        <f ca="1">IFERROR(__xludf.DUMMYFUNCTION("iferror(filter(Data!S:S,Data!A:A=A1711),"""")"),"")</f>
        <v/>
      </c>
    </row>
    <row r="1712" spans="1:15" ht="13.2">
      <c r="A1712" s="52">
        <v>1893</v>
      </c>
      <c r="B1712" s="58" t="s">
        <v>4</v>
      </c>
      <c r="C1712" s="58" t="s">
        <v>68</v>
      </c>
      <c r="D1712" s="59" t="s">
        <v>290</v>
      </c>
      <c r="E1712" s="58" t="s">
        <v>122</v>
      </c>
      <c r="F1712" s="52">
        <v>152</v>
      </c>
      <c r="G1712" s="58" t="s">
        <v>14</v>
      </c>
      <c r="H1712" s="59" t="s">
        <v>270</v>
      </c>
      <c r="I1712" s="58" t="s">
        <v>268</v>
      </c>
      <c r="J1712" s="55" t="str">
        <f t="shared" si="6"/>
        <v>Yes</v>
      </c>
      <c r="K1712" s="55" t="str">
        <f ca="1">IFERROR(__xludf.DUMMYFUNCTION("IFERROR(filter(Data!B:B,Data!A:A=A1712),"""")"),"")</f>
        <v/>
      </c>
      <c r="L1712" s="56"/>
      <c r="M1712" s="55">
        <f>COUNTIF(Data!B:B,"="&amp;A1712)</f>
        <v>1</v>
      </c>
      <c r="N1712" s="55" t="str">
        <f ca="1">IFERROR(__xludf.DUMMYFUNCTION("iferror(filter(Data!A:A,Data!B:B=A1712),"""")"),"uuid:8dcc9220-d94d-43ed-92fe-4e6163d21996")</f>
        <v>uuid:8dcc9220-d94d-43ed-92fe-4e6163d21996</v>
      </c>
      <c r="O1712" s="57" t="str">
        <f ca="1">IFERROR(__xludf.DUMMYFUNCTION("iferror(filter(Data!S:S,Data!A:A=A1712),"""")"),"")</f>
        <v/>
      </c>
    </row>
    <row r="1713" spans="1:15" ht="13.2">
      <c r="A1713" s="52">
        <v>1894</v>
      </c>
      <c r="B1713" s="58" t="s">
        <v>4</v>
      </c>
      <c r="C1713" s="58" t="s">
        <v>68</v>
      </c>
      <c r="D1713" s="59" t="s">
        <v>290</v>
      </c>
      <c r="E1713" s="58" t="s">
        <v>122</v>
      </c>
      <c r="F1713" s="52">
        <v>152</v>
      </c>
      <c r="G1713" s="58" t="s">
        <v>14</v>
      </c>
      <c r="H1713" s="59" t="s">
        <v>270</v>
      </c>
      <c r="I1713" s="58" t="s">
        <v>268</v>
      </c>
      <c r="J1713" s="55" t="str">
        <f t="shared" si="6"/>
        <v>Yes</v>
      </c>
      <c r="K1713" s="55" t="str">
        <f ca="1">IFERROR(__xludf.DUMMYFUNCTION("IFERROR(filter(Data!B:B,Data!A:A=A1713),"""")"),"")</f>
        <v/>
      </c>
      <c r="L1713" s="56"/>
      <c r="M1713" s="55">
        <f>COUNTIF(Data!B:B,"="&amp;A1713)</f>
        <v>1</v>
      </c>
      <c r="N1713" s="55" t="str">
        <f ca="1">IFERROR(__xludf.DUMMYFUNCTION("iferror(filter(Data!A:A,Data!B:B=A1713),"""")"),"uuid:96d3d824-1485-41a7-bddb-c27b1650074a")</f>
        <v>uuid:96d3d824-1485-41a7-bddb-c27b1650074a</v>
      </c>
      <c r="O1713" s="57" t="str">
        <f ca="1">IFERROR(__xludf.DUMMYFUNCTION("iferror(filter(Data!S:S,Data!A:A=A1713),"""")"),"")</f>
        <v/>
      </c>
    </row>
    <row r="1714" spans="1:15" ht="13.2">
      <c r="A1714" s="52">
        <v>1896</v>
      </c>
      <c r="B1714" s="58" t="s">
        <v>4</v>
      </c>
      <c r="C1714" s="58" t="s">
        <v>86</v>
      </c>
      <c r="D1714" s="59" t="s">
        <v>270</v>
      </c>
      <c r="E1714" s="58" t="s">
        <v>109</v>
      </c>
      <c r="F1714" s="52">
        <v>124</v>
      </c>
      <c r="G1714" s="58" t="s">
        <v>14</v>
      </c>
      <c r="H1714" s="59" t="s">
        <v>270</v>
      </c>
      <c r="I1714" s="58" t="s">
        <v>275</v>
      </c>
      <c r="J1714" s="55" t="str">
        <f t="shared" si="6"/>
        <v>Yes</v>
      </c>
      <c r="K1714" s="55" t="str">
        <f ca="1">IFERROR(__xludf.DUMMYFUNCTION("IFERROR(filter(Data!B:B,Data!A:A=A1714),"""")"),"")</f>
        <v/>
      </c>
      <c r="L1714" s="56"/>
      <c r="M1714" s="55">
        <f>COUNTIF(Data!B:B,"="&amp;A1714)</f>
        <v>1</v>
      </c>
      <c r="N1714" s="55" t="str">
        <f ca="1">IFERROR(__xludf.DUMMYFUNCTION("iferror(filter(Data!A:A,Data!B:B=A1714),"""")"),"uuid:c56a2de7-5396-48ab-b823-599f95d50f85")</f>
        <v>uuid:c56a2de7-5396-48ab-b823-599f95d50f85</v>
      </c>
      <c r="O1714" s="57" t="str">
        <f ca="1">IFERROR(__xludf.DUMMYFUNCTION("iferror(filter(Data!S:S,Data!A:A=A1714),"""")"),"")</f>
        <v/>
      </c>
    </row>
    <row r="1715" spans="1:15" ht="13.2">
      <c r="A1715" s="52">
        <v>1897</v>
      </c>
      <c r="B1715" s="58" t="s">
        <v>4</v>
      </c>
      <c r="C1715" s="58" t="s">
        <v>86</v>
      </c>
      <c r="D1715" s="59" t="s">
        <v>270</v>
      </c>
      <c r="E1715" s="58" t="s">
        <v>109</v>
      </c>
      <c r="F1715" s="52">
        <v>124</v>
      </c>
      <c r="G1715" s="58" t="s">
        <v>14</v>
      </c>
      <c r="H1715" s="59" t="s">
        <v>270</v>
      </c>
      <c r="I1715" s="58" t="s">
        <v>268</v>
      </c>
      <c r="J1715" s="55" t="str">
        <f t="shared" si="6"/>
        <v>Yes</v>
      </c>
      <c r="K1715" s="55" t="str">
        <f ca="1">IFERROR(__xludf.DUMMYFUNCTION("IFERROR(filter(Data!B:B,Data!A:A=A1715),"""")"),"")</f>
        <v/>
      </c>
      <c r="L1715" s="56"/>
      <c r="M1715" s="55">
        <f>COUNTIF(Data!B:B,"="&amp;A1715)</f>
        <v>1</v>
      </c>
      <c r="N1715" s="55" t="str">
        <f ca="1">IFERROR(__xludf.DUMMYFUNCTION("iferror(filter(Data!A:A,Data!B:B=A1715),"""")"),"uuid:552d6695-4fc0-4d2c-840c-db99fc972da1")</f>
        <v>uuid:552d6695-4fc0-4d2c-840c-db99fc972da1</v>
      </c>
      <c r="O1715" s="57" t="str">
        <f ca="1">IFERROR(__xludf.DUMMYFUNCTION("iferror(filter(Data!S:S,Data!A:A=A1715),"""")"),"")</f>
        <v/>
      </c>
    </row>
    <row r="1716" spans="1:15" ht="13.2">
      <c r="A1716" s="52">
        <v>1898</v>
      </c>
      <c r="B1716" s="58" t="s">
        <v>4</v>
      </c>
      <c r="C1716" s="58" t="s">
        <v>86</v>
      </c>
      <c r="D1716" s="59" t="s">
        <v>270</v>
      </c>
      <c r="E1716" s="58" t="s">
        <v>109</v>
      </c>
      <c r="F1716" s="52">
        <v>124</v>
      </c>
      <c r="G1716" s="58" t="s">
        <v>14</v>
      </c>
      <c r="H1716" s="59" t="s">
        <v>270</v>
      </c>
      <c r="I1716" s="58" t="s">
        <v>268</v>
      </c>
      <c r="J1716" s="55" t="str">
        <f t="shared" si="6"/>
        <v>Yes</v>
      </c>
      <c r="K1716" s="55" t="str">
        <f ca="1">IFERROR(__xludf.DUMMYFUNCTION("IFERROR(filter(Data!B:B,Data!A:A=A1716),"""")"),"")</f>
        <v/>
      </c>
      <c r="L1716" s="56"/>
      <c r="M1716" s="55">
        <f>COUNTIF(Data!B:B,"="&amp;A1716)</f>
        <v>1</v>
      </c>
      <c r="N1716" s="55" t="str">
        <f ca="1">IFERROR(__xludf.DUMMYFUNCTION("iferror(filter(Data!A:A,Data!B:B=A1716),"""")"),"uuid:ac27bbdb-032c-441a-bd51-66a500280bf1")</f>
        <v>uuid:ac27bbdb-032c-441a-bd51-66a500280bf1</v>
      </c>
      <c r="O1716" s="57" t="str">
        <f ca="1">IFERROR(__xludf.DUMMYFUNCTION("iferror(filter(Data!S:S,Data!A:A=A1716),"""")"),"")</f>
        <v/>
      </c>
    </row>
    <row r="1717" spans="1:15" ht="13.2">
      <c r="A1717" s="52">
        <v>1899</v>
      </c>
      <c r="B1717" s="58" t="s">
        <v>4</v>
      </c>
      <c r="C1717" s="58" t="s">
        <v>86</v>
      </c>
      <c r="D1717" s="59" t="s">
        <v>270</v>
      </c>
      <c r="E1717" s="58" t="s">
        <v>109</v>
      </c>
      <c r="F1717" s="52">
        <v>124</v>
      </c>
      <c r="G1717" s="58" t="s">
        <v>14</v>
      </c>
      <c r="H1717" s="59" t="s">
        <v>270</v>
      </c>
      <c r="I1717" s="58" t="s">
        <v>268</v>
      </c>
      <c r="J1717" s="55" t="str">
        <f t="shared" si="6"/>
        <v>Yes</v>
      </c>
      <c r="K1717" s="55" t="str">
        <f ca="1">IFERROR(__xludf.DUMMYFUNCTION("IFERROR(filter(Data!B:B,Data!A:A=A1717),"""")"),"")</f>
        <v/>
      </c>
      <c r="L1717" s="56"/>
      <c r="M1717" s="55">
        <f>COUNTIF(Data!B:B,"="&amp;A1717)</f>
        <v>1</v>
      </c>
      <c r="N1717" s="55" t="str">
        <f ca="1">IFERROR(__xludf.DUMMYFUNCTION("iferror(filter(Data!A:A,Data!B:B=A1717),"""")"),"uuid:72233d27-b203-4f08-8710-10bdae12905f")</f>
        <v>uuid:72233d27-b203-4f08-8710-10bdae12905f</v>
      </c>
      <c r="O1717" s="57" t="str">
        <f ca="1">IFERROR(__xludf.DUMMYFUNCTION("iferror(filter(Data!S:S,Data!A:A=A1717),"""")"),"")</f>
        <v/>
      </c>
    </row>
    <row r="1718" spans="1:15" ht="13.2">
      <c r="A1718" s="52">
        <v>1900</v>
      </c>
      <c r="B1718" s="58" t="s">
        <v>4</v>
      </c>
      <c r="C1718" s="58" t="s">
        <v>86</v>
      </c>
      <c r="D1718" s="59" t="s">
        <v>270</v>
      </c>
      <c r="E1718" s="58" t="s">
        <v>109</v>
      </c>
      <c r="F1718" s="52">
        <v>124</v>
      </c>
      <c r="G1718" s="58" t="s">
        <v>14</v>
      </c>
      <c r="H1718" s="59" t="s">
        <v>270</v>
      </c>
      <c r="I1718" s="58" t="s">
        <v>268</v>
      </c>
      <c r="J1718" s="55" t="str">
        <f t="shared" si="6"/>
        <v>Yes</v>
      </c>
      <c r="K1718" s="55" t="str">
        <f ca="1">IFERROR(__xludf.DUMMYFUNCTION("IFERROR(filter(Data!B:B,Data!A:A=A1718),"""")"),"")</f>
        <v/>
      </c>
      <c r="L1718" s="56"/>
      <c r="M1718" s="55">
        <f>COUNTIF(Data!B:B,"="&amp;A1718)</f>
        <v>1</v>
      </c>
      <c r="N1718" s="55" t="str">
        <f ca="1">IFERROR(__xludf.DUMMYFUNCTION("iferror(filter(Data!A:A,Data!B:B=A1718),"""")"),"uuid:735256f7-3172-486d-a575-74783bbaf8a5")</f>
        <v>uuid:735256f7-3172-486d-a575-74783bbaf8a5</v>
      </c>
      <c r="O1718" s="57" t="str">
        <f ca="1">IFERROR(__xludf.DUMMYFUNCTION("iferror(filter(Data!S:S,Data!A:A=A1718),"""")"),"")</f>
        <v/>
      </c>
    </row>
    <row r="1719" spans="1:15" ht="13.2">
      <c r="A1719" s="52">
        <v>1901</v>
      </c>
      <c r="B1719" s="58" t="s">
        <v>4</v>
      </c>
      <c r="C1719" s="58" t="s">
        <v>86</v>
      </c>
      <c r="D1719" s="59" t="s">
        <v>270</v>
      </c>
      <c r="E1719" s="58" t="s">
        <v>109</v>
      </c>
      <c r="F1719" s="52">
        <v>124</v>
      </c>
      <c r="G1719" s="58" t="s">
        <v>14</v>
      </c>
      <c r="H1719" s="59" t="s">
        <v>270</v>
      </c>
      <c r="I1719" s="58" t="s">
        <v>268</v>
      </c>
      <c r="J1719" s="55" t="str">
        <f t="shared" si="6"/>
        <v>Yes</v>
      </c>
      <c r="K1719" s="55" t="str">
        <f ca="1">IFERROR(__xludf.DUMMYFUNCTION("IFERROR(filter(Data!B:B,Data!A:A=A1719),"""")"),"")</f>
        <v/>
      </c>
      <c r="L1719" s="56"/>
      <c r="M1719" s="55">
        <f>COUNTIF(Data!B:B,"="&amp;A1719)</f>
        <v>1</v>
      </c>
      <c r="N1719" s="55" t="str">
        <f ca="1">IFERROR(__xludf.DUMMYFUNCTION("iferror(filter(Data!A:A,Data!B:B=A1719),"""")"),"uuid:33c4f166-a2b9-4f85-a51a-d62809631790")</f>
        <v>uuid:33c4f166-a2b9-4f85-a51a-d62809631790</v>
      </c>
      <c r="O1719" s="57" t="str">
        <f ca="1">IFERROR(__xludf.DUMMYFUNCTION("iferror(filter(Data!S:S,Data!A:A=A1719),"""")"),"")</f>
        <v/>
      </c>
    </row>
    <row r="1720" spans="1:15" ht="13.2">
      <c r="A1720" s="52">
        <v>1902</v>
      </c>
      <c r="B1720" s="58" t="s">
        <v>4</v>
      </c>
      <c r="C1720" s="58" t="s">
        <v>86</v>
      </c>
      <c r="D1720" s="59" t="s">
        <v>270</v>
      </c>
      <c r="E1720" s="58" t="s">
        <v>109</v>
      </c>
      <c r="F1720" s="52">
        <v>124</v>
      </c>
      <c r="G1720" s="58" t="s">
        <v>14</v>
      </c>
      <c r="H1720" s="59" t="s">
        <v>270</v>
      </c>
      <c r="I1720" s="58" t="s">
        <v>268</v>
      </c>
      <c r="J1720" s="55" t="str">
        <f t="shared" si="6"/>
        <v>Yes</v>
      </c>
      <c r="K1720" s="55" t="str">
        <f ca="1">IFERROR(__xludf.DUMMYFUNCTION("IFERROR(filter(Data!B:B,Data!A:A=A1720),"""")"),"")</f>
        <v/>
      </c>
      <c r="L1720" s="56"/>
      <c r="M1720" s="55">
        <f>COUNTIF(Data!B:B,"="&amp;A1720)</f>
        <v>1</v>
      </c>
      <c r="N1720" s="55" t="str">
        <f ca="1">IFERROR(__xludf.DUMMYFUNCTION("iferror(filter(Data!A:A,Data!B:B=A1720),"""")"),"uuid:0652da60-406c-46bf-a1bb-dd8dc2419723")</f>
        <v>uuid:0652da60-406c-46bf-a1bb-dd8dc2419723</v>
      </c>
      <c r="O1720" s="57" t="str">
        <f ca="1">IFERROR(__xludf.DUMMYFUNCTION("iferror(filter(Data!S:S,Data!A:A=A1720),"""")"),"")</f>
        <v/>
      </c>
    </row>
    <row r="1721" spans="1:15" ht="13.2">
      <c r="A1721" s="52">
        <v>1903</v>
      </c>
      <c r="B1721" s="58" t="s">
        <v>4</v>
      </c>
      <c r="C1721" s="58" t="s">
        <v>86</v>
      </c>
      <c r="D1721" s="59" t="s">
        <v>270</v>
      </c>
      <c r="E1721" s="58" t="s">
        <v>109</v>
      </c>
      <c r="F1721" s="52">
        <v>124</v>
      </c>
      <c r="G1721" s="58" t="s">
        <v>14</v>
      </c>
      <c r="H1721" s="59" t="s">
        <v>270</v>
      </c>
      <c r="I1721" s="58" t="s">
        <v>268</v>
      </c>
      <c r="J1721" s="55" t="str">
        <f t="shared" si="6"/>
        <v>Yes</v>
      </c>
      <c r="K1721" s="55" t="str">
        <f ca="1">IFERROR(__xludf.DUMMYFUNCTION("IFERROR(filter(Data!B:B,Data!A:A=A1721),"""")"),"")</f>
        <v/>
      </c>
      <c r="L1721" s="56"/>
      <c r="M1721" s="55">
        <f>COUNTIF(Data!B:B,"="&amp;A1721)</f>
        <v>1</v>
      </c>
      <c r="N1721" s="55" t="str">
        <f ca="1">IFERROR(__xludf.DUMMYFUNCTION("iferror(filter(Data!A:A,Data!B:B=A1721),"""")"),"uuid:14fa9bb9-bae4-47a4-a7a3-ab53f2d90013")</f>
        <v>uuid:14fa9bb9-bae4-47a4-a7a3-ab53f2d90013</v>
      </c>
      <c r="O1721" s="57" t="str">
        <f ca="1">IFERROR(__xludf.DUMMYFUNCTION("iferror(filter(Data!S:S,Data!A:A=A1721),"""")"),"")</f>
        <v/>
      </c>
    </row>
    <row r="1722" spans="1:15" ht="13.2">
      <c r="A1722" s="52">
        <v>1904</v>
      </c>
      <c r="B1722" s="58" t="s">
        <v>4</v>
      </c>
      <c r="C1722" s="58" t="s">
        <v>86</v>
      </c>
      <c r="D1722" s="59" t="s">
        <v>270</v>
      </c>
      <c r="E1722" s="58" t="s">
        <v>109</v>
      </c>
      <c r="F1722" s="52">
        <v>124</v>
      </c>
      <c r="G1722" s="58" t="s">
        <v>14</v>
      </c>
      <c r="H1722" s="59" t="s">
        <v>270</v>
      </c>
      <c r="I1722" s="58" t="s">
        <v>272</v>
      </c>
      <c r="J1722" s="55" t="str">
        <f t="shared" si="6"/>
        <v>Yes</v>
      </c>
      <c r="K1722" s="55" t="str">
        <f ca="1">IFERROR(__xludf.DUMMYFUNCTION("IFERROR(filter(Data!B:B,Data!A:A=A1722),"""")"),"")</f>
        <v/>
      </c>
      <c r="L1722" s="56"/>
      <c r="M1722" s="55">
        <f>COUNTIF(Data!B:B,"="&amp;A1722)</f>
        <v>1</v>
      </c>
      <c r="N1722" s="55" t="str">
        <f ca="1">IFERROR(__xludf.DUMMYFUNCTION("iferror(filter(Data!A:A,Data!B:B=A1722),"""")"),"uuid:3b625ccf-41a4-400b-8a47-74b8c7e75a54")</f>
        <v>uuid:3b625ccf-41a4-400b-8a47-74b8c7e75a54</v>
      </c>
      <c r="O1722" s="57" t="str">
        <f ca="1">IFERROR(__xludf.DUMMYFUNCTION("iferror(filter(Data!S:S,Data!A:A=A1722),"""")"),"")</f>
        <v/>
      </c>
    </row>
    <row r="1723" spans="1:15" ht="13.2">
      <c r="A1723" s="52">
        <v>1905</v>
      </c>
      <c r="B1723" s="58" t="s">
        <v>4</v>
      </c>
      <c r="C1723" s="58" t="s">
        <v>86</v>
      </c>
      <c r="D1723" s="59" t="s">
        <v>270</v>
      </c>
      <c r="E1723" s="58" t="s">
        <v>109</v>
      </c>
      <c r="F1723" s="52">
        <v>124</v>
      </c>
      <c r="G1723" s="58" t="s">
        <v>14</v>
      </c>
      <c r="H1723" s="59" t="s">
        <v>270</v>
      </c>
      <c r="I1723" s="58" t="s">
        <v>268</v>
      </c>
      <c r="J1723" s="55" t="str">
        <f t="shared" si="6"/>
        <v>Yes</v>
      </c>
      <c r="K1723" s="55" t="str">
        <f ca="1">IFERROR(__xludf.DUMMYFUNCTION("IFERROR(filter(Data!B:B,Data!A:A=A1723),"""")"),"")</f>
        <v/>
      </c>
      <c r="L1723" s="56"/>
      <c r="M1723" s="55">
        <f>COUNTIF(Data!B:B,"="&amp;A1723)</f>
        <v>1</v>
      </c>
      <c r="N1723" s="55" t="str">
        <f ca="1">IFERROR(__xludf.DUMMYFUNCTION("iferror(filter(Data!A:A,Data!B:B=A1723),"""")"),"uuid:3007769c-2e15-4c25-9388-4f0bed69f3dd")</f>
        <v>uuid:3007769c-2e15-4c25-9388-4f0bed69f3dd</v>
      </c>
      <c r="O1723" s="57" t="str">
        <f ca="1">IFERROR(__xludf.DUMMYFUNCTION("iferror(filter(Data!S:S,Data!A:A=A1723),"""")"),"")</f>
        <v/>
      </c>
    </row>
    <row r="1724" spans="1:15" ht="13.2">
      <c r="A1724" s="52">
        <v>1906</v>
      </c>
      <c r="B1724" s="58" t="s">
        <v>4</v>
      </c>
      <c r="C1724" s="58" t="s">
        <v>86</v>
      </c>
      <c r="D1724" s="59" t="s">
        <v>270</v>
      </c>
      <c r="E1724" s="58" t="s">
        <v>109</v>
      </c>
      <c r="F1724" s="52">
        <v>124</v>
      </c>
      <c r="G1724" s="58" t="s">
        <v>14</v>
      </c>
      <c r="H1724" s="59" t="s">
        <v>270</v>
      </c>
      <c r="I1724" s="58" t="s">
        <v>268</v>
      </c>
      <c r="J1724" s="55" t="str">
        <f t="shared" si="6"/>
        <v>Yes</v>
      </c>
      <c r="K1724" s="55" t="str">
        <f ca="1">IFERROR(__xludf.DUMMYFUNCTION("IFERROR(filter(Data!B:B,Data!A:A=A1724),"""")"),"")</f>
        <v/>
      </c>
      <c r="L1724" s="56"/>
      <c r="M1724" s="55">
        <f>COUNTIF(Data!B:B,"="&amp;A1724)</f>
        <v>1</v>
      </c>
      <c r="N1724" s="55" t="str">
        <f ca="1">IFERROR(__xludf.DUMMYFUNCTION("iferror(filter(Data!A:A,Data!B:B=A1724),"""")"),"uuid:b3a54c8a-a3ec-4504-bf6c-4bf343420a77")</f>
        <v>uuid:b3a54c8a-a3ec-4504-bf6c-4bf343420a77</v>
      </c>
      <c r="O1724" s="57" t="str">
        <f ca="1">IFERROR(__xludf.DUMMYFUNCTION("iferror(filter(Data!S:S,Data!A:A=A1724),"""")"),"")</f>
        <v/>
      </c>
    </row>
    <row r="1725" spans="1:15" ht="13.2">
      <c r="A1725" s="52">
        <v>1907</v>
      </c>
      <c r="B1725" s="58" t="s">
        <v>4</v>
      </c>
      <c r="C1725" s="58" t="s">
        <v>86</v>
      </c>
      <c r="D1725" s="59" t="s">
        <v>270</v>
      </c>
      <c r="E1725" s="58" t="s">
        <v>109</v>
      </c>
      <c r="F1725" s="52">
        <v>124</v>
      </c>
      <c r="G1725" s="58" t="s">
        <v>14</v>
      </c>
      <c r="H1725" s="59" t="s">
        <v>270</v>
      </c>
      <c r="I1725" s="58" t="s">
        <v>268</v>
      </c>
      <c r="J1725" s="55" t="str">
        <f t="shared" si="6"/>
        <v>Yes</v>
      </c>
      <c r="K1725" s="55" t="str">
        <f ca="1">IFERROR(__xludf.DUMMYFUNCTION("IFERROR(filter(Data!B:B,Data!A:A=A1725),"""")"),"")</f>
        <v/>
      </c>
      <c r="L1725" s="56"/>
      <c r="M1725" s="55">
        <f>COUNTIF(Data!B:B,"="&amp;A1725)</f>
        <v>1</v>
      </c>
      <c r="N1725" s="55" t="str">
        <f ca="1">IFERROR(__xludf.DUMMYFUNCTION("iferror(filter(Data!A:A,Data!B:B=A1725),"""")"),"uuid:66e31345-7ba7-40c5-a9c4-ff4dcbc8bc4b")</f>
        <v>uuid:66e31345-7ba7-40c5-a9c4-ff4dcbc8bc4b</v>
      </c>
      <c r="O1725" s="57" t="str">
        <f ca="1">IFERROR(__xludf.DUMMYFUNCTION("iferror(filter(Data!S:S,Data!A:A=A1725),"""")"),"")</f>
        <v/>
      </c>
    </row>
    <row r="1726" spans="1:15" ht="13.2">
      <c r="A1726" s="52">
        <v>1908</v>
      </c>
      <c r="B1726" s="58" t="s">
        <v>4</v>
      </c>
      <c r="C1726" s="58" t="s">
        <v>86</v>
      </c>
      <c r="D1726" s="59" t="s">
        <v>270</v>
      </c>
      <c r="E1726" s="58" t="s">
        <v>109</v>
      </c>
      <c r="F1726" s="52">
        <v>124</v>
      </c>
      <c r="G1726" s="58" t="s">
        <v>14</v>
      </c>
      <c r="H1726" s="59" t="s">
        <v>270</v>
      </c>
      <c r="I1726" s="58" t="s">
        <v>268</v>
      </c>
      <c r="J1726" s="55" t="str">
        <f t="shared" si="6"/>
        <v>Yes</v>
      </c>
      <c r="K1726" s="55" t="str">
        <f ca="1">IFERROR(__xludf.DUMMYFUNCTION("IFERROR(filter(Data!B:B,Data!A:A=A1726),"""")"),"")</f>
        <v/>
      </c>
      <c r="L1726" s="56"/>
      <c r="M1726" s="55">
        <f>COUNTIF(Data!B:B,"="&amp;A1726)</f>
        <v>1</v>
      </c>
      <c r="N1726" s="55" t="str">
        <f ca="1">IFERROR(__xludf.DUMMYFUNCTION("iferror(filter(Data!A:A,Data!B:B=A1726),"""")"),"uuid:7419be8f-e5de-49ec-b19c-c22623e51699")</f>
        <v>uuid:7419be8f-e5de-49ec-b19c-c22623e51699</v>
      </c>
      <c r="O1726" s="57" t="str">
        <f ca="1">IFERROR(__xludf.DUMMYFUNCTION("iferror(filter(Data!S:S,Data!A:A=A1726),"""")"),"")</f>
        <v/>
      </c>
    </row>
    <row r="1727" spans="1:15" ht="13.2">
      <c r="A1727" s="52">
        <v>1909</v>
      </c>
      <c r="B1727" s="58" t="s">
        <v>4</v>
      </c>
      <c r="C1727" s="58" t="s">
        <v>86</v>
      </c>
      <c r="D1727" s="59" t="s">
        <v>270</v>
      </c>
      <c r="E1727" s="58" t="s">
        <v>109</v>
      </c>
      <c r="F1727" s="52">
        <v>124</v>
      </c>
      <c r="G1727" s="58" t="s">
        <v>14</v>
      </c>
      <c r="H1727" s="59" t="s">
        <v>270</v>
      </c>
      <c r="I1727" s="58" t="s">
        <v>268</v>
      </c>
      <c r="J1727" s="55" t="str">
        <f t="shared" si="6"/>
        <v>Yes</v>
      </c>
      <c r="K1727" s="55" t="str">
        <f ca="1">IFERROR(__xludf.DUMMYFUNCTION("IFERROR(filter(Data!B:B,Data!A:A=A1727),"""")"),"")</f>
        <v/>
      </c>
      <c r="L1727" s="56"/>
      <c r="M1727" s="55">
        <f>COUNTIF(Data!B:B,"="&amp;A1727)</f>
        <v>1</v>
      </c>
      <c r="N1727" s="55" t="str">
        <f ca="1">IFERROR(__xludf.DUMMYFUNCTION("iferror(filter(Data!A:A,Data!B:B=A1727),"""")"),"uuid:d60a28ec-4b18-4a99-99e2-a4975bec3bf7")</f>
        <v>uuid:d60a28ec-4b18-4a99-99e2-a4975bec3bf7</v>
      </c>
      <c r="O1727" s="57" t="str">
        <f ca="1">IFERROR(__xludf.DUMMYFUNCTION("iferror(filter(Data!S:S,Data!A:A=A1727),"""")"),"")</f>
        <v/>
      </c>
    </row>
    <row r="1728" spans="1:15" ht="13.2">
      <c r="A1728" s="52">
        <v>1910</v>
      </c>
      <c r="B1728" s="58" t="s">
        <v>4</v>
      </c>
      <c r="C1728" s="58" t="s">
        <v>86</v>
      </c>
      <c r="D1728" s="59" t="s">
        <v>270</v>
      </c>
      <c r="E1728" s="58" t="s">
        <v>109</v>
      </c>
      <c r="F1728" s="52">
        <v>124</v>
      </c>
      <c r="G1728" s="58" t="s">
        <v>14</v>
      </c>
      <c r="H1728" s="59" t="s">
        <v>270</v>
      </c>
      <c r="I1728" s="58" t="s">
        <v>268</v>
      </c>
      <c r="J1728" s="55" t="str">
        <f t="shared" si="6"/>
        <v>Yes</v>
      </c>
      <c r="K1728" s="55" t="str">
        <f ca="1">IFERROR(__xludf.DUMMYFUNCTION("IFERROR(filter(Data!B:B,Data!A:A=A1728),"""")"),"")</f>
        <v/>
      </c>
      <c r="L1728" s="56"/>
      <c r="M1728" s="55">
        <f>COUNTIF(Data!B:B,"="&amp;A1728)</f>
        <v>1</v>
      </c>
      <c r="N1728" s="55" t="str">
        <f ca="1">IFERROR(__xludf.DUMMYFUNCTION("iferror(filter(Data!A:A,Data!B:B=A1728),"""")"),"uuid:94d42fb2-c20c-4bad-bead-0a86a31e80e6")</f>
        <v>uuid:94d42fb2-c20c-4bad-bead-0a86a31e80e6</v>
      </c>
      <c r="O1728" s="57" t="str">
        <f ca="1">IFERROR(__xludf.DUMMYFUNCTION("iferror(filter(Data!S:S,Data!A:A=A1728),"""")"),"")</f>
        <v/>
      </c>
    </row>
    <row r="1729" spans="1:15" ht="13.2">
      <c r="A1729" s="52">
        <v>1911</v>
      </c>
      <c r="B1729" s="58" t="s">
        <v>4</v>
      </c>
      <c r="C1729" s="58" t="s">
        <v>86</v>
      </c>
      <c r="D1729" s="59" t="s">
        <v>270</v>
      </c>
      <c r="E1729" s="58" t="s">
        <v>109</v>
      </c>
      <c r="F1729" s="52">
        <v>124</v>
      </c>
      <c r="G1729" s="58" t="s">
        <v>14</v>
      </c>
      <c r="H1729" s="59" t="s">
        <v>270</v>
      </c>
      <c r="I1729" s="58" t="s">
        <v>268</v>
      </c>
      <c r="J1729" s="55" t="str">
        <f t="shared" si="6"/>
        <v>Yes</v>
      </c>
      <c r="K1729" s="55" t="str">
        <f ca="1">IFERROR(__xludf.DUMMYFUNCTION("IFERROR(filter(Data!B:B,Data!A:A=A1729),"""")"),"")</f>
        <v/>
      </c>
      <c r="L1729" s="56"/>
      <c r="M1729" s="55">
        <f>COUNTIF(Data!B:B,"="&amp;A1729)</f>
        <v>1</v>
      </c>
      <c r="N1729" s="55" t="str">
        <f ca="1">IFERROR(__xludf.DUMMYFUNCTION("iferror(filter(Data!A:A,Data!B:B=A1729),"""")"),"uuid:e990aadb-5e4c-4a06-a47d-c5a0a70e35ae")</f>
        <v>uuid:e990aadb-5e4c-4a06-a47d-c5a0a70e35ae</v>
      </c>
      <c r="O1729" s="57" t="str">
        <f ca="1">IFERROR(__xludf.DUMMYFUNCTION("iferror(filter(Data!S:S,Data!A:A=A1729),"""")"),"")</f>
        <v/>
      </c>
    </row>
    <row r="1730" spans="1:15" ht="13.2">
      <c r="A1730" s="52">
        <v>1912</v>
      </c>
      <c r="B1730" s="58" t="s">
        <v>4</v>
      </c>
      <c r="C1730" s="58" t="s">
        <v>86</v>
      </c>
      <c r="D1730" s="59" t="s">
        <v>270</v>
      </c>
      <c r="E1730" s="58" t="s">
        <v>109</v>
      </c>
      <c r="F1730" s="52">
        <v>124</v>
      </c>
      <c r="G1730" s="58" t="s">
        <v>14</v>
      </c>
      <c r="H1730" s="59" t="s">
        <v>270</v>
      </c>
      <c r="I1730" s="58" t="s">
        <v>268</v>
      </c>
      <c r="J1730" s="55" t="str">
        <f t="shared" si="6"/>
        <v/>
      </c>
      <c r="K1730" s="55" t="str">
        <f ca="1">IFERROR(__xludf.DUMMYFUNCTION("IFERROR(filter(Data!B:B,Data!A:A=A1730),"""")"),"")</f>
        <v/>
      </c>
      <c r="L1730" s="56"/>
      <c r="M1730" s="55">
        <f>COUNTIF(Data!B:B,"="&amp;A1730)</f>
        <v>0</v>
      </c>
      <c r="N1730" s="55" t="str">
        <f ca="1">IFERROR(__xludf.DUMMYFUNCTION("iferror(filter(Data!A:A,Data!B:B=A1730),"""")"),"")</f>
        <v/>
      </c>
      <c r="O1730" s="57" t="str">
        <f ca="1">IFERROR(__xludf.DUMMYFUNCTION("iferror(filter(Data!S:S,Data!A:A=A1730),"""")"),"")</f>
        <v/>
      </c>
    </row>
    <row r="1731" spans="1:15" ht="13.2">
      <c r="A1731" s="52">
        <v>1913</v>
      </c>
      <c r="B1731" s="58" t="s">
        <v>4</v>
      </c>
      <c r="C1731" s="58" t="s">
        <v>86</v>
      </c>
      <c r="D1731" s="59" t="s">
        <v>270</v>
      </c>
      <c r="E1731" s="58" t="s">
        <v>109</v>
      </c>
      <c r="F1731" s="52">
        <v>124</v>
      </c>
      <c r="G1731" s="58" t="s">
        <v>14</v>
      </c>
      <c r="H1731" s="59" t="s">
        <v>270</v>
      </c>
      <c r="I1731" s="58" t="s">
        <v>268</v>
      </c>
      <c r="J1731" s="55" t="str">
        <f t="shared" si="6"/>
        <v>Yes</v>
      </c>
      <c r="K1731" s="55" t="str">
        <f ca="1">IFERROR(__xludf.DUMMYFUNCTION("IFERROR(filter(Data!B:B,Data!A:A=A1731),"""")"),"")</f>
        <v/>
      </c>
      <c r="L1731" s="56"/>
      <c r="M1731" s="55">
        <f>COUNTIF(Data!B:B,"="&amp;A1731)</f>
        <v>1</v>
      </c>
      <c r="N1731" s="55" t="str">
        <f ca="1">IFERROR(__xludf.DUMMYFUNCTION("iferror(filter(Data!A:A,Data!B:B=A1731),"""")"),"uuid:e96c5a0a-c573-4826-8c0d-baff0094ca60")</f>
        <v>uuid:e96c5a0a-c573-4826-8c0d-baff0094ca60</v>
      </c>
      <c r="O1731" s="57" t="str">
        <f ca="1">IFERROR(__xludf.DUMMYFUNCTION("iferror(filter(Data!S:S,Data!A:A=A1731),"""")"),"")</f>
        <v/>
      </c>
    </row>
    <row r="1732" spans="1:15" ht="13.2">
      <c r="A1732" s="52">
        <v>1914</v>
      </c>
      <c r="B1732" s="58" t="s">
        <v>4</v>
      </c>
      <c r="C1732" s="58" t="s">
        <v>86</v>
      </c>
      <c r="D1732" s="59" t="s">
        <v>270</v>
      </c>
      <c r="E1732" s="58" t="s">
        <v>109</v>
      </c>
      <c r="F1732" s="52">
        <v>124</v>
      </c>
      <c r="G1732" s="58" t="s">
        <v>14</v>
      </c>
      <c r="H1732" s="59" t="s">
        <v>270</v>
      </c>
      <c r="I1732" s="58" t="s">
        <v>268</v>
      </c>
      <c r="J1732" s="55" t="str">
        <f t="shared" si="6"/>
        <v>Yes</v>
      </c>
      <c r="K1732" s="55" t="str">
        <f ca="1">IFERROR(__xludf.DUMMYFUNCTION("IFERROR(filter(Data!B:B,Data!A:A=A1732),"""")"),"")</f>
        <v/>
      </c>
      <c r="L1732" s="56"/>
      <c r="M1732" s="55">
        <f>COUNTIF(Data!B:B,"="&amp;A1732)</f>
        <v>1</v>
      </c>
      <c r="N1732" s="55" t="str">
        <f ca="1">IFERROR(__xludf.DUMMYFUNCTION("iferror(filter(Data!A:A,Data!B:B=A1732),"""")"),"uuid:3e040e2b-b4ce-47f1-91a7-15c80e044faf")</f>
        <v>uuid:3e040e2b-b4ce-47f1-91a7-15c80e044faf</v>
      </c>
      <c r="O1732" s="57" t="str">
        <f ca="1">IFERROR(__xludf.DUMMYFUNCTION("iferror(filter(Data!S:S,Data!A:A=A1732),"""")"),"")</f>
        <v/>
      </c>
    </row>
    <row r="1733" spans="1:15" ht="13.2">
      <c r="A1733" s="52">
        <v>1915</v>
      </c>
      <c r="B1733" s="58" t="s">
        <v>4</v>
      </c>
      <c r="C1733" s="58" t="s">
        <v>86</v>
      </c>
      <c r="D1733" s="59" t="s">
        <v>270</v>
      </c>
      <c r="E1733" s="58" t="s">
        <v>109</v>
      </c>
      <c r="F1733" s="52">
        <v>124</v>
      </c>
      <c r="G1733" s="58" t="s">
        <v>14</v>
      </c>
      <c r="H1733" s="59" t="s">
        <v>270</v>
      </c>
      <c r="I1733" s="58" t="s">
        <v>268</v>
      </c>
      <c r="J1733" s="55" t="str">
        <f t="shared" si="6"/>
        <v>Yes</v>
      </c>
      <c r="K1733" s="55" t="str">
        <f ca="1">IFERROR(__xludf.DUMMYFUNCTION("IFERROR(filter(Data!B:B,Data!A:A=A1733),"""")"),"")</f>
        <v/>
      </c>
      <c r="L1733" s="56"/>
      <c r="M1733" s="55">
        <f>COUNTIF(Data!B:B,"="&amp;A1733)</f>
        <v>1</v>
      </c>
      <c r="N1733" s="55" t="str">
        <f ca="1">IFERROR(__xludf.DUMMYFUNCTION("iferror(filter(Data!A:A,Data!B:B=A1733),"""")"),"uuid:5ced5787-dd85-479d-b0c6-03dd952b9baf")</f>
        <v>uuid:5ced5787-dd85-479d-b0c6-03dd952b9baf</v>
      </c>
      <c r="O1733" s="57" t="str">
        <f ca="1">IFERROR(__xludf.DUMMYFUNCTION("iferror(filter(Data!S:S,Data!A:A=A1733),"""")"),"")</f>
        <v/>
      </c>
    </row>
    <row r="1734" spans="1:15" ht="13.2">
      <c r="A1734" s="52">
        <v>1916</v>
      </c>
      <c r="B1734" s="58" t="s">
        <v>4</v>
      </c>
      <c r="C1734" s="58" t="s">
        <v>86</v>
      </c>
      <c r="D1734" s="59" t="s">
        <v>270</v>
      </c>
      <c r="E1734" s="58" t="s">
        <v>109</v>
      </c>
      <c r="F1734" s="52">
        <v>124</v>
      </c>
      <c r="G1734" s="58" t="s">
        <v>14</v>
      </c>
      <c r="H1734" s="59" t="s">
        <v>270</v>
      </c>
      <c r="I1734" s="58" t="s">
        <v>268</v>
      </c>
      <c r="J1734" s="55" t="str">
        <f t="shared" si="6"/>
        <v>Yes</v>
      </c>
      <c r="K1734" s="55" t="str">
        <f ca="1">IFERROR(__xludf.DUMMYFUNCTION("IFERROR(filter(Data!B:B,Data!A:A=A1734),"""")"),"")</f>
        <v/>
      </c>
      <c r="L1734" s="56"/>
      <c r="M1734" s="55">
        <f>COUNTIF(Data!B:B,"="&amp;A1734)</f>
        <v>1</v>
      </c>
      <c r="N1734" s="55" t="str">
        <f ca="1">IFERROR(__xludf.DUMMYFUNCTION("iferror(filter(Data!A:A,Data!B:B=A1734),"""")"),"uuid:4cd3c145-1e10-4ed4-8c98-8a8e3368230e")</f>
        <v>uuid:4cd3c145-1e10-4ed4-8c98-8a8e3368230e</v>
      </c>
      <c r="O1734" s="57" t="str">
        <f ca="1">IFERROR(__xludf.DUMMYFUNCTION("iferror(filter(Data!S:S,Data!A:A=A1734),"""")"),"")</f>
        <v/>
      </c>
    </row>
    <row r="1735" spans="1:15" ht="13.2">
      <c r="A1735" s="52">
        <v>1917</v>
      </c>
      <c r="B1735" s="58" t="s">
        <v>4</v>
      </c>
      <c r="C1735" s="58" t="s">
        <v>86</v>
      </c>
      <c r="D1735" s="59" t="s">
        <v>270</v>
      </c>
      <c r="E1735" s="58" t="s">
        <v>109</v>
      </c>
      <c r="F1735" s="52">
        <v>124</v>
      </c>
      <c r="G1735" s="58" t="s">
        <v>14</v>
      </c>
      <c r="H1735" s="59" t="s">
        <v>270</v>
      </c>
      <c r="I1735" s="58" t="s">
        <v>268</v>
      </c>
      <c r="J1735" s="55" t="str">
        <f t="shared" si="6"/>
        <v>Yes</v>
      </c>
      <c r="K1735" s="55" t="str">
        <f ca="1">IFERROR(__xludf.DUMMYFUNCTION("IFERROR(filter(Data!B:B,Data!A:A=A1735),"""")"),"")</f>
        <v/>
      </c>
      <c r="L1735" s="56"/>
      <c r="M1735" s="55">
        <f>COUNTIF(Data!B:B,"="&amp;A1735)</f>
        <v>1</v>
      </c>
      <c r="N1735" s="55" t="str">
        <f ca="1">IFERROR(__xludf.DUMMYFUNCTION("iferror(filter(Data!A:A,Data!B:B=A1735),"""")"),"uuid:40b90f26-e428-46c0-b8cc-48bc15b6380c")</f>
        <v>uuid:40b90f26-e428-46c0-b8cc-48bc15b6380c</v>
      </c>
      <c r="O1735" s="57" t="str">
        <f ca="1">IFERROR(__xludf.DUMMYFUNCTION("iferror(filter(Data!S:S,Data!A:A=A1735),"""")"),"")</f>
        <v/>
      </c>
    </row>
    <row r="1736" spans="1:15" ht="13.2">
      <c r="A1736" s="52">
        <v>1918</v>
      </c>
      <c r="B1736" s="53" t="s">
        <v>4</v>
      </c>
      <c r="C1736" s="53" t="s">
        <v>86</v>
      </c>
      <c r="D1736" s="54">
        <v>1</v>
      </c>
      <c r="E1736" s="53" t="s">
        <v>109</v>
      </c>
      <c r="F1736" s="52">
        <v>124</v>
      </c>
      <c r="G1736" s="53" t="s">
        <v>14</v>
      </c>
      <c r="H1736" s="54">
        <v>1</v>
      </c>
      <c r="I1736" s="53" t="s">
        <v>272</v>
      </c>
      <c r="J1736" s="55" t="str">
        <f t="shared" si="6"/>
        <v>Yes</v>
      </c>
      <c r="K1736" s="55" t="str">
        <f ca="1">IFERROR(__xludf.DUMMYFUNCTION("IFERROR(filter(Data!B:B,Data!A:A=A1736),"""")"),"")</f>
        <v/>
      </c>
      <c r="L1736" s="56"/>
      <c r="M1736" s="55">
        <f>COUNTIF(Data!B:B,"="&amp;A1736)</f>
        <v>1</v>
      </c>
      <c r="N1736" s="55" t="str">
        <f ca="1">IFERROR(__xludf.DUMMYFUNCTION("iferror(filter(Data!A:A,Data!B:B=A1736),"""")"),"uuid:96447e3a-64e1-4220-940f-84fadb093ba8")</f>
        <v>uuid:96447e3a-64e1-4220-940f-84fadb093ba8</v>
      </c>
      <c r="O1736" s="57" t="str">
        <f ca="1">IFERROR(__xludf.DUMMYFUNCTION("iferror(filter(Data!S:S,Data!A:A=A1736),"""")"),"")</f>
        <v/>
      </c>
    </row>
    <row r="1737" spans="1:15" ht="13.2">
      <c r="A1737" s="52">
        <v>1919</v>
      </c>
      <c r="B1737" s="53" t="s">
        <v>4</v>
      </c>
      <c r="C1737" s="53" t="s">
        <v>86</v>
      </c>
      <c r="D1737" s="54">
        <v>1</v>
      </c>
      <c r="E1737" s="53" t="s">
        <v>109</v>
      </c>
      <c r="F1737" s="52">
        <v>124</v>
      </c>
      <c r="G1737" s="53" t="s">
        <v>14</v>
      </c>
      <c r="H1737" s="54">
        <v>1</v>
      </c>
      <c r="I1737" s="53" t="s">
        <v>275</v>
      </c>
      <c r="J1737" s="55" t="str">
        <f t="shared" si="6"/>
        <v/>
      </c>
      <c r="K1737" s="55" t="str">
        <f ca="1">IFERROR(__xludf.DUMMYFUNCTION("IFERROR(filter(Data!B:B,Data!A:A=A1737),"""")"),"")</f>
        <v/>
      </c>
      <c r="L1737" s="56"/>
      <c r="M1737" s="55">
        <f>COUNTIF(Data!B:B,"="&amp;A1737)</f>
        <v>0</v>
      </c>
      <c r="N1737" s="55" t="str">
        <f ca="1">IFERROR(__xludf.DUMMYFUNCTION("iferror(filter(Data!A:A,Data!B:B=A1737),"""")"),"")</f>
        <v/>
      </c>
      <c r="O1737" s="57" t="str">
        <f ca="1">IFERROR(__xludf.DUMMYFUNCTION("iferror(filter(Data!S:S,Data!A:A=A1737),"""")"),"")</f>
        <v/>
      </c>
    </row>
    <row r="1738" spans="1:15" ht="13.2">
      <c r="A1738" s="52">
        <v>1920</v>
      </c>
      <c r="B1738" s="58" t="s">
        <v>4</v>
      </c>
      <c r="C1738" s="58" t="s">
        <v>66</v>
      </c>
      <c r="D1738" s="59" t="s">
        <v>277</v>
      </c>
      <c r="E1738" s="58" t="s">
        <v>129</v>
      </c>
      <c r="F1738" s="52">
        <v>179</v>
      </c>
      <c r="G1738" s="58" t="s">
        <v>14</v>
      </c>
      <c r="H1738" s="59" t="s">
        <v>270</v>
      </c>
      <c r="I1738" s="58" t="s">
        <v>268</v>
      </c>
      <c r="J1738" s="55" t="str">
        <f t="shared" si="6"/>
        <v>Yes</v>
      </c>
      <c r="K1738" s="55" t="str">
        <f ca="1">IFERROR(__xludf.DUMMYFUNCTION("IFERROR(filter(Data!B:B,Data!A:A=A1738),"""")"),"")</f>
        <v/>
      </c>
      <c r="L1738" s="56"/>
      <c r="M1738" s="55">
        <f>COUNTIF(Data!B:B,"="&amp;A1738)</f>
        <v>1</v>
      </c>
      <c r="N1738" s="55" t="str">
        <f ca="1">IFERROR(__xludf.DUMMYFUNCTION("iferror(filter(Data!A:A,Data!B:B=A1738),"""")"),"uuid:017f543d-ade5-43eb-b053-ca784334547c")</f>
        <v>uuid:017f543d-ade5-43eb-b053-ca784334547c</v>
      </c>
      <c r="O1738" s="57" t="str">
        <f ca="1">IFERROR(__xludf.DUMMYFUNCTION("iferror(filter(Data!S:S,Data!A:A=A1738),"""")"),"")</f>
        <v/>
      </c>
    </row>
    <row r="1739" spans="1:15" ht="13.2">
      <c r="A1739" s="52">
        <v>1921</v>
      </c>
      <c r="B1739" s="58" t="s">
        <v>4</v>
      </c>
      <c r="C1739" s="58" t="s">
        <v>66</v>
      </c>
      <c r="D1739" s="59" t="s">
        <v>277</v>
      </c>
      <c r="E1739" s="58" t="s">
        <v>67</v>
      </c>
      <c r="F1739" s="52">
        <v>3</v>
      </c>
      <c r="G1739" s="58" t="s">
        <v>14</v>
      </c>
      <c r="H1739" s="59" t="s">
        <v>270</v>
      </c>
      <c r="I1739" s="58" t="s">
        <v>268</v>
      </c>
      <c r="J1739" s="55" t="str">
        <f t="shared" si="6"/>
        <v>Yes</v>
      </c>
      <c r="K1739" s="55" t="str">
        <f ca="1">IFERROR(__xludf.DUMMYFUNCTION("IFERROR(filter(Data!B:B,Data!A:A=A1739),"""")"),"")</f>
        <v/>
      </c>
      <c r="L1739" s="56"/>
      <c r="M1739" s="55">
        <f>COUNTIF(Data!B:B,"="&amp;A1739)</f>
        <v>1</v>
      </c>
      <c r="N1739" s="55" t="str">
        <f ca="1">IFERROR(__xludf.DUMMYFUNCTION("iferror(filter(Data!A:A,Data!B:B=A1739),"""")"),"uuid:5f732c8f-6e75-4eb4-a7c0-ae7f33f531ea")</f>
        <v>uuid:5f732c8f-6e75-4eb4-a7c0-ae7f33f531ea</v>
      </c>
      <c r="O1739" s="57" t="str">
        <f ca="1">IFERROR(__xludf.DUMMYFUNCTION("iferror(filter(Data!S:S,Data!A:A=A1739),"""")"),"")</f>
        <v/>
      </c>
    </row>
    <row r="1740" spans="1:15" ht="13.2">
      <c r="A1740" s="52">
        <v>1922</v>
      </c>
      <c r="B1740" s="58" t="s">
        <v>4</v>
      </c>
      <c r="C1740" s="58" t="s">
        <v>66</v>
      </c>
      <c r="D1740" s="59" t="s">
        <v>277</v>
      </c>
      <c r="E1740" s="58" t="s">
        <v>129</v>
      </c>
      <c r="F1740" s="52">
        <v>179</v>
      </c>
      <c r="G1740" s="58" t="s">
        <v>14</v>
      </c>
      <c r="H1740" s="59" t="s">
        <v>270</v>
      </c>
      <c r="I1740" s="58" t="s">
        <v>268</v>
      </c>
      <c r="J1740" s="55" t="str">
        <f t="shared" si="6"/>
        <v>Yes</v>
      </c>
      <c r="K1740" s="55" t="str">
        <f ca="1">IFERROR(__xludf.DUMMYFUNCTION("IFERROR(filter(Data!B:B,Data!A:A=A1740),"""")"),"")</f>
        <v/>
      </c>
      <c r="L1740" s="56"/>
      <c r="M1740" s="55">
        <f>COUNTIF(Data!B:B,"="&amp;A1740)</f>
        <v>1</v>
      </c>
      <c r="N1740" s="55" t="str">
        <f ca="1">IFERROR(__xludf.DUMMYFUNCTION("iferror(filter(Data!A:A,Data!B:B=A1740),"""")"),"uuid:a7e3fc09-274c-4641-b13d-5f505864b11a")</f>
        <v>uuid:a7e3fc09-274c-4641-b13d-5f505864b11a</v>
      </c>
      <c r="O1740" s="57" t="str">
        <f ca="1">IFERROR(__xludf.DUMMYFUNCTION("iferror(filter(Data!S:S,Data!A:A=A1740),"""")"),"")</f>
        <v/>
      </c>
    </row>
    <row r="1741" spans="1:15" ht="13.2">
      <c r="A1741" s="52">
        <v>1924</v>
      </c>
      <c r="B1741" s="58" t="s">
        <v>4</v>
      </c>
      <c r="C1741" s="58" t="s">
        <v>66</v>
      </c>
      <c r="D1741" s="59" t="s">
        <v>277</v>
      </c>
      <c r="E1741" s="58" t="s">
        <v>129</v>
      </c>
      <c r="F1741" s="52">
        <v>179</v>
      </c>
      <c r="G1741" s="58" t="s">
        <v>14</v>
      </c>
      <c r="H1741" s="59" t="s">
        <v>270</v>
      </c>
      <c r="I1741" s="58" t="s">
        <v>268</v>
      </c>
      <c r="J1741" s="55" t="str">
        <f t="shared" si="6"/>
        <v>Yes</v>
      </c>
      <c r="K1741" s="55" t="str">
        <f ca="1">IFERROR(__xludf.DUMMYFUNCTION("IFERROR(filter(Data!B:B,Data!A:A=A1741),"""")"),"")</f>
        <v/>
      </c>
      <c r="L1741" s="56"/>
      <c r="M1741" s="55">
        <f>COUNTIF(Data!B:B,"="&amp;A1741)</f>
        <v>1</v>
      </c>
      <c r="N1741" s="55" t="str">
        <f ca="1">IFERROR(__xludf.DUMMYFUNCTION("iferror(filter(Data!A:A,Data!B:B=A1741),"""")"),"uuid:c29603f9-82ec-44b9-a4a8-89fa443fb5db")</f>
        <v>uuid:c29603f9-82ec-44b9-a4a8-89fa443fb5db</v>
      </c>
      <c r="O1741" s="57" t="str">
        <f ca="1">IFERROR(__xludf.DUMMYFUNCTION("iferror(filter(Data!S:S,Data!A:A=A1741),"""")"),"")</f>
        <v/>
      </c>
    </row>
    <row r="1742" spans="1:15" ht="13.2">
      <c r="A1742" s="52">
        <v>1925</v>
      </c>
      <c r="B1742" s="58" t="s">
        <v>4</v>
      </c>
      <c r="C1742" s="58" t="s">
        <v>66</v>
      </c>
      <c r="D1742" s="59" t="s">
        <v>277</v>
      </c>
      <c r="E1742" s="58" t="s">
        <v>129</v>
      </c>
      <c r="F1742" s="52">
        <v>179</v>
      </c>
      <c r="G1742" s="58" t="s">
        <v>14</v>
      </c>
      <c r="H1742" s="59" t="s">
        <v>270</v>
      </c>
      <c r="I1742" s="58" t="s">
        <v>268</v>
      </c>
      <c r="J1742" s="55" t="str">
        <f t="shared" si="6"/>
        <v>Yes</v>
      </c>
      <c r="K1742" s="55" t="str">
        <f ca="1">IFERROR(__xludf.DUMMYFUNCTION("IFERROR(filter(Data!B:B,Data!A:A=A1742),"""")"),"")</f>
        <v/>
      </c>
      <c r="L1742" s="56"/>
      <c r="M1742" s="55">
        <f>COUNTIF(Data!B:B,"="&amp;A1742)</f>
        <v>1</v>
      </c>
      <c r="N1742" s="55" t="str">
        <f ca="1">IFERROR(__xludf.DUMMYFUNCTION("iferror(filter(Data!A:A,Data!B:B=A1742),"""")"),"uuid:29d39f88-a1c6-4757-a417-429944d00553")</f>
        <v>uuid:29d39f88-a1c6-4757-a417-429944d00553</v>
      </c>
      <c r="O1742" s="57" t="str">
        <f ca="1">IFERROR(__xludf.DUMMYFUNCTION("iferror(filter(Data!S:S,Data!A:A=A1742),"""")"),"")</f>
        <v/>
      </c>
    </row>
    <row r="1743" spans="1:15" ht="13.2">
      <c r="A1743" s="52">
        <v>1926</v>
      </c>
      <c r="B1743" s="53" t="s">
        <v>4</v>
      </c>
      <c r="C1743" s="53" t="s">
        <v>66</v>
      </c>
      <c r="D1743" s="54">
        <v>2</v>
      </c>
      <c r="E1743" s="53" t="s">
        <v>129</v>
      </c>
      <c r="F1743" s="52">
        <v>179</v>
      </c>
      <c r="G1743" s="53" t="s">
        <v>14</v>
      </c>
      <c r="H1743" s="54">
        <v>1</v>
      </c>
      <c r="I1743" s="53" t="s">
        <v>268</v>
      </c>
      <c r="J1743" s="55" t="str">
        <f t="shared" si="6"/>
        <v>Yes</v>
      </c>
      <c r="K1743" s="55" t="str">
        <f ca="1">IFERROR(__xludf.DUMMYFUNCTION("IFERROR(filter(Data!B:B,Data!A:A=A1743),"""")"),"")</f>
        <v/>
      </c>
      <c r="L1743" s="56"/>
      <c r="M1743" s="55">
        <f>COUNTIF(Data!B:B,"="&amp;A1743)</f>
        <v>1</v>
      </c>
      <c r="N1743" s="55" t="str">
        <f ca="1">IFERROR(__xludf.DUMMYFUNCTION("iferror(filter(Data!A:A,Data!B:B=A1743),"""")"),"uuid:36ee8ee2-c5a7-4f1a-a47a-1f00bbc71d76")</f>
        <v>uuid:36ee8ee2-c5a7-4f1a-a47a-1f00bbc71d76</v>
      </c>
      <c r="O1743" s="57" t="str">
        <f ca="1">IFERROR(__xludf.DUMMYFUNCTION("iferror(filter(Data!S:S,Data!A:A=A1743),"""")"),"")</f>
        <v/>
      </c>
    </row>
    <row r="1744" spans="1:15" ht="13.2">
      <c r="A1744" s="52">
        <v>1927</v>
      </c>
      <c r="B1744" s="53" t="s">
        <v>4</v>
      </c>
      <c r="C1744" s="53" t="s">
        <v>66</v>
      </c>
      <c r="D1744" s="54">
        <v>2</v>
      </c>
      <c r="E1744" s="53" t="s">
        <v>129</v>
      </c>
      <c r="F1744" s="52">
        <v>179</v>
      </c>
      <c r="G1744" s="53" t="s">
        <v>14</v>
      </c>
      <c r="H1744" s="54">
        <v>1</v>
      </c>
      <c r="I1744" s="53" t="s">
        <v>268</v>
      </c>
      <c r="J1744" s="55" t="str">
        <f t="shared" si="6"/>
        <v>Yes</v>
      </c>
      <c r="K1744" s="55" t="str">
        <f ca="1">IFERROR(__xludf.DUMMYFUNCTION("IFERROR(filter(Data!B:B,Data!A:A=A1744),"""")"),"")</f>
        <v/>
      </c>
      <c r="L1744" s="56"/>
      <c r="M1744" s="55">
        <f>COUNTIF(Data!B:B,"="&amp;A1744)</f>
        <v>1</v>
      </c>
      <c r="N1744" s="55" t="str">
        <f ca="1">IFERROR(__xludf.DUMMYFUNCTION("iferror(filter(Data!A:A,Data!B:B=A1744),"""")"),"uuid:201d8833-de2e-4d0b-9e23-ad593a7c26f5")</f>
        <v>uuid:201d8833-de2e-4d0b-9e23-ad593a7c26f5</v>
      </c>
      <c r="O1744" s="57" t="str">
        <f ca="1">IFERROR(__xludf.DUMMYFUNCTION("iferror(filter(Data!S:S,Data!A:A=A1744),"""")"),"")</f>
        <v/>
      </c>
    </row>
    <row r="1745" spans="1:15" ht="13.2">
      <c r="A1745" s="52">
        <v>1929</v>
      </c>
      <c r="B1745" s="53" t="s">
        <v>4</v>
      </c>
      <c r="C1745" s="53" t="s">
        <v>66</v>
      </c>
      <c r="D1745" s="54">
        <v>2</v>
      </c>
      <c r="E1745" s="53" t="s">
        <v>129</v>
      </c>
      <c r="F1745" s="52">
        <v>179</v>
      </c>
      <c r="G1745" s="53" t="s">
        <v>14</v>
      </c>
      <c r="H1745" s="54">
        <v>1</v>
      </c>
      <c r="I1745" s="53" t="s">
        <v>268</v>
      </c>
      <c r="J1745" s="55" t="str">
        <f t="shared" si="6"/>
        <v>Yes</v>
      </c>
      <c r="K1745" s="55" t="str">
        <f ca="1">IFERROR(__xludf.DUMMYFUNCTION("IFERROR(filter(Data!B:B,Data!A:A=A1745),"""")"),"")</f>
        <v/>
      </c>
      <c r="L1745" s="56"/>
      <c r="M1745" s="55">
        <f>COUNTIF(Data!B:B,"="&amp;A1745)</f>
        <v>1</v>
      </c>
      <c r="N1745" s="55" t="str">
        <f ca="1">IFERROR(__xludf.DUMMYFUNCTION("iferror(filter(Data!A:A,Data!B:B=A1745),"""")"),"uuid:b00ba119-0df1-4848-bcc0-2440b8e3f927")</f>
        <v>uuid:b00ba119-0df1-4848-bcc0-2440b8e3f927</v>
      </c>
      <c r="O1745" s="57" t="str">
        <f ca="1">IFERROR(__xludf.DUMMYFUNCTION("iferror(filter(Data!S:S,Data!A:A=A1745),"""")"),"")</f>
        <v/>
      </c>
    </row>
    <row r="1746" spans="1:15" ht="13.2">
      <c r="A1746" s="52">
        <v>1930</v>
      </c>
      <c r="B1746" s="53" t="s">
        <v>4</v>
      </c>
      <c r="C1746" s="53" t="s">
        <v>66</v>
      </c>
      <c r="D1746" s="54">
        <v>2</v>
      </c>
      <c r="E1746" s="53" t="s">
        <v>129</v>
      </c>
      <c r="F1746" s="52">
        <v>179</v>
      </c>
      <c r="G1746" s="53" t="s">
        <v>14</v>
      </c>
      <c r="H1746" s="54">
        <v>1</v>
      </c>
      <c r="I1746" s="53" t="s">
        <v>268</v>
      </c>
      <c r="J1746" s="55" t="str">
        <f t="shared" si="6"/>
        <v>Yes</v>
      </c>
      <c r="K1746" s="55" t="str">
        <f ca="1">IFERROR(__xludf.DUMMYFUNCTION("IFERROR(filter(Data!B:B,Data!A:A=A1746),"""")"),"")</f>
        <v/>
      </c>
      <c r="L1746" s="56"/>
      <c r="M1746" s="55">
        <f>COUNTIF(Data!B:B,"="&amp;A1746)</f>
        <v>1</v>
      </c>
      <c r="N1746" s="55" t="str">
        <f ca="1">IFERROR(__xludf.DUMMYFUNCTION("iferror(filter(Data!A:A,Data!B:B=A1746),"""")"),"uuid:89c8f964-15b5-438a-b062-1a46342ba44a")</f>
        <v>uuid:89c8f964-15b5-438a-b062-1a46342ba44a</v>
      </c>
      <c r="O1746" s="57" t="str">
        <f ca="1">IFERROR(__xludf.DUMMYFUNCTION("iferror(filter(Data!S:S,Data!A:A=A1746),"""")"),"")</f>
        <v/>
      </c>
    </row>
    <row r="1747" spans="1:15" ht="13.2">
      <c r="A1747" s="52">
        <v>1931</v>
      </c>
      <c r="B1747" s="53" t="s">
        <v>4</v>
      </c>
      <c r="C1747" s="53" t="s">
        <v>66</v>
      </c>
      <c r="D1747" s="54">
        <v>2</v>
      </c>
      <c r="E1747" s="53" t="s">
        <v>67</v>
      </c>
      <c r="F1747" s="52">
        <v>3</v>
      </c>
      <c r="G1747" s="53" t="s">
        <v>14</v>
      </c>
      <c r="H1747" s="54">
        <v>1</v>
      </c>
      <c r="I1747" s="53" t="s">
        <v>268</v>
      </c>
      <c r="J1747" s="55" t="str">
        <f t="shared" si="6"/>
        <v>Yes</v>
      </c>
      <c r="K1747" s="55" t="str">
        <f ca="1">IFERROR(__xludf.DUMMYFUNCTION("IFERROR(filter(Data!B:B,Data!A:A=A1747),"""")"),"")</f>
        <v/>
      </c>
      <c r="L1747" s="56"/>
      <c r="M1747" s="55">
        <f>COUNTIF(Data!B:B,"="&amp;A1747)</f>
        <v>1</v>
      </c>
      <c r="N1747" s="55" t="str">
        <f ca="1">IFERROR(__xludf.DUMMYFUNCTION("iferror(filter(Data!A:A,Data!B:B=A1747),"""")"),"uuid:f880b1f2-8dce-4bd2-9be0-e0a1a842eeaa")</f>
        <v>uuid:f880b1f2-8dce-4bd2-9be0-e0a1a842eeaa</v>
      </c>
      <c r="O1747" s="57" t="str">
        <f ca="1">IFERROR(__xludf.DUMMYFUNCTION("iferror(filter(Data!S:S,Data!A:A=A1747),"""")"),"")</f>
        <v/>
      </c>
    </row>
    <row r="1748" spans="1:15" ht="13.2">
      <c r="A1748" s="52">
        <v>1932</v>
      </c>
      <c r="B1748" s="53" t="s">
        <v>4</v>
      </c>
      <c r="C1748" s="53" t="s">
        <v>66</v>
      </c>
      <c r="D1748" s="54">
        <v>2</v>
      </c>
      <c r="E1748" s="53" t="s">
        <v>129</v>
      </c>
      <c r="F1748" s="52">
        <v>179</v>
      </c>
      <c r="G1748" s="53" t="s">
        <v>14</v>
      </c>
      <c r="H1748" s="54">
        <v>1</v>
      </c>
      <c r="I1748" s="53" t="s">
        <v>268</v>
      </c>
      <c r="J1748" s="55" t="str">
        <f t="shared" si="6"/>
        <v>Yes</v>
      </c>
      <c r="K1748" s="55" t="str">
        <f ca="1">IFERROR(__xludf.DUMMYFUNCTION("IFERROR(filter(Data!B:B,Data!A:A=A1748),"""")"),"")</f>
        <v/>
      </c>
      <c r="L1748" s="56"/>
      <c r="M1748" s="55">
        <f>COUNTIF(Data!B:B,"="&amp;A1748)</f>
        <v>1</v>
      </c>
      <c r="N1748" s="55" t="str">
        <f ca="1">IFERROR(__xludf.DUMMYFUNCTION("iferror(filter(Data!A:A,Data!B:B=A1748),"""")"),"uuid:d4d78a3e-d15e-47de-a71c-f4b94b9680da")</f>
        <v>uuid:d4d78a3e-d15e-47de-a71c-f4b94b9680da</v>
      </c>
      <c r="O1748" s="57" t="str">
        <f ca="1">IFERROR(__xludf.DUMMYFUNCTION("iferror(filter(Data!S:S,Data!A:A=A1748),"""")"),"")</f>
        <v/>
      </c>
    </row>
    <row r="1749" spans="1:15" ht="13.2">
      <c r="A1749" s="52">
        <v>1934</v>
      </c>
      <c r="B1749" s="53" t="s">
        <v>4</v>
      </c>
      <c r="C1749" s="53" t="s">
        <v>66</v>
      </c>
      <c r="D1749" s="54">
        <v>2</v>
      </c>
      <c r="E1749" s="53" t="s">
        <v>129</v>
      </c>
      <c r="F1749" s="52">
        <v>179</v>
      </c>
      <c r="G1749" s="53" t="s">
        <v>14</v>
      </c>
      <c r="H1749" s="54">
        <v>1</v>
      </c>
      <c r="I1749" s="53" t="s">
        <v>268</v>
      </c>
      <c r="J1749" s="55" t="str">
        <f t="shared" si="6"/>
        <v>Yes</v>
      </c>
      <c r="K1749" s="55" t="str">
        <f ca="1">IFERROR(__xludf.DUMMYFUNCTION("IFERROR(filter(Data!B:B,Data!A:A=A1749),"""")"),"")</f>
        <v/>
      </c>
      <c r="L1749" s="56"/>
      <c r="M1749" s="55">
        <f>COUNTIF(Data!B:B,"="&amp;A1749)</f>
        <v>1</v>
      </c>
      <c r="N1749" s="55" t="str">
        <f ca="1">IFERROR(__xludf.DUMMYFUNCTION("iferror(filter(Data!A:A,Data!B:B=A1749),"""")"),"uuid:970c09d9-5a69-4894-86c0-449081b276d9")</f>
        <v>uuid:970c09d9-5a69-4894-86c0-449081b276d9</v>
      </c>
      <c r="O1749" s="57" t="str">
        <f ca="1">IFERROR(__xludf.DUMMYFUNCTION("iferror(filter(Data!S:S,Data!A:A=A1749),"""")"),"")</f>
        <v/>
      </c>
    </row>
    <row r="1750" spans="1:15" ht="13.2">
      <c r="A1750" s="52">
        <v>1936</v>
      </c>
      <c r="B1750" s="53" t="s">
        <v>4</v>
      </c>
      <c r="C1750" s="53" t="s">
        <v>66</v>
      </c>
      <c r="D1750" s="54">
        <v>2</v>
      </c>
      <c r="E1750" s="53" t="s">
        <v>129</v>
      </c>
      <c r="F1750" s="52">
        <v>179</v>
      </c>
      <c r="G1750" s="53" t="s">
        <v>14</v>
      </c>
      <c r="H1750" s="54">
        <v>1</v>
      </c>
      <c r="I1750" s="53" t="s">
        <v>268</v>
      </c>
      <c r="J1750" s="55" t="str">
        <f t="shared" si="6"/>
        <v>Yes</v>
      </c>
      <c r="K1750" s="55" t="str">
        <f ca="1">IFERROR(__xludf.DUMMYFUNCTION("IFERROR(filter(Data!B:B,Data!A:A=A1750),"""")"),"")</f>
        <v/>
      </c>
      <c r="L1750" s="56"/>
      <c r="M1750" s="55">
        <f>COUNTIF(Data!B:B,"="&amp;A1750)</f>
        <v>1</v>
      </c>
      <c r="N1750" s="55" t="str">
        <f ca="1">IFERROR(__xludf.DUMMYFUNCTION("iferror(filter(Data!A:A,Data!B:B=A1750),"""")"),"uuid:cbd8f3d7-7e83-4d81-bb24-52ba75f90841")</f>
        <v>uuid:cbd8f3d7-7e83-4d81-bb24-52ba75f90841</v>
      </c>
      <c r="O1750" s="57" t="str">
        <f ca="1">IFERROR(__xludf.DUMMYFUNCTION("iferror(filter(Data!S:S,Data!A:A=A1750),"""")"),"")</f>
        <v/>
      </c>
    </row>
    <row r="1751" spans="1:15" ht="13.2">
      <c r="A1751" s="52">
        <v>1938</v>
      </c>
      <c r="B1751" s="53" t="s">
        <v>4</v>
      </c>
      <c r="C1751" s="53" t="s">
        <v>66</v>
      </c>
      <c r="D1751" s="54">
        <v>2</v>
      </c>
      <c r="E1751" s="53" t="s">
        <v>129</v>
      </c>
      <c r="F1751" s="52">
        <v>179</v>
      </c>
      <c r="G1751" s="53" t="s">
        <v>14</v>
      </c>
      <c r="H1751" s="54">
        <v>1</v>
      </c>
      <c r="I1751" s="53" t="s">
        <v>268</v>
      </c>
      <c r="J1751" s="55" t="str">
        <f t="shared" si="6"/>
        <v>Yes</v>
      </c>
      <c r="K1751" s="55" t="str">
        <f ca="1">IFERROR(__xludf.DUMMYFUNCTION("IFERROR(filter(Data!B:B,Data!A:A=A1751),"""")"),"")</f>
        <v/>
      </c>
      <c r="L1751" s="56"/>
      <c r="M1751" s="55">
        <f>COUNTIF(Data!B:B,"="&amp;A1751)</f>
        <v>1</v>
      </c>
      <c r="N1751" s="55" t="str">
        <f ca="1">IFERROR(__xludf.DUMMYFUNCTION("iferror(filter(Data!A:A,Data!B:B=A1751),"""")"),"uuid:d1b8f18e-dbb7-4c2b-88d8-b1c303ea7bd2")</f>
        <v>uuid:d1b8f18e-dbb7-4c2b-88d8-b1c303ea7bd2</v>
      </c>
      <c r="O1751" s="57" t="str">
        <f ca="1">IFERROR(__xludf.DUMMYFUNCTION("iferror(filter(Data!S:S,Data!A:A=A1751),"""")"),"")</f>
        <v/>
      </c>
    </row>
    <row r="1752" spans="1:15" ht="13.2">
      <c r="A1752" s="52">
        <v>1939</v>
      </c>
      <c r="B1752" s="53" t="s">
        <v>4</v>
      </c>
      <c r="C1752" s="53" t="s">
        <v>66</v>
      </c>
      <c r="D1752" s="54">
        <v>2</v>
      </c>
      <c r="E1752" s="53" t="s">
        <v>67</v>
      </c>
      <c r="F1752" s="52">
        <v>3</v>
      </c>
      <c r="G1752" s="53" t="s">
        <v>14</v>
      </c>
      <c r="H1752" s="54">
        <v>1</v>
      </c>
      <c r="I1752" s="53" t="s">
        <v>268</v>
      </c>
      <c r="J1752" s="55" t="str">
        <f t="shared" si="6"/>
        <v/>
      </c>
      <c r="K1752" s="55" t="str">
        <f ca="1">IFERROR(__xludf.DUMMYFUNCTION("IFERROR(filter(Data!B:B,Data!A:A=A1752),"""")"),"")</f>
        <v/>
      </c>
      <c r="L1752" s="56"/>
      <c r="M1752" s="55">
        <f>COUNTIF(Data!B:B,"="&amp;A1752)</f>
        <v>0</v>
      </c>
      <c r="N1752" s="55" t="str">
        <f ca="1">IFERROR(__xludf.DUMMYFUNCTION("iferror(filter(Data!A:A,Data!B:B=A1752),"""")"),"")</f>
        <v/>
      </c>
      <c r="O1752" s="57" t="str">
        <f ca="1">IFERROR(__xludf.DUMMYFUNCTION("iferror(filter(Data!S:S,Data!A:A=A1752),"""")"),"")</f>
        <v/>
      </c>
    </row>
    <row r="1753" spans="1:15" ht="13.2">
      <c r="A1753" s="52">
        <v>1940</v>
      </c>
      <c r="B1753" s="53" t="s">
        <v>4</v>
      </c>
      <c r="C1753" s="53" t="s">
        <v>66</v>
      </c>
      <c r="D1753" s="54">
        <v>2</v>
      </c>
      <c r="E1753" s="53" t="s">
        <v>129</v>
      </c>
      <c r="F1753" s="52">
        <v>179</v>
      </c>
      <c r="G1753" s="53" t="s">
        <v>14</v>
      </c>
      <c r="H1753" s="54">
        <v>2</v>
      </c>
      <c r="I1753" s="53" t="s">
        <v>273</v>
      </c>
      <c r="J1753" s="55" t="str">
        <f t="shared" si="6"/>
        <v>Yes</v>
      </c>
      <c r="K1753" s="55" t="str">
        <f ca="1">IFERROR(__xludf.DUMMYFUNCTION("IFERROR(filter(Data!B:B,Data!A:A=A1753),"""")"),"")</f>
        <v/>
      </c>
      <c r="L1753" s="56"/>
      <c r="M1753" s="55">
        <f>COUNTIF(Data!B:B,"="&amp;A1753)</f>
        <v>1</v>
      </c>
      <c r="N1753" s="55" t="str">
        <f ca="1">IFERROR(__xludf.DUMMYFUNCTION("iferror(filter(Data!A:A,Data!B:B=A1753),"""")"),"uuid:d3fc78b9-8d3f-4c4e-a93f-d245cece60c6")</f>
        <v>uuid:d3fc78b9-8d3f-4c4e-a93f-d245cece60c6</v>
      </c>
      <c r="O1753" s="57" t="str">
        <f ca="1">IFERROR(__xludf.DUMMYFUNCTION("iferror(filter(Data!S:S,Data!A:A=A1753),"""")"),"")</f>
        <v/>
      </c>
    </row>
    <row r="1754" spans="1:15" ht="13.2">
      <c r="A1754" s="52">
        <v>1942</v>
      </c>
      <c r="B1754" s="53" t="s">
        <v>4</v>
      </c>
      <c r="C1754" s="53" t="s">
        <v>66</v>
      </c>
      <c r="D1754" s="54">
        <v>2</v>
      </c>
      <c r="E1754" s="53" t="s">
        <v>129</v>
      </c>
      <c r="F1754" s="52">
        <v>179</v>
      </c>
      <c r="G1754" s="53" t="s">
        <v>14</v>
      </c>
      <c r="H1754" s="54">
        <v>1</v>
      </c>
      <c r="I1754" s="53" t="s">
        <v>268</v>
      </c>
      <c r="J1754" s="55" t="str">
        <f t="shared" si="6"/>
        <v>Yes</v>
      </c>
      <c r="K1754" s="55" t="str">
        <f ca="1">IFERROR(__xludf.DUMMYFUNCTION("IFERROR(filter(Data!B:B,Data!A:A=A1754),"""")"),"")</f>
        <v/>
      </c>
      <c r="L1754" s="56"/>
      <c r="M1754" s="55">
        <f>COUNTIF(Data!B:B,"="&amp;A1754)</f>
        <v>1</v>
      </c>
      <c r="N1754" s="55" t="str">
        <f ca="1">IFERROR(__xludf.DUMMYFUNCTION("iferror(filter(Data!A:A,Data!B:B=A1754),"""")"),"uuid:c859eaf5-6c6c-4a83-aad9-cb88af42a325")</f>
        <v>uuid:c859eaf5-6c6c-4a83-aad9-cb88af42a325</v>
      </c>
      <c r="O1754" s="57" t="str">
        <f ca="1">IFERROR(__xludf.DUMMYFUNCTION("iferror(filter(Data!S:S,Data!A:A=A1754),"""")"),"")</f>
        <v/>
      </c>
    </row>
    <row r="1755" spans="1:15" ht="13.2">
      <c r="A1755" s="52">
        <v>1943</v>
      </c>
      <c r="B1755" s="53" t="s">
        <v>4</v>
      </c>
      <c r="C1755" s="53" t="s">
        <v>66</v>
      </c>
      <c r="D1755" s="54">
        <v>2</v>
      </c>
      <c r="E1755" s="53" t="s">
        <v>67</v>
      </c>
      <c r="F1755" s="52">
        <v>3</v>
      </c>
      <c r="G1755" s="53" t="s">
        <v>14</v>
      </c>
      <c r="H1755" s="54">
        <v>1</v>
      </c>
      <c r="I1755" s="53" t="s">
        <v>268</v>
      </c>
      <c r="J1755" s="55" t="str">
        <f t="shared" si="6"/>
        <v>Yes</v>
      </c>
      <c r="K1755" s="55" t="str">
        <f ca="1">IFERROR(__xludf.DUMMYFUNCTION("IFERROR(filter(Data!B:B,Data!A:A=A1755),"""")"),"")</f>
        <v/>
      </c>
      <c r="L1755" s="56"/>
      <c r="M1755" s="55">
        <f>COUNTIF(Data!B:B,"="&amp;A1755)</f>
        <v>1</v>
      </c>
      <c r="N1755" s="55" t="str">
        <f ca="1">IFERROR(__xludf.DUMMYFUNCTION("iferror(filter(Data!A:A,Data!B:B=A1755),"""")"),"uuid:2f505df1-1b7d-4d73-9acd-c362acc74510")</f>
        <v>uuid:2f505df1-1b7d-4d73-9acd-c362acc74510</v>
      </c>
      <c r="O1755" s="57" t="str">
        <f ca="1">IFERROR(__xludf.DUMMYFUNCTION("iferror(filter(Data!S:S,Data!A:A=A1755),"""")"),"")</f>
        <v/>
      </c>
    </row>
    <row r="1756" spans="1:15" ht="13.2">
      <c r="A1756" s="52">
        <v>1944</v>
      </c>
      <c r="B1756" s="53" t="s">
        <v>4</v>
      </c>
      <c r="C1756" s="53" t="s">
        <v>66</v>
      </c>
      <c r="D1756" s="54">
        <v>2</v>
      </c>
      <c r="E1756" s="53" t="s">
        <v>67</v>
      </c>
      <c r="F1756" s="52">
        <v>3</v>
      </c>
      <c r="G1756" s="53" t="s">
        <v>14</v>
      </c>
      <c r="H1756" s="54">
        <v>1</v>
      </c>
      <c r="I1756" s="53" t="s">
        <v>268</v>
      </c>
      <c r="J1756" s="55" t="str">
        <f t="shared" si="6"/>
        <v>Yes</v>
      </c>
      <c r="K1756" s="55" t="str">
        <f ca="1">IFERROR(__xludf.DUMMYFUNCTION("IFERROR(filter(Data!B:B,Data!A:A=A1756),"""")"),"")</f>
        <v/>
      </c>
      <c r="L1756" s="56"/>
      <c r="M1756" s="55">
        <f>COUNTIF(Data!B:B,"="&amp;A1756)</f>
        <v>1</v>
      </c>
      <c r="N1756" s="55" t="str">
        <f ca="1">IFERROR(__xludf.DUMMYFUNCTION("iferror(filter(Data!A:A,Data!B:B=A1756),"""")"),"uuid:5777638a-13ed-4bee-9578-77a5c9fc3fef")</f>
        <v>uuid:5777638a-13ed-4bee-9578-77a5c9fc3fef</v>
      </c>
      <c r="O1756" s="57" t="str">
        <f ca="1">IFERROR(__xludf.DUMMYFUNCTION("iferror(filter(Data!S:S,Data!A:A=A1756),"""")"),"")</f>
        <v/>
      </c>
    </row>
    <row r="1757" spans="1:15" ht="13.2">
      <c r="A1757" s="52">
        <v>1945</v>
      </c>
      <c r="B1757" s="53" t="s">
        <v>4</v>
      </c>
      <c r="C1757" s="53" t="s">
        <v>66</v>
      </c>
      <c r="D1757" s="54">
        <v>2</v>
      </c>
      <c r="E1757" s="53" t="s">
        <v>67</v>
      </c>
      <c r="F1757" s="52">
        <v>3</v>
      </c>
      <c r="G1757" s="53" t="s">
        <v>14</v>
      </c>
      <c r="H1757" s="54">
        <v>1</v>
      </c>
      <c r="I1757" s="53" t="s">
        <v>268</v>
      </c>
      <c r="J1757" s="55" t="str">
        <f t="shared" si="6"/>
        <v>Yes</v>
      </c>
      <c r="K1757" s="55" t="str">
        <f ca="1">IFERROR(__xludf.DUMMYFUNCTION("IFERROR(filter(Data!B:B,Data!A:A=A1757),"""")"),"")</f>
        <v/>
      </c>
      <c r="L1757" s="56"/>
      <c r="M1757" s="55">
        <f>COUNTIF(Data!B:B,"="&amp;A1757)</f>
        <v>1</v>
      </c>
      <c r="N1757" s="55" t="str">
        <f ca="1">IFERROR(__xludf.DUMMYFUNCTION("iferror(filter(Data!A:A,Data!B:B=A1757),"""")"),"uuid:6d050146-d74e-4334-8d51-8af180f7f818")</f>
        <v>uuid:6d050146-d74e-4334-8d51-8af180f7f818</v>
      </c>
      <c r="O1757" s="57" t="str">
        <f ca="1">IFERROR(__xludf.DUMMYFUNCTION("iferror(filter(Data!S:S,Data!A:A=A1757),"""")"),"")</f>
        <v/>
      </c>
    </row>
    <row r="1758" spans="1:15" ht="13.2">
      <c r="A1758" s="52">
        <v>1946</v>
      </c>
      <c r="B1758" s="53" t="s">
        <v>4</v>
      </c>
      <c r="C1758" s="53" t="s">
        <v>66</v>
      </c>
      <c r="D1758" s="54">
        <v>2</v>
      </c>
      <c r="E1758" s="53" t="s">
        <v>129</v>
      </c>
      <c r="F1758" s="52">
        <v>179</v>
      </c>
      <c r="G1758" s="53" t="s">
        <v>14</v>
      </c>
      <c r="H1758" s="54">
        <v>1</v>
      </c>
      <c r="I1758" s="53" t="s">
        <v>268</v>
      </c>
      <c r="J1758" s="55" t="str">
        <f t="shared" si="6"/>
        <v>Yes</v>
      </c>
      <c r="K1758" s="55" t="str">
        <f ca="1">IFERROR(__xludf.DUMMYFUNCTION("IFERROR(filter(Data!B:B,Data!A:A=A1758),"""")"),"")</f>
        <v/>
      </c>
      <c r="L1758" s="56"/>
      <c r="M1758" s="55">
        <f>COUNTIF(Data!B:B,"="&amp;A1758)</f>
        <v>1</v>
      </c>
      <c r="N1758" s="55" t="str">
        <f ca="1">IFERROR(__xludf.DUMMYFUNCTION("iferror(filter(Data!A:A,Data!B:B=A1758),"""")"),"uuid:8469f2ca-4a18-4df0-95d7-40be6e603213")</f>
        <v>uuid:8469f2ca-4a18-4df0-95d7-40be6e603213</v>
      </c>
      <c r="O1758" s="57" t="str">
        <f ca="1">IFERROR(__xludf.DUMMYFUNCTION("iferror(filter(Data!S:S,Data!A:A=A1758),"""")"),"")</f>
        <v/>
      </c>
    </row>
    <row r="1759" spans="1:15" ht="13.2">
      <c r="A1759" s="52">
        <v>1948</v>
      </c>
      <c r="B1759" s="53" t="s">
        <v>4</v>
      </c>
      <c r="C1759" s="53" t="s">
        <v>66</v>
      </c>
      <c r="D1759" s="54">
        <v>2</v>
      </c>
      <c r="E1759" s="53" t="s">
        <v>67</v>
      </c>
      <c r="F1759" s="52">
        <v>3</v>
      </c>
      <c r="G1759" s="53" t="s">
        <v>14</v>
      </c>
      <c r="H1759" s="54">
        <v>1</v>
      </c>
      <c r="I1759" s="53" t="s">
        <v>268</v>
      </c>
      <c r="J1759" s="55" t="str">
        <f t="shared" si="6"/>
        <v>Yes</v>
      </c>
      <c r="K1759" s="55" t="str">
        <f ca="1">IFERROR(__xludf.DUMMYFUNCTION("IFERROR(filter(Data!B:B,Data!A:A=A1759),"""")"),"")</f>
        <v/>
      </c>
      <c r="L1759" s="56"/>
      <c r="M1759" s="55">
        <f>COUNTIF(Data!B:B,"="&amp;A1759)</f>
        <v>1</v>
      </c>
      <c r="N1759" s="55" t="str">
        <f ca="1">IFERROR(__xludf.DUMMYFUNCTION("iferror(filter(Data!A:A,Data!B:B=A1759),"""")"),"uuid:193b518b-5a7b-43fc-9c9c-596bea3e956e")</f>
        <v>uuid:193b518b-5a7b-43fc-9c9c-596bea3e956e</v>
      </c>
      <c r="O1759" s="57" t="str">
        <f ca="1">IFERROR(__xludf.DUMMYFUNCTION("iferror(filter(Data!S:S,Data!A:A=A1759),"""")"),"")</f>
        <v/>
      </c>
    </row>
    <row r="1760" spans="1:15" ht="13.2">
      <c r="A1760" s="52">
        <v>1949</v>
      </c>
      <c r="B1760" s="53" t="s">
        <v>4</v>
      </c>
      <c r="C1760" s="53" t="s">
        <v>66</v>
      </c>
      <c r="D1760" s="54">
        <v>2</v>
      </c>
      <c r="E1760" s="53" t="s">
        <v>129</v>
      </c>
      <c r="F1760" s="52">
        <v>179</v>
      </c>
      <c r="G1760" s="53" t="s">
        <v>14</v>
      </c>
      <c r="H1760" s="54">
        <v>1</v>
      </c>
      <c r="I1760" s="53" t="s">
        <v>272</v>
      </c>
      <c r="J1760" s="55" t="str">
        <f t="shared" si="6"/>
        <v>Yes</v>
      </c>
      <c r="K1760" s="55" t="str">
        <f ca="1">IFERROR(__xludf.DUMMYFUNCTION("IFERROR(filter(Data!B:B,Data!A:A=A1760),"""")"),"")</f>
        <v/>
      </c>
      <c r="L1760" s="56"/>
      <c r="M1760" s="55">
        <f>COUNTIF(Data!B:B,"="&amp;A1760)</f>
        <v>1</v>
      </c>
      <c r="N1760" s="55" t="str">
        <f ca="1">IFERROR(__xludf.DUMMYFUNCTION("iferror(filter(Data!A:A,Data!B:B=A1760),"""")"),"uuid:b2c68367-dd04-4c30-b544-185ecd2c8835")</f>
        <v>uuid:b2c68367-dd04-4c30-b544-185ecd2c8835</v>
      </c>
      <c r="O1760" s="57" t="str">
        <f ca="1">IFERROR(__xludf.DUMMYFUNCTION("iferror(filter(Data!S:S,Data!A:A=A1760),"""")"),"")</f>
        <v/>
      </c>
    </row>
    <row r="1761" spans="1:15" ht="13.2">
      <c r="A1761" s="52">
        <v>1950</v>
      </c>
      <c r="B1761" s="53" t="s">
        <v>4</v>
      </c>
      <c r="C1761" s="53" t="s">
        <v>66</v>
      </c>
      <c r="D1761" s="54">
        <v>2</v>
      </c>
      <c r="E1761" s="53" t="s">
        <v>129</v>
      </c>
      <c r="F1761" s="52">
        <v>179</v>
      </c>
      <c r="G1761" s="53" t="s">
        <v>14</v>
      </c>
      <c r="H1761" s="54">
        <v>2</v>
      </c>
      <c r="I1761" s="53" t="s">
        <v>273</v>
      </c>
      <c r="J1761" s="55" t="str">
        <f t="shared" si="6"/>
        <v/>
      </c>
      <c r="K1761" s="55" t="str">
        <f ca="1">IFERROR(__xludf.DUMMYFUNCTION("IFERROR(filter(Data!B:B,Data!A:A=A1761),"""")"),"")</f>
        <v/>
      </c>
      <c r="L1761" s="56"/>
      <c r="M1761" s="55">
        <f>COUNTIF(Data!B:B,"="&amp;A1761)</f>
        <v>0</v>
      </c>
      <c r="N1761" s="55" t="str">
        <f ca="1">IFERROR(__xludf.DUMMYFUNCTION("iferror(filter(Data!A:A,Data!B:B=A1761),"""")"),"")</f>
        <v/>
      </c>
      <c r="O1761" s="57" t="str">
        <f ca="1">IFERROR(__xludf.DUMMYFUNCTION("iferror(filter(Data!S:S,Data!A:A=A1761),"""")"),"")</f>
        <v/>
      </c>
    </row>
    <row r="1762" spans="1:15" ht="13.2">
      <c r="A1762" s="52">
        <v>1953</v>
      </c>
      <c r="B1762" s="53" t="s">
        <v>4</v>
      </c>
      <c r="C1762" s="53" t="s">
        <v>66</v>
      </c>
      <c r="D1762" s="54">
        <v>2</v>
      </c>
      <c r="E1762" s="53" t="s">
        <v>129</v>
      </c>
      <c r="F1762" s="52">
        <v>179</v>
      </c>
      <c r="G1762" s="53" t="s">
        <v>14</v>
      </c>
      <c r="H1762" s="54">
        <v>1</v>
      </c>
      <c r="I1762" s="53" t="s">
        <v>268</v>
      </c>
      <c r="J1762" s="55" t="str">
        <f t="shared" si="6"/>
        <v>Yes</v>
      </c>
      <c r="K1762" s="55" t="str">
        <f ca="1">IFERROR(__xludf.DUMMYFUNCTION("IFERROR(filter(Data!B:B,Data!A:A=A1762),"""")"),"")</f>
        <v/>
      </c>
      <c r="L1762" s="56"/>
      <c r="M1762" s="55">
        <f>COUNTIF(Data!B:B,"="&amp;A1762)</f>
        <v>1</v>
      </c>
      <c r="N1762" s="55" t="str">
        <f ca="1">IFERROR(__xludf.DUMMYFUNCTION("iferror(filter(Data!A:A,Data!B:B=A1762),"""")"),"uuid:b09ca257-979b-4f14-996f-18db540e43a5")</f>
        <v>uuid:b09ca257-979b-4f14-996f-18db540e43a5</v>
      </c>
      <c r="O1762" s="57" t="str">
        <f ca="1">IFERROR(__xludf.DUMMYFUNCTION("iferror(filter(Data!S:S,Data!A:A=A1762),"""")"),"")</f>
        <v/>
      </c>
    </row>
    <row r="1763" spans="1:15" ht="13.2">
      <c r="A1763" s="52">
        <v>1955</v>
      </c>
      <c r="B1763" s="53" t="s">
        <v>4</v>
      </c>
      <c r="C1763" s="53" t="s">
        <v>66</v>
      </c>
      <c r="D1763" s="54">
        <v>2</v>
      </c>
      <c r="E1763" s="53" t="s">
        <v>67</v>
      </c>
      <c r="F1763" s="52">
        <v>3</v>
      </c>
      <c r="G1763" s="53" t="s">
        <v>14</v>
      </c>
      <c r="H1763" s="54">
        <v>1</v>
      </c>
      <c r="I1763" s="53" t="s">
        <v>268</v>
      </c>
      <c r="J1763" s="55" t="str">
        <f t="shared" si="6"/>
        <v>Yes</v>
      </c>
      <c r="K1763" s="55" t="str">
        <f ca="1">IFERROR(__xludf.DUMMYFUNCTION("IFERROR(filter(Data!B:B,Data!A:A=A1763),"""")"),"")</f>
        <v/>
      </c>
      <c r="L1763" s="56"/>
      <c r="M1763" s="55">
        <f>COUNTIF(Data!B:B,"="&amp;A1763)</f>
        <v>1</v>
      </c>
      <c r="N1763" s="55" t="str">
        <f ca="1">IFERROR(__xludf.DUMMYFUNCTION("iferror(filter(Data!A:A,Data!B:B=A1763),"""")"),"uuid:0a746ea6-a175-4a95-be2b-9f2bc13e5a06")</f>
        <v>uuid:0a746ea6-a175-4a95-be2b-9f2bc13e5a06</v>
      </c>
      <c r="O1763" s="57" t="str">
        <f ca="1">IFERROR(__xludf.DUMMYFUNCTION("iferror(filter(Data!S:S,Data!A:A=A1763),"""")"),"")</f>
        <v/>
      </c>
    </row>
    <row r="1764" spans="1:15" ht="13.2">
      <c r="A1764" s="52">
        <v>1956</v>
      </c>
      <c r="B1764" s="53" t="s">
        <v>4</v>
      </c>
      <c r="C1764" s="53" t="s">
        <v>66</v>
      </c>
      <c r="D1764" s="54">
        <v>2</v>
      </c>
      <c r="E1764" s="53" t="s">
        <v>67</v>
      </c>
      <c r="F1764" s="52">
        <v>3</v>
      </c>
      <c r="G1764" s="53" t="s">
        <v>14</v>
      </c>
      <c r="H1764" s="54">
        <v>1</v>
      </c>
      <c r="I1764" s="53" t="s">
        <v>268</v>
      </c>
      <c r="J1764" s="55" t="str">
        <f t="shared" si="6"/>
        <v>Yes</v>
      </c>
      <c r="K1764" s="55" t="str">
        <f ca="1">IFERROR(__xludf.DUMMYFUNCTION("IFERROR(filter(Data!B:B,Data!A:A=A1764),"""")"),"")</f>
        <v/>
      </c>
      <c r="L1764" s="56"/>
      <c r="M1764" s="55">
        <f>COUNTIF(Data!B:B,"="&amp;A1764)</f>
        <v>1</v>
      </c>
      <c r="N1764" s="55" t="str">
        <f ca="1">IFERROR(__xludf.DUMMYFUNCTION("iferror(filter(Data!A:A,Data!B:B=A1764),"""")"),"uuid:0e41c2e7-f9db-47a9-a03e-be1d44da5ef2")</f>
        <v>uuid:0e41c2e7-f9db-47a9-a03e-be1d44da5ef2</v>
      </c>
      <c r="O1764" s="57" t="str">
        <f ca="1">IFERROR(__xludf.DUMMYFUNCTION("iferror(filter(Data!S:S,Data!A:A=A1764),"""")"),"")</f>
        <v/>
      </c>
    </row>
    <row r="1765" spans="1:15" ht="13.2">
      <c r="A1765" s="52">
        <v>1957</v>
      </c>
      <c r="B1765" s="53" t="s">
        <v>4</v>
      </c>
      <c r="C1765" s="53" t="s">
        <v>66</v>
      </c>
      <c r="D1765" s="54">
        <v>2</v>
      </c>
      <c r="E1765" s="53" t="s">
        <v>129</v>
      </c>
      <c r="F1765" s="52">
        <v>179</v>
      </c>
      <c r="G1765" s="53" t="s">
        <v>14</v>
      </c>
      <c r="H1765" s="54">
        <v>1</v>
      </c>
      <c r="I1765" s="53" t="s">
        <v>272</v>
      </c>
      <c r="J1765" s="55" t="str">
        <f t="shared" si="6"/>
        <v>Yes</v>
      </c>
      <c r="K1765" s="55" t="str">
        <f ca="1">IFERROR(__xludf.DUMMYFUNCTION("IFERROR(filter(Data!B:B,Data!A:A=A1765),"""")"),"")</f>
        <v/>
      </c>
      <c r="L1765" s="56"/>
      <c r="M1765" s="55">
        <f>COUNTIF(Data!B:B,"="&amp;A1765)</f>
        <v>1</v>
      </c>
      <c r="N1765" s="55" t="str">
        <f ca="1">IFERROR(__xludf.DUMMYFUNCTION("iferror(filter(Data!A:A,Data!B:B=A1765),"""")"),"uuid:7cb1a705-dd82-4e42-aaa8-60ef803742a1")</f>
        <v>uuid:7cb1a705-dd82-4e42-aaa8-60ef803742a1</v>
      </c>
      <c r="O1765" s="57" t="str">
        <f ca="1">IFERROR(__xludf.DUMMYFUNCTION("iferror(filter(Data!S:S,Data!A:A=A1765),"""")"),"")</f>
        <v/>
      </c>
    </row>
    <row r="1766" spans="1:15" ht="13.2">
      <c r="A1766" s="52">
        <v>1959</v>
      </c>
      <c r="B1766" s="53" t="s">
        <v>4</v>
      </c>
      <c r="C1766" s="53" t="s">
        <v>66</v>
      </c>
      <c r="D1766" s="54">
        <v>2</v>
      </c>
      <c r="E1766" s="53" t="s">
        <v>129</v>
      </c>
      <c r="F1766" s="52">
        <v>179</v>
      </c>
      <c r="G1766" s="53" t="s">
        <v>14</v>
      </c>
      <c r="H1766" s="54">
        <v>1</v>
      </c>
      <c r="I1766" s="53" t="s">
        <v>268</v>
      </c>
      <c r="J1766" s="55" t="str">
        <f t="shared" si="6"/>
        <v>Yes</v>
      </c>
      <c r="K1766" s="55" t="str">
        <f ca="1">IFERROR(__xludf.DUMMYFUNCTION("IFERROR(filter(Data!B:B,Data!A:A=A1766),"""")"),"")</f>
        <v/>
      </c>
      <c r="L1766" s="56"/>
      <c r="M1766" s="55">
        <f>COUNTIF(Data!B:B,"="&amp;A1766)</f>
        <v>1</v>
      </c>
      <c r="N1766" s="55" t="str">
        <f ca="1">IFERROR(__xludf.DUMMYFUNCTION("iferror(filter(Data!A:A,Data!B:B=A1766),"""")"),"uuid:a405eee5-48db-4cd9-a262-35d92e215b87")</f>
        <v>uuid:a405eee5-48db-4cd9-a262-35d92e215b87</v>
      </c>
      <c r="O1766" s="57" t="str">
        <f ca="1">IFERROR(__xludf.DUMMYFUNCTION("iferror(filter(Data!S:S,Data!A:A=A1766),"""")"),"")</f>
        <v/>
      </c>
    </row>
    <row r="1767" spans="1:15" ht="13.2">
      <c r="A1767" s="52">
        <v>1960</v>
      </c>
      <c r="B1767" s="53" t="s">
        <v>4</v>
      </c>
      <c r="C1767" s="53" t="s">
        <v>66</v>
      </c>
      <c r="D1767" s="54">
        <v>2</v>
      </c>
      <c r="E1767" s="53" t="s">
        <v>129</v>
      </c>
      <c r="F1767" s="52">
        <v>179</v>
      </c>
      <c r="G1767" s="53" t="s">
        <v>14</v>
      </c>
      <c r="H1767" s="54">
        <v>1</v>
      </c>
      <c r="I1767" s="53" t="s">
        <v>268</v>
      </c>
      <c r="J1767" s="55" t="str">
        <f t="shared" si="6"/>
        <v>Yes</v>
      </c>
      <c r="K1767" s="55" t="str">
        <f ca="1">IFERROR(__xludf.DUMMYFUNCTION("IFERROR(filter(Data!B:B,Data!A:A=A1767),"""")"),"")</f>
        <v/>
      </c>
      <c r="L1767" s="56"/>
      <c r="M1767" s="55">
        <f>COUNTIF(Data!B:B,"="&amp;A1767)</f>
        <v>1</v>
      </c>
      <c r="N1767" s="55" t="str">
        <f ca="1">IFERROR(__xludf.DUMMYFUNCTION("iferror(filter(Data!A:A,Data!B:B=A1767),"""")"),"uuid:878bd719-1c4a-4661-9b41-1e6d57e3c7cd")</f>
        <v>uuid:878bd719-1c4a-4661-9b41-1e6d57e3c7cd</v>
      </c>
      <c r="O1767" s="57" t="str">
        <f ca="1">IFERROR(__xludf.DUMMYFUNCTION("iferror(filter(Data!S:S,Data!A:A=A1767),"""")"),"")</f>
        <v/>
      </c>
    </row>
    <row r="1768" spans="1:15" ht="13.2">
      <c r="A1768" s="52">
        <v>1961</v>
      </c>
      <c r="B1768" s="53" t="s">
        <v>4</v>
      </c>
      <c r="C1768" s="53" t="s">
        <v>66</v>
      </c>
      <c r="D1768" s="54">
        <v>2</v>
      </c>
      <c r="E1768" s="53" t="s">
        <v>129</v>
      </c>
      <c r="F1768" s="52">
        <v>179</v>
      </c>
      <c r="G1768" s="53" t="s">
        <v>14</v>
      </c>
      <c r="H1768" s="54">
        <v>1</v>
      </c>
      <c r="I1768" s="53" t="s">
        <v>268</v>
      </c>
      <c r="J1768" s="55" t="str">
        <f t="shared" si="6"/>
        <v>Yes</v>
      </c>
      <c r="K1768" s="55" t="str">
        <f ca="1">IFERROR(__xludf.DUMMYFUNCTION("IFERROR(filter(Data!B:B,Data!A:A=A1768),"""")"),"")</f>
        <v/>
      </c>
      <c r="L1768" s="56"/>
      <c r="M1768" s="55">
        <f>COUNTIF(Data!B:B,"="&amp;A1768)</f>
        <v>1</v>
      </c>
      <c r="N1768" s="55" t="str">
        <f ca="1">IFERROR(__xludf.DUMMYFUNCTION("iferror(filter(Data!A:A,Data!B:B=A1768),"""")"),"uuid:14681340-7d83-42f2-b0b3-c83001d712b6")</f>
        <v>uuid:14681340-7d83-42f2-b0b3-c83001d712b6</v>
      </c>
      <c r="O1768" s="57" t="str">
        <f ca="1">IFERROR(__xludf.DUMMYFUNCTION("iferror(filter(Data!S:S,Data!A:A=A1768),"""")"),"")</f>
        <v/>
      </c>
    </row>
    <row r="1769" spans="1:15" ht="13.2">
      <c r="A1769" s="52">
        <v>1962</v>
      </c>
      <c r="B1769" s="53" t="s">
        <v>4</v>
      </c>
      <c r="C1769" s="53" t="s">
        <v>66</v>
      </c>
      <c r="D1769" s="54">
        <v>2</v>
      </c>
      <c r="E1769" s="53" t="s">
        <v>129</v>
      </c>
      <c r="F1769" s="52">
        <v>179</v>
      </c>
      <c r="G1769" s="53" t="s">
        <v>14</v>
      </c>
      <c r="H1769" s="54">
        <v>1</v>
      </c>
      <c r="I1769" s="53" t="s">
        <v>275</v>
      </c>
      <c r="J1769" s="55" t="str">
        <f t="shared" si="6"/>
        <v>Yes</v>
      </c>
      <c r="K1769" s="55" t="str">
        <f ca="1">IFERROR(__xludf.DUMMYFUNCTION("IFERROR(filter(Data!B:B,Data!A:A=A1769),"""")"),"")</f>
        <v/>
      </c>
      <c r="L1769" s="56"/>
      <c r="M1769" s="55">
        <f>COUNTIF(Data!B:B,"="&amp;A1769)</f>
        <v>1</v>
      </c>
      <c r="N1769" s="55" t="str">
        <f ca="1">IFERROR(__xludf.DUMMYFUNCTION("iferror(filter(Data!A:A,Data!B:B=A1769),"""")"),"uuid:249fdee3-2bdb-4c48-a0bc-9adca4f2154b")</f>
        <v>uuid:249fdee3-2bdb-4c48-a0bc-9adca4f2154b</v>
      </c>
      <c r="O1769" s="57" t="str">
        <f ca="1">IFERROR(__xludf.DUMMYFUNCTION("iferror(filter(Data!S:S,Data!A:A=A1769),"""")"),"")</f>
        <v/>
      </c>
    </row>
    <row r="1770" spans="1:15" ht="13.2">
      <c r="A1770" s="52">
        <v>1964</v>
      </c>
      <c r="B1770" s="53" t="s">
        <v>4</v>
      </c>
      <c r="C1770" s="53" t="s">
        <v>66</v>
      </c>
      <c r="D1770" s="54">
        <v>2</v>
      </c>
      <c r="E1770" s="53" t="s">
        <v>129</v>
      </c>
      <c r="F1770" s="52">
        <v>179</v>
      </c>
      <c r="G1770" s="53" t="s">
        <v>14</v>
      </c>
      <c r="H1770" s="54">
        <v>2</v>
      </c>
      <c r="I1770" s="53" t="s">
        <v>273</v>
      </c>
      <c r="J1770" s="55" t="str">
        <f t="shared" si="6"/>
        <v>Yes</v>
      </c>
      <c r="K1770" s="55" t="str">
        <f ca="1">IFERROR(__xludf.DUMMYFUNCTION("IFERROR(filter(Data!B:B,Data!A:A=A1770),"""")"),"")</f>
        <v/>
      </c>
      <c r="L1770" s="56"/>
      <c r="M1770" s="55">
        <f>COUNTIF(Data!B:B,"="&amp;A1770)</f>
        <v>1</v>
      </c>
      <c r="N1770" s="55" t="str">
        <f ca="1">IFERROR(__xludf.DUMMYFUNCTION("iferror(filter(Data!A:A,Data!B:B=A1770),"""")"),"uuid:4fd9e3ac-03de-4f1f-b3fa-1823ea164612")</f>
        <v>uuid:4fd9e3ac-03de-4f1f-b3fa-1823ea164612</v>
      </c>
      <c r="O1770" s="57" t="str">
        <f ca="1">IFERROR(__xludf.DUMMYFUNCTION("iferror(filter(Data!S:S,Data!A:A=A1770),"""")"),"")</f>
        <v/>
      </c>
    </row>
    <row r="1771" spans="1:15" ht="13.2">
      <c r="A1771" s="52">
        <v>1966</v>
      </c>
      <c r="B1771" s="53" t="s">
        <v>4</v>
      </c>
      <c r="C1771" s="53" t="s">
        <v>66</v>
      </c>
      <c r="D1771" s="54">
        <v>2</v>
      </c>
      <c r="E1771" s="53" t="s">
        <v>129</v>
      </c>
      <c r="F1771" s="52">
        <v>179</v>
      </c>
      <c r="G1771" s="53" t="s">
        <v>14</v>
      </c>
      <c r="H1771" s="54">
        <v>1</v>
      </c>
      <c r="I1771" s="53" t="s">
        <v>268</v>
      </c>
      <c r="J1771" s="55" t="str">
        <f t="shared" si="6"/>
        <v>Yes</v>
      </c>
      <c r="K1771" s="55" t="str">
        <f ca="1">IFERROR(__xludf.DUMMYFUNCTION("IFERROR(filter(Data!B:B,Data!A:A=A1771),"""")"),"")</f>
        <v/>
      </c>
      <c r="L1771" s="56"/>
      <c r="M1771" s="55">
        <f>COUNTIF(Data!B:B,"="&amp;A1771)</f>
        <v>1</v>
      </c>
      <c r="N1771" s="55" t="str">
        <f ca="1">IFERROR(__xludf.DUMMYFUNCTION("iferror(filter(Data!A:A,Data!B:B=A1771),"""")"),"uuid:ce20f83b-8e2b-4733-9077-037be943974a")</f>
        <v>uuid:ce20f83b-8e2b-4733-9077-037be943974a</v>
      </c>
      <c r="O1771" s="57" t="str">
        <f ca="1">IFERROR(__xludf.DUMMYFUNCTION("iferror(filter(Data!S:S,Data!A:A=A1771),"""")"),"")</f>
        <v/>
      </c>
    </row>
    <row r="1772" spans="1:15" ht="13.2">
      <c r="A1772" s="52">
        <v>1970</v>
      </c>
      <c r="B1772" s="53" t="s">
        <v>4</v>
      </c>
      <c r="C1772" s="53" t="s">
        <v>66</v>
      </c>
      <c r="D1772" s="54">
        <v>2</v>
      </c>
      <c r="E1772" s="53" t="s">
        <v>129</v>
      </c>
      <c r="F1772" s="52">
        <v>179</v>
      </c>
      <c r="G1772" s="53" t="s">
        <v>14</v>
      </c>
      <c r="H1772" s="54">
        <v>1</v>
      </c>
      <c r="I1772" s="53" t="s">
        <v>268</v>
      </c>
      <c r="J1772" s="55" t="str">
        <f t="shared" si="6"/>
        <v/>
      </c>
      <c r="K1772" s="55" t="str">
        <f ca="1">IFERROR(__xludf.DUMMYFUNCTION("IFERROR(filter(Data!B:B,Data!A:A=A1772),"""")"),"")</f>
        <v/>
      </c>
      <c r="L1772" s="56"/>
      <c r="M1772" s="55">
        <f>COUNTIF(Data!B:B,"="&amp;A1772)</f>
        <v>0</v>
      </c>
      <c r="N1772" s="55" t="str">
        <f ca="1">IFERROR(__xludf.DUMMYFUNCTION("iferror(filter(Data!A:A,Data!B:B=A1772),"""")"),"")</f>
        <v/>
      </c>
      <c r="O1772" s="57" t="str">
        <f ca="1">IFERROR(__xludf.DUMMYFUNCTION("iferror(filter(Data!S:S,Data!A:A=A1772),"""")"),"")</f>
        <v/>
      </c>
    </row>
    <row r="1773" spans="1:15" ht="13.2">
      <c r="A1773" s="52">
        <v>1972</v>
      </c>
      <c r="B1773" s="53" t="s">
        <v>4</v>
      </c>
      <c r="C1773" s="53" t="s">
        <v>66</v>
      </c>
      <c r="D1773" s="54">
        <v>2</v>
      </c>
      <c r="E1773" s="53" t="s">
        <v>129</v>
      </c>
      <c r="F1773" s="52">
        <v>179</v>
      </c>
      <c r="G1773" s="53" t="s">
        <v>14</v>
      </c>
      <c r="H1773" s="54">
        <v>1</v>
      </c>
      <c r="I1773" s="53" t="s">
        <v>275</v>
      </c>
      <c r="J1773" s="55" t="str">
        <f t="shared" si="6"/>
        <v>Yes</v>
      </c>
      <c r="K1773" s="55" t="str">
        <f ca="1">IFERROR(__xludf.DUMMYFUNCTION("IFERROR(filter(Data!B:B,Data!A:A=A1773),"""")"),"")</f>
        <v/>
      </c>
      <c r="L1773" s="56"/>
      <c r="M1773" s="55">
        <f>COUNTIF(Data!B:B,"="&amp;A1773)</f>
        <v>1</v>
      </c>
      <c r="N1773" s="55" t="str">
        <f ca="1">IFERROR(__xludf.DUMMYFUNCTION("iferror(filter(Data!A:A,Data!B:B=A1773),"""")"),"uuid:dfb975df-351e-4a3f-b8d3-5f0bdfacfd6c")</f>
        <v>uuid:dfb975df-351e-4a3f-b8d3-5f0bdfacfd6c</v>
      </c>
      <c r="O1773" s="57" t="str">
        <f ca="1">IFERROR(__xludf.DUMMYFUNCTION("iferror(filter(Data!S:S,Data!A:A=A1773),"""")"),"")</f>
        <v/>
      </c>
    </row>
    <row r="1774" spans="1:15" ht="13.2">
      <c r="A1774" s="52">
        <v>1973</v>
      </c>
      <c r="B1774" s="53" t="s">
        <v>4</v>
      </c>
      <c r="C1774" s="53" t="s">
        <v>66</v>
      </c>
      <c r="D1774" s="54">
        <v>6</v>
      </c>
      <c r="E1774" s="53" t="s">
        <v>104</v>
      </c>
      <c r="F1774" s="52">
        <v>103</v>
      </c>
      <c r="G1774" s="53" t="s">
        <v>14</v>
      </c>
      <c r="H1774" s="54">
        <v>1</v>
      </c>
      <c r="I1774" s="53" t="s">
        <v>268</v>
      </c>
      <c r="J1774" s="55" t="str">
        <f t="shared" si="6"/>
        <v>Yes</v>
      </c>
      <c r="K1774" s="55" t="str">
        <f ca="1">IFERROR(__xludf.DUMMYFUNCTION("IFERROR(filter(Data!B:B,Data!A:A=A1774),"""")"),"")</f>
        <v/>
      </c>
      <c r="L1774" s="56"/>
      <c r="M1774" s="55">
        <f>COUNTIF(Data!B:B,"="&amp;A1774)</f>
        <v>1</v>
      </c>
      <c r="N1774" s="55" t="str">
        <f ca="1">IFERROR(__xludf.DUMMYFUNCTION("iferror(filter(Data!A:A,Data!B:B=A1774),"""")"),"uuid:c640acd3-b7e5-402e-958f-69c6d7754c15")</f>
        <v>uuid:c640acd3-b7e5-402e-958f-69c6d7754c15</v>
      </c>
      <c r="O1774" s="57" t="str">
        <f ca="1">IFERROR(__xludf.DUMMYFUNCTION("iferror(filter(Data!S:S,Data!A:A=A1774),"""")"),"")</f>
        <v/>
      </c>
    </row>
    <row r="1775" spans="1:15" ht="13.2">
      <c r="A1775" s="52">
        <v>1974</v>
      </c>
      <c r="B1775" s="53" t="s">
        <v>4</v>
      </c>
      <c r="C1775" s="53" t="s">
        <v>66</v>
      </c>
      <c r="D1775" s="54">
        <v>6</v>
      </c>
      <c r="E1775" s="53" t="s">
        <v>104</v>
      </c>
      <c r="F1775" s="52">
        <v>103</v>
      </c>
      <c r="G1775" s="53" t="s">
        <v>14</v>
      </c>
      <c r="H1775" s="54">
        <v>1</v>
      </c>
      <c r="I1775" s="53" t="s">
        <v>268</v>
      </c>
      <c r="J1775" s="55" t="str">
        <f t="shared" si="6"/>
        <v>Yes</v>
      </c>
      <c r="K1775" s="55" t="str">
        <f ca="1">IFERROR(__xludf.DUMMYFUNCTION("IFERROR(filter(Data!B:B,Data!A:A=A1775),"""")"),"")</f>
        <v/>
      </c>
      <c r="L1775" s="56"/>
      <c r="M1775" s="55">
        <f>COUNTIF(Data!B:B,"="&amp;A1775)</f>
        <v>1</v>
      </c>
      <c r="N1775" s="55" t="str">
        <f ca="1">IFERROR(__xludf.DUMMYFUNCTION("iferror(filter(Data!A:A,Data!B:B=A1775),"""")"),"uuid:90b2fd28-51f9-45a2-9aab-7e68b5a9481d")</f>
        <v>uuid:90b2fd28-51f9-45a2-9aab-7e68b5a9481d</v>
      </c>
      <c r="O1775" s="57" t="str">
        <f ca="1">IFERROR(__xludf.DUMMYFUNCTION("iferror(filter(Data!S:S,Data!A:A=A1775),"""")"),"")</f>
        <v/>
      </c>
    </row>
    <row r="1776" spans="1:15" ht="13.2">
      <c r="A1776" s="52">
        <v>1975</v>
      </c>
      <c r="B1776" s="53" t="s">
        <v>4</v>
      </c>
      <c r="C1776" s="53" t="s">
        <v>66</v>
      </c>
      <c r="D1776" s="54">
        <v>6</v>
      </c>
      <c r="E1776" s="53" t="s">
        <v>104</v>
      </c>
      <c r="F1776" s="52">
        <v>103</v>
      </c>
      <c r="G1776" s="53" t="s">
        <v>14</v>
      </c>
      <c r="H1776" s="54">
        <v>1</v>
      </c>
      <c r="I1776" s="53" t="s">
        <v>268</v>
      </c>
      <c r="J1776" s="55" t="str">
        <f t="shared" si="6"/>
        <v>Yes</v>
      </c>
      <c r="K1776" s="55" t="str">
        <f ca="1">IFERROR(__xludf.DUMMYFUNCTION("IFERROR(filter(Data!B:B,Data!A:A=A1776),"""")"),"")</f>
        <v/>
      </c>
      <c r="L1776" s="56"/>
      <c r="M1776" s="55">
        <f>COUNTIF(Data!B:B,"="&amp;A1776)</f>
        <v>1</v>
      </c>
      <c r="N1776" s="55" t="str">
        <f ca="1">IFERROR(__xludf.DUMMYFUNCTION("iferror(filter(Data!A:A,Data!B:B=A1776),"""")"),"uuid:2b0f6a81-f06a-4b1a-88b4-5779b6d7f00a")</f>
        <v>uuid:2b0f6a81-f06a-4b1a-88b4-5779b6d7f00a</v>
      </c>
      <c r="O1776" s="57" t="str">
        <f ca="1">IFERROR(__xludf.DUMMYFUNCTION("iferror(filter(Data!S:S,Data!A:A=A1776),"""")"),"")</f>
        <v/>
      </c>
    </row>
    <row r="1777" spans="1:15" ht="13.2">
      <c r="A1777" s="52">
        <v>1976</v>
      </c>
      <c r="B1777" s="53" t="s">
        <v>4</v>
      </c>
      <c r="C1777" s="53" t="s">
        <v>66</v>
      </c>
      <c r="D1777" s="54">
        <v>6</v>
      </c>
      <c r="E1777" s="53" t="s">
        <v>104</v>
      </c>
      <c r="F1777" s="52">
        <v>103</v>
      </c>
      <c r="G1777" s="53" t="s">
        <v>14</v>
      </c>
      <c r="H1777" s="54">
        <v>1</v>
      </c>
      <c r="I1777" s="53" t="s">
        <v>268</v>
      </c>
      <c r="J1777" s="55" t="str">
        <f t="shared" si="6"/>
        <v>Yes</v>
      </c>
      <c r="K1777" s="55" t="str">
        <f ca="1">IFERROR(__xludf.DUMMYFUNCTION("IFERROR(filter(Data!B:B,Data!A:A=A1777),"""")"),"")</f>
        <v/>
      </c>
      <c r="L1777" s="56"/>
      <c r="M1777" s="55">
        <f>COUNTIF(Data!B:B,"="&amp;A1777)</f>
        <v>1</v>
      </c>
      <c r="N1777" s="55" t="str">
        <f ca="1">IFERROR(__xludf.DUMMYFUNCTION("iferror(filter(Data!A:A,Data!B:B=A1777),"""")"),"uuid:41dafac7-edaf-42b6-87bf-e11126c7f10d")</f>
        <v>uuid:41dafac7-edaf-42b6-87bf-e11126c7f10d</v>
      </c>
      <c r="O1777" s="57" t="str">
        <f ca="1">IFERROR(__xludf.DUMMYFUNCTION("iferror(filter(Data!S:S,Data!A:A=A1777),"""")"),"")</f>
        <v/>
      </c>
    </row>
    <row r="1778" spans="1:15" ht="13.2">
      <c r="A1778" s="52">
        <v>1977</v>
      </c>
      <c r="B1778" s="53" t="s">
        <v>4</v>
      </c>
      <c r="C1778" s="53" t="s">
        <v>66</v>
      </c>
      <c r="D1778" s="54">
        <v>6</v>
      </c>
      <c r="E1778" s="53" t="s">
        <v>104</v>
      </c>
      <c r="F1778" s="52">
        <v>103</v>
      </c>
      <c r="G1778" s="53" t="s">
        <v>14</v>
      </c>
      <c r="H1778" s="54">
        <v>1</v>
      </c>
      <c r="I1778" s="53" t="s">
        <v>268</v>
      </c>
      <c r="J1778" s="55" t="str">
        <f t="shared" si="6"/>
        <v>Yes</v>
      </c>
      <c r="K1778" s="55" t="str">
        <f ca="1">IFERROR(__xludf.DUMMYFUNCTION("IFERROR(filter(Data!B:B,Data!A:A=A1778),"""")"),"")</f>
        <v/>
      </c>
      <c r="L1778" s="56"/>
      <c r="M1778" s="55">
        <f>COUNTIF(Data!B:B,"="&amp;A1778)</f>
        <v>1</v>
      </c>
      <c r="N1778" s="55" t="str">
        <f ca="1">IFERROR(__xludf.DUMMYFUNCTION("iferror(filter(Data!A:A,Data!B:B=A1778),"""")"),"uuid:10dacdbf-2e0e-45ba-b645-bcfac971d68c")</f>
        <v>uuid:10dacdbf-2e0e-45ba-b645-bcfac971d68c</v>
      </c>
      <c r="O1778" s="57" t="str">
        <f ca="1">IFERROR(__xludf.DUMMYFUNCTION("iferror(filter(Data!S:S,Data!A:A=A1778),"""")"),"")</f>
        <v/>
      </c>
    </row>
    <row r="1779" spans="1:15" ht="13.2">
      <c r="A1779" s="52">
        <v>1978</v>
      </c>
      <c r="B1779" s="53" t="s">
        <v>4</v>
      </c>
      <c r="C1779" s="53" t="s">
        <v>66</v>
      </c>
      <c r="D1779" s="54">
        <v>6</v>
      </c>
      <c r="E1779" s="53" t="s">
        <v>104</v>
      </c>
      <c r="F1779" s="52">
        <v>103</v>
      </c>
      <c r="G1779" s="53" t="s">
        <v>14</v>
      </c>
      <c r="H1779" s="54">
        <v>1</v>
      </c>
      <c r="I1779" s="53" t="s">
        <v>268</v>
      </c>
      <c r="J1779" s="55" t="str">
        <f t="shared" si="6"/>
        <v>Yes</v>
      </c>
      <c r="K1779" s="55" t="str">
        <f ca="1">IFERROR(__xludf.DUMMYFUNCTION("IFERROR(filter(Data!B:B,Data!A:A=A1779),"""")"),"")</f>
        <v/>
      </c>
      <c r="L1779" s="56"/>
      <c r="M1779" s="55">
        <f>COUNTIF(Data!B:B,"="&amp;A1779)</f>
        <v>1</v>
      </c>
      <c r="N1779" s="55" t="str">
        <f ca="1">IFERROR(__xludf.DUMMYFUNCTION("iferror(filter(Data!A:A,Data!B:B=A1779),"""")"),"uuid:54ba0e5d-24e0-406a-b4b8-7206de23cdbd")</f>
        <v>uuid:54ba0e5d-24e0-406a-b4b8-7206de23cdbd</v>
      </c>
      <c r="O1779" s="57" t="str">
        <f ca="1">IFERROR(__xludf.DUMMYFUNCTION("iferror(filter(Data!S:S,Data!A:A=A1779),"""")"),"")</f>
        <v/>
      </c>
    </row>
    <row r="1780" spans="1:15" ht="13.2">
      <c r="A1780" s="52">
        <v>1979</v>
      </c>
      <c r="B1780" s="53" t="s">
        <v>4</v>
      </c>
      <c r="C1780" s="53" t="s">
        <v>66</v>
      </c>
      <c r="D1780" s="54">
        <v>6</v>
      </c>
      <c r="E1780" s="53" t="s">
        <v>104</v>
      </c>
      <c r="F1780" s="52">
        <v>103</v>
      </c>
      <c r="G1780" s="53" t="s">
        <v>14</v>
      </c>
      <c r="H1780" s="54">
        <v>1</v>
      </c>
      <c r="I1780" s="53" t="s">
        <v>268</v>
      </c>
      <c r="J1780" s="55" t="str">
        <f t="shared" si="6"/>
        <v>Yes</v>
      </c>
      <c r="K1780" s="55" t="str">
        <f ca="1">IFERROR(__xludf.DUMMYFUNCTION("IFERROR(filter(Data!B:B,Data!A:A=A1780),"""")"),"")</f>
        <v/>
      </c>
      <c r="L1780" s="56"/>
      <c r="M1780" s="55">
        <f>COUNTIF(Data!B:B,"="&amp;A1780)</f>
        <v>1</v>
      </c>
      <c r="N1780" s="55" t="str">
        <f ca="1">IFERROR(__xludf.DUMMYFUNCTION("iferror(filter(Data!A:A,Data!B:B=A1780),"""")"),"uuid:a6b7653d-bf04-4164-92dc-e473960e30dc")</f>
        <v>uuid:a6b7653d-bf04-4164-92dc-e473960e30dc</v>
      </c>
      <c r="O1780" s="57" t="str">
        <f ca="1">IFERROR(__xludf.DUMMYFUNCTION("iferror(filter(Data!S:S,Data!A:A=A1780),"""")"),"")</f>
        <v/>
      </c>
    </row>
    <row r="1781" spans="1:15" ht="13.2">
      <c r="A1781" s="52">
        <v>1980</v>
      </c>
      <c r="B1781" s="53" t="s">
        <v>4</v>
      </c>
      <c r="C1781" s="53" t="s">
        <v>66</v>
      </c>
      <c r="D1781" s="54">
        <v>6</v>
      </c>
      <c r="E1781" s="53" t="s">
        <v>104</v>
      </c>
      <c r="F1781" s="52">
        <v>103</v>
      </c>
      <c r="G1781" s="53" t="s">
        <v>14</v>
      </c>
      <c r="H1781" s="54">
        <v>1</v>
      </c>
      <c r="I1781" s="53" t="s">
        <v>268</v>
      </c>
      <c r="J1781" s="55" t="str">
        <f t="shared" si="6"/>
        <v>Yes</v>
      </c>
      <c r="K1781" s="55" t="str">
        <f ca="1">IFERROR(__xludf.DUMMYFUNCTION("IFERROR(filter(Data!B:B,Data!A:A=A1781),"""")"),"")</f>
        <v/>
      </c>
      <c r="L1781" s="56"/>
      <c r="M1781" s="55">
        <f>COUNTIF(Data!B:B,"="&amp;A1781)</f>
        <v>1</v>
      </c>
      <c r="N1781" s="55" t="str">
        <f ca="1">IFERROR(__xludf.DUMMYFUNCTION("iferror(filter(Data!A:A,Data!B:B=A1781),"""")"),"uuid:dfbf39fb-c332-43b8-9ad4-b9aa1470256d")</f>
        <v>uuid:dfbf39fb-c332-43b8-9ad4-b9aa1470256d</v>
      </c>
      <c r="O1781" s="57" t="str">
        <f ca="1">IFERROR(__xludf.DUMMYFUNCTION("iferror(filter(Data!S:S,Data!A:A=A1781),"""")"),"")</f>
        <v/>
      </c>
    </row>
    <row r="1782" spans="1:15" ht="13.2">
      <c r="A1782" s="52">
        <v>1981</v>
      </c>
      <c r="B1782" s="53" t="s">
        <v>4</v>
      </c>
      <c r="C1782" s="53" t="s">
        <v>66</v>
      </c>
      <c r="D1782" s="54">
        <v>6</v>
      </c>
      <c r="E1782" s="53" t="s">
        <v>104</v>
      </c>
      <c r="F1782" s="52">
        <v>103</v>
      </c>
      <c r="G1782" s="53" t="s">
        <v>14</v>
      </c>
      <c r="H1782" s="54">
        <v>1</v>
      </c>
      <c r="I1782" s="53" t="s">
        <v>268</v>
      </c>
      <c r="J1782" s="55" t="str">
        <f t="shared" si="6"/>
        <v>Yes</v>
      </c>
      <c r="K1782" s="55" t="str">
        <f ca="1">IFERROR(__xludf.DUMMYFUNCTION("IFERROR(filter(Data!B:B,Data!A:A=A1782),"""")"),"")</f>
        <v/>
      </c>
      <c r="L1782" s="56"/>
      <c r="M1782" s="55">
        <f>COUNTIF(Data!B:B,"="&amp;A1782)</f>
        <v>1</v>
      </c>
      <c r="N1782" s="55" t="str">
        <f ca="1">IFERROR(__xludf.DUMMYFUNCTION("iferror(filter(Data!A:A,Data!B:B=A1782),"""")"),"uuid:bbb5ad98-d6ac-4da5-bf9f-829a54e61cb0")</f>
        <v>uuid:bbb5ad98-d6ac-4da5-bf9f-829a54e61cb0</v>
      </c>
      <c r="O1782" s="57" t="str">
        <f ca="1">IFERROR(__xludf.DUMMYFUNCTION("iferror(filter(Data!S:S,Data!A:A=A1782),"""")"),"")</f>
        <v/>
      </c>
    </row>
    <row r="1783" spans="1:15" ht="13.2">
      <c r="A1783" s="52">
        <v>1982</v>
      </c>
      <c r="B1783" s="53" t="s">
        <v>4</v>
      </c>
      <c r="C1783" s="53" t="s">
        <v>66</v>
      </c>
      <c r="D1783" s="54">
        <v>6</v>
      </c>
      <c r="E1783" s="53" t="s">
        <v>104</v>
      </c>
      <c r="F1783" s="52">
        <v>103</v>
      </c>
      <c r="G1783" s="53" t="s">
        <v>14</v>
      </c>
      <c r="H1783" s="54">
        <v>1</v>
      </c>
      <c r="I1783" s="53" t="s">
        <v>268</v>
      </c>
      <c r="J1783" s="55" t="str">
        <f t="shared" si="6"/>
        <v>Yes</v>
      </c>
      <c r="K1783" s="55" t="str">
        <f ca="1">IFERROR(__xludf.DUMMYFUNCTION("IFERROR(filter(Data!B:B,Data!A:A=A1783),"""")"),"")</f>
        <v/>
      </c>
      <c r="L1783" s="56"/>
      <c r="M1783" s="55">
        <f>COUNTIF(Data!B:B,"="&amp;A1783)</f>
        <v>1</v>
      </c>
      <c r="N1783" s="55" t="str">
        <f ca="1">IFERROR(__xludf.DUMMYFUNCTION("iferror(filter(Data!A:A,Data!B:B=A1783),"""")"),"uuid:70f855c2-851d-429d-8108-81fb1d3c3802")</f>
        <v>uuid:70f855c2-851d-429d-8108-81fb1d3c3802</v>
      </c>
      <c r="O1783" s="57" t="str">
        <f ca="1">IFERROR(__xludf.DUMMYFUNCTION("iferror(filter(Data!S:S,Data!A:A=A1783),"""")"),"")</f>
        <v/>
      </c>
    </row>
    <row r="1784" spans="1:15" ht="13.2">
      <c r="A1784" s="52">
        <v>1983</v>
      </c>
      <c r="B1784" s="53" t="s">
        <v>4</v>
      </c>
      <c r="C1784" s="53" t="s">
        <v>66</v>
      </c>
      <c r="D1784" s="54">
        <v>6</v>
      </c>
      <c r="E1784" s="53" t="s">
        <v>104</v>
      </c>
      <c r="F1784" s="52">
        <v>103</v>
      </c>
      <c r="G1784" s="53" t="s">
        <v>14</v>
      </c>
      <c r="H1784" s="54">
        <v>1</v>
      </c>
      <c r="I1784" s="53" t="s">
        <v>268</v>
      </c>
      <c r="J1784" s="55" t="str">
        <f t="shared" si="6"/>
        <v>Yes</v>
      </c>
      <c r="K1784" s="55" t="str">
        <f ca="1">IFERROR(__xludf.DUMMYFUNCTION("IFERROR(filter(Data!B:B,Data!A:A=A1784),"""")"),"")</f>
        <v/>
      </c>
      <c r="L1784" s="56"/>
      <c r="M1784" s="55">
        <f>COUNTIF(Data!B:B,"="&amp;A1784)</f>
        <v>1</v>
      </c>
      <c r="N1784" s="55" t="str">
        <f ca="1">IFERROR(__xludf.DUMMYFUNCTION("iferror(filter(Data!A:A,Data!B:B=A1784),"""")"),"uuid:942cab47-fad0-4e78-b28a-c947663f9b06")</f>
        <v>uuid:942cab47-fad0-4e78-b28a-c947663f9b06</v>
      </c>
      <c r="O1784" s="57" t="str">
        <f ca="1">IFERROR(__xludf.DUMMYFUNCTION("iferror(filter(Data!S:S,Data!A:A=A1784),"""")"),"")</f>
        <v/>
      </c>
    </row>
    <row r="1785" spans="1:15" ht="13.2">
      <c r="A1785" s="52">
        <v>1984</v>
      </c>
      <c r="B1785" s="53" t="s">
        <v>4</v>
      </c>
      <c r="C1785" s="53" t="s">
        <v>66</v>
      </c>
      <c r="D1785" s="54">
        <v>6</v>
      </c>
      <c r="E1785" s="53" t="s">
        <v>104</v>
      </c>
      <c r="F1785" s="52">
        <v>103</v>
      </c>
      <c r="G1785" s="53" t="s">
        <v>14</v>
      </c>
      <c r="H1785" s="54">
        <v>1</v>
      </c>
      <c r="I1785" s="53" t="s">
        <v>268</v>
      </c>
      <c r="J1785" s="55" t="str">
        <f t="shared" si="6"/>
        <v>Yes</v>
      </c>
      <c r="K1785" s="55" t="str">
        <f ca="1">IFERROR(__xludf.DUMMYFUNCTION("IFERROR(filter(Data!B:B,Data!A:A=A1785),"""")"),"")</f>
        <v/>
      </c>
      <c r="L1785" s="56"/>
      <c r="M1785" s="55">
        <f>COUNTIF(Data!B:B,"="&amp;A1785)</f>
        <v>1</v>
      </c>
      <c r="N1785" s="55" t="str">
        <f ca="1">IFERROR(__xludf.DUMMYFUNCTION("iferror(filter(Data!A:A,Data!B:B=A1785),"""")"),"uuid:65a3190e-2b49-4181-9337-f6e4efbf9afa")</f>
        <v>uuid:65a3190e-2b49-4181-9337-f6e4efbf9afa</v>
      </c>
      <c r="O1785" s="57" t="str">
        <f ca="1">IFERROR(__xludf.DUMMYFUNCTION("iferror(filter(Data!S:S,Data!A:A=A1785),"""")"),"")</f>
        <v/>
      </c>
    </row>
    <row r="1786" spans="1:15" ht="13.2">
      <c r="A1786" s="52">
        <v>1985</v>
      </c>
      <c r="B1786" s="53" t="s">
        <v>4</v>
      </c>
      <c r="C1786" s="53" t="s">
        <v>66</v>
      </c>
      <c r="D1786" s="54">
        <v>6</v>
      </c>
      <c r="E1786" s="53" t="s">
        <v>104</v>
      </c>
      <c r="F1786" s="52">
        <v>103</v>
      </c>
      <c r="G1786" s="53" t="s">
        <v>14</v>
      </c>
      <c r="H1786" s="54">
        <v>1</v>
      </c>
      <c r="I1786" s="53" t="s">
        <v>268</v>
      </c>
      <c r="J1786" s="55" t="str">
        <f t="shared" si="6"/>
        <v>Yes</v>
      </c>
      <c r="K1786" s="55" t="str">
        <f ca="1">IFERROR(__xludf.DUMMYFUNCTION("IFERROR(filter(Data!B:B,Data!A:A=A1786),"""")"),"")</f>
        <v/>
      </c>
      <c r="L1786" s="56"/>
      <c r="M1786" s="55">
        <f>COUNTIF(Data!B:B,"="&amp;A1786)</f>
        <v>1</v>
      </c>
      <c r="N1786" s="55" t="str">
        <f ca="1">IFERROR(__xludf.DUMMYFUNCTION("iferror(filter(Data!A:A,Data!B:B=A1786),"""")"),"uuid:1518bb9e-0319-4d65-82b6-55717a0e12ba")</f>
        <v>uuid:1518bb9e-0319-4d65-82b6-55717a0e12ba</v>
      </c>
      <c r="O1786" s="57" t="str">
        <f ca="1">IFERROR(__xludf.DUMMYFUNCTION("iferror(filter(Data!S:S,Data!A:A=A1786),"""")"),"")</f>
        <v/>
      </c>
    </row>
    <row r="1787" spans="1:15" ht="13.2">
      <c r="A1787" s="52">
        <v>1986</v>
      </c>
      <c r="B1787" s="53" t="s">
        <v>4</v>
      </c>
      <c r="C1787" s="53" t="s">
        <v>66</v>
      </c>
      <c r="D1787" s="54">
        <v>6</v>
      </c>
      <c r="E1787" s="53" t="s">
        <v>104</v>
      </c>
      <c r="F1787" s="52">
        <v>103</v>
      </c>
      <c r="G1787" s="53" t="s">
        <v>14</v>
      </c>
      <c r="H1787" s="54">
        <v>1</v>
      </c>
      <c r="I1787" s="53" t="s">
        <v>268</v>
      </c>
      <c r="J1787" s="55" t="str">
        <f t="shared" ref="J1787:J2041" si="7">IF(M1787&gt;0,"Yes","")</f>
        <v>Yes</v>
      </c>
      <c r="K1787" s="55" t="str">
        <f ca="1">IFERROR(__xludf.DUMMYFUNCTION("IFERROR(filter(Data!B:B,Data!A:A=A1787),"""")"),"")</f>
        <v/>
      </c>
      <c r="L1787" s="56"/>
      <c r="M1787" s="55">
        <f>COUNTIF(Data!B:B,"="&amp;A1787)</f>
        <v>1</v>
      </c>
      <c r="N1787" s="55" t="str">
        <f ca="1">IFERROR(__xludf.DUMMYFUNCTION("iferror(filter(Data!A:A,Data!B:B=A1787),"""")"),"uuid:1d86432b-adef-466f-be95-7ffdfb4e5ad2")</f>
        <v>uuid:1d86432b-adef-466f-be95-7ffdfb4e5ad2</v>
      </c>
      <c r="O1787" s="57" t="str">
        <f ca="1">IFERROR(__xludf.DUMMYFUNCTION("iferror(filter(Data!S:S,Data!A:A=A1787),"""")"),"")</f>
        <v/>
      </c>
    </row>
    <row r="1788" spans="1:15" ht="13.2">
      <c r="A1788" s="52">
        <v>1987</v>
      </c>
      <c r="B1788" s="53" t="s">
        <v>4</v>
      </c>
      <c r="C1788" s="53" t="s">
        <v>66</v>
      </c>
      <c r="D1788" s="54">
        <v>6</v>
      </c>
      <c r="E1788" s="53" t="s">
        <v>104</v>
      </c>
      <c r="F1788" s="52">
        <v>103</v>
      </c>
      <c r="G1788" s="53" t="s">
        <v>14</v>
      </c>
      <c r="H1788" s="54">
        <v>1</v>
      </c>
      <c r="I1788" s="53" t="s">
        <v>268</v>
      </c>
      <c r="J1788" s="55" t="str">
        <f t="shared" si="7"/>
        <v>Yes</v>
      </c>
      <c r="K1788" s="55" t="str">
        <f ca="1">IFERROR(__xludf.DUMMYFUNCTION("IFERROR(filter(Data!B:B,Data!A:A=A1788),"""")"),"")</f>
        <v/>
      </c>
      <c r="L1788" s="56"/>
      <c r="M1788" s="55">
        <f>COUNTIF(Data!B:B,"="&amp;A1788)</f>
        <v>1</v>
      </c>
      <c r="N1788" s="55" t="str">
        <f ca="1">IFERROR(__xludf.DUMMYFUNCTION("iferror(filter(Data!A:A,Data!B:B=A1788),"""")"),"uuid:ac9b38e1-6844-4dc6-a0cf-121faeee4359")</f>
        <v>uuid:ac9b38e1-6844-4dc6-a0cf-121faeee4359</v>
      </c>
      <c r="O1788" s="57" t="str">
        <f ca="1">IFERROR(__xludf.DUMMYFUNCTION("iferror(filter(Data!S:S,Data!A:A=A1788),"""")"),"")</f>
        <v/>
      </c>
    </row>
    <row r="1789" spans="1:15" ht="13.2">
      <c r="A1789" s="52">
        <v>1988</v>
      </c>
      <c r="B1789" s="53" t="s">
        <v>4</v>
      </c>
      <c r="C1789" s="53" t="s">
        <v>66</v>
      </c>
      <c r="D1789" s="54">
        <v>6</v>
      </c>
      <c r="E1789" s="53" t="s">
        <v>104</v>
      </c>
      <c r="F1789" s="52">
        <v>103</v>
      </c>
      <c r="G1789" s="53" t="s">
        <v>14</v>
      </c>
      <c r="H1789" s="54">
        <v>1</v>
      </c>
      <c r="I1789" s="53" t="s">
        <v>268</v>
      </c>
      <c r="J1789" s="55" t="str">
        <f t="shared" si="7"/>
        <v>Yes</v>
      </c>
      <c r="K1789" s="55" t="str">
        <f ca="1">IFERROR(__xludf.DUMMYFUNCTION("IFERROR(filter(Data!B:B,Data!A:A=A1789),"""")"),"")</f>
        <v/>
      </c>
      <c r="L1789" s="56"/>
      <c r="M1789" s="55">
        <f>COUNTIF(Data!B:B,"="&amp;A1789)</f>
        <v>1</v>
      </c>
      <c r="N1789" s="55" t="str">
        <f ca="1">IFERROR(__xludf.DUMMYFUNCTION("iferror(filter(Data!A:A,Data!B:B=A1789),"""")"),"uuid:860dd887-a9f8-48cf-a93c-3e271da5aedc")</f>
        <v>uuid:860dd887-a9f8-48cf-a93c-3e271da5aedc</v>
      </c>
      <c r="O1789" s="57" t="str">
        <f ca="1">IFERROR(__xludf.DUMMYFUNCTION("iferror(filter(Data!S:S,Data!A:A=A1789),"""")"),"")</f>
        <v/>
      </c>
    </row>
    <row r="1790" spans="1:15" ht="13.2">
      <c r="A1790" s="52">
        <v>1989</v>
      </c>
      <c r="B1790" s="53" t="s">
        <v>4</v>
      </c>
      <c r="C1790" s="53" t="s">
        <v>86</v>
      </c>
      <c r="D1790" s="54">
        <v>5</v>
      </c>
      <c r="E1790" s="53" t="s">
        <v>87</v>
      </c>
      <c r="F1790" s="52">
        <v>51</v>
      </c>
      <c r="G1790" s="53" t="s">
        <v>14</v>
      </c>
      <c r="H1790" s="54">
        <v>1</v>
      </c>
      <c r="I1790" s="53" t="s">
        <v>272</v>
      </c>
      <c r="J1790" s="55" t="str">
        <f t="shared" si="7"/>
        <v>Yes</v>
      </c>
      <c r="K1790" s="55" t="str">
        <f ca="1">IFERROR(__xludf.DUMMYFUNCTION("IFERROR(filter(Data!B:B,Data!A:A=A1790),"""")"),"")</f>
        <v/>
      </c>
      <c r="L1790" s="56"/>
      <c r="M1790" s="55">
        <f>COUNTIF(Data!B:B,"="&amp;A1790)</f>
        <v>1</v>
      </c>
      <c r="N1790" s="55" t="str">
        <f ca="1">IFERROR(__xludf.DUMMYFUNCTION("iferror(filter(Data!A:A,Data!B:B=A1790),"""")"),"uuid:7b35ebf9-166d-4bff-ba81-a075e08fc62a")</f>
        <v>uuid:7b35ebf9-166d-4bff-ba81-a075e08fc62a</v>
      </c>
      <c r="O1790" s="57" t="str">
        <f ca="1">IFERROR(__xludf.DUMMYFUNCTION("iferror(filter(Data!S:S,Data!A:A=A1790),"""")"),"")</f>
        <v/>
      </c>
    </row>
    <row r="1791" spans="1:15" ht="13.2">
      <c r="A1791" s="52">
        <v>1990</v>
      </c>
      <c r="B1791" s="53" t="s">
        <v>4</v>
      </c>
      <c r="C1791" s="53" t="s">
        <v>86</v>
      </c>
      <c r="D1791" s="54">
        <v>5</v>
      </c>
      <c r="E1791" s="53" t="s">
        <v>87</v>
      </c>
      <c r="F1791" s="52">
        <v>51</v>
      </c>
      <c r="G1791" s="53" t="s">
        <v>14</v>
      </c>
      <c r="H1791" s="54">
        <v>1</v>
      </c>
      <c r="I1791" s="53" t="s">
        <v>272</v>
      </c>
      <c r="J1791" s="55" t="str">
        <f t="shared" si="7"/>
        <v>Yes</v>
      </c>
      <c r="K1791" s="55" t="str">
        <f ca="1">IFERROR(__xludf.DUMMYFUNCTION("IFERROR(filter(Data!B:B,Data!A:A=A1791),"""")"),"")</f>
        <v/>
      </c>
      <c r="L1791" s="56"/>
      <c r="M1791" s="55">
        <f>COUNTIF(Data!B:B,"="&amp;A1791)</f>
        <v>1</v>
      </c>
      <c r="N1791" s="55" t="str">
        <f ca="1">IFERROR(__xludf.DUMMYFUNCTION("iferror(filter(Data!A:A,Data!B:B=A1791),"""")"),"uuid:f2f9e41e-40f2-4530-b5ec-8e3e2a642fe1")</f>
        <v>uuid:f2f9e41e-40f2-4530-b5ec-8e3e2a642fe1</v>
      </c>
      <c r="O1791" s="57" t="str">
        <f ca="1">IFERROR(__xludf.DUMMYFUNCTION("iferror(filter(Data!S:S,Data!A:A=A1791),"""")"),"")</f>
        <v/>
      </c>
    </row>
    <row r="1792" spans="1:15" ht="13.2">
      <c r="A1792" s="52">
        <v>1991</v>
      </c>
      <c r="B1792" s="53" t="s">
        <v>4</v>
      </c>
      <c r="C1792" s="53" t="s">
        <v>86</v>
      </c>
      <c r="D1792" s="54">
        <v>5</v>
      </c>
      <c r="E1792" s="53" t="s">
        <v>101</v>
      </c>
      <c r="F1792" s="52">
        <v>92</v>
      </c>
      <c r="G1792" s="53" t="s">
        <v>14</v>
      </c>
      <c r="H1792" s="54">
        <v>1</v>
      </c>
      <c r="I1792" s="53" t="s">
        <v>272</v>
      </c>
      <c r="J1792" s="55" t="str">
        <f t="shared" si="7"/>
        <v>Yes</v>
      </c>
      <c r="K1792" s="55" t="str">
        <f ca="1">IFERROR(__xludf.DUMMYFUNCTION("IFERROR(filter(Data!B:B,Data!A:A=A1792),"""")"),"")</f>
        <v/>
      </c>
      <c r="L1792" s="56"/>
      <c r="M1792" s="55">
        <f>COUNTIF(Data!B:B,"="&amp;A1792)</f>
        <v>1</v>
      </c>
      <c r="N1792" s="55" t="str">
        <f ca="1">IFERROR(__xludf.DUMMYFUNCTION("iferror(filter(Data!A:A,Data!B:B=A1792),"""")"),"uuid:ebc2c5a6-3483-4311-a541-99a5e1822ac9")</f>
        <v>uuid:ebc2c5a6-3483-4311-a541-99a5e1822ac9</v>
      </c>
      <c r="O1792" s="57" t="str">
        <f ca="1">IFERROR(__xludf.DUMMYFUNCTION("iferror(filter(Data!S:S,Data!A:A=A1792),"""")"),"")</f>
        <v/>
      </c>
    </row>
    <row r="1793" spans="1:15" ht="13.2">
      <c r="A1793" s="52">
        <v>1992</v>
      </c>
      <c r="B1793" s="53" t="s">
        <v>4</v>
      </c>
      <c r="C1793" s="53" t="s">
        <v>86</v>
      </c>
      <c r="D1793" s="54">
        <v>5</v>
      </c>
      <c r="E1793" s="53" t="s">
        <v>101</v>
      </c>
      <c r="F1793" s="52">
        <v>92</v>
      </c>
      <c r="G1793" s="53" t="s">
        <v>14</v>
      </c>
      <c r="H1793" s="54">
        <v>1</v>
      </c>
      <c r="I1793" s="53" t="s">
        <v>272</v>
      </c>
      <c r="J1793" s="55" t="str">
        <f t="shared" si="7"/>
        <v>Yes</v>
      </c>
      <c r="K1793" s="55" t="str">
        <f ca="1">IFERROR(__xludf.DUMMYFUNCTION("IFERROR(filter(Data!B:B,Data!A:A=A1793),"""")"),"")</f>
        <v/>
      </c>
      <c r="L1793" s="56"/>
      <c r="M1793" s="55">
        <f>COUNTIF(Data!B:B,"="&amp;A1793)</f>
        <v>1</v>
      </c>
      <c r="N1793" s="55" t="str">
        <f ca="1">IFERROR(__xludf.DUMMYFUNCTION("iferror(filter(Data!A:A,Data!B:B=A1793),"""")"),"uuid:a06d419f-ef34-48d1-97a2-7a2d324d4258")</f>
        <v>uuid:a06d419f-ef34-48d1-97a2-7a2d324d4258</v>
      </c>
      <c r="O1793" s="57" t="str">
        <f ca="1">IFERROR(__xludf.DUMMYFUNCTION("iferror(filter(Data!S:S,Data!A:A=A1793),"""")"),"")</f>
        <v/>
      </c>
    </row>
    <row r="1794" spans="1:15" ht="13.2">
      <c r="A1794" s="52">
        <v>1993</v>
      </c>
      <c r="B1794" s="53" t="s">
        <v>4</v>
      </c>
      <c r="C1794" s="53" t="s">
        <v>86</v>
      </c>
      <c r="D1794" s="54">
        <v>5</v>
      </c>
      <c r="E1794" s="53" t="s">
        <v>101</v>
      </c>
      <c r="F1794" s="52">
        <v>92</v>
      </c>
      <c r="G1794" s="53" t="s">
        <v>14</v>
      </c>
      <c r="H1794" s="54">
        <v>1</v>
      </c>
      <c r="I1794" s="53" t="s">
        <v>272</v>
      </c>
      <c r="J1794" s="55" t="str">
        <f t="shared" si="7"/>
        <v/>
      </c>
      <c r="K1794" s="55" t="str">
        <f ca="1">IFERROR(__xludf.DUMMYFUNCTION("IFERROR(filter(Data!B:B,Data!A:A=A1794),"""")"),"")</f>
        <v/>
      </c>
      <c r="L1794" s="56"/>
      <c r="M1794" s="55">
        <f>COUNTIF(Data!B:B,"="&amp;A1794)</f>
        <v>0</v>
      </c>
      <c r="N1794" s="55" t="str">
        <f ca="1">IFERROR(__xludf.DUMMYFUNCTION("iferror(filter(Data!A:A,Data!B:B=A1794),"""")"),"")</f>
        <v/>
      </c>
      <c r="O1794" s="57" t="str">
        <f ca="1">IFERROR(__xludf.DUMMYFUNCTION("iferror(filter(Data!S:S,Data!A:A=A1794),"""")"),"")</f>
        <v/>
      </c>
    </row>
    <row r="1795" spans="1:15" ht="13.2">
      <c r="A1795" s="52">
        <v>1994</v>
      </c>
      <c r="B1795" s="53" t="s">
        <v>4</v>
      </c>
      <c r="C1795" s="53" t="s">
        <v>86</v>
      </c>
      <c r="D1795" s="54">
        <v>5</v>
      </c>
      <c r="E1795" s="53" t="s">
        <v>101</v>
      </c>
      <c r="F1795" s="52">
        <v>92</v>
      </c>
      <c r="G1795" s="53" t="s">
        <v>14</v>
      </c>
      <c r="H1795" s="54">
        <v>1</v>
      </c>
      <c r="I1795" s="53" t="s">
        <v>272</v>
      </c>
      <c r="J1795" s="55" t="str">
        <f t="shared" si="7"/>
        <v>Yes</v>
      </c>
      <c r="K1795" s="55" t="str">
        <f ca="1">IFERROR(__xludf.DUMMYFUNCTION("IFERROR(filter(Data!B:B,Data!A:A=A1795),"""")"),"")</f>
        <v/>
      </c>
      <c r="L1795" s="56"/>
      <c r="M1795" s="55">
        <f>COUNTIF(Data!B:B,"="&amp;A1795)</f>
        <v>1</v>
      </c>
      <c r="N1795" s="55" t="str">
        <f ca="1">IFERROR(__xludf.DUMMYFUNCTION("iferror(filter(Data!A:A,Data!B:B=A1795),"""")"),"uuid:cacf388b-8492-4f53-be8b-87f12cb22bd3")</f>
        <v>uuid:cacf388b-8492-4f53-be8b-87f12cb22bd3</v>
      </c>
      <c r="O1795" s="57" t="str">
        <f ca="1">IFERROR(__xludf.DUMMYFUNCTION("iferror(filter(Data!S:S,Data!A:A=A1795),"""")"),"")</f>
        <v/>
      </c>
    </row>
    <row r="1796" spans="1:15" ht="13.2">
      <c r="A1796" s="52">
        <v>1995</v>
      </c>
      <c r="B1796" s="53" t="s">
        <v>4</v>
      </c>
      <c r="C1796" s="53" t="s">
        <v>86</v>
      </c>
      <c r="D1796" s="54">
        <v>5</v>
      </c>
      <c r="E1796" s="53" t="s">
        <v>101</v>
      </c>
      <c r="F1796" s="52">
        <v>92</v>
      </c>
      <c r="G1796" s="53" t="s">
        <v>14</v>
      </c>
      <c r="H1796" s="54">
        <v>1</v>
      </c>
      <c r="I1796" s="53" t="s">
        <v>272</v>
      </c>
      <c r="J1796" s="55" t="str">
        <f t="shared" si="7"/>
        <v>Yes</v>
      </c>
      <c r="K1796" s="55" t="str">
        <f ca="1">IFERROR(__xludf.DUMMYFUNCTION("IFERROR(filter(Data!B:B,Data!A:A=A1796),"""")"),"")</f>
        <v/>
      </c>
      <c r="L1796" s="56"/>
      <c r="M1796" s="55">
        <f>COUNTIF(Data!B:B,"="&amp;A1796)</f>
        <v>1</v>
      </c>
      <c r="N1796" s="55" t="str">
        <f ca="1">IFERROR(__xludf.DUMMYFUNCTION("iferror(filter(Data!A:A,Data!B:B=A1796),"""")"),"uuid:d26e3a9a-b7f0-45a5-98c0-bfb2572ed175")</f>
        <v>uuid:d26e3a9a-b7f0-45a5-98c0-bfb2572ed175</v>
      </c>
      <c r="O1796" s="57" t="str">
        <f ca="1">IFERROR(__xludf.DUMMYFUNCTION("iferror(filter(Data!S:S,Data!A:A=A1796),"""")"),"")</f>
        <v/>
      </c>
    </row>
    <row r="1797" spans="1:15" ht="13.2">
      <c r="A1797" s="52">
        <v>1996</v>
      </c>
      <c r="B1797" s="53" t="s">
        <v>4</v>
      </c>
      <c r="C1797" s="53" t="s">
        <v>86</v>
      </c>
      <c r="D1797" s="54">
        <v>5</v>
      </c>
      <c r="E1797" s="53" t="s">
        <v>101</v>
      </c>
      <c r="F1797" s="52">
        <v>92</v>
      </c>
      <c r="G1797" s="53" t="s">
        <v>14</v>
      </c>
      <c r="H1797" s="54">
        <v>1</v>
      </c>
      <c r="I1797" s="53" t="s">
        <v>272</v>
      </c>
      <c r="J1797" s="55" t="str">
        <f t="shared" si="7"/>
        <v>Yes</v>
      </c>
      <c r="K1797" s="55" t="str">
        <f ca="1">IFERROR(__xludf.DUMMYFUNCTION("IFERROR(filter(Data!B:B,Data!A:A=A1797),"""")"),"")</f>
        <v/>
      </c>
      <c r="L1797" s="56"/>
      <c r="M1797" s="55">
        <f>COUNTIF(Data!B:B,"="&amp;A1797)</f>
        <v>1</v>
      </c>
      <c r="N1797" s="55" t="str">
        <f ca="1">IFERROR(__xludf.DUMMYFUNCTION("iferror(filter(Data!A:A,Data!B:B=A1797),"""")"),"uuid:c085cc68-e682-4922-99f4-8ea30a6d3b76")</f>
        <v>uuid:c085cc68-e682-4922-99f4-8ea30a6d3b76</v>
      </c>
      <c r="O1797" s="57" t="str">
        <f ca="1">IFERROR(__xludf.DUMMYFUNCTION("iferror(filter(Data!S:S,Data!A:A=A1797),"""")"),"")</f>
        <v/>
      </c>
    </row>
    <row r="1798" spans="1:15" ht="13.2">
      <c r="A1798" s="52">
        <v>1997</v>
      </c>
      <c r="B1798" s="53" t="s">
        <v>4</v>
      </c>
      <c r="C1798" s="53" t="s">
        <v>86</v>
      </c>
      <c r="D1798" s="54">
        <v>5</v>
      </c>
      <c r="E1798" s="53" t="s">
        <v>101</v>
      </c>
      <c r="F1798" s="52">
        <v>92</v>
      </c>
      <c r="G1798" s="53" t="s">
        <v>14</v>
      </c>
      <c r="H1798" s="54">
        <v>1</v>
      </c>
      <c r="I1798" s="53" t="s">
        <v>272</v>
      </c>
      <c r="J1798" s="55" t="str">
        <f t="shared" si="7"/>
        <v>Yes</v>
      </c>
      <c r="K1798" s="55" t="str">
        <f ca="1">IFERROR(__xludf.DUMMYFUNCTION("IFERROR(filter(Data!B:B,Data!A:A=A1798),"""")"),"")</f>
        <v/>
      </c>
      <c r="L1798" s="56"/>
      <c r="M1798" s="55">
        <f>COUNTIF(Data!B:B,"="&amp;A1798)</f>
        <v>1</v>
      </c>
      <c r="N1798" s="55" t="str">
        <f ca="1">IFERROR(__xludf.DUMMYFUNCTION("iferror(filter(Data!A:A,Data!B:B=A1798),"""")"),"uuid:d7ba7f15-5b26-421e-a9c4-f557aa4682b8")</f>
        <v>uuid:d7ba7f15-5b26-421e-a9c4-f557aa4682b8</v>
      </c>
      <c r="O1798" s="57" t="str">
        <f ca="1">IFERROR(__xludf.DUMMYFUNCTION("iferror(filter(Data!S:S,Data!A:A=A1798),"""")"),"")</f>
        <v/>
      </c>
    </row>
    <row r="1799" spans="1:15" ht="13.2">
      <c r="A1799" s="52">
        <v>1998</v>
      </c>
      <c r="B1799" s="53" t="s">
        <v>4</v>
      </c>
      <c r="C1799" s="53" t="s">
        <v>86</v>
      </c>
      <c r="D1799" s="54">
        <v>5</v>
      </c>
      <c r="E1799" s="53" t="s">
        <v>101</v>
      </c>
      <c r="F1799" s="52">
        <v>92</v>
      </c>
      <c r="G1799" s="53" t="s">
        <v>14</v>
      </c>
      <c r="H1799" s="54">
        <v>1</v>
      </c>
      <c r="I1799" s="53" t="s">
        <v>272</v>
      </c>
      <c r="J1799" s="55" t="str">
        <f t="shared" si="7"/>
        <v>Yes</v>
      </c>
      <c r="K1799" s="55" t="str">
        <f ca="1">IFERROR(__xludf.DUMMYFUNCTION("IFERROR(filter(Data!B:B,Data!A:A=A1799),"""")"),"")</f>
        <v/>
      </c>
      <c r="L1799" s="56"/>
      <c r="M1799" s="55">
        <f>COUNTIF(Data!B:B,"="&amp;A1799)</f>
        <v>1</v>
      </c>
      <c r="N1799" s="55" t="str">
        <f ca="1">IFERROR(__xludf.DUMMYFUNCTION("iferror(filter(Data!A:A,Data!B:B=A1799),"""")"),"uuid:53f4f938-c0fa-4a5b-81d2-6e2cba4b3c8d")</f>
        <v>uuid:53f4f938-c0fa-4a5b-81d2-6e2cba4b3c8d</v>
      </c>
      <c r="O1799" s="57" t="str">
        <f ca="1">IFERROR(__xludf.DUMMYFUNCTION("iferror(filter(Data!S:S,Data!A:A=A1799),"""")"),"")</f>
        <v/>
      </c>
    </row>
    <row r="1800" spans="1:15" ht="13.2">
      <c r="A1800" s="52">
        <v>1999</v>
      </c>
      <c r="B1800" s="53" t="s">
        <v>4</v>
      </c>
      <c r="C1800" s="53" t="s">
        <v>86</v>
      </c>
      <c r="D1800" s="54">
        <v>5</v>
      </c>
      <c r="E1800" s="53" t="s">
        <v>98</v>
      </c>
      <c r="F1800" s="52">
        <v>89</v>
      </c>
      <c r="G1800" s="53" t="s">
        <v>14</v>
      </c>
      <c r="H1800" s="54">
        <v>1</v>
      </c>
      <c r="I1800" s="53" t="s">
        <v>272</v>
      </c>
      <c r="J1800" s="55" t="str">
        <f t="shared" si="7"/>
        <v>Yes</v>
      </c>
      <c r="K1800" s="55" t="str">
        <f ca="1">IFERROR(__xludf.DUMMYFUNCTION("IFERROR(filter(Data!B:B,Data!A:A=A1800),"""")"),"")</f>
        <v/>
      </c>
      <c r="L1800" s="56"/>
      <c r="M1800" s="55">
        <f>COUNTIF(Data!B:B,"="&amp;A1800)</f>
        <v>1</v>
      </c>
      <c r="N1800" s="55" t="str">
        <f ca="1">IFERROR(__xludf.DUMMYFUNCTION("iferror(filter(Data!A:A,Data!B:B=A1800),"""")"),"uuid:4b37ad72-d384-4347-a5cb-0f6536fafebe")</f>
        <v>uuid:4b37ad72-d384-4347-a5cb-0f6536fafebe</v>
      </c>
      <c r="O1800" s="57" t="str">
        <f ca="1">IFERROR(__xludf.DUMMYFUNCTION("iferror(filter(Data!S:S,Data!A:A=A1800),"""")"),"")</f>
        <v/>
      </c>
    </row>
    <row r="1801" spans="1:15" ht="13.2">
      <c r="A1801" s="52">
        <v>2000</v>
      </c>
      <c r="B1801" s="53" t="s">
        <v>4</v>
      </c>
      <c r="C1801" s="53" t="s">
        <v>86</v>
      </c>
      <c r="D1801" s="54">
        <v>5</v>
      </c>
      <c r="E1801" s="53" t="s">
        <v>98</v>
      </c>
      <c r="F1801" s="52">
        <v>89</v>
      </c>
      <c r="G1801" s="53" t="s">
        <v>14</v>
      </c>
      <c r="H1801" s="54">
        <v>1</v>
      </c>
      <c r="I1801" s="53" t="s">
        <v>272</v>
      </c>
      <c r="J1801" s="55" t="str">
        <f t="shared" si="7"/>
        <v>Yes</v>
      </c>
      <c r="K1801" s="55" t="str">
        <f ca="1">IFERROR(__xludf.DUMMYFUNCTION("IFERROR(filter(Data!B:B,Data!A:A=A1801),"""")"),"")</f>
        <v/>
      </c>
      <c r="L1801" s="56"/>
      <c r="M1801" s="55">
        <f>COUNTIF(Data!B:B,"="&amp;A1801)</f>
        <v>1</v>
      </c>
      <c r="N1801" s="55" t="str">
        <f ca="1">IFERROR(__xludf.DUMMYFUNCTION("iferror(filter(Data!A:A,Data!B:B=A1801),"""")"),"uuid:be6a4355-2a31-4185-ab13-0f1cd6133c81")</f>
        <v>uuid:be6a4355-2a31-4185-ab13-0f1cd6133c81</v>
      </c>
      <c r="O1801" s="57" t="str">
        <f ca="1">IFERROR(__xludf.DUMMYFUNCTION("iferror(filter(Data!S:S,Data!A:A=A1801),"""")"),"")</f>
        <v/>
      </c>
    </row>
    <row r="1802" spans="1:15" ht="13.2">
      <c r="A1802" s="52">
        <v>2001</v>
      </c>
      <c r="B1802" s="53" t="s">
        <v>4</v>
      </c>
      <c r="C1802" s="53" t="s">
        <v>86</v>
      </c>
      <c r="D1802" s="54">
        <v>5</v>
      </c>
      <c r="E1802" s="53" t="s">
        <v>98</v>
      </c>
      <c r="F1802" s="52">
        <v>89</v>
      </c>
      <c r="G1802" s="53" t="s">
        <v>14</v>
      </c>
      <c r="H1802" s="54">
        <v>1</v>
      </c>
      <c r="I1802" s="53" t="s">
        <v>272</v>
      </c>
      <c r="J1802" s="55" t="str">
        <f t="shared" si="7"/>
        <v>Yes</v>
      </c>
      <c r="K1802" s="55" t="str">
        <f ca="1">IFERROR(__xludf.DUMMYFUNCTION("IFERROR(filter(Data!B:B,Data!A:A=A1802),"""")"),"")</f>
        <v/>
      </c>
      <c r="L1802" s="56"/>
      <c r="M1802" s="55">
        <f>COUNTIF(Data!B:B,"="&amp;A1802)</f>
        <v>1</v>
      </c>
      <c r="N1802" s="55" t="str">
        <f ca="1">IFERROR(__xludf.DUMMYFUNCTION("iferror(filter(Data!A:A,Data!B:B=A1802),"""")"),"uuid:6fa4ca48-be3a-4d65-845f-9515548c247f")</f>
        <v>uuid:6fa4ca48-be3a-4d65-845f-9515548c247f</v>
      </c>
      <c r="O1802" s="57" t="str">
        <f ca="1">IFERROR(__xludf.DUMMYFUNCTION("iferror(filter(Data!S:S,Data!A:A=A1802),"""")"),"")</f>
        <v/>
      </c>
    </row>
    <row r="1803" spans="1:15" ht="13.2">
      <c r="A1803" s="52">
        <v>2002</v>
      </c>
      <c r="B1803" s="53" t="s">
        <v>4</v>
      </c>
      <c r="C1803" s="53" t="s">
        <v>86</v>
      </c>
      <c r="D1803" s="54">
        <v>5</v>
      </c>
      <c r="E1803" s="53" t="s">
        <v>98</v>
      </c>
      <c r="F1803" s="52">
        <v>89</v>
      </c>
      <c r="G1803" s="53" t="s">
        <v>14</v>
      </c>
      <c r="H1803" s="54">
        <v>1</v>
      </c>
      <c r="I1803" s="53" t="s">
        <v>272</v>
      </c>
      <c r="J1803" s="55" t="str">
        <f t="shared" si="7"/>
        <v>Yes</v>
      </c>
      <c r="K1803" s="55" t="str">
        <f ca="1">IFERROR(__xludf.DUMMYFUNCTION("IFERROR(filter(Data!B:B,Data!A:A=A1803),"""")"),"")</f>
        <v/>
      </c>
      <c r="L1803" s="56"/>
      <c r="M1803" s="55">
        <f>COUNTIF(Data!B:B,"="&amp;A1803)</f>
        <v>1</v>
      </c>
      <c r="N1803" s="55" t="str">
        <f ca="1">IFERROR(__xludf.DUMMYFUNCTION("iferror(filter(Data!A:A,Data!B:B=A1803),"""")"),"uuid:42184940-fa8c-49c6-aac9-6be7739cc1d5")</f>
        <v>uuid:42184940-fa8c-49c6-aac9-6be7739cc1d5</v>
      </c>
      <c r="O1803" s="57" t="str">
        <f ca="1">IFERROR(__xludf.DUMMYFUNCTION("iferror(filter(Data!S:S,Data!A:A=A1803),"""")"),"")</f>
        <v/>
      </c>
    </row>
    <row r="1804" spans="1:15" ht="13.2">
      <c r="A1804" s="52">
        <v>2003</v>
      </c>
      <c r="B1804" s="53" t="s">
        <v>4</v>
      </c>
      <c r="C1804" s="53" t="s">
        <v>86</v>
      </c>
      <c r="D1804" s="54">
        <v>5</v>
      </c>
      <c r="E1804" s="53" t="s">
        <v>98</v>
      </c>
      <c r="F1804" s="52">
        <v>89</v>
      </c>
      <c r="G1804" s="53" t="s">
        <v>14</v>
      </c>
      <c r="H1804" s="54">
        <v>1</v>
      </c>
      <c r="I1804" s="53" t="s">
        <v>272</v>
      </c>
      <c r="J1804" s="55" t="str">
        <f t="shared" si="7"/>
        <v>Yes</v>
      </c>
      <c r="K1804" s="55" t="str">
        <f ca="1">IFERROR(__xludf.DUMMYFUNCTION("IFERROR(filter(Data!B:B,Data!A:A=A1804),"""")"),"")</f>
        <v/>
      </c>
      <c r="L1804" s="56"/>
      <c r="M1804" s="55">
        <f>COUNTIF(Data!B:B,"="&amp;A1804)</f>
        <v>1</v>
      </c>
      <c r="N1804" s="55" t="str">
        <f ca="1">IFERROR(__xludf.DUMMYFUNCTION("iferror(filter(Data!A:A,Data!B:B=A1804),"""")"),"uuid:6be83c35-f8a5-4595-b255-17495e63c847")</f>
        <v>uuid:6be83c35-f8a5-4595-b255-17495e63c847</v>
      </c>
      <c r="O1804" s="57" t="str">
        <f ca="1">IFERROR(__xludf.DUMMYFUNCTION("iferror(filter(Data!S:S,Data!A:A=A1804),"""")"),"")</f>
        <v/>
      </c>
    </row>
    <row r="1805" spans="1:15" ht="13.2">
      <c r="A1805" s="52">
        <v>2004</v>
      </c>
      <c r="B1805" s="53" t="s">
        <v>4</v>
      </c>
      <c r="C1805" s="53" t="s">
        <v>86</v>
      </c>
      <c r="D1805" s="54">
        <v>5</v>
      </c>
      <c r="E1805" s="53" t="s">
        <v>87</v>
      </c>
      <c r="F1805" s="52">
        <v>51</v>
      </c>
      <c r="G1805" s="53" t="s">
        <v>14</v>
      </c>
      <c r="H1805" s="54">
        <v>1</v>
      </c>
      <c r="I1805" s="53" t="s">
        <v>272</v>
      </c>
      <c r="J1805" s="55" t="str">
        <f t="shared" si="7"/>
        <v>Yes</v>
      </c>
      <c r="K1805" s="55" t="str">
        <f ca="1">IFERROR(__xludf.DUMMYFUNCTION("IFERROR(filter(Data!B:B,Data!A:A=A1805),"""")"),"")</f>
        <v/>
      </c>
      <c r="L1805" s="56"/>
      <c r="M1805" s="55">
        <f>COUNTIF(Data!B:B,"="&amp;A1805)</f>
        <v>1</v>
      </c>
      <c r="N1805" s="55" t="str">
        <f ca="1">IFERROR(__xludf.DUMMYFUNCTION("iferror(filter(Data!A:A,Data!B:B=A1805),"""")"),"uuid:290e84d4-a4de-4d7b-be2a-8be2a16dec17")</f>
        <v>uuid:290e84d4-a4de-4d7b-be2a-8be2a16dec17</v>
      </c>
      <c r="O1805" s="57" t="str">
        <f ca="1">IFERROR(__xludf.DUMMYFUNCTION("iferror(filter(Data!S:S,Data!A:A=A1805),"""")"),"")</f>
        <v/>
      </c>
    </row>
    <row r="1806" spans="1:15" ht="13.2">
      <c r="A1806" s="52">
        <v>2005</v>
      </c>
      <c r="B1806" s="53" t="s">
        <v>4</v>
      </c>
      <c r="C1806" s="53" t="s">
        <v>86</v>
      </c>
      <c r="D1806" s="54">
        <v>5</v>
      </c>
      <c r="E1806" s="53" t="s">
        <v>101</v>
      </c>
      <c r="F1806" s="52">
        <v>92</v>
      </c>
      <c r="G1806" s="53" t="s">
        <v>14</v>
      </c>
      <c r="H1806" s="54">
        <v>1</v>
      </c>
      <c r="I1806" s="53" t="s">
        <v>272</v>
      </c>
      <c r="J1806" s="55" t="str">
        <f t="shared" si="7"/>
        <v>Yes</v>
      </c>
      <c r="K1806" s="55" t="str">
        <f ca="1">IFERROR(__xludf.DUMMYFUNCTION("IFERROR(filter(Data!B:B,Data!A:A=A1806),"""")"),"")</f>
        <v/>
      </c>
      <c r="L1806" s="56"/>
      <c r="M1806" s="55">
        <f>COUNTIF(Data!B:B,"="&amp;A1806)</f>
        <v>1</v>
      </c>
      <c r="N1806" s="55" t="str">
        <f ca="1">IFERROR(__xludf.DUMMYFUNCTION("iferror(filter(Data!A:A,Data!B:B=A1806),"""")"),"uuid:31cdaeac-74fb-4d77-be69-d8b509a73033")</f>
        <v>uuid:31cdaeac-74fb-4d77-be69-d8b509a73033</v>
      </c>
      <c r="O1806" s="57" t="str">
        <f ca="1">IFERROR(__xludf.DUMMYFUNCTION("iferror(filter(Data!S:S,Data!A:A=A1806),"""")"),"")</f>
        <v/>
      </c>
    </row>
    <row r="1807" spans="1:15" ht="13.2">
      <c r="A1807" s="52">
        <v>2006</v>
      </c>
      <c r="B1807" s="53" t="s">
        <v>4</v>
      </c>
      <c r="C1807" s="53" t="s">
        <v>86</v>
      </c>
      <c r="D1807" s="54">
        <v>5</v>
      </c>
      <c r="E1807" s="53" t="s">
        <v>87</v>
      </c>
      <c r="F1807" s="52">
        <v>51</v>
      </c>
      <c r="G1807" s="53" t="s">
        <v>14</v>
      </c>
      <c r="H1807" s="54">
        <v>1</v>
      </c>
      <c r="I1807" s="53" t="s">
        <v>272</v>
      </c>
      <c r="J1807" s="55" t="str">
        <f t="shared" si="7"/>
        <v>Yes</v>
      </c>
      <c r="K1807" s="55" t="str">
        <f ca="1">IFERROR(__xludf.DUMMYFUNCTION("IFERROR(filter(Data!B:B,Data!A:A=A1807),"""")"),"")</f>
        <v/>
      </c>
      <c r="L1807" s="56"/>
      <c r="M1807" s="55">
        <f>COUNTIF(Data!B:B,"="&amp;A1807)</f>
        <v>1</v>
      </c>
      <c r="N1807" s="55" t="str">
        <f ca="1">IFERROR(__xludf.DUMMYFUNCTION("iferror(filter(Data!A:A,Data!B:B=A1807),"""")"),"uuid:808d15f0-5330-45c6-85aa-44f4da7b2571")</f>
        <v>uuid:808d15f0-5330-45c6-85aa-44f4da7b2571</v>
      </c>
      <c r="O1807" s="57" t="str">
        <f ca="1">IFERROR(__xludf.DUMMYFUNCTION("iferror(filter(Data!S:S,Data!A:A=A1807),"""")"),"")</f>
        <v/>
      </c>
    </row>
    <row r="1808" spans="1:15" ht="13.2">
      <c r="A1808" s="52">
        <v>2007</v>
      </c>
      <c r="B1808" s="53" t="s">
        <v>4</v>
      </c>
      <c r="C1808" s="53" t="s">
        <v>86</v>
      </c>
      <c r="D1808" s="54">
        <v>5</v>
      </c>
      <c r="E1808" s="53" t="s">
        <v>87</v>
      </c>
      <c r="F1808" s="52">
        <v>51</v>
      </c>
      <c r="G1808" s="53" t="s">
        <v>14</v>
      </c>
      <c r="H1808" s="54">
        <v>1</v>
      </c>
      <c r="I1808" s="53" t="s">
        <v>272</v>
      </c>
      <c r="J1808" s="55" t="str">
        <f t="shared" si="7"/>
        <v>Yes</v>
      </c>
      <c r="K1808" s="55" t="str">
        <f ca="1">IFERROR(__xludf.DUMMYFUNCTION("IFERROR(filter(Data!B:B,Data!A:A=A1808),"""")"),"")</f>
        <v/>
      </c>
      <c r="L1808" s="56"/>
      <c r="M1808" s="55">
        <f>COUNTIF(Data!B:B,"="&amp;A1808)</f>
        <v>1</v>
      </c>
      <c r="N1808" s="55" t="str">
        <f ca="1">IFERROR(__xludf.DUMMYFUNCTION("iferror(filter(Data!A:A,Data!B:B=A1808),"""")"),"uuid:c89d70e3-cc4d-4e0a-87a3-da2982666c26")</f>
        <v>uuid:c89d70e3-cc4d-4e0a-87a3-da2982666c26</v>
      </c>
      <c r="O1808" s="57" t="str">
        <f ca="1">IFERROR(__xludf.DUMMYFUNCTION("iferror(filter(Data!S:S,Data!A:A=A1808),"""")"),"")</f>
        <v/>
      </c>
    </row>
    <row r="1809" spans="1:15" ht="13.2">
      <c r="A1809" s="52">
        <v>2008</v>
      </c>
      <c r="B1809" s="53" t="s">
        <v>4</v>
      </c>
      <c r="C1809" s="53" t="s">
        <v>86</v>
      </c>
      <c r="D1809" s="54">
        <v>5</v>
      </c>
      <c r="E1809" s="53" t="s">
        <v>87</v>
      </c>
      <c r="F1809" s="52">
        <v>51</v>
      </c>
      <c r="G1809" s="53" t="s">
        <v>14</v>
      </c>
      <c r="H1809" s="54">
        <v>1</v>
      </c>
      <c r="I1809" s="53" t="s">
        <v>272</v>
      </c>
      <c r="J1809" s="55" t="str">
        <f t="shared" si="7"/>
        <v>Yes</v>
      </c>
      <c r="K1809" s="55" t="str">
        <f ca="1">IFERROR(__xludf.DUMMYFUNCTION("IFERROR(filter(Data!B:B,Data!A:A=A1809),"""")"),"")</f>
        <v/>
      </c>
      <c r="L1809" s="56"/>
      <c r="M1809" s="55">
        <f>COUNTIF(Data!B:B,"="&amp;A1809)</f>
        <v>1</v>
      </c>
      <c r="N1809" s="55" t="str">
        <f ca="1">IFERROR(__xludf.DUMMYFUNCTION("iferror(filter(Data!A:A,Data!B:B=A1809),"""")"),"uuid:6c0356e2-7ba5-4387-9298-9a31c96cc5c4")</f>
        <v>uuid:6c0356e2-7ba5-4387-9298-9a31c96cc5c4</v>
      </c>
      <c r="O1809" s="57" t="str">
        <f ca="1">IFERROR(__xludf.DUMMYFUNCTION("iferror(filter(Data!S:S,Data!A:A=A1809),"""")"),"")</f>
        <v/>
      </c>
    </row>
    <row r="1810" spans="1:15" ht="13.2">
      <c r="A1810" s="52">
        <v>2009</v>
      </c>
      <c r="B1810" s="53" t="s">
        <v>4</v>
      </c>
      <c r="C1810" s="53" t="s">
        <v>86</v>
      </c>
      <c r="D1810" s="54">
        <v>5</v>
      </c>
      <c r="E1810" s="53" t="s">
        <v>87</v>
      </c>
      <c r="F1810" s="52">
        <v>51</v>
      </c>
      <c r="G1810" s="53" t="s">
        <v>14</v>
      </c>
      <c r="H1810" s="54">
        <v>1</v>
      </c>
      <c r="I1810" s="53" t="s">
        <v>272</v>
      </c>
      <c r="J1810" s="55" t="str">
        <f t="shared" si="7"/>
        <v>Yes</v>
      </c>
      <c r="K1810" s="55" t="str">
        <f ca="1">IFERROR(__xludf.DUMMYFUNCTION("IFERROR(filter(Data!B:B,Data!A:A=A1810),"""")"),"")</f>
        <v/>
      </c>
      <c r="L1810" s="56"/>
      <c r="M1810" s="55">
        <f>COUNTIF(Data!B:B,"="&amp;A1810)</f>
        <v>1</v>
      </c>
      <c r="N1810" s="55" t="str">
        <f ca="1">IFERROR(__xludf.DUMMYFUNCTION("iferror(filter(Data!A:A,Data!B:B=A1810),"""")"),"uuid:fc81d50f-fecd-4621-8138-ca064ec276c0")</f>
        <v>uuid:fc81d50f-fecd-4621-8138-ca064ec276c0</v>
      </c>
      <c r="O1810" s="57" t="str">
        <f ca="1">IFERROR(__xludf.DUMMYFUNCTION("iferror(filter(Data!S:S,Data!A:A=A1810),"""")"),"")</f>
        <v/>
      </c>
    </row>
    <row r="1811" spans="1:15" ht="13.2">
      <c r="A1811" s="52">
        <v>2010</v>
      </c>
      <c r="B1811" s="53" t="s">
        <v>4</v>
      </c>
      <c r="C1811" s="53" t="s">
        <v>86</v>
      </c>
      <c r="D1811" s="54">
        <v>5</v>
      </c>
      <c r="E1811" s="53" t="s">
        <v>87</v>
      </c>
      <c r="F1811" s="52">
        <v>51</v>
      </c>
      <c r="G1811" s="53" t="s">
        <v>14</v>
      </c>
      <c r="H1811" s="54">
        <v>1</v>
      </c>
      <c r="I1811" s="53" t="s">
        <v>272</v>
      </c>
      <c r="J1811" s="55" t="str">
        <f t="shared" si="7"/>
        <v>Yes</v>
      </c>
      <c r="K1811" s="55" t="str">
        <f ca="1">IFERROR(__xludf.DUMMYFUNCTION("IFERROR(filter(Data!B:B,Data!A:A=A1811),"""")"),"")</f>
        <v/>
      </c>
      <c r="L1811" s="56"/>
      <c r="M1811" s="55">
        <f>COUNTIF(Data!B:B,"="&amp;A1811)</f>
        <v>1</v>
      </c>
      <c r="N1811" s="55" t="str">
        <f ca="1">IFERROR(__xludf.DUMMYFUNCTION("iferror(filter(Data!A:A,Data!B:B=A1811),"""")"),"uuid:78961bec-e097-448c-9953-5fb6bc336a55")</f>
        <v>uuid:78961bec-e097-448c-9953-5fb6bc336a55</v>
      </c>
      <c r="O1811" s="57" t="str">
        <f ca="1">IFERROR(__xludf.DUMMYFUNCTION("iferror(filter(Data!S:S,Data!A:A=A1811),"""")"),"")</f>
        <v/>
      </c>
    </row>
    <row r="1812" spans="1:15" ht="13.2">
      <c r="A1812" s="52">
        <v>2011</v>
      </c>
      <c r="B1812" s="53" t="s">
        <v>4</v>
      </c>
      <c r="C1812" s="53" t="s">
        <v>86</v>
      </c>
      <c r="D1812" s="54">
        <v>5</v>
      </c>
      <c r="E1812" s="53" t="s">
        <v>87</v>
      </c>
      <c r="F1812" s="52">
        <v>51</v>
      </c>
      <c r="G1812" s="53" t="s">
        <v>14</v>
      </c>
      <c r="H1812" s="54">
        <v>1</v>
      </c>
      <c r="I1812" s="53" t="s">
        <v>272</v>
      </c>
      <c r="J1812" s="55" t="str">
        <f t="shared" si="7"/>
        <v>Yes</v>
      </c>
      <c r="K1812" s="55" t="str">
        <f ca="1">IFERROR(__xludf.DUMMYFUNCTION("IFERROR(filter(Data!B:B,Data!A:A=A1812),"""")"),"")</f>
        <v/>
      </c>
      <c r="L1812" s="56"/>
      <c r="M1812" s="55">
        <f>COUNTIF(Data!B:B,"="&amp;A1812)</f>
        <v>1</v>
      </c>
      <c r="N1812" s="55" t="str">
        <f ca="1">IFERROR(__xludf.DUMMYFUNCTION("iferror(filter(Data!A:A,Data!B:B=A1812),"""")"),"uuid:df97949f-8e92-4450-980a-550c2b590cf0")</f>
        <v>uuid:df97949f-8e92-4450-980a-550c2b590cf0</v>
      </c>
      <c r="O1812" s="57" t="str">
        <f ca="1">IFERROR(__xludf.DUMMYFUNCTION("iferror(filter(Data!S:S,Data!A:A=A1812),"""")"),"")</f>
        <v/>
      </c>
    </row>
    <row r="1813" spans="1:15" ht="13.2">
      <c r="A1813" s="52">
        <v>2012</v>
      </c>
      <c r="B1813" s="53" t="s">
        <v>4</v>
      </c>
      <c r="C1813" s="53" t="s">
        <v>86</v>
      </c>
      <c r="D1813" s="54">
        <v>5</v>
      </c>
      <c r="E1813" s="53" t="s">
        <v>101</v>
      </c>
      <c r="F1813" s="52">
        <v>92</v>
      </c>
      <c r="G1813" s="53" t="s">
        <v>14</v>
      </c>
      <c r="H1813" s="54">
        <v>1</v>
      </c>
      <c r="I1813" s="53" t="s">
        <v>272</v>
      </c>
      <c r="J1813" s="55" t="str">
        <f t="shared" si="7"/>
        <v>Yes</v>
      </c>
      <c r="K1813" s="55" t="str">
        <f ca="1">IFERROR(__xludf.DUMMYFUNCTION("IFERROR(filter(Data!B:B,Data!A:A=A1813),"""")"),"")</f>
        <v/>
      </c>
      <c r="L1813" s="56"/>
      <c r="M1813" s="55">
        <f>COUNTIF(Data!B:B,"="&amp;A1813)</f>
        <v>1</v>
      </c>
      <c r="N1813" s="55" t="str">
        <f ca="1">IFERROR(__xludf.DUMMYFUNCTION("iferror(filter(Data!A:A,Data!B:B=A1813),"""")"),"uuid:3df7342e-5379-427a-99c2-005d7882b4d8")</f>
        <v>uuid:3df7342e-5379-427a-99c2-005d7882b4d8</v>
      </c>
      <c r="O1813" s="57" t="str">
        <f ca="1">IFERROR(__xludf.DUMMYFUNCTION("iferror(filter(Data!S:S,Data!A:A=A1813),"""")"),"")</f>
        <v/>
      </c>
    </row>
    <row r="1814" spans="1:15" ht="13.2">
      <c r="A1814" s="52">
        <v>2013</v>
      </c>
      <c r="B1814" s="53" t="s">
        <v>4</v>
      </c>
      <c r="C1814" s="53" t="s">
        <v>86</v>
      </c>
      <c r="D1814" s="54">
        <v>5</v>
      </c>
      <c r="E1814" s="53" t="s">
        <v>101</v>
      </c>
      <c r="F1814" s="52">
        <v>92</v>
      </c>
      <c r="G1814" s="53" t="s">
        <v>14</v>
      </c>
      <c r="H1814" s="54">
        <v>1</v>
      </c>
      <c r="I1814" s="53" t="s">
        <v>272</v>
      </c>
      <c r="J1814" s="55" t="str">
        <f t="shared" si="7"/>
        <v>Yes</v>
      </c>
      <c r="K1814" s="55" t="str">
        <f ca="1">IFERROR(__xludf.DUMMYFUNCTION("IFERROR(filter(Data!B:B,Data!A:A=A1814),"""")"),"")</f>
        <v/>
      </c>
      <c r="L1814" s="56"/>
      <c r="M1814" s="55">
        <f>COUNTIF(Data!B:B,"="&amp;A1814)</f>
        <v>1</v>
      </c>
      <c r="N1814" s="55" t="str">
        <f ca="1">IFERROR(__xludf.DUMMYFUNCTION("iferror(filter(Data!A:A,Data!B:B=A1814),"""")"),"uuid:b802ec31-484c-4b0a-9999-6eef357f1e62")</f>
        <v>uuid:b802ec31-484c-4b0a-9999-6eef357f1e62</v>
      </c>
      <c r="O1814" s="57" t="str">
        <f ca="1">IFERROR(__xludf.DUMMYFUNCTION("iferror(filter(Data!S:S,Data!A:A=A1814),"""")"),"")</f>
        <v/>
      </c>
    </row>
    <row r="1815" spans="1:15" ht="13.2">
      <c r="A1815" s="52">
        <v>2014</v>
      </c>
      <c r="B1815" s="58" t="s">
        <v>4</v>
      </c>
      <c r="C1815" s="58" t="s">
        <v>86</v>
      </c>
      <c r="D1815" s="59" t="s">
        <v>287</v>
      </c>
      <c r="E1815" s="58" t="s">
        <v>87</v>
      </c>
      <c r="F1815" s="52">
        <v>51</v>
      </c>
      <c r="G1815" s="58" t="s">
        <v>14</v>
      </c>
      <c r="H1815" s="59" t="s">
        <v>270</v>
      </c>
      <c r="I1815" s="58" t="s">
        <v>272</v>
      </c>
      <c r="J1815" s="55" t="str">
        <f t="shared" si="7"/>
        <v>Yes</v>
      </c>
      <c r="K1815" s="55" t="str">
        <f ca="1">IFERROR(__xludf.DUMMYFUNCTION("IFERROR(filter(Data!B:B,Data!A:A=A1815),"""")"),"")</f>
        <v/>
      </c>
      <c r="L1815" s="56"/>
      <c r="M1815" s="55">
        <f>COUNTIF(Data!B:B,"="&amp;A1815)</f>
        <v>1</v>
      </c>
      <c r="N1815" s="55" t="str">
        <f ca="1">IFERROR(__xludf.DUMMYFUNCTION("iferror(filter(Data!A:A,Data!B:B=A1815),"""")"),"uuid:992a56d8-733c-4ff9-8e2a-493d94621d54")</f>
        <v>uuid:992a56d8-733c-4ff9-8e2a-493d94621d54</v>
      </c>
      <c r="O1815" s="57" t="str">
        <f ca="1">IFERROR(__xludf.DUMMYFUNCTION("iferror(filter(Data!S:S,Data!A:A=A1815),"""")"),"")</f>
        <v/>
      </c>
    </row>
    <row r="1816" spans="1:15" ht="13.2">
      <c r="A1816" s="52">
        <v>2015</v>
      </c>
      <c r="B1816" s="58" t="s">
        <v>4</v>
      </c>
      <c r="C1816" s="58" t="s">
        <v>68</v>
      </c>
      <c r="D1816" s="59" t="s">
        <v>277</v>
      </c>
      <c r="E1816" s="58" t="s">
        <v>82</v>
      </c>
      <c r="F1816" s="52">
        <v>39</v>
      </c>
      <c r="G1816" s="58" t="s">
        <v>14</v>
      </c>
      <c r="H1816" s="59" t="s">
        <v>270</v>
      </c>
      <c r="I1816" s="58" t="s">
        <v>268</v>
      </c>
      <c r="J1816" s="55" t="str">
        <f t="shared" si="7"/>
        <v>Yes</v>
      </c>
      <c r="K1816" s="55" t="str">
        <f ca="1">IFERROR(__xludf.DUMMYFUNCTION("IFERROR(filter(Data!B:B,Data!A:A=A1816),"""")"),"")</f>
        <v/>
      </c>
      <c r="L1816" s="56"/>
      <c r="M1816" s="55">
        <f>COUNTIF(Data!B:B,"="&amp;A1816)</f>
        <v>1</v>
      </c>
      <c r="N1816" s="55" t="str">
        <f ca="1">IFERROR(__xludf.DUMMYFUNCTION("iferror(filter(Data!A:A,Data!B:B=A1816),"""")"),"uuid:fc94ac29-35c8-43c4-b6e6-3451ea2ba6b6")</f>
        <v>uuid:fc94ac29-35c8-43c4-b6e6-3451ea2ba6b6</v>
      </c>
      <c r="O1816" s="57" t="str">
        <f ca="1">IFERROR(__xludf.DUMMYFUNCTION("iferror(filter(Data!S:S,Data!A:A=A1816),"""")"),"")</f>
        <v/>
      </c>
    </row>
    <row r="1817" spans="1:15" ht="13.2">
      <c r="A1817" s="52">
        <v>2016</v>
      </c>
      <c r="B1817" s="58" t="s">
        <v>4</v>
      </c>
      <c r="C1817" s="58" t="s">
        <v>68</v>
      </c>
      <c r="D1817" s="59" t="s">
        <v>277</v>
      </c>
      <c r="E1817" s="58" t="s">
        <v>82</v>
      </c>
      <c r="F1817" s="52">
        <v>39</v>
      </c>
      <c r="G1817" s="58" t="s">
        <v>14</v>
      </c>
      <c r="H1817" s="59" t="s">
        <v>270</v>
      </c>
      <c r="I1817" s="58" t="s">
        <v>268</v>
      </c>
      <c r="J1817" s="55" t="str">
        <f t="shared" si="7"/>
        <v>Yes</v>
      </c>
      <c r="K1817" s="55" t="str">
        <f ca="1">IFERROR(__xludf.DUMMYFUNCTION("IFERROR(filter(Data!B:B,Data!A:A=A1817),"""")"),"")</f>
        <v/>
      </c>
      <c r="L1817" s="56"/>
      <c r="M1817" s="55">
        <f>COUNTIF(Data!B:B,"="&amp;A1817)</f>
        <v>1</v>
      </c>
      <c r="N1817" s="55" t="str">
        <f ca="1">IFERROR(__xludf.DUMMYFUNCTION("iferror(filter(Data!A:A,Data!B:B=A1817),"""")"),"uuid:57106d78-8613-4158-b446-835ac32e0c38")</f>
        <v>uuid:57106d78-8613-4158-b446-835ac32e0c38</v>
      </c>
      <c r="O1817" s="57" t="str">
        <f ca="1">IFERROR(__xludf.DUMMYFUNCTION("iferror(filter(Data!S:S,Data!A:A=A1817),"""")"),"")</f>
        <v/>
      </c>
    </row>
    <row r="1818" spans="1:15" ht="13.2">
      <c r="A1818" s="52">
        <v>2017</v>
      </c>
      <c r="B1818" s="58" t="s">
        <v>4</v>
      </c>
      <c r="C1818" s="58" t="s">
        <v>68</v>
      </c>
      <c r="D1818" s="59" t="s">
        <v>277</v>
      </c>
      <c r="E1818" s="58" t="s">
        <v>82</v>
      </c>
      <c r="F1818" s="52">
        <v>39</v>
      </c>
      <c r="G1818" s="58" t="s">
        <v>14</v>
      </c>
      <c r="H1818" s="59" t="s">
        <v>270</v>
      </c>
      <c r="I1818" s="58" t="s">
        <v>268</v>
      </c>
      <c r="J1818" s="55" t="str">
        <f t="shared" si="7"/>
        <v>Yes</v>
      </c>
      <c r="K1818" s="55" t="str">
        <f ca="1">IFERROR(__xludf.DUMMYFUNCTION("IFERROR(filter(Data!B:B,Data!A:A=A1818),"""")"),"")</f>
        <v/>
      </c>
      <c r="L1818" s="56"/>
      <c r="M1818" s="55">
        <f>COUNTIF(Data!B:B,"="&amp;A1818)</f>
        <v>1</v>
      </c>
      <c r="N1818" s="55" t="str">
        <f ca="1">IFERROR(__xludf.DUMMYFUNCTION("iferror(filter(Data!A:A,Data!B:B=A1818),"""")"),"uuid:8e8edcd8-ed61-44cd-8c0e-5bb7fc7dd647")</f>
        <v>uuid:8e8edcd8-ed61-44cd-8c0e-5bb7fc7dd647</v>
      </c>
      <c r="O1818" s="57" t="str">
        <f ca="1">IFERROR(__xludf.DUMMYFUNCTION("iferror(filter(Data!S:S,Data!A:A=A1818),"""")"),"")</f>
        <v/>
      </c>
    </row>
    <row r="1819" spans="1:15" ht="13.2">
      <c r="A1819" s="52">
        <v>2018</v>
      </c>
      <c r="B1819" s="58" t="s">
        <v>4</v>
      </c>
      <c r="C1819" s="58" t="s">
        <v>68</v>
      </c>
      <c r="D1819" s="59" t="s">
        <v>277</v>
      </c>
      <c r="E1819" s="58" t="s">
        <v>82</v>
      </c>
      <c r="F1819" s="52">
        <v>39</v>
      </c>
      <c r="G1819" s="58" t="s">
        <v>14</v>
      </c>
      <c r="H1819" s="59" t="s">
        <v>270</v>
      </c>
      <c r="I1819" s="58" t="s">
        <v>268</v>
      </c>
      <c r="J1819" s="55" t="str">
        <f t="shared" si="7"/>
        <v>Yes</v>
      </c>
      <c r="K1819" s="55" t="str">
        <f ca="1">IFERROR(__xludf.DUMMYFUNCTION("IFERROR(filter(Data!B:B,Data!A:A=A1819),"""")"),"")</f>
        <v/>
      </c>
      <c r="L1819" s="56"/>
      <c r="M1819" s="55">
        <f>COUNTIF(Data!B:B,"="&amp;A1819)</f>
        <v>1</v>
      </c>
      <c r="N1819" s="55" t="str">
        <f ca="1">IFERROR(__xludf.DUMMYFUNCTION("iferror(filter(Data!A:A,Data!B:B=A1819),"""")"),"uuid:3b5e074d-3baa-4204-ad73-b0fd2983f981")</f>
        <v>uuid:3b5e074d-3baa-4204-ad73-b0fd2983f981</v>
      </c>
      <c r="O1819" s="57" t="str">
        <f ca="1">IFERROR(__xludf.DUMMYFUNCTION("iferror(filter(Data!S:S,Data!A:A=A1819),"""")"),"")</f>
        <v/>
      </c>
    </row>
    <row r="1820" spans="1:15" ht="13.2">
      <c r="A1820" s="52">
        <v>2019</v>
      </c>
      <c r="B1820" s="58" t="s">
        <v>4</v>
      </c>
      <c r="C1820" s="58" t="s">
        <v>68</v>
      </c>
      <c r="D1820" s="59" t="s">
        <v>277</v>
      </c>
      <c r="E1820" s="58" t="s">
        <v>82</v>
      </c>
      <c r="F1820" s="52">
        <v>39</v>
      </c>
      <c r="G1820" s="58" t="s">
        <v>14</v>
      </c>
      <c r="H1820" s="59" t="s">
        <v>270</v>
      </c>
      <c r="I1820" s="58" t="s">
        <v>268</v>
      </c>
      <c r="J1820" s="55" t="str">
        <f t="shared" si="7"/>
        <v>Yes</v>
      </c>
      <c r="K1820" s="55" t="str">
        <f ca="1">IFERROR(__xludf.DUMMYFUNCTION("IFERROR(filter(Data!B:B,Data!A:A=A1820),"""")"),"")</f>
        <v/>
      </c>
      <c r="L1820" s="56"/>
      <c r="M1820" s="55">
        <f>COUNTIF(Data!B:B,"="&amp;A1820)</f>
        <v>1</v>
      </c>
      <c r="N1820" s="55" t="str">
        <f ca="1">IFERROR(__xludf.DUMMYFUNCTION("iferror(filter(Data!A:A,Data!B:B=A1820),"""")"),"uuid:bebbbda6-bba0-461d-930b-5a07ef4501c4")</f>
        <v>uuid:bebbbda6-bba0-461d-930b-5a07ef4501c4</v>
      </c>
      <c r="O1820" s="57" t="str">
        <f ca="1">IFERROR(__xludf.DUMMYFUNCTION("iferror(filter(Data!S:S,Data!A:A=A1820),"""")"),"")</f>
        <v/>
      </c>
    </row>
    <row r="1821" spans="1:15" ht="13.2">
      <c r="A1821" s="52">
        <v>2020</v>
      </c>
      <c r="B1821" s="58" t="s">
        <v>4</v>
      </c>
      <c r="C1821" s="58" t="s">
        <v>86</v>
      </c>
      <c r="D1821" s="59" t="s">
        <v>287</v>
      </c>
      <c r="E1821" s="58" t="s">
        <v>98</v>
      </c>
      <c r="F1821" s="52">
        <v>89</v>
      </c>
      <c r="G1821" s="58" t="s">
        <v>14</v>
      </c>
      <c r="H1821" s="59" t="s">
        <v>270</v>
      </c>
      <c r="I1821" s="58" t="s">
        <v>272</v>
      </c>
      <c r="J1821" s="55" t="str">
        <f t="shared" si="7"/>
        <v>Yes</v>
      </c>
      <c r="K1821" s="55" t="str">
        <f ca="1">IFERROR(__xludf.DUMMYFUNCTION("IFERROR(filter(Data!B:B,Data!A:A=A1821),"""")"),"")</f>
        <v/>
      </c>
      <c r="L1821" s="56"/>
      <c r="M1821" s="55">
        <f>COUNTIF(Data!B:B,"="&amp;A1821)</f>
        <v>1</v>
      </c>
      <c r="N1821" s="55" t="str">
        <f ca="1">IFERROR(__xludf.DUMMYFUNCTION("iferror(filter(Data!A:A,Data!B:B=A1821),"""")"),"uuid:b1d94633-5571-44ac-84bd-95f719fe706f")</f>
        <v>uuid:b1d94633-5571-44ac-84bd-95f719fe706f</v>
      </c>
      <c r="O1821" s="57" t="str">
        <f ca="1">IFERROR(__xludf.DUMMYFUNCTION("iferror(filter(Data!S:S,Data!A:A=A1821),"""")"),"")</f>
        <v/>
      </c>
    </row>
    <row r="1822" spans="1:15" ht="13.2">
      <c r="A1822" s="52">
        <v>2021</v>
      </c>
      <c r="B1822" s="58" t="s">
        <v>4</v>
      </c>
      <c r="C1822" s="58" t="s">
        <v>86</v>
      </c>
      <c r="D1822" s="59" t="s">
        <v>287</v>
      </c>
      <c r="E1822" s="58" t="s">
        <v>98</v>
      </c>
      <c r="F1822" s="52">
        <v>89</v>
      </c>
      <c r="G1822" s="58" t="s">
        <v>14</v>
      </c>
      <c r="H1822" s="59" t="s">
        <v>270</v>
      </c>
      <c r="I1822" s="58" t="s">
        <v>272</v>
      </c>
      <c r="J1822" s="55" t="str">
        <f t="shared" si="7"/>
        <v>Yes</v>
      </c>
      <c r="K1822" s="55" t="str">
        <f ca="1">IFERROR(__xludf.DUMMYFUNCTION("IFERROR(filter(Data!B:B,Data!A:A=A1822),"""")"),"")</f>
        <v/>
      </c>
      <c r="L1822" s="56"/>
      <c r="M1822" s="55">
        <f>COUNTIF(Data!B:B,"="&amp;A1822)</f>
        <v>1</v>
      </c>
      <c r="N1822" s="55" t="str">
        <f ca="1">IFERROR(__xludf.DUMMYFUNCTION("iferror(filter(Data!A:A,Data!B:B=A1822),"""")"),"uuid:5683ff64-d515-4fcc-bc46-b2cb756d2bea")</f>
        <v>uuid:5683ff64-d515-4fcc-bc46-b2cb756d2bea</v>
      </c>
      <c r="O1822" s="57" t="str">
        <f ca="1">IFERROR(__xludf.DUMMYFUNCTION("iferror(filter(Data!S:S,Data!A:A=A1822),"""")"),"")</f>
        <v/>
      </c>
    </row>
    <row r="1823" spans="1:15" ht="13.2">
      <c r="A1823" s="52">
        <v>2022</v>
      </c>
      <c r="B1823" s="58" t="s">
        <v>4</v>
      </c>
      <c r="C1823" s="58" t="s">
        <v>86</v>
      </c>
      <c r="D1823" s="59" t="s">
        <v>287</v>
      </c>
      <c r="E1823" s="58" t="s">
        <v>98</v>
      </c>
      <c r="F1823" s="52">
        <v>89</v>
      </c>
      <c r="G1823" s="58" t="s">
        <v>14</v>
      </c>
      <c r="H1823" s="59" t="s">
        <v>270</v>
      </c>
      <c r="I1823" s="58" t="s">
        <v>272</v>
      </c>
      <c r="J1823" s="55" t="str">
        <f t="shared" si="7"/>
        <v>Yes</v>
      </c>
      <c r="K1823" s="55" t="str">
        <f ca="1">IFERROR(__xludf.DUMMYFUNCTION("IFERROR(filter(Data!B:B,Data!A:A=A1823),"""")"),"")</f>
        <v/>
      </c>
      <c r="L1823" s="56"/>
      <c r="M1823" s="55">
        <f>COUNTIF(Data!B:B,"="&amp;A1823)</f>
        <v>1</v>
      </c>
      <c r="N1823" s="55" t="str">
        <f ca="1">IFERROR(__xludf.DUMMYFUNCTION("iferror(filter(Data!A:A,Data!B:B=A1823),"""")"),"uuid:b57a46d7-f502-4051-8121-85988c710ddb")</f>
        <v>uuid:b57a46d7-f502-4051-8121-85988c710ddb</v>
      </c>
      <c r="O1823" s="57" t="str">
        <f ca="1">IFERROR(__xludf.DUMMYFUNCTION("iferror(filter(Data!S:S,Data!A:A=A1823),"""")"),"")</f>
        <v/>
      </c>
    </row>
    <row r="1824" spans="1:15" ht="13.2">
      <c r="A1824" s="52">
        <v>2023</v>
      </c>
      <c r="B1824" s="58" t="s">
        <v>4</v>
      </c>
      <c r="C1824" s="58" t="s">
        <v>86</v>
      </c>
      <c r="D1824" s="59" t="s">
        <v>289</v>
      </c>
      <c r="E1824" s="58" t="s">
        <v>88</v>
      </c>
      <c r="F1824" s="52">
        <v>54</v>
      </c>
      <c r="G1824" s="58" t="s">
        <v>14</v>
      </c>
      <c r="H1824" s="59" t="s">
        <v>270</v>
      </c>
      <c r="I1824" s="58" t="s">
        <v>268</v>
      </c>
      <c r="J1824" s="55" t="str">
        <f t="shared" si="7"/>
        <v>Yes</v>
      </c>
      <c r="K1824" s="55" t="str">
        <f ca="1">IFERROR(__xludf.DUMMYFUNCTION("IFERROR(filter(Data!B:B,Data!A:A=A1824),"""")"),"")</f>
        <v/>
      </c>
      <c r="L1824" s="56"/>
      <c r="M1824" s="55">
        <f>COUNTIF(Data!B:B,"="&amp;A1824)</f>
        <v>1</v>
      </c>
      <c r="N1824" s="55" t="str">
        <f ca="1">IFERROR(__xludf.DUMMYFUNCTION("iferror(filter(Data!A:A,Data!B:B=A1824),"""")"),"uuid:c9810ae3-4c59-4e26-819c-1eb519bd6408")</f>
        <v>uuid:c9810ae3-4c59-4e26-819c-1eb519bd6408</v>
      </c>
      <c r="O1824" s="57" t="str">
        <f ca="1">IFERROR(__xludf.DUMMYFUNCTION("iferror(filter(Data!S:S,Data!A:A=A1824),"""")"),"")</f>
        <v/>
      </c>
    </row>
    <row r="1825" spans="1:15" ht="13.2">
      <c r="A1825" s="52">
        <v>2024</v>
      </c>
      <c r="B1825" s="58" t="s">
        <v>4</v>
      </c>
      <c r="C1825" s="58" t="s">
        <v>86</v>
      </c>
      <c r="D1825" s="59" t="s">
        <v>289</v>
      </c>
      <c r="E1825" s="58" t="s">
        <v>88</v>
      </c>
      <c r="F1825" s="52">
        <v>54</v>
      </c>
      <c r="G1825" s="58" t="s">
        <v>14</v>
      </c>
      <c r="H1825" s="59" t="s">
        <v>270</v>
      </c>
      <c r="I1825" s="58" t="s">
        <v>268</v>
      </c>
      <c r="J1825" s="55" t="str">
        <f t="shared" si="7"/>
        <v>Yes</v>
      </c>
      <c r="K1825" s="55" t="str">
        <f ca="1">IFERROR(__xludf.DUMMYFUNCTION("IFERROR(filter(Data!B:B,Data!A:A=A1825),"""")"),"")</f>
        <v/>
      </c>
      <c r="L1825" s="56"/>
      <c r="M1825" s="55">
        <f>COUNTIF(Data!B:B,"="&amp;A1825)</f>
        <v>1</v>
      </c>
      <c r="N1825" s="55" t="str">
        <f ca="1">IFERROR(__xludf.DUMMYFUNCTION("iferror(filter(Data!A:A,Data!B:B=A1825),"""")"),"uuid:c77d33bb-b331-41a7-86aa-0ffedcd16139")</f>
        <v>uuid:c77d33bb-b331-41a7-86aa-0ffedcd16139</v>
      </c>
      <c r="O1825" s="57" t="str">
        <f ca="1">IFERROR(__xludf.DUMMYFUNCTION("iferror(filter(Data!S:S,Data!A:A=A1825),"""")"),"")</f>
        <v/>
      </c>
    </row>
    <row r="1826" spans="1:15" ht="13.2">
      <c r="A1826" s="52">
        <v>2025</v>
      </c>
      <c r="B1826" s="58" t="s">
        <v>4</v>
      </c>
      <c r="C1826" s="58" t="s">
        <v>86</v>
      </c>
      <c r="D1826" s="59" t="s">
        <v>287</v>
      </c>
      <c r="E1826" s="58" t="s">
        <v>101</v>
      </c>
      <c r="F1826" s="52">
        <v>92</v>
      </c>
      <c r="G1826" s="58" t="s">
        <v>14</v>
      </c>
      <c r="H1826" s="59" t="s">
        <v>270</v>
      </c>
      <c r="I1826" s="58" t="s">
        <v>272</v>
      </c>
      <c r="J1826" s="55" t="str">
        <f t="shared" si="7"/>
        <v/>
      </c>
      <c r="K1826" s="55" t="str">
        <f ca="1">IFERROR(__xludf.DUMMYFUNCTION("IFERROR(filter(Data!B:B,Data!A:A=A1826),"""")"),"")</f>
        <v/>
      </c>
      <c r="L1826" s="56"/>
      <c r="M1826" s="55">
        <f>COUNTIF(Data!B:B,"="&amp;A1826)</f>
        <v>0</v>
      </c>
      <c r="N1826" s="55" t="str">
        <f ca="1">IFERROR(__xludf.DUMMYFUNCTION("iferror(filter(Data!A:A,Data!B:B=A1826),"""")"),"")</f>
        <v/>
      </c>
      <c r="O1826" s="57" t="str">
        <f ca="1">IFERROR(__xludf.DUMMYFUNCTION("iferror(filter(Data!S:S,Data!A:A=A1826),"""")"),"")</f>
        <v/>
      </c>
    </row>
    <row r="1827" spans="1:15" ht="13.2">
      <c r="A1827" s="52">
        <v>2026</v>
      </c>
      <c r="B1827" s="58" t="s">
        <v>4</v>
      </c>
      <c r="C1827" s="58" t="s">
        <v>86</v>
      </c>
      <c r="D1827" s="59" t="s">
        <v>287</v>
      </c>
      <c r="E1827" s="58" t="s">
        <v>87</v>
      </c>
      <c r="F1827" s="52">
        <v>51</v>
      </c>
      <c r="G1827" s="58" t="s">
        <v>14</v>
      </c>
      <c r="H1827" s="59" t="s">
        <v>277</v>
      </c>
      <c r="I1827" s="58" t="s">
        <v>273</v>
      </c>
      <c r="J1827" s="55" t="str">
        <f t="shared" si="7"/>
        <v/>
      </c>
      <c r="K1827" s="55" t="str">
        <f ca="1">IFERROR(__xludf.DUMMYFUNCTION("IFERROR(filter(Data!B:B,Data!A:A=A1827),"""")"),"")</f>
        <v/>
      </c>
      <c r="L1827" s="56"/>
      <c r="M1827" s="55">
        <f>COUNTIF(Data!B:B,"="&amp;A1827)</f>
        <v>0</v>
      </c>
      <c r="N1827" s="55" t="str">
        <f ca="1">IFERROR(__xludf.DUMMYFUNCTION("iferror(filter(Data!A:A,Data!B:B=A1827),"""")"),"")</f>
        <v/>
      </c>
      <c r="O1827" s="57" t="str">
        <f ca="1">IFERROR(__xludf.DUMMYFUNCTION("iferror(filter(Data!S:S,Data!A:A=A1827),"""")"),"")</f>
        <v/>
      </c>
    </row>
    <row r="1828" spans="1:15" ht="13.2">
      <c r="A1828" s="52">
        <v>2027</v>
      </c>
      <c r="B1828" s="58" t="s">
        <v>4</v>
      </c>
      <c r="C1828" s="58" t="s">
        <v>86</v>
      </c>
      <c r="D1828" s="59" t="s">
        <v>289</v>
      </c>
      <c r="E1828" s="58" t="s">
        <v>135</v>
      </c>
      <c r="F1828" s="52">
        <v>218</v>
      </c>
      <c r="G1828" s="58" t="s">
        <v>14</v>
      </c>
      <c r="H1828" s="59" t="s">
        <v>270</v>
      </c>
      <c r="I1828" s="58" t="s">
        <v>268</v>
      </c>
      <c r="J1828" s="55" t="str">
        <f t="shared" si="7"/>
        <v>Yes</v>
      </c>
      <c r="K1828" s="55" t="str">
        <f ca="1">IFERROR(__xludf.DUMMYFUNCTION("IFERROR(filter(Data!B:B,Data!A:A=A1828),"""")"),"")</f>
        <v/>
      </c>
      <c r="L1828" s="56"/>
      <c r="M1828" s="55">
        <f>COUNTIF(Data!B:B,"="&amp;A1828)</f>
        <v>1</v>
      </c>
      <c r="N1828" s="55" t="str">
        <f ca="1">IFERROR(__xludf.DUMMYFUNCTION("iferror(filter(Data!A:A,Data!B:B=A1828),"""")"),"uuid:f9d61773-aba6-4c6a-b965-b7bbb3129950")</f>
        <v>uuid:f9d61773-aba6-4c6a-b965-b7bbb3129950</v>
      </c>
      <c r="O1828" s="57" t="str">
        <f ca="1">IFERROR(__xludf.DUMMYFUNCTION("iferror(filter(Data!S:S,Data!A:A=A1828),"""")"),"")</f>
        <v/>
      </c>
    </row>
    <row r="1829" spans="1:15" ht="13.2">
      <c r="A1829" s="52">
        <v>2029</v>
      </c>
      <c r="B1829" s="58" t="s">
        <v>4</v>
      </c>
      <c r="C1829" s="58" t="s">
        <v>86</v>
      </c>
      <c r="D1829" s="59" t="s">
        <v>289</v>
      </c>
      <c r="E1829" s="58" t="s">
        <v>88</v>
      </c>
      <c r="F1829" s="52">
        <v>54</v>
      </c>
      <c r="G1829" s="58" t="s">
        <v>14</v>
      </c>
      <c r="H1829" s="59" t="s">
        <v>270</v>
      </c>
      <c r="I1829" s="58" t="s">
        <v>268</v>
      </c>
      <c r="J1829" s="55" t="str">
        <f t="shared" si="7"/>
        <v>Yes</v>
      </c>
      <c r="K1829" s="55" t="str">
        <f ca="1">IFERROR(__xludf.DUMMYFUNCTION("IFERROR(filter(Data!B:B,Data!A:A=A1829),"""")"),"")</f>
        <v/>
      </c>
      <c r="L1829" s="56"/>
      <c r="M1829" s="55">
        <f>COUNTIF(Data!B:B,"="&amp;A1829)</f>
        <v>1</v>
      </c>
      <c r="N1829" s="55" t="str">
        <f ca="1">IFERROR(__xludf.DUMMYFUNCTION("iferror(filter(Data!A:A,Data!B:B=A1829),"""")"),"uuid:023fce67-6804-4522-8d25-ec59746e1aa9")</f>
        <v>uuid:023fce67-6804-4522-8d25-ec59746e1aa9</v>
      </c>
      <c r="O1829" s="57" t="str">
        <f ca="1">IFERROR(__xludf.DUMMYFUNCTION("iferror(filter(Data!S:S,Data!A:A=A1829),"""")"),"")</f>
        <v/>
      </c>
    </row>
    <row r="1830" spans="1:15" ht="13.2">
      <c r="A1830" s="52">
        <v>2030</v>
      </c>
      <c r="B1830" s="58" t="s">
        <v>4</v>
      </c>
      <c r="C1830" s="58" t="s">
        <v>86</v>
      </c>
      <c r="D1830" s="59" t="s">
        <v>289</v>
      </c>
      <c r="E1830" s="58" t="s">
        <v>135</v>
      </c>
      <c r="F1830" s="52">
        <v>218</v>
      </c>
      <c r="G1830" s="58" t="s">
        <v>14</v>
      </c>
      <c r="H1830" s="59" t="s">
        <v>270</v>
      </c>
      <c r="I1830" s="58" t="s">
        <v>268</v>
      </c>
      <c r="J1830" s="55" t="str">
        <f t="shared" si="7"/>
        <v>Yes</v>
      </c>
      <c r="K1830" s="55" t="str">
        <f ca="1">IFERROR(__xludf.DUMMYFUNCTION("IFERROR(filter(Data!B:B,Data!A:A=A1830),"""")"),"")</f>
        <v/>
      </c>
      <c r="L1830" s="56"/>
      <c r="M1830" s="55">
        <f>COUNTIF(Data!B:B,"="&amp;A1830)</f>
        <v>1</v>
      </c>
      <c r="N1830" s="55" t="str">
        <f ca="1">IFERROR(__xludf.DUMMYFUNCTION("iferror(filter(Data!A:A,Data!B:B=A1830),"""")"),"uuid:66b84946-9db1-4b13-8c2e-9a441af15e53")</f>
        <v>uuid:66b84946-9db1-4b13-8c2e-9a441af15e53</v>
      </c>
      <c r="O1830" s="57" t="str">
        <f ca="1">IFERROR(__xludf.DUMMYFUNCTION("iferror(filter(Data!S:S,Data!A:A=A1830),"""")"),"")</f>
        <v/>
      </c>
    </row>
    <row r="1831" spans="1:15" ht="13.2">
      <c r="A1831" s="52">
        <v>2031</v>
      </c>
      <c r="B1831" s="58" t="s">
        <v>4</v>
      </c>
      <c r="C1831" s="58" t="s">
        <v>86</v>
      </c>
      <c r="D1831" s="59" t="s">
        <v>289</v>
      </c>
      <c r="E1831" s="58" t="s">
        <v>135</v>
      </c>
      <c r="F1831" s="52">
        <v>218</v>
      </c>
      <c r="G1831" s="58" t="s">
        <v>14</v>
      </c>
      <c r="H1831" s="59" t="s">
        <v>270</v>
      </c>
      <c r="I1831" s="58" t="s">
        <v>268</v>
      </c>
      <c r="J1831" s="55" t="str">
        <f t="shared" si="7"/>
        <v>Yes</v>
      </c>
      <c r="K1831" s="55" t="str">
        <f ca="1">IFERROR(__xludf.DUMMYFUNCTION("IFERROR(filter(Data!B:B,Data!A:A=A1831),"""")"),"")</f>
        <v/>
      </c>
      <c r="L1831" s="56"/>
      <c r="M1831" s="55">
        <f>COUNTIF(Data!B:B,"="&amp;A1831)</f>
        <v>1</v>
      </c>
      <c r="N1831" s="55" t="str">
        <f ca="1">IFERROR(__xludf.DUMMYFUNCTION("iferror(filter(Data!A:A,Data!B:B=A1831),"""")"),"uuid:aefdadd3-e476-43f1-be89-d5bd7ed1aca8")</f>
        <v>uuid:aefdadd3-e476-43f1-be89-d5bd7ed1aca8</v>
      </c>
      <c r="O1831" s="57" t="str">
        <f ca="1">IFERROR(__xludf.DUMMYFUNCTION("iferror(filter(Data!S:S,Data!A:A=A1831),"""")"),"")</f>
        <v/>
      </c>
    </row>
    <row r="1832" spans="1:15" ht="13.2">
      <c r="A1832" s="52">
        <v>2032</v>
      </c>
      <c r="B1832" s="58" t="s">
        <v>4</v>
      </c>
      <c r="C1832" s="58" t="s">
        <v>86</v>
      </c>
      <c r="D1832" s="59" t="s">
        <v>289</v>
      </c>
      <c r="E1832" s="58" t="s">
        <v>88</v>
      </c>
      <c r="F1832" s="52">
        <v>54</v>
      </c>
      <c r="G1832" s="58" t="s">
        <v>14</v>
      </c>
      <c r="H1832" s="59" t="s">
        <v>270</v>
      </c>
      <c r="I1832" s="58" t="s">
        <v>268</v>
      </c>
      <c r="J1832" s="55" t="str">
        <f t="shared" si="7"/>
        <v>Yes</v>
      </c>
      <c r="K1832" s="55" t="str">
        <f ca="1">IFERROR(__xludf.DUMMYFUNCTION("IFERROR(filter(Data!B:B,Data!A:A=A1832),"""")"),"")</f>
        <v/>
      </c>
      <c r="L1832" s="56"/>
      <c r="M1832" s="55">
        <f>COUNTIF(Data!B:B,"="&amp;A1832)</f>
        <v>1</v>
      </c>
      <c r="N1832" s="55" t="str">
        <f ca="1">IFERROR(__xludf.DUMMYFUNCTION("iferror(filter(Data!A:A,Data!B:B=A1832),"""")"),"uuid:8a2f3167-9fee-4bc0-a8ea-f060540d5a9a")</f>
        <v>uuid:8a2f3167-9fee-4bc0-a8ea-f060540d5a9a</v>
      </c>
      <c r="O1832" s="57" t="str">
        <f ca="1">IFERROR(__xludf.DUMMYFUNCTION("iferror(filter(Data!S:S,Data!A:A=A1832),"""")"),"")</f>
        <v/>
      </c>
    </row>
    <row r="1833" spans="1:15" ht="13.2">
      <c r="A1833" s="52">
        <v>2034</v>
      </c>
      <c r="B1833" s="58" t="s">
        <v>4</v>
      </c>
      <c r="C1833" s="58" t="s">
        <v>86</v>
      </c>
      <c r="D1833" s="59" t="s">
        <v>289</v>
      </c>
      <c r="E1833" s="58" t="s">
        <v>88</v>
      </c>
      <c r="F1833" s="52">
        <v>54</v>
      </c>
      <c r="G1833" s="58" t="s">
        <v>14</v>
      </c>
      <c r="H1833" s="59" t="s">
        <v>270</v>
      </c>
      <c r="I1833" s="58" t="s">
        <v>268</v>
      </c>
      <c r="J1833" s="55" t="str">
        <f t="shared" si="7"/>
        <v/>
      </c>
      <c r="K1833" s="55" t="str">
        <f ca="1">IFERROR(__xludf.DUMMYFUNCTION("IFERROR(filter(Data!B:B,Data!A:A=A1833),"""")"),"")</f>
        <v/>
      </c>
      <c r="L1833" s="56"/>
      <c r="M1833" s="55">
        <f>COUNTIF(Data!B:B,"="&amp;A1833)</f>
        <v>0</v>
      </c>
      <c r="N1833" s="55" t="str">
        <f ca="1">IFERROR(__xludf.DUMMYFUNCTION("iferror(filter(Data!A:A,Data!B:B=A1833),"""")"),"")</f>
        <v/>
      </c>
      <c r="O1833" s="57" t="str">
        <f ca="1">IFERROR(__xludf.DUMMYFUNCTION("iferror(filter(Data!S:S,Data!A:A=A1833),"""")"),"")</f>
        <v/>
      </c>
    </row>
    <row r="1834" spans="1:15" ht="13.2">
      <c r="A1834" s="52">
        <v>2035</v>
      </c>
      <c r="B1834" s="58" t="s">
        <v>4</v>
      </c>
      <c r="C1834" s="58" t="s">
        <v>86</v>
      </c>
      <c r="D1834" s="59" t="s">
        <v>289</v>
      </c>
      <c r="E1834" s="58" t="s">
        <v>135</v>
      </c>
      <c r="F1834" s="52">
        <v>218</v>
      </c>
      <c r="G1834" s="58" t="s">
        <v>14</v>
      </c>
      <c r="H1834" s="59" t="s">
        <v>270</v>
      </c>
      <c r="I1834" s="58" t="s">
        <v>268</v>
      </c>
      <c r="J1834" s="55" t="str">
        <f t="shared" si="7"/>
        <v>Yes</v>
      </c>
      <c r="K1834" s="55" t="str">
        <f ca="1">IFERROR(__xludf.DUMMYFUNCTION("IFERROR(filter(Data!B:B,Data!A:A=A1834),"""")"),"")</f>
        <v/>
      </c>
      <c r="L1834" s="56"/>
      <c r="M1834" s="55">
        <f>COUNTIF(Data!B:B,"="&amp;A1834)</f>
        <v>1</v>
      </c>
      <c r="N1834" s="55" t="str">
        <f ca="1">IFERROR(__xludf.DUMMYFUNCTION("iferror(filter(Data!A:A,Data!B:B=A1834),"""")"),"uuid:4ce804bd-5d4e-4cb6-a321-55c4993a8e81")</f>
        <v>uuid:4ce804bd-5d4e-4cb6-a321-55c4993a8e81</v>
      </c>
      <c r="O1834" s="57" t="str">
        <f ca="1">IFERROR(__xludf.DUMMYFUNCTION("iferror(filter(Data!S:S,Data!A:A=A1834),"""")"),"")</f>
        <v/>
      </c>
    </row>
    <row r="1835" spans="1:15" ht="13.2">
      <c r="A1835" s="52">
        <v>2036</v>
      </c>
      <c r="B1835" s="58" t="s">
        <v>4</v>
      </c>
      <c r="C1835" s="58" t="s">
        <v>86</v>
      </c>
      <c r="D1835" s="59" t="s">
        <v>289</v>
      </c>
      <c r="E1835" s="58" t="s">
        <v>135</v>
      </c>
      <c r="F1835" s="52">
        <v>218</v>
      </c>
      <c r="G1835" s="58" t="s">
        <v>14</v>
      </c>
      <c r="H1835" s="59" t="s">
        <v>270</v>
      </c>
      <c r="I1835" s="58" t="s">
        <v>268</v>
      </c>
      <c r="J1835" s="55" t="str">
        <f t="shared" si="7"/>
        <v>Yes</v>
      </c>
      <c r="K1835" s="55" t="str">
        <f ca="1">IFERROR(__xludf.DUMMYFUNCTION("IFERROR(filter(Data!B:B,Data!A:A=A1835),"""")"),"")</f>
        <v/>
      </c>
      <c r="L1835" s="56"/>
      <c r="M1835" s="55">
        <f>COUNTIF(Data!B:B,"="&amp;A1835)</f>
        <v>1</v>
      </c>
      <c r="N1835" s="55" t="str">
        <f ca="1">IFERROR(__xludf.DUMMYFUNCTION("iferror(filter(Data!A:A,Data!B:B=A1835),"""")"),"uuid:7486224d-dfc9-4ef4-9c13-993a3dbc8334")</f>
        <v>uuid:7486224d-dfc9-4ef4-9c13-993a3dbc8334</v>
      </c>
      <c r="O1835" s="57" t="str">
        <f ca="1">IFERROR(__xludf.DUMMYFUNCTION("iferror(filter(Data!S:S,Data!A:A=A1835),"""")"),"")</f>
        <v/>
      </c>
    </row>
    <row r="1836" spans="1:15" ht="13.2">
      <c r="A1836" s="52">
        <v>2040</v>
      </c>
      <c r="B1836" s="58" t="s">
        <v>4</v>
      </c>
      <c r="C1836" s="58" t="s">
        <v>86</v>
      </c>
      <c r="D1836" s="59" t="s">
        <v>289</v>
      </c>
      <c r="E1836" s="58" t="s">
        <v>135</v>
      </c>
      <c r="F1836" s="52">
        <v>218</v>
      </c>
      <c r="G1836" s="58" t="s">
        <v>14</v>
      </c>
      <c r="H1836" s="59" t="s">
        <v>270</v>
      </c>
      <c r="I1836" s="58" t="s">
        <v>268</v>
      </c>
      <c r="J1836" s="55" t="str">
        <f t="shared" si="7"/>
        <v>Yes</v>
      </c>
      <c r="K1836" s="55" t="str">
        <f ca="1">IFERROR(__xludf.DUMMYFUNCTION("IFERROR(filter(Data!B:B,Data!A:A=A1836),"""")"),"")</f>
        <v/>
      </c>
      <c r="L1836" s="56"/>
      <c r="M1836" s="55">
        <f>COUNTIF(Data!B:B,"="&amp;A1836)</f>
        <v>1</v>
      </c>
      <c r="N1836" s="55" t="str">
        <f ca="1">IFERROR(__xludf.DUMMYFUNCTION("iferror(filter(Data!A:A,Data!B:B=A1836),"""")"),"uuid:27c95fe8-8b6f-4dc3-aa7c-460f21e69315")</f>
        <v>uuid:27c95fe8-8b6f-4dc3-aa7c-460f21e69315</v>
      </c>
      <c r="O1836" s="57" t="str">
        <f ca="1">IFERROR(__xludf.DUMMYFUNCTION("iferror(filter(Data!S:S,Data!A:A=A1836),"""")"),"")</f>
        <v/>
      </c>
    </row>
    <row r="1837" spans="1:15" ht="13.2">
      <c r="A1837" s="52">
        <v>2041</v>
      </c>
      <c r="B1837" s="58" t="s">
        <v>4</v>
      </c>
      <c r="C1837" s="58" t="s">
        <v>86</v>
      </c>
      <c r="D1837" s="59" t="s">
        <v>289</v>
      </c>
      <c r="E1837" s="58" t="s">
        <v>135</v>
      </c>
      <c r="F1837" s="52">
        <v>218</v>
      </c>
      <c r="G1837" s="58" t="s">
        <v>14</v>
      </c>
      <c r="H1837" s="59" t="s">
        <v>270</v>
      </c>
      <c r="I1837" s="58" t="s">
        <v>272</v>
      </c>
      <c r="J1837" s="55" t="str">
        <f t="shared" si="7"/>
        <v>Yes</v>
      </c>
      <c r="K1837" s="55" t="str">
        <f ca="1">IFERROR(__xludf.DUMMYFUNCTION("IFERROR(filter(Data!B:B,Data!A:A=A1837),"""")"),"")</f>
        <v/>
      </c>
      <c r="L1837" s="56"/>
      <c r="M1837" s="55">
        <f>COUNTIF(Data!B:B,"="&amp;A1837)</f>
        <v>1</v>
      </c>
      <c r="N1837" s="55" t="str">
        <f ca="1">IFERROR(__xludf.DUMMYFUNCTION("iferror(filter(Data!A:A,Data!B:B=A1837),"""")"),"uuid:9f493d6e-759d-4c8e-9419-0b7d148d1adc")</f>
        <v>uuid:9f493d6e-759d-4c8e-9419-0b7d148d1adc</v>
      </c>
      <c r="O1837" s="57" t="str">
        <f ca="1">IFERROR(__xludf.DUMMYFUNCTION("iferror(filter(Data!S:S,Data!A:A=A1837),"""")"),"")</f>
        <v/>
      </c>
    </row>
    <row r="1838" spans="1:15" ht="13.2">
      <c r="A1838" s="52">
        <v>2042</v>
      </c>
      <c r="B1838" s="58" t="s">
        <v>4</v>
      </c>
      <c r="C1838" s="58" t="s">
        <v>86</v>
      </c>
      <c r="D1838" s="59" t="s">
        <v>289</v>
      </c>
      <c r="E1838" s="58" t="s">
        <v>135</v>
      </c>
      <c r="F1838" s="52">
        <v>218</v>
      </c>
      <c r="G1838" s="58" t="s">
        <v>14</v>
      </c>
      <c r="H1838" s="59" t="s">
        <v>270</v>
      </c>
      <c r="I1838" s="58" t="s">
        <v>268</v>
      </c>
      <c r="J1838" s="55" t="str">
        <f t="shared" si="7"/>
        <v>Yes</v>
      </c>
      <c r="K1838" s="55" t="str">
        <f ca="1">IFERROR(__xludf.DUMMYFUNCTION("IFERROR(filter(Data!B:B,Data!A:A=A1838),"""")"),"")</f>
        <v/>
      </c>
      <c r="L1838" s="56"/>
      <c r="M1838" s="55">
        <f>COUNTIF(Data!B:B,"="&amp;A1838)</f>
        <v>1</v>
      </c>
      <c r="N1838" s="55" t="str">
        <f ca="1">IFERROR(__xludf.DUMMYFUNCTION("iferror(filter(Data!A:A,Data!B:B=A1838),"""")"),"uuid:abde7466-2802-45ab-98d7-dc0505919dd5")</f>
        <v>uuid:abde7466-2802-45ab-98d7-dc0505919dd5</v>
      </c>
      <c r="O1838" s="57" t="str">
        <f ca="1">IFERROR(__xludf.DUMMYFUNCTION("iferror(filter(Data!S:S,Data!A:A=A1838),"""")"),"")</f>
        <v/>
      </c>
    </row>
    <row r="1839" spans="1:15" ht="13.2">
      <c r="A1839" s="52">
        <v>2043</v>
      </c>
      <c r="B1839" s="58" t="s">
        <v>4</v>
      </c>
      <c r="C1839" s="58" t="s">
        <v>86</v>
      </c>
      <c r="D1839" s="59" t="s">
        <v>289</v>
      </c>
      <c r="E1839" s="58" t="s">
        <v>135</v>
      </c>
      <c r="F1839" s="52">
        <v>218</v>
      </c>
      <c r="G1839" s="58" t="s">
        <v>14</v>
      </c>
      <c r="H1839" s="59" t="s">
        <v>270</v>
      </c>
      <c r="I1839" s="58" t="s">
        <v>272</v>
      </c>
      <c r="J1839" s="55" t="str">
        <f t="shared" si="7"/>
        <v>Yes</v>
      </c>
      <c r="K1839" s="55" t="str">
        <f ca="1">IFERROR(__xludf.DUMMYFUNCTION("IFERROR(filter(Data!B:B,Data!A:A=A1839),"""")"),"")</f>
        <v/>
      </c>
      <c r="L1839" s="56"/>
      <c r="M1839" s="55">
        <f>COUNTIF(Data!B:B,"="&amp;A1839)</f>
        <v>1</v>
      </c>
      <c r="N1839" s="55" t="str">
        <f ca="1">IFERROR(__xludf.DUMMYFUNCTION("iferror(filter(Data!A:A,Data!B:B=A1839),"""")"),"uuid:c75bd0bd-c464-47b3-9eb7-1a185dfff844")</f>
        <v>uuid:c75bd0bd-c464-47b3-9eb7-1a185dfff844</v>
      </c>
      <c r="O1839" s="57" t="str">
        <f ca="1">IFERROR(__xludf.DUMMYFUNCTION("iferror(filter(Data!S:S,Data!A:A=A1839),"""")"),"")</f>
        <v/>
      </c>
    </row>
    <row r="1840" spans="1:15" ht="13.2">
      <c r="A1840" s="52">
        <v>2044</v>
      </c>
      <c r="B1840" s="58" t="s">
        <v>4</v>
      </c>
      <c r="C1840" s="58" t="s">
        <v>86</v>
      </c>
      <c r="D1840" s="59" t="s">
        <v>289</v>
      </c>
      <c r="E1840" s="58" t="s">
        <v>135</v>
      </c>
      <c r="F1840" s="52">
        <v>218</v>
      </c>
      <c r="G1840" s="58" t="s">
        <v>14</v>
      </c>
      <c r="H1840" s="59" t="s">
        <v>270</v>
      </c>
      <c r="I1840" s="58" t="s">
        <v>268</v>
      </c>
      <c r="J1840" s="55" t="str">
        <f t="shared" si="7"/>
        <v>Yes</v>
      </c>
      <c r="K1840" s="55" t="str">
        <f ca="1">IFERROR(__xludf.DUMMYFUNCTION("IFERROR(filter(Data!B:B,Data!A:A=A1840),"""")"),"")</f>
        <v/>
      </c>
      <c r="L1840" s="56"/>
      <c r="M1840" s="55">
        <f>COUNTIF(Data!B:B,"="&amp;A1840)</f>
        <v>1</v>
      </c>
      <c r="N1840" s="55" t="str">
        <f ca="1">IFERROR(__xludf.DUMMYFUNCTION("iferror(filter(Data!A:A,Data!B:B=A1840),"""")"),"uuid:0ba08af0-9986-451f-92c7-03d4a2c6d732")</f>
        <v>uuid:0ba08af0-9986-451f-92c7-03d4a2c6d732</v>
      </c>
      <c r="O1840" s="57" t="str">
        <f ca="1">IFERROR(__xludf.DUMMYFUNCTION("iferror(filter(Data!S:S,Data!A:A=A1840),"""")"),"")</f>
        <v/>
      </c>
    </row>
    <row r="1841" spans="1:15" ht="13.2">
      <c r="A1841" s="52">
        <v>2046</v>
      </c>
      <c r="B1841" s="58" t="s">
        <v>4</v>
      </c>
      <c r="C1841" s="58" t="s">
        <v>86</v>
      </c>
      <c r="D1841" s="59" t="s">
        <v>289</v>
      </c>
      <c r="E1841" s="58" t="s">
        <v>88</v>
      </c>
      <c r="F1841" s="52">
        <v>54</v>
      </c>
      <c r="G1841" s="58" t="s">
        <v>14</v>
      </c>
      <c r="H1841" s="59" t="s">
        <v>270</v>
      </c>
      <c r="I1841" s="58" t="s">
        <v>268</v>
      </c>
      <c r="J1841" s="55" t="str">
        <f t="shared" si="7"/>
        <v>Yes</v>
      </c>
      <c r="K1841" s="55" t="str">
        <f ca="1">IFERROR(__xludf.DUMMYFUNCTION("IFERROR(filter(Data!B:B,Data!A:A=A1841),"""")"),"")</f>
        <v/>
      </c>
      <c r="L1841" s="56"/>
      <c r="M1841" s="55">
        <f>COUNTIF(Data!B:B,"="&amp;A1841)</f>
        <v>1</v>
      </c>
      <c r="N1841" s="55" t="str">
        <f ca="1">IFERROR(__xludf.DUMMYFUNCTION("iferror(filter(Data!A:A,Data!B:B=A1841),"""")"),"uuid:842ff3b4-8bf8-4123-acd3-941923fbd2b7")</f>
        <v>uuid:842ff3b4-8bf8-4123-acd3-941923fbd2b7</v>
      </c>
      <c r="O1841" s="57" t="str">
        <f ca="1">IFERROR(__xludf.DUMMYFUNCTION("iferror(filter(Data!S:S,Data!A:A=A1841),"""")"),"")</f>
        <v/>
      </c>
    </row>
    <row r="1842" spans="1:15" ht="13.2">
      <c r="A1842" s="52">
        <v>2047</v>
      </c>
      <c r="B1842" s="58" t="s">
        <v>4</v>
      </c>
      <c r="C1842" s="58" t="s">
        <v>86</v>
      </c>
      <c r="D1842" s="59" t="s">
        <v>289</v>
      </c>
      <c r="E1842" s="58" t="s">
        <v>88</v>
      </c>
      <c r="F1842" s="52">
        <v>54</v>
      </c>
      <c r="G1842" s="58" t="s">
        <v>14</v>
      </c>
      <c r="H1842" s="59" t="s">
        <v>270</v>
      </c>
      <c r="I1842" s="58" t="s">
        <v>268</v>
      </c>
      <c r="J1842" s="55" t="str">
        <f t="shared" si="7"/>
        <v>Yes</v>
      </c>
      <c r="K1842" s="55" t="str">
        <f ca="1">IFERROR(__xludf.DUMMYFUNCTION("IFERROR(filter(Data!B:B,Data!A:A=A1842),"""")"),"")</f>
        <v/>
      </c>
      <c r="L1842" s="56"/>
      <c r="M1842" s="55">
        <f>COUNTIF(Data!B:B,"="&amp;A1842)</f>
        <v>1</v>
      </c>
      <c r="N1842" s="55" t="str">
        <f ca="1">IFERROR(__xludf.DUMMYFUNCTION("iferror(filter(Data!A:A,Data!B:B=A1842),"""")"),"uuid:760d3cb4-ee57-4718-a73a-cd5d67540f17")</f>
        <v>uuid:760d3cb4-ee57-4718-a73a-cd5d67540f17</v>
      </c>
      <c r="O1842" s="57" t="str">
        <f ca="1">IFERROR(__xludf.DUMMYFUNCTION("iferror(filter(Data!S:S,Data!A:A=A1842),"""")"),"")</f>
        <v/>
      </c>
    </row>
    <row r="1843" spans="1:15" ht="13.2">
      <c r="A1843" s="52">
        <v>2048</v>
      </c>
      <c r="B1843" s="58" t="s">
        <v>4</v>
      </c>
      <c r="C1843" s="58" t="s">
        <v>86</v>
      </c>
      <c r="D1843" s="59" t="s">
        <v>289</v>
      </c>
      <c r="E1843" s="58" t="s">
        <v>88</v>
      </c>
      <c r="F1843" s="52">
        <v>54</v>
      </c>
      <c r="G1843" s="58" t="s">
        <v>14</v>
      </c>
      <c r="H1843" s="59" t="s">
        <v>270</v>
      </c>
      <c r="I1843" s="58" t="s">
        <v>268</v>
      </c>
      <c r="J1843" s="55" t="str">
        <f t="shared" si="7"/>
        <v>Yes</v>
      </c>
      <c r="K1843" s="55" t="str">
        <f ca="1">IFERROR(__xludf.DUMMYFUNCTION("IFERROR(filter(Data!B:B,Data!A:A=A1843),"""")"),"")</f>
        <v/>
      </c>
      <c r="L1843" s="56"/>
      <c r="M1843" s="55">
        <f>COUNTIF(Data!B:B,"="&amp;A1843)</f>
        <v>1</v>
      </c>
      <c r="N1843" s="55" t="str">
        <f ca="1">IFERROR(__xludf.DUMMYFUNCTION("iferror(filter(Data!A:A,Data!B:B=A1843),"""")"),"uuid:2d1dda22-eb6c-4cca-b96d-0e2251aa9e65")</f>
        <v>uuid:2d1dda22-eb6c-4cca-b96d-0e2251aa9e65</v>
      </c>
      <c r="O1843" s="57" t="str">
        <f ca="1">IFERROR(__xludf.DUMMYFUNCTION("iferror(filter(Data!S:S,Data!A:A=A1843),"""")"),"")</f>
        <v/>
      </c>
    </row>
    <row r="1844" spans="1:15" ht="13.2">
      <c r="A1844" s="52">
        <v>2049</v>
      </c>
      <c r="B1844" s="58" t="s">
        <v>4</v>
      </c>
      <c r="C1844" s="58" t="s">
        <v>86</v>
      </c>
      <c r="D1844" s="59" t="s">
        <v>289</v>
      </c>
      <c r="E1844" s="58" t="s">
        <v>88</v>
      </c>
      <c r="F1844" s="52">
        <v>54</v>
      </c>
      <c r="G1844" s="58" t="s">
        <v>14</v>
      </c>
      <c r="H1844" s="59" t="s">
        <v>277</v>
      </c>
      <c r="I1844" s="58" t="s">
        <v>273</v>
      </c>
      <c r="J1844" s="55" t="str">
        <f t="shared" si="7"/>
        <v>Yes</v>
      </c>
      <c r="K1844" s="55" t="str">
        <f ca="1">IFERROR(__xludf.DUMMYFUNCTION("IFERROR(filter(Data!B:B,Data!A:A=A1844),"""")"),"")</f>
        <v/>
      </c>
      <c r="L1844" s="56"/>
      <c r="M1844" s="55">
        <f>COUNTIF(Data!B:B,"="&amp;A1844)</f>
        <v>1</v>
      </c>
      <c r="N1844" s="55" t="str">
        <f ca="1">IFERROR(__xludf.DUMMYFUNCTION("iferror(filter(Data!A:A,Data!B:B=A1844),"""")"),"uuid:71ad26ea-497b-4e96-abf7-c498a0b2348c")</f>
        <v>uuid:71ad26ea-497b-4e96-abf7-c498a0b2348c</v>
      </c>
      <c r="O1844" s="57" t="str">
        <f ca="1">IFERROR(__xludf.DUMMYFUNCTION("iferror(filter(Data!S:S,Data!A:A=A1844),"""")"),"")</f>
        <v/>
      </c>
    </row>
    <row r="1845" spans="1:15" ht="13.2">
      <c r="A1845" s="52">
        <v>2051</v>
      </c>
      <c r="B1845" s="58" t="s">
        <v>4</v>
      </c>
      <c r="C1845" s="58" t="s">
        <v>86</v>
      </c>
      <c r="D1845" s="59" t="s">
        <v>289</v>
      </c>
      <c r="E1845" s="58" t="s">
        <v>88</v>
      </c>
      <c r="F1845" s="52">
        <v>54</v>
      </c>
      <c r="G1845" s="58" t="s">
        <v>14</v>
      </c>
      <c r="H1845" s="59" t="s">
        <v>270</v>
      </c>
      <c r="I1845" s="58" t="s">
        <v>268</v>
      </c>
      <c r="J1845" s="55" t="str">
        <f t="shared" si="7"/>
        <v>Yes</v>
      </c>
      <c r="K1845" s="55" t="str">
        <f ca="1">IFERROR(__xludf.DUMMYFUNCTION("IFERROR(filter(Data!B:B,Data!A:A=A1845),"""")"),"")</f>
        <v/>
      </c>
      <c r="L1845" s="56"/>
      <c r="M1845" s="55">
        <f>COUNTIF(Data!B:B,"="&amp;A1845)</f>
        <v>1</v>
      </c>
      <c r="N1845" s="55" t="str">
        <f ca="1">IFERROR(__xludf.DUMMYFUNCTION("iferror(filter(Data!A:A,Data!B:B=A1845),"""")"),"uuid:b8a5de3d-d02c-433f-b45a-ce24adf7bc4b")</f>
        <v>uuid:b8a5de3d-d02c-433f-b45a-ce24adf7bc4b</v>
      </c>
      <c r="O1845" s="57" t="str">
        <f ca="1">IFERROR(__xludf.DUMMYFUNCTION("iferror(filter(Data!S:S,Data!A:A=A1845),"""")"),"")</f>
        <v/>
      </c>
    </row>
    <row r="1846" spans="1:15" ht="13.2">
      <c r="A1846" s="52">
        <v>2052</v>
      </c>
      <c r="B1846" s="58" t="s">
        <v>4</v>
      </c>
      <c r="C1846" s="58" t="s">
        <v>86</v>
      </c>
      <c r="D1846" s="59" t="s">
        <v>289</v>
      </c>
      <c r="E1846" s="58" t="s">
        <v>114</v>
      </c>
      <c r="F1846" s="52">
        <v>134</v>
      </c>
      <c r="G1846" s="58" t="s">
        <v>14</v>
      </c>
      <c r="H1846" s="59" t="s">
        <v>270</v>
      </c>
      <c r="I1846" s="58" t="s">
        <v>268</v>
      </c>
      <c r="J1846" s="55" t="str">
        <f t="shared" si="7"/>
        <v>Yes</v>
      </c>
      <c r="K1846" s="55" t="str">
        <f ca="1">IFERROR(__xludf.DUMMYFUNCTION("IFERROR(filter(Data!B:B,Data!A:A=A1846),"""")"),"")</f>
        <v/>
      </c>
      <c r="L1846" s="56"/>
      <c r="M1846" s="55">
        <f>COUNTIF(Data!B:B,"="&amp;A1846)</f>
        <v>1</v>
      </c>
      <c r="N1846" s="55" t="str">
        <f ca="1">IFERROR(__xludf.DUMMYFUNCTION("iferror(filter(Data!A:A,Data!B:B=A1846),"""")"),"uuid:16b776e6-0cd0-457f-95f4-8ba6ef6a268c")</f>
        <v>uuid:16b776e6-0cd0-457f-95f4-8ba6ef6a268c</v>
      </c>
      <c r="O1846" s="57" t="str">
        <f ca="1">IFERROR(__xludf.DUMMYFUNCTION("iferror(filter(Data!S:S,Data!A:A=A1846),"""")"),"")</f>
        <v/>
      </c>
    </row>
    <row r="1847" spans="1:15" ht="13.2">
      <c r="A1847" s="52">
        <v>2053</v>
      </c>
      <c r="B1847" s="58" t="s">
        <v>4</v>
      </c>
      <c r="C1847" s="58" t="s">
        <v>86</v>
      </c>
      <c r="D1847" s="59" t="s">
        <v>289</v>
      </c>
      <c r="E1847" s="58" t="s">
        <v>114</v>
      </c>
      <c r="F1847" s="52">
        <v>134</v>
      </c>
      <c r="G1847" s="58" t="s">
        <v>14</v>
      </c>
      <c r="H1847" s="59" t="s">
        <v>270</v>
      </c>
      <c r="I1847" s="58" t="s">
        <v>268</v>
      </c>
      <c r="J1847" s="55" t="str">
        <f t="shared" si="7"/>
        <v>Yes</v>
      </c>
      <c r="K1847" s="55" t="str">
        <f ca="1">IFERROR(__xludf.DUMMYFUNCTION("IFERROR(filter(Data!B:B,Data!A:A=A1847),"""")"),"")</f>
        <v/>
      </c>
      <c r="L1847" s="56"/>
      <c r="M1847" s="55">
        <f>COUNTIF(Data!B:B,"="&amp;A1847)</f>
        <v>1</v>
      </c>
      <c r="N1847" s="55" t="str">
        <f ca="1">IFERROR(__xludf.DUMMYFUNCTION("iferror(filter(Data!A:A,Data!B:B=A1847),"""")"),"uuid:aab79d38-e14d-4efc-a8f6-2d2978c00e34")</f>
        <v>uuid:aab79d38-e14d-4efc-a8f6-2d2978c00e34</v>
      </c>
      <c r="O1847" s="57" t="str">
        <f ca="1">IFERROR(__xludf.DUMMYFUNCTION("iferror(filter(Data!S:S,Data!A:A=A1847),"""")"),"")</f>
        <v/>
      </c>
    </row>
    <row r="1848" spans="1:15" ht="13.2">
      <c r="A1848" s="52">
        <v>2054</v>
      </c>
      <c r="B1848" s="58" t="s">
        <v>4</v>
      </c>
      <c r="C1848" s="58" t="s">
        <v>86</v>
      </c>
      <c r="D1848" s="59" t="s">
        <v>289</v>
      </c>
      <c r="E1848" s="58" t="s">
        <v>114</v>
      </c>
      <c r="F1848" s="52">
        <v>134</v>
      </c>
      <c r="G1848" s="58" t="s">
        <v>14</v>
      </c>
      <c r="H1848" s="59" t="s">
        <v>270</v>
      </c>
      <c r="I1848" s="58" t="s">
        <v>268</v>
      </c>
      <c r="J1848" s="55" t="str">
        <f t="shared" si="7"/>
        <v>Yes</v>
      </c>
      <c r="K1848" s="55" t="str">
        <f ca="1">IFERROR(__xludf.DUMMYFUNCTION("IFERROR(filter(Data!B:B,Data!A:A=A1848),"""")"),"")</f>
        <v/>
      </c>
      <c r="L1848" s="56"/>
      <c r="M1848" s="55">
        <f>COUNTIF(Data!B:B,"="&amp;A1848)</f>
        <v>1</v>
      </c>
      <c r="N1848" s="55" t="str">
        <f ca="1">IFERROR(__xludf.DUMMYFUNCTION("iferror(filter(Data!A:A,Data!B:B=A1848),"""")"),"uuid:a13ece04-07ad-419b-88c7-0ce13ef2b278")</f>
        <v>uuid:a13ece04-07ad-419b-88c7-0ce13ef2b278</v>
      </c>
      <c r="O1848" s="57" t="str">
        <f ca="1">IFERROR(__xludf.DUMMYFUNCTION("iferror(filter(Data!S:S,Data!A:A=A1848),"""")"),"")</f>
        <v/>
      </c>
    </row>
    <row r="1849" spans="1:15" ht="13.2">
      <c r="A1849" s="52">
        <v>2055</v>
      </c>
      <c r="B1849" s="58" t="s">
        <v>4</v>
      </c>
      <c r="C1849" s="58" t="s">
        <v>86</v>
      </c>
      <c r="D1849" s="59" t="s">
        <v>289</v>
      </c>
      <c r="E1849" s="58" t="s">
        <v>135</v>
      </c>
      <c r="F1849" s="52">
        <v>218</v>
      </c>
      <c r="G1849" s="58" t="s">
        <v>14</v>
      </c>
      <c r="H1849" s="59" t="s">
        <v>270</v>
      </c>
      <c r="I1849" s="58" t="s">
        <v>268</v>
      </c>
      <c r="J1849" s="55" t="str">
        <f t="shared" si="7"/>
        <v/>
      </c>
      <c r="K1849" s="55" t="str">
        <f ca="1">IFERROR(__xludf.DUMMYFUNCTION("IFERROR(filter(Data!B:B,Data!A:A=A1849),"""")"),"")</f>
        <v/>
      </c>
      <c r="L1849" s="56"/>
      <c r="M1849" s="55">
        <f>COUNTIF(Data!B:B,"="&amp;A1849)</f>
        <v>0</v>
      </c>
      <c r="N1849" s="55" t="str">
        <f ca="1">IFERROR(__xludf.DUMMYFUNCTION("iferror(filter(Data!A:A,Data!B:B=A1849),"""")"),"")</f>
        <v/>
      </c>
      <c r="O1849" s="57" t="str">
        <f ca="1">IFERROR(__xludf.DUMMYFUNCTION("iferror(filter(Data!S:S,Data!A:A=A1849),"""")"),"")</f>
        <v/>
      </c>
    </row>
    <row r="1850" spans="1:15" ht="13.2">
      <c r="A1850" s="52">
        <v>2056</v>
      </c>
      <c r="B1850" s="58" t="s">
        <v>4</v>
      </c>
      <c r="C1850" s="58" t="s">
        <v>86</v>
      </c>
      <c r="D1850" s="59" t="s">
        <v>289</v>
      </c>
      <c r="E1850" s="58" t="s">
        <v>88</v>
      </c>
      <c r="F1850" s="52">
        <v>54</v>
      </c>
      <c r="G1850" s="58" t="s">
        <v>14</v>
      </c>
      <c r="H1850" s="59" t="s">
        <v>270</v>
      </c>
      <c r="I1850" s="58" t="s">
        <v>268</v>
      </c>
      <c r="J1850" s="55" t="str">
        <f t="shared" si="7"/>
        <v>Yes</v>
      </c>
      <c r="K1850" s="55" t="str">
        <f ca="1">IFERROR(__xludf.DUMMYFUNCTION("IFERROR(filter(Data!B:B,Data!A:A=A1850),"""")"),"")</f>
        <v/>
      </c>
      <c r="L1850" s="56"/>
      <c r="M1850" s="55">
        <f>COUNTIF(Data!B:B,"="&amp;A1850)</f>
        <v>1</v>
      </c>
      <c r="N1850" s="55" t="str">
        <f ca="1">IFERROR(__xludf.DUMMYFUNCTION("iferror(filter(Data!A:A,Data!B:B=A1850),"""")"),"uuid:bb52e4ab-d460-4d4e-8440-e89362765d4c")</f>
        <v>uuid:bb52e4ab-d460-4d4e-8440-e89362765d4c</v>
      </c>
      <c r="O1850" s="57" t="str">
        <f ca="1">IFERROR(__xludf.DUMMYFUNCTION("iferror(filter(Data!S:S,Data!A:A=A1850),"""")"),"")</f>
        <v/>
      </c>
    </row>
    <row r="1851" spans="1:15" ht="13.2">
      <c r="A1851" s="52">
        <v>2059</v>
      </c>
      <c r="B1851" s="58" t="s">
        <v>4</v>
      </c>
      <c r="C1851" s="58" t="s">
        <v>86</v>
      </c>
      <c r="D1851" s="59" t="s">
        <v>289</v>
      </c>
      <c r="E1851" s="58" t="s">
        <v>135</v>
      </c>
      <c r="F1851" s="52">
        <v>218</v>
      </c>
      <c r="G1851" s="58" t="s">
        <v>14</v>
      </c>
      <c r="H1851" s="59" t="s">
        <v>270</v>
      </c>
      <c r="I1851" s="58" t="s">
        <v>268</v>
      </c>
      <c r="J1851" s="55" t="str">
        <f t="shared" si="7"/>
        <v>Yes</v>
      </c>
      <c r="K1851" s="55" t="str">
        <f ca="1">IFERROR(__xludf.DUMMYFUNCTION("IFERROR(filter(Data!B:B,Data!A:A=A1851),"""")"),"")</f>
        <v/>
      </c>
      <c r="L1851" s="56"/>
      <c r="M1851" s="55">
        <f>COUNTIF(Data!B:B,"="&amp;A1851)</f>
        <v>1</v>
      </c>
      <c r="N1851" s="55" t="str">
        <f ca="1">IFERROR(__xludf.DUMMYFUNCTION("iferror(filter(Data!A:A,Data!B:B=A1851),"""")"),"uuid:42e689cf-da36-4353-b97f-10168cbea151")</f>
        <v>uuid:42e689cf-da36-4353-b97f-10168cbea151</v>
      </c>
      <c r="O1851" s="57" t="str">
        <f ca="1">IFERROR(__xludf.DUMMYFUNCTION("iferror(filter(Data!S:S,Data!A:A=A1851),"""")"),"")</f>
        <v/>
      </c>
    </row>
    <row r="1852" spans="1:15" ht="13.2">
      <c r="A1852" s="52">
        <v>2061</v>
      </c>
      <c r="B1852" s="58" t="s">
        <v>4</v>
      </c>
      <c r="C1852" s="58" t="s">
        <v>86</v>
      </c>
      <c r="D1852" s="59" t="s">
        <v>289</v>
      </c>
      <c r="E1852" s="58" t="s">
        <v>114</v>
      </c>
      <c r="F1852" s="52">
        <v>134</v>
      </c>
      <c r="G1852" s="58" t="s">
        <v>14</v>
      </c>
      <c r="H1852" s="59" t="s">
        <v>270</v>
      </c>
      <c r="I1852" s="58" t="s">
        <v>268</v>
      </c>
      <c r="J1852" s="55" t="str">
        <f t="shared" si="7"/>
        <v>Yes</v>
      </c>
      <c r="K1852" s="55" t="str">
        <f ca="1">IFERROR(__xludf.DUMMYFUNCTION("IFERROR(filter(Data!B:B,Data!A:A=A1852),"""")"),"")</f>
        <v/>
      </c>
      <c r="L1852" s="56"/>
      <c r="M1852" s="55">
        <f>COUNTIF(Data!B:B,"="&amp;A1852)</f>
        <v>1</v>
      </c>
      <c r="N1852" s="55" t="str">
        <f ca="1">IFERROR(__xludf.DUMMYFUNCTION("iferror(filter(Data!A:A,Data!B:B=A1852),"""")"),"uuid:c863d2f4-8bfc-4f04-b4bf-bda4c63ba5ae")</f>
        <v>uuid:c863d2f4-8bfc-4f04-b4bf-bda4c63ba5ae</v>
      </c>
      <c r="O1852" s="57" t="str">
        <f ca="1">IFERROR(__xludf.DUMMYFUNCTION("iferror(filter(Data!S:S,Data!A:A=A1852),"""")"),"")</f>
        <v/>
      </c>
    </row>
    <row r="1853" spans="1:15" ht="13.2">
      <c r="A1853" s="52">
        <v>2062</v>
      </c>
      <c r="B1853" s="58" t="s">
        <v>4</v>
      </c>
      <c r="C1853" s="58" t="s">
        <v>86</v>
      </c>
      <c r="D1853" s="59" t="s">
        <v>289</v>
      </c>
      <c r="E1853" s="58" t="s">
        <v>88</v>
      </c>
      <c r="F1853" s="52">
        <v>54</v>
      </c>
      <c r="G1853" s="58" t="s">
        <v>14</v>
      </c>
      <c r="H1853" s="59" t="s">
        <v>270</v>
      </c>
      <c r="I1853" s="58" t="s">
        <v>268</v>
      </c>
      <c r="J1853" s="55" t="str">
        <f t="shared" si="7"/>
        <v>Yes</v>
      </c>
      <c r="K1853" s="55" t="str">
        <f ca="1">IFERROR(__xludf.DUMMYFUNCTION("IFERROR(filter(Data!B:B,Data!A:A=A1853),"""")"),"")</f>
        <v/>
      </c>
      <c r="L1853" s="56"/>
      <c r="M1853" s="55">
        <f>COUNTIF(Data!B:B,"="&amp;A1853)</f>
        <v>1</v>
      </c>
      <c r="N1853" s="55" t="str">
        <f ca="1">IFERROR(__xludf.DUMMYFUNCTION("iferror(filter(Data!A:A,Data!B:B=A1853),"""")"),"uuid:5ff9050b-8ab5-477c-86b5-8790231b0908")</f>
        <v>uuid:5ff9050b-8ab5-477c-86b5-8790231b0908</v>
      </c>
      <c r="O1853" s="57" t="str">
        <f ca="1">IFERROR(__xludf.DUMMYFUNCTION("iferror(filter(Data!S:S,Data!A:A=A1853),"""")"),"")</f>
        <v/>
      </c>
    </row>
    <row r="1854" spans="1:15" ht="13.2">
      <c r="A1854" s="52">
        <v>2063</v>
      </c>
      <c r="B1854" s="58" t="s">
        <v>4</v>
      </c>
      <c r="C1854" s="58" t="s">
        <v>86</v>
      </c>
      <c r="D1854" s="59" t="s">
        <v>289</v>
      </c>
      <c r="E1854" s="58" t="s">
        <v>114</v>
      </c>
      <c r="F1854" s="52">
        <v>134</v>
      </c>
      <c r="G1854" s="58" t="s">
        <v>14</v>
      </c>
      <c r="H1854" s="59" t="s">
        <v>270</v>
      </c>
      <c r="I1854" s="58" t="s">
        <v>268</v>
      </c>
      <c r="J1854" s="55" t="str">
        <f t="shared" si="7"/>
        <v>Yes</v>
      </c>
      <c r="K1854" s="55" t="str">
        <f ca="1">IFERROR(__xludf.DUMMYFUNCTION("IFERROR(filter(Data!B:B,Data!A:A=A1854),"""")"),"")</f>
        <v/>
      </c>
      <c r="L1854" s="56"/>
      <c r="M1854" s="55">
        <f>COUNTIF(Data!B:B,"="&amp;A1854)</f>
        <v>1</v>
      </c>
      <c r="N1854" s="55" t="str">
        <f ca="1">IFERROR(__xludf.DUMMYFUNCTION("iferror(filter(Data!A:A,Data!B:B=A1854),"""")"),"uuid:82e60521-4e03-43f3-b897-ff5704f093ec")</f>
        <v>uuid:82e60521-4e03-43f3-b897-ff5704f093ec</v>
      </c>
      <c r="O1854" s="57" t="str">
        <f ca="1">IFERROR(__xludf.DUMMYFUNCTION("iferror(filter(Data!S:S,Data!A:A=A1854),"""")"),"")</f>
        <v/>
      </c>
    </row>
    <row r="1855" spans="1:15" ht="13.2">
      <c r="A1855" s="52">
        <v>2064</v>
      </c>
      <c r="B1855" s="58" t="s">
        <v>4</v>
      </c>
      <c r="C1855" s="58" t="s">
        <v>86</v>
      </c>
      <c r="D1855" s="59" t="s">
        <v>289</v>
      </c>
      <c r="E1855" s="58" t="s">
        <v>88</v>
      </c>
      <c r="F1855" s="52">
        <v>54</v>
      </c>
      <c r="G1855" s="58" t="s">
        <v>14</v>
      </c>
      <c r="H1855" s="59" t="s">
        <v>270</v>
      </c>
      <c r="I1855" s="58" t="s">
        <v>268</v>
      </c>
      <c r="J1855" s="55" t="str">
        <f t="shared" si="7"/>
        <v>Yes</v>
      </c>
      <c r="K1855" s="55" t="str">
        <f ca="1">IFERROR(__xludf.DUMMYFUNCTION("IFERROR(filter(Data!B:B,Data!A:A=A1855),"""")"),"")</f>
        <v/>
      </c>
      <c r="L1855" s="56"/>
      <c r="M1855" s="55">
        <f>COUNTIF(Data!B:B,"="&amp;A1855)</f>
        <v>1</v>
      </c>
      <c r="N1855" s="55" t="str">
        <f ca="1">IFERROR(__xludf.DUMMYFUNCTION("iferror(filter(Data!A:A,Data!B:B=A1855),"""")"),"uuid:2792fb7d-1659-4d97-a9f2-415add895c77")</f>
        <v>uuid:2792fb7d-1659-4d97-a9f2-415add895c77</v>
      </c>
      <c r="O1855" s="57" t="str">
        <f ca="1">IFERROR(__xludf.DUMMYFUNCTION("iferror(filter(Data!S:S,Data!A:A=A1855),"""")"),"")</f>
        <v/>
      </c>
    </row>
    <row r="1856" spans="1:15" ht="13.2">
      <c r="A1856" s="52">
        <v>2065</v>
      </c>
      <c r="B1856" s="58" t="s">
        <v>4</v>
      </c>
      <c r="C1856" s="58" t="s">
        <v>86</v>
      </c>
      <c r="D1856" s="59" t="s">
        <v>289</v>
      </c>
      <c r="E1856" s="58" t="s">
        <v>88</v>
      </c>
      <c r="F1856" s="52">
        <v>54</v>
      </c>
      <c r="G1856" s="58" t="s">
        <v>14</v>
      </c>
      <c r="H1856" s="59" t="s">
        <v>270</v>
      </c>
      <c r="I1856" s="58" t="s">
        <v>268</v>
      </c>
      <c r="J1856" s="55" t="str">
        <f t="shared" si="7"/>
        <v>Yes</v>
      </c>
      <c r="K1856" s="55" t="str">
        <f ca="1">IFERROR(__xludf.DUMMYFUNCTION("IFERROR(filter(Data!B:B,Data!A:A=A1856),"""")"),"")</f>
        <v/>
      </c>
      <c r="L1856" s="56"/>
      <c r="M1856" s="55">
        <f>COUNTIF(Data!B:B,"="&amp;A1856)</f>
        <v>1</v>
      </c>
      <c r="N1856" s="55" t="str">
        <f ca="1">IFERROR(__xludf.DUMMYFUNCTION("iferror(filter(Data!A:A,Data!B:B=A1856),"""")"),"uuid:9c21f899-43bb-4094-a41b-48a6f256b9ee")</f>
        <v>uuid:9c21f899-43bb-4094-a41b-48a6f256b9ee</v>
      </c>
      <c r="O1856" s="57" t="str">
        <f ca="1">IFERROR(__xludf.DUMMYFUNCTION("iferror(filter(Data!S:S,Data!A:A=A1856),"""")"),"")</f>
        <v/>
      </c>
    </row>
    <row r="1857" spans="1:15" ht="13.2">
      <c r="A1857" s="52">
        <v>2066</v>
      </c>
      <c r="B1857" s="58" t="s">
        <v>4</v>
      </c>
      <c r="C1857" s="58" t="s">
        <v>86</v>
      </c>
      <c r="D1857" s="59" t="s">
        <v>289</v>
      </c>
      <c r="E1857" s="58" t="s">
        <v>135</v>
      </c>
      <c r="F1857" s="52">
        <v>218</v>
      </c>
      <c r="G1857" s="58" t="s">
        <v>14</v>
      </c>
      <c r="H1857" s="59" t="s">
        <v>270</v>
      </c>
      <c r="I1857" s="58" t="s">
        <v>268</v>
      </c>
      <c r="J1857" s="55" t="str">
        <f t="shared" si="7"/>
        <v>Yes</v>
      </c>
      <c r="K1857" s="55" t="str">
        <f ca="1">IFERROR(__xludf.DUMMYFUNCTION("IFERROR(filter(Data!B:B,Data!A:A=A1857),"""")"),"")</f>
        <v/>
      </c>
      <c r="L1857" s="56"/>
      <c r="M1857" s="55">
        <f>COUNTIF(Data!B:B,"="&amp;A1857)</f>
        <v>1</v>
      </c>
      <c r="N1857" s="55" t="str">
        <f ca="1">IFERROR(__xludf.DUMMYFUNCTION("iferror(filter(Data!A:A,Data!B:B=A1857),"""")"),"uuid:b90af5e2-904a-4514-937c-7deebb9d6f85")</f>
        <v>uuid:b90af5e2-904a-4514-937c-7deebb9d6f85</v>
      </c>
      <c r="O1857" s="57" t="str">
        <f ca="1">IFERROR(__xludf.DUMMYFUNCTION("iferror(filter(Data!S:S,Data!A:A=A1857),"""")"),"")</f>
        <v/>
      </c>
    </row>
    <row r="1858" spans="1:15" ht="13.2">
      <c r="A1858" s="52">
        <v>2067</v>
      </c>
      <c r="B1858" s="58" t="s">
        <v>4</v>
      </c>
      <c r="C1858" s="58" t="s">
        <v>86</v>
      </c>
      <c r="D1858" s="59" t="s">
        <v>289</v>
      </c>
      <c r="E1858" s="58" t="s">
        <v>114</v>
      </c>
      <c r="F1858" s="52">
        <v>134</v>
      </c>
      <c r="G1858" s="58" t="s">
        <v>14</v>
      </c>
      <c r="H1858" s="59" t="s">
        <v>270</v>
      </c>
      <c r="I1858" s="58" t="s">
        <v>268</v>
      </c>
      <c r="J1858" s="55" t="str">
        <f t="shared" si="7"/>
        <v>Yes</v>
      </c>
      <c r="K1858" s="55" t="str">
        <f ca="1">IFERROR(__xludf.DUMMYFUNCTION("IFERROR(filter(Data!B:B,Data!A:A=A1858),"""")"),"")</f>
        <v/>
      </c>
      <c r="L1858" s="56"/>
      <c r="M1858" s="55">
        <f>COUNTIF(Data!B:B,"="&amp;A1858)</f>
        <v>1</v>
      </c>
      <c r="N1858" s="55" t="str">
        <f ca="1">IFERROR(__xludf.DUMMYFUNCTION("iferror(filter(Data!A:A,Data!B:B=A1858),"""")"),"uuid:802fa8c8-6d6e-4524-9b6b-feaf179126b1")</f>
        <v>uuid:802fa8c8-6d6e-4524-9b6b-feaf179126b1</v>
      </c>
      <c r="O1858" s="57" t="str">
        <f ca="1">IFERROR(__xludf.DUMMYFUNCTION("iferror(filter(Data!S:S,Data!A:A=A1858),"""")"),"")</f>
        <v/>
      </c>
    </row>
    <row r="1859" spans="1:15" ht="13.2">
      <c r="A1859" s="52">
        <v>2069</v>
      </c>
      <c r="B1859" s="58" t="s">
        <v>4</v>
      </c>
      <c r="C1859" s="58" t="s">
        <v>86</v>
      </c>
      <c r="D1859" s="59" t="s">
        <v>289</v>
      </c>
      <c r="E1859" s="58" t="s">
        <v>135</v>
      </c>
      <c r="F1859" s="52">
        <v>218</v>
      </c>
      <c r="G1859" s="58" t="s">
        <v>14</v>
      </c>
      <c r="H1859" s="59" t="s">
        <v>277</v>
      </c>
      <c r="I1859" s="58" t="s">
        <v>273</v>
      </c>
      <c r="J1859" s="55" t="str">
        <f t="shared" si="7"/>
        <v>Yes</v>
      </c>
      <c r="K1859" s="55" t="str">
        <f ca="1">IFERROR(__xludf.DUMMYFUNCTION("IFERROR(filter(Data!B:B,Data!A:A=A1859),"""")"),"")</f>
        <v/>
      </c>
      <c r="L1859" s="56"/>
      <c r="M1859" s="55">
        <f>COUNTIF(Data!B:B,"="&amp;A1859)</f>
        <v>1</v>
      </c>
      <c r="N1859" s="55" t="str">
        <f ca="1">IFERROR(__xludf.DUMMYFUNCTION("iferror(filter(Data!A:A,Data!B:B=A1859),"""")"),"uuid:e74e39b1-6d02-4a0a-b4db-10cb50037edd")</f>
        <v>uuid:e74e39b1-6d02-4a0a-b4db-10cb50037edd</v>
      </c>
      <c r="O1859" s="57" t="str">
        <f ca="1">IFERROR(__xludf.DUMMYFUNCTION("iferror(filter(Data!S:S,Data!A:A=A1859),"""")"),"")</f>
        <v/>
      </c>
    </row>
    <row r="1860" spans="1:15" ht="13.2">
      <c r="A1860" s="52">
        <v>2070</v>
      </c>
      <c r="B1860" s="58" t="s">
        <v>4</v>
      </c>
      <c r="C1860" s="58" t="s">
        <v>86</v>
      </c>
      <c r="D1860" s="59" t="s">
        <v>289</v>
      </c>
      <c r="E1860" s="58" t="s">
        <v>135</v>
      </c>
      <c r="F1860" s="52">
        <v>218</v>
      </c>
      <c r="G1860" s="58" t="s">
        <v>14</v>
      </c>
      <c r="H1860" s="59" t="s">
        <v>270</v>
      </c>
      <c r="I1860" s="58" t="s">
        <v>268</v>
      </c>
      <c r="J1860" s="55" t="str">
        <f t="shared" si="7"/>
        <v>Yes</v>
      </c>
      <c r="K1860" s="55" t="str">
        <f ca="1">IFERROR(__xludf.DUMMYFUNCTION("IFERROR(filter(Data!B:B,Data!A:A=A1860),"""")"),"")</f>
        <v/>
      </c>
      <c r="L1860" s="56"/>
      <c r="M1860" s="55">
        <f>COUNTIF(Data!B:B,"="&amp;A1860)</f>
        <v>1</v>
      </c>
      <c r="N1860" s="55" t="str">
        <f ca="1">IFERROR(__xludf.DUMMYFUNCTION("iferror(filter(Data!A:A,Data!B:B=A1860),"""")"),"uuid:bf997b04-688e-4a27-9d31-bd84536abe24")</f>
        <v>uuid:bf997b04-688e-4a27-9d31-bd84536abe24</v>
      </c>
      <c r="O1860" s="57" t="str">
        <f ca="1">IFERROR(__xludf.DUMMYFUNCTION("iferror(filter(Data!S:S,Data!A:A=A1860),"""")"),"")</f>
        <v/>
      </c>
    </row>
    <row r="1861" spans="1:15" ht="13.2">
      <c r="A1861" s="52">
        <v>2071</v>
      </c>
      <c r="B1861" s="58" t="s">
        <v>4</v>
      </c>
      <c r="C1861" s="58" t="s">
        <v>86</v>
      </c>
      <c r="D1861" s="59" t="s">
        <v>289</v>
      </c>
      <c r="E1861" s="58" t="s">
        <v>114</v>
      </c>
      <c r="F1861" s="52">
        <v>134</v>
      </c>
      <c r="G1861" s="58" t="s">
        <v>14</v>
      </c>
      <c r="H1861" s="59" t="s">
        <v>270</v>
      </c>
      <c r="I1861" s="58" t="s">
        <v>268</v>
      </c>
      <c r="J1861" s="55" t="str">
        <f t="shared" si="7"/>
        <v>Yes</v>
      </c>
      <c r="K1861" s="55" t="str">
        <f ca="1">IFERROR(__xludf.DUMMYFUNCTION("IFERROR(filter(Data!B:B,Data!A:A=A1861),"""")"),"")</f>
        <v/>
      </c>
      <c r="L1861" s="56"/>
      <c r="M1861" s="55">
        <f>COUNTIF(Data!B:B,"="&amp;A1861)</f>
        <v>1</v>
      </c>
      <c r="N1861" s="55" t="str">
        <f ca="1">IFERROR(__xludf.DUMMYFUNCTION("iferror(filter(Data!A:A,Data!B:B=A1861),"""")"),"uuid:47e84eb8-81da-42a7-82d7-a28190a89012")</f>
        <v>uuid:47e84eb8-81da-42a7-82d7-a28190a89012</v>
      </c>
      <c r="O1861" s="57" t="str">
        <f ca="1">IFERROR(__xludf.DUMMYFUNCTION("iferror(filter(Data!S:S,Data!A:A=A1861),"""")"),"")</f>
        <v/>
      </c>
    </row>
    <row r="1862" spans="1:15" ht="13.2">
      <c r="A1862" s="52">
        <v>2072</v>
      </c>
      <c r="B1862" s="58" t="s">
        <v>4</v>
      </c>
      <c r="C1862" s="58" t="s">
        <v>86</v>
      </c>
      <c r="D1862" s="59" t="s">
        <v>289</v>
      </c>
      <c r="E1862" s="58" t="s">
        <v>88</v>
      </c>
      <c r="F1862" s="52">
        <v>54</v>
      </c>
      <c r="G1862" s="58" t="s">
        <v>14</v>
      </c>
      <c r="H1862" s="59" t="s">
        <v>270</v>
      </c>
      <c r="I1862" s="58" t="s">
        <v>268</v>
      </c>
      <c r="J1862" s="55" t="str">
        <f t="shared" si="7"/>
        <v>Yes</v>
      </c>
      <c r="K1862" s="55" t="str">
        <f ca="1">IFERROR(__xludf.DUMMYFUNCTION("IFERROR(filter(Data!B:B,Data!A:A=A1862),"""")"),"")</f>
        <v/>
      </c>
      <c r="L1862" s="56"/>
      <c r="M1862" s="55">
        <f>COUNTIF(Data!B:B,"="&amp;A1862)</f>
        <v>1</v>
      </c>
      <c r="N1862" s="55" t="str">
        <f ca="1">IFERROR(__xludf.DUMMYFUNCTION("iferror(filter(Data!A:A,Data!B:B=A1862),"""")"),"uuid:c3cc8fdf-47e2-4c24-a807-356349d4b3fe")</f>
        <v>uuid:c3cc8fdf-47e2-4c24-a807-356349d4b3fe</v>
      </c>
      <c r="O1862" s="57" t="str">
        <f ca="1">IFERROR(__xludf.DUMMYFUNCTION("iferror(filter(Data!S:S,Data!A:A=A1862),"""")"),"")</f>
        <v/>
      </c>
    </row>
    <row r="1863" spans="1:15" ht="13.2">
      <c r="A1863" s="52">
        <v>2074</v>
      </c>
      <c r="B1863" s="58" t="s">
        <v>4</v>
      </c>
      <c r="C1863" s="58" t="s">
        <v>86</v>
      </c>
      <c r="D1863" s="59" t="s">
        <v>289</v>
      </c>
      <c r="E1863" s="58" t="s">
        <v>135</v>
      </c>
      <c r="F1863" s="52">
        <v>218</v>
      </c>
      <c r="G1863" s="58" t="s">
        <v>14</v>
      </c>
      <c r="H1863" s="59" t="s">
        <v>270</v>
      </c>
      <c r="I1863" s="58" t="s">
        <v>275</v>
      </c>
      <c r="J1863" s="55" t="str">
        <f t="shared" si="7"/>
        <v>Yes</v>
      </c>
      <c r="K1863" s="55" t="str">
        <f ca="1">IFERROR(__xludf.DUMMYFUNCTION("IFERROR(filter(Data!B:B,Data!A:A=A1863),"""")"),"")</f>
        <v/>
      </c>
      <c r="L1863" s="56"/>
      <c r="M1863" s="55">
        <f>COUNTIF(Data!B:B,"="&amp;A1863)</f>
        <v>1</v>
      </c>
      <c r="N1863" s="55" t="str">
        <f ca="1">IFERROR(__xludf.DUMMYFUNCTION("iferror(filter(Data!A:A,Data!B:B=A1863),"""")"),"uuid:05b12fe0-0353-4754-a8a9-058fda621fb5")</f>
        <v>uuid:05b12fe0-0353-4754-a8a9-058fda621fb5</v>
      </c>
      <c r="O1863" s="57" t="str">
        <f ca="1">IFERROR(__xludf.DUMMYFUNCTION("iferror(filter(Data!S:S,Data!A:A=A1863),"""")"),"")</f>
        <v/>
      </c>
    </row>
    <row r="1864" spans="1:15" ht="13.2">
      <c r="A1864" s="52">
        <v>2076</v>
      </c>
      <c r="B1864" s="58" t="s">
        <v>4</v>
      </c>
      <c r="C1864" s="58" t="s">
        <v>86</v>
      </c>
      <c r="D1864" s="59" t="s">
        <v>289</v>
      </c>
      <c r="E1864" s="58" t="s">
        <v>88</v>
      </c>
      <c r="F1864" s="52">
        <v>54</v>
      </c>
      <c r="G1864" s="58" t="s">
        <v>14</v>
      </c>
      <c r="H1864" s="59" t="s">
        <v>270</v>
      </c>
      <c r="I1864" s="58" t="s">
        <v>268</v>
      </c>
      <c r="J1864" s="55" t="str">
        <f t="shared" si="7"/>
        <v>Yes</v>
      </c>
      <c r="K1864" s="55" t="str">
        <f ca="1">IFERROR(__xludf.DUMMYFUNCTION("IFERROR(filter(Data!B:B,Data!A:A=A1864),"""")"),"")</f>
        <v/>
      </c>
      <c r="L1864" s="56"/>
      <c r="M1864" s="55">
        <f>COUNTIF(Data!B:B,"="&amp;A1864)</f>
        <v>1</v>
      </c>
      <c r="N1864" s="55" t="str">
        <f ca="1">IFERROR(__xludf.DUMMYFUNCTION("iferror(filter(Data!A:A,Data!B:B=A1864),"""")"),"uuid:aafb0309-c611-4aeb-bcc4-fcb41706552a")</f>
        <v>uuid:aafb0309-c611-4aeb-bcc4-fcb41706552a</v>
      </c>
      <c r="O1864" s="57" t="str">
        <f ca="1">IFERROR(__xludf.DUMMYFUNCTION("iferror(filter(Data!S:S,Data!A:A=A1864),"""")"),"")</f>
        <v/>
      </c>
    </row>
    <row r="1865" spans="1:15" ht="13.2">
      <c r="A1865" s="52">
        <v>2077</v>
      </c>
      <c r="B1865" s="58" t="s">
        <v>4</v>
      </c>
      <c r="C1865" s="58" t="s">
        <v>86</v>
      </c>
      <c r="D1865" s="59" t="s">
        <v>289</v>
      </c>
      <c r="E1865" s="58" t="s">
        <v>135</v>
      </c>
      <c r="F1865" s="52">
        <v>218</v>
      </c>
      <c r="G1865" s="58" t="s">
        <v>14</v>
      </c>
      <c r="H1865" s="59" t="s">
        <v>277</v>
      </c>
      <c r="I1865" s="58" t="s">
        <v>273</v>
      </c>
      <c r="J1865" s="55" t="str">
        <f t="shared" si="7"/>
        <v>Yes</v>
      </c>
      <c r="K1865" s="55" t="str">
        <f ca="1">IFERROR(__xludf.DUMMYFUNCTION("IFERROR(filter(Data!B:B,Data!A:A=A1865),"""")"),"")</f>
        <v/>
      </c>
      <c r="L1865" s="56"/>
      <c r="M1865" s="55">
        <f>COUNTIF(Data!B:B,"="&amp;A1865)</f>
        <v>1</v>
      </c>
      <c r="N1865" s="55" t="str">
        <f ca="1">IFERROR(__xludf.DUMMYFUNCTION("iferror(filter(Data!A:A,Data!B:B=A1865),"""")"),"uuid:d1b1f543-847c-4efb-b745-991a137aea40")</f>
        <v>uuid:d1b1f543-847c-4efb-b745-991a137aea40</v>
      </c>
      <c r="O1865" s="57" t="str">
        <f ca="1">IFERROR(__xludf.DUMMYFUNCTION("iferror(filter(Data!S:S,Data!A:A=A1865),"""")"),"")</f>
        <v/>
      </c>
    </row>
    <row r="1866" spans="1:15" ht="13.2">
      <c r="A1866" s="52">
        <v>2078</v>
      </c>
      <c r="B1866" s="58" t="s">
        <v>4</v>
      </c>
      <c r="C1866" s="58" t="s">
        <v>86</v>
      </c>
      <c r="D1866" s="59" t="s">
        <v>289</v>
      </c>
      <c r="E1866" s="58" t="s">
        <v>135</v>
      </c>
      <c r="F1866" s="52">
        <v>218</v>
      </c>
      <c r="G1866" s="58" t="s">
        <v>14</v>
      </c>
      <c r="H1866" s="59" t="s">
        <v>270</v>
      </c>
      <c r="I1866" s="58" t="s">
        <v>275</v>
      </c>
      <c r="J1866" s="55" t="str">
        <f t="shared" si="7"/>
        <v>Yes</v>
      </c>
      <c r="K1866" s="55" t="str">
        <f ca="1">IFERROR(__xludf.DUMMYFUNCTION("IFERROR(filter(Data!B:B,Data!A:A=A1866),"""")"),"")</f>
        <v/>
      </c>
      <c r="L1866" s="56"/>
      <c r="M1866" s="55">
        <f>COUNTIF(Data!B:B,"="&amp;A1866)</f>
        <v>1</v>
      </c>
      <c r="N1866" s="55" t="str">
        <f ca="1">IFERROR(__xludf.DUMMYFUNCTION("iferror(filter(Data!A:A,Data!B:B=A1866),"""")"),"uuid:b5c890b6-9369-4cd0-982c-3d8c3caa1c92")</f>
        <v>uuid:b5c890b6-9369-4cd0-982c-3d8c3caa1c92</v>
      </c>
      <c r="O1866" s="57" t="str">
        <f ca="1">IFERROR(__xludf.DUMMYFUNCTION("iferror(filter(Data!S:S,Data!A:A=A1866),"""")"),"")</f>
        <v/>
      </c>
    </row>
    <row r="1867" spans="1:15" ht="13.2">
      <c r="A1867" s="52">
        <v>2079</v>
      </c>
      <c r="B1867" s="58" t="s">
        <v>4</v>
      </c>
      <c r="C1867" s="58" t="s">
        <v>86</v>
      </c>
      <c r="D1867" s="59" t="s">
        <v>289</v>
      </c>
      <c r="E1867" s="58" t="s">
        <v>88</v>
      </c>
      <c r="F1867" s="52">
        <v>54</v>
      </c>
      <c r="G1867" s="58" t="s">
        <v>14</v>
      </c>
      <c r="H1867" s="59" t="s">
        <v>270</v>
      </c>
      <c r="I1867" s="58" t="s">
        <v>268</v>
      </c>
      <c r="J1867" s="55" t="str">
        <f t="shared" si="7"/>
        <v>Yes</v>
      </c>
      <c r="K1867" s="55" t="str">
        <f ca="1">IFERROR(__xludf.DUMMYFUNCTION("IFERROR(filter(Data!B:B,Data!A:A=A1867),"""")"),"")</f>
        <v/>
      </c>
      <c r="L1867" s="56"/>
      <c r="M1867" s="55">
        <f>COUNTIF(Data!B:B,"="&amp;A1867)</f>
        <v>1</v>
      </c>
      <c r="N1867" s="55" t="str">
        <f ca="1">IFERROR(__xludf.DUMMYFUNCTION("iferror(filter(Data!A:A,Data!B:B=A1867),"""")"),"uuid:83902bd0-4be0-41ca-bb86-0cbd45055d26")</f>
        <v>uuid:83902bd0-4be0-41ca-bb86-0cbd45055d26</v>
      </c>
      <c r="O1867" s="57" t="str">
        <f ca="1">IFERROR(__xludf.DUMMYFUNCTION("iferror(filter(Data!S:S,Data!A:A=A1867),"""")"),"")</f>
        <v/>
      </c>
    </row>
    <row r="1868" spans="1:15" ht="13.2">
      <c r="A1868" s="52">
        <v>2080</v>
      </c>
      <c r="B1868" s="58" t="s">
        <v>4</v>
      </c>
      <c r="C1868" s="58" t="s">
        <v>86</v>
      </c>
      <c r="D1868" s="59" t="s">
        <v>289</v>
      </c>
      <c r="E1868" s="58" t="s">
        <v>135</v>
      </c>
      <c r="F1868" s="52">
        <v>218</v>
      </c>
      <c r="G1868" s="58" t="s">
        <v>14</v>
      </c>
      <c r="H1868" s="59" t="s">
        <v>270</v>
      </c>
      <c r="I1868" s="58" t="s">
        <v>268</v>
      </c>
      <c r="J1868" s="55" t="str">
        <f t="shared" si="7"/>
        <v>Yes</v>
      </c>
      <c r="K1868" s="55" t="str">
        <f ca="1">IFERROR(__xludf.DUMMYFUNCTION("IFERROR(filter(Data!B:B,Data!A:A=A1868),"""")"),"")</f>
        <v/>
      </c>
      <c r="L1868" s="56"/>
      <c r="M1868" s="55">
        <f>COUNTIF(Data!B:B,"="&amp;A1868)</f>
        <v>1</v>
      </c>
      <c r="N1868" s="55" t="str">
        <f ca="1">IFERROR(__xludf.DUMMYFUNCTION("iferror(filter(Data!A:A,Data!B:B=A1868),"""")"),"uuid:1cf78f4d-d7b1-4796-b34a-222c13a8908d")</f>
        <v>uuid:1cf78f4d-d7b1-4796-b34a-222c13a8908d</v>
      </c>
      <c r="O1868" s="57" t="str">
        <f ca="1">IFERROR(__xludf.DUMMYFUNCTION("iferror(filter(Data!S:S,Data!A:A=A1868),"""")"),"")</f>
        <v/>
      </c>
    </row>
    <row r="1869" spans="1:15" ht="13.2">
      <c r="A1869" s="52">
        <v>2081</v>
      </c>
      <c r="B1869" s="58" t="s">
        <v>4</v>
      </c>
      <c r="C1869" s="58" t="s">
        <v>86</v>
      </c>
      <c r="D1869" s="59" t="s">
        <v>289</v>
      </c>
      <c r="E1869" s="58" t="s">
        <v>88</v>
      </c>
      <c r="F1869" s="52">
        <v>54</v>
      </c>
      <c r="G1869" s="58" t="s">
        <v>14</v>
      </c>
      <c r="H1869" s="59" t="s">
        <v>277</v>
      </c>
      <c r="I1869" s="58" t="s">
        <v>273</v>
      </c>
      <c r="J1869" s="55" t="str">
        <f t="shared" si="7"/>
        <v>Yes</v>
      </c>
      <c r="K1869" s="55" t="str">
        <f ca="1">IFERROR(__xludf.DUMMYFUNCTION("IFERROR(filter(Data!B:B,Data!A:A=A1869),"""")"),"")</f>
        <v/>
      </c>
      <c r="L1869" s="56"/>
      <c r="M1869" s="55">
        <f>COUNTIF(Data!B:B,"="&amp;A1869)</f>
        <v>1</v>
      </c>
      <c r="N1869" s="55" t="str">
        <f ca="1">IFERROR(__xludf.DUMMYFUNCTION("iferror(filter(Data!A:A,Data!B:B=A1869),"""")"),"uuid:c37ac09a-ba9a-4634-8a2e-171396325fc2")</f>
        <v>uuid:c37ac09a-ba9a-4634-8a2e-171396325fc2</v>
      </c>
      <c r="O1869" s="57" t="str">
        <f ca="1">IFERROR(__xludf.DUMMYFUNCTION("iferror(filter(Data!S:S,Data!A:A=A1869),"""")"),"")</f>
        <v/>
      </c>
    </row>
    <row r="1870" spans="1:15" ht="13.2">
      <c r="A1870" s="52">
        <v>2082</v>
      </c>
      <c r="B1870" s="58" t="s">
        <v>4</v>
      </c>
      <c r="C1870" s="58" t="s">
        <v>86</v>
      </c>
      <c r="D1870" s="59" t="s">
        <v>289</v>
      </c>
      <c r="E1870" s="58" t="s">
        <v>88</v>
      </c>
      <c r="F1870" s="52">
        <v>54</v>
      </c>
      <c r="G1870" s="58" t="s">
        <v>14</v>
      </c>
      <c r="H1870" s="59" t="s">
        <v>270</v>
      </c>
      <c r="I1870" s="58" t="s">
        <v>268</v>
      </c>
      <c r="J1870" s="55" t="str">
        <f t="shared" si="7"/>
        <v>Yes</v>
      </c>
      <c r="K1870" s="55" t="str">
        <f ca="1">IFERROR(__xludf.DUMMYFUNCTION("IFERROR(filter(Data!B:B,Data!A:A=A1870),"""")"),"")</f>
        <v/>
      </c>
      <c r="L1870" s="56"/>
      <c r="M1870" s="55">
        <f>COUNTIF(Data!B:B,"="&amp;A1870)</f>
        <v>1</v>
      </c>
      <c r="N1870" s="55" t="str">
        <f ca="1">IFERROR(__xludf.DUMMYFUNCTION("iferror(filter(Data!A:A,Data!B:B=A1870),"""")"),"uuid:e31c6541-b3b2-4b4c-b6b9-5c6e0529f7de")</f>
        <v>uuid:e31c6541-b3b2-4b4c-b6b9-5c6e0529f7de</v>
      </c>
      <c r="O1870" s="57" t="str">
        <f ca="1">IFERROR(__xludf.DUMMYFUNCTION("iferror(filter(Data!S:S,Data!A:A=A1870),"""")"),"")</f>
        <v/>
      </c>
    </row>
    <row r="1871" spans="1:15" ht="13.2">
      <c r="A1871" s="52">
        <v>2083</v>
      </c>
      <c r="B1871" s="58" t="s">
        <v>4</v>
      </c>
      <c r="C1871" s="58" t="s">
        <v>86</v>
      </c>
      <c r="D1871" s="59" t="s">
        <v>289</v>
      </c>
      <c r="E1871" s="58" t="s">
        <v>114</v>
      </c>
      <c r="F1871" s="52">
        <v>134</v>
      </c>
      <c r="G1871" s="58" t="s">
        <v>14</v>
      </c>
      <c r="H1871" s="59" t="s">
        <v>270</v>
      </c>
      <c r="I1871" s="58" t="s">
        <v>268</v>
      </c>
      <c r="J1871" s="55" t="str">
        <f t="shared" si="7"/>
        <v>Yes</v>
      </c>
      <c r="K1871" s="55" t="str">
        <f ca="1">IFERROR(__xludf.DUMMYFUNCTION("IFERROR(filter(Data!B:B,Data!A:A=A1871),"""")"),"")</f>
        <v/>
      </c>
      <c r="L1871" s="56"/>
      <c r="M1871" s="55">
        <f>COUNTIF(Data!B:B,"="&amp;A1871)</f>
        <v>1</v>
      </c>
      <c r="N1871" s="55" t="str">
        <f ca="1">IFERROR(__xludf.DUMMYFUNCTION("iferror(filter(Data!A:A,Data!B:B=A1871),"""")"),"uuid:38378cc2-9b4c-4014-b97e-307cb8c3adc7")</f>
        <v>uuid:38378cc2-9b4c-4014-b97e-307cb8c3adc7</v>
      </c>
      <c r="O1871" s="57" t="str">
        <f ca="1">IFERROR(__xludf.DUMMYFUNCTION("iferror(filter(Data!S:S,Data!A:A=A1871),"""")"),"")</f>
        <v/>
      </c>
    </row>
    <row r="1872" spans="1:15" ht="13.2">
      <c r="A1872" s="52">
        <v>2084</v>
      </c>
      <c r="B1872" s="58" t="s">
        <v>4</v>
      </c>
      <c r="C1872" s="58" t="s">
        <v>86</v>
      </c>
      <c r="D1872" s="59" t="s">
        <v>289</v>
      </c>
      <c r="E1872" s="58" t="s">
        <v>114</v>
      </c>
      <c r="F1872" s="52">
        <v>134</v>
      </c>
      <c r="G1872" s="58" t="s">
        <v>14</v>
      </c>
      <c r="H1872" s="59" t="s">
        <v>270</v>
      </c>
      <c r="I1872" s="58" t="s">
        <v>268</v>
      </c>
      <c r="J1872" s="55" t="str">
        <f t="shared" si="7"/>
        <v>Yes</v>
      </c>
      <c r="K1872" s="55" t="str">
        <f ca="1">IFERROR(__xludf.DUMMYFUNCTION("IFERROR(filter(Data!B:B,Data!A:A=A1872),"""")"),"")</f>
        <v/>
      </c>
      <c r="L1872" s="56"/>
      <c r="M1872" s="55">
        <f>COUNTIF(Data!B:B,"="&amp;A1872)</f>
        <v>1</v>
      </c>
      <c r="N1872" s="55" t="str">
        <f ca="1">IFERROR(__xludf.DUMMYFUNCTION("iferror(filter(Data!A:A,Data!B:B=A1872),"""")"),"uuid:8484fa30-c190-4ccc-b613-5945dd311ac1")</f>
        <v>uuid:8484fa30-c190-4ccc-b613-5945dd311ac1</v>
      </c>
      <c r="O1872" s="57" t="str">
        <f ca="1">IFERROR(__xludf.DUMMYFUNCTION("iferror(filter(Data!S:S,Data!A:A=A1872),"""")"),"")</f>
        <v/>
      </c>
    </row>
    <row r="1873" spans="1:15" ht="13.2">
      <c r="A1873" s="52">
        <v>2085</v>
      </c>
      <c r="B1873" s="53" t="s">
        <v>4</v>
      </c>
      <c r="C1873" s="53" t="s">
        <v>86</v>
      </c>
      <c r="D1873" s="54">
        <v>4</v>
      </c>
      <c r="E1873" s="53" t="s">
        <v>135</v>
      </c>
      <c r="F1873" s="52">
        <v>218</v>
      </c>
      <c r="G1873" s="53" t="s">
        <v>14</v>
      </c>
      <c r="H1873" s="54">
        <v>2</v>
      </c>
      <c r="I1873" s="53" t="s">
        <v>273</v>
      </c>
      <c r="J1873" s="55" t="str">
        <f t="shared" si="7"/>
        <v>Yes</v>
      </c>
      <c r="K1873" s="55" t="str">
        <f ca="1">IFERROR(__xludf.DUMMYFUNCTION("IFERROR(filter(Data!B:B,Data!A:A=A1873),"""")"),"")</f>
        <v/>
      </c>
      <c r="L1873" s="56"/>
      <c r="M1873" s="55">
        <f>COUNTIF(Data!B:B,"="&amp;A1873)</f>
        <v>1</v>
      </c>
      <c r="N1873" s="55" t="str">
        <f ca="1">IFERROR(__xludf.DUMMYFUNCTION("iferror(filter(Data!A:A,Data!B:B=A1873),"""")"),"uuid:e616e276-68b3-400f-aeb3-a218738cdb97")</f>
        <v>uuid:e616e276-68b3-400f-aeb3-a218738cdb97</v>
      </c>
      <c r="O1873" s="57" t="str">
        <f ca="1">IFERROR(__xludf.DUMMYFUNCTION("iferror(filter(Data!S:S,Data!A:A=A1873),"""")"),"")</f>
        <v/>
      </c>
    </row>
    <row r="1874" spans="1:15" ht="13.2">
      <c r="A1874" s="52">
        <v>2086</v>
      </c>
      <c r="B1874" s="53" t="s">
        <v>4</v>
      </c>
      <c r="C1874" s="53" t="s">
        <v>86</v>
      </c>
      <c r="D1874" s="54">
        <v>4</v>
      </c>
      <c r="E1874" s="53" t="s">
        <v>88</v>
      </c>
      <c r="F1874" s="52">
        <v>54</v>
      </c>
      <c r="G1874" s="53" t="s">
        <v>14</v>
      </c>
      <c r="H1874" s="54">
        <v>1</v>
      </c>
      <c r="I1874" s="53" t="s">
        <v>268</v>
      </c>
      <c r="J1874" s="55" t="str">
        <f t="shared" si="7"/>
        <v>Yes</v>
      </c>
      <c r="K1874" s="55" t="str">
        <f ca="1">IFERROR(__xludf.DUMMYFUNCTION("IFERROR(filter(Data!B:B,Data!A:A=A1874),"""")"),"")</f>
        <v/>
      </c>
      <c r="L1874" s="56"/>
      <c r="M1874" s="55">
        <f>COUNTIF(Data!B:B,"="&amp;A1874)</f>
        <v>1</v>
      </c>
      <c r="N1874" s="55" t="str">
        <f ca="1">IFERROR(__xludf.DUMMYFUNCTION("iferror(filter(Data!A:A,Data!B:B=A1874),"""")"),"uuid:97cc4db9-e041-46b8-83b8-b46a3b8b19d8")</f>
        <v>uuid:97cc4db9-e041-46b8-83b8-b46a3b8b19d8</v>
      </c>
      <c r="O1874" s="57" t="str">
        <f ca="1">IFERROR(__xludf.DUMMYFUNCTION("iferror(filter(Data!S:S,Data!A:A=A1874),"""")"),"")</f>
        <v/>
      </c>
    </row>
    <row r="1875" spans="1:15" ht="13.2">
      <c r="A1875" s="52">
        <v>2089</v>
      </c>
      <c r="B1875" s="53" t="s">
        <v>4</v>
      </c>
      <c r="C1875" s="53" t="s">
        <v>86</v>
      </c>
      <c r="D1875" s="54">
        <v>4</v>
      </c>
      <c r="E1875" s="53" t="s">
        <v>135</v>
      </c>
      <c r="F1875" s="52">
        <v>218</v>
      </c>
      <c r="G1875" s="53" t="s">
        <v>14</v>
      </c>
      <c r="H1875" s="54">
        <v>1</v>
      </c>
      <c r="I1875" s="53" t="s">
        <v>268</v>
      </c>
      <c r="J1875" s="55" t="str">
        <f t="shared" si="7"/>
        <v>Yes</v>
      </c>
      <c r="K1875" s="55" t="str">
        <f ca="1">IFERROR(__xludf.DUMMYFUNCTION("IFERROR(filter(Data!B:B,Data!A:A=A1875),"""")"),"")</f>
        <v/>
      </c>
      <c r="L1875" s="56"/>
      <c r="M1875" s="55">
        <f>COUNTIF(Data!B:B,"="&amp;A1875)</f>
        <v>1</v>
      </c>
      <c r="N1875" s="55" t="str">
        <f ca="1">IFERROR(__xludf.DUMMYFUNCTION("iferror(filter(Data!A:A,Data!B:B=A1875),"""")"),"uuid:7a8c841e-b552-446c-be7b-62c844aa7250")</f>
        <v>uuid:7a8c841e-b552-446c-be7b-62c844aa7250</v>
      </c>
      <c r="O1875" s="57" t="str">
        <f ca="1">IFERROR(__xludf.DUMMYFUNCTION("iferror(filter(Data!S:S,Data!A:A=A1875),"""")"),"")</f>
        <v/>
      </c>
    </row>
    <row r="1876" spans="1:15" ht="13.2">
      <c r="A1876" s="52">
        <v>2090</v>
      </c>
      <c r="B1876" s="53" t="s">
        <v>4</v>
      </c>
      <c r="C1876" s="53" t="s">
        <v>86</v>
      </c>
      <c r="D1876" s="54">
        <v>4</v>
      </c>
      <c r="E1876" s="53" t="s">
        <v>88</v>
      </c>
      <c r="F1876" s="52">
        <v>54</v>
      </c>
      <c r="G1876" s="53" t="s">
        <v>14</v>
      </c>
      <c r="H1876" s="54">
        <v>1</v>
      </c>
      <c r="I1876" s="53" t="s">
        <v>268</v>
      </c>
      <c r="J1876" s="55" t="str">
        <f t="shared" si="7"/>
        <v>Yes</v>
      </c>
      <c r="K1876" s="55" t="str">
        <f ca="1">IFERROR(__xludf.DUMMYFUNCTION("IFERROR(filter(Data!B:B,Data!A:A=A1876),"""")"),"")</f>
        <v/>
      </c>
      <c r="L1876" s="56"/>
      <c r="M1876" s="55">
        <f>COUNTIF(Data!B:B,"="&amp;A1876)</f>
        <v>1</v>
      </c>
      <c r="N1876" s="55" t="str">
        <f ca="1">IFERROR(__xludf.DUMMYFUNCTION("iferror(filter(Data!A:A,Data!B:B=A1876),"""")"),"uuid:b3cc2623-da6d-474f-bf6d-27698c2d5acf")</f>
        <v>uuid:b3cc2623-da6d-474f-bf6d-27698c2d5acf</v>
      </c>
      <c r="O1876" s="57" t="str">
        <f ca="1">IFERROR(__xludf.DUMMYFUNCTION("iferror(filter(Data!S:S,Data!A:A=A1876),"""")"),"")</f>
        <v/>
      </c>
    </row>
    <row r="1877" spans="1:15" ht="13.2">
      <c r="A1877" s="52">
        <v>2092</v>
      </c>
      <c r="B1877" s="53" t="s">
        <v>4</v>
      </c>
      <c r="C1877" s="53" t="s">
        <v>86</v>
      </c>
      <c r="D1877" s="54">
        <v>4</v>
      </c>
      <c r="E1877" s="53" t="s">
        <v>114</v>
      </c>
      <c r="F1877" s="52">
        <v>134</v>
      </c>
      <c r="G1877" s="53" t="s">
        <v>14</v>
      </c>
      <c r="H1877" s="54">
        <v>1</v>
      </c>
      <c r="I1877" s="53" t="s">
        <v>268</v>
      </c>
      <c r="J1877" s="55" t="str">
        <f t="shared" si="7"/>
        <v>Yes</v>
      </c>
      <c r="K1877" s="55" t="str">
        <f ca="1">IFERROR(__xludf.DUMMYFUNCTION("IFERROR(filter(Data!B:B,Data!A:A=A1877),"""")"),"")</f>
        <v/>
      </c>
      <c r="L1877" s="56"/>
      <c r="M1877" s="55">
        <f>COUNTIF(Data!B:B,"="&amp;A1877)</f>
        <v>1</v>
      </c>
      <c r="N1877" s="55" t="str">
        <f ca="1">IFERROR(__xludf.DUMMYFUNCTION("iferror(filter(Data!A:A,Data!B:B=A1877),"""")"),"uuid:f3b88d4c-e5c2-427a-a73d-13a85aa18708")</f>
        <v>uuid:f3b88d4c-e5c2-427a-a73d-13a85aa18708</v>
      </c>
      <c r="O1877" s="57" t="str">
        <f ca="1">IFERROR(__xludf.DUMMYFUNCTION("iferror(filter(Data!S:S,Data!A:A=A1877),"""")"),"")</f>
        <v/>
      </c>
    </row>
    <row r="1878" spans="1:15" ht="13.2">
      <c r="A1878" s="52">
        <v>2094</v>
      </c>
      <c r="B1878" s="53" t="s">
        <v>4</v>
      </c>
      <c r="C1878" s="53" t="s">
        <v>86</v>
      </c>
      <c r="D1878" s="54">
        <v>4</v>
      </c>
      <c r="E1878" s="53" t="s">
        <v>114</v>
      </c>
      <c r="F1878" s="52">
        <v>134</v>
      </c>
      <c r="G1878" s="53" t="s">
        <v>14</v>
      </c>
      <c r="H1878" s="54">
        <v>1</v>
      </c>
      <c r="I1878" s="53" t="s">
        <v>268</v>
      </c>
      <c r="J1878" s="55" t="str">
        <f t="shared" si="7"/>
        <v>Yes</v>
      </c>
      <c r="K1878" s="55" t="str">
        <f ca="1">IFERROR(__xludf.DUMMYFUNCTION("IFERROR(filter(Data!B:B,Data!A:A=A1878),"""")"),"")</f>
        <v/>
      </c>
      <c r="L1878" s="56"/>
      <c r="M1878" s="55">
        <f>COUNTIF(Data!B:B,"="&amp;A1878)</f>
        <v>1</v>
      </c>
      <c r="N1878" s="55" t="str">
        <f ca="1">IFERROR(__xludf.DUMMYFUNCTION("iferror(filter(Data!A:A,Data!B:B=A1878),"""")"),"uuid:8312d21f-b0ce-4d24-8732-8e7d95d6f1d7")</f>
        <v>uuid:8312d21f-b0ce-4d24-8732-8e7d95d6f1d7</v>
      </c>
      <c r="O1878" s="57" t="str">
        <f ca="1">IFERROR(__xludf.DUMMYFUNCTION("iferror(filter(Data!S:S,Data!A:A=A1878),"""")"),"")</f>
        <v/>
      </c>
    </row>
    <row r="1879" spans="1:15" ht="13.2">
      <c r="A1879" s="52">
        <v>2095</v>
      </c>
      <c r="B1879" s="53" t="s">
        <v>4</v>
      </c>
      <c r="C1879" s="53" t="s">
        <v>86</v>
      </c>
      <c r="D1879" s="54">
        <v>4</v>
      </c>
      <c r="E1879" s="53" t="s">
        <v>135</v>
      </c>
      <c r="F1879" s="52">
        <v>218</v>
      </c>
      <c r="G1879" s="53" t="s">
        <v>14</v>
      </c>
      <c r="H1879" s="54">
        <v>1</v>
      </c>
      <c r="I1879" s="53" t="s">
        <v>268</v>
      </c>
      <c r="J1879" s="55" t="str">
        <f t="shared" si="7"/>
        <v>Yes</v>
      </c>
      <c r="K1879" s="55" t="str">
        <f ca="1">IFERROR(__xludf.DUMMYFUNCTION("IFERROR(filter(Data!B:B,Data!A:A=A1879),"""")"),"")</f>
        <v/>
      </c>
      <c r="L1879" s="56"/>
      <c r="M1879" s="55">
        <f>COUNTIF(Data!B:B,"="&amp;A1879)</f>
        <v>1</v>
      </c>
      <c r="N1879" s="55" t="str">
        <f ca="1">IFERROR(__xludf.DUMMYFUNCTION("iferror(filter(Data!A:A,Data!B:B=A1879),"""")"),"uuid:64cc7d0e-d6b5-49e3-8413-be608b60eef8")</f>
        <v>uuid:64cc7d0e-d6b5-49e3-8413-be608b60eef8</v>
      </c>
      <c r="O1879" s="57" t="str">
        <f ca="1">IFERROR(__xludf.DUMMYFUNCTION("iferror(filter(Data!S:S,Data!A:A=A1879),"""")"),"")</f>
        <v/>
      </c>
    </row>
    <row r="1880" spans="1:15" ht="13.2">
      <c r="A1880" s="52">
        <v>2096</v>
      </c>
      <c r="B1880" s="53" t="s">
        <v>4</v>
      </c>
      <c r="C1880" s="53" t="s">
        <v>86</v>
      </c>
      <c r="D1880" s="54">
        <v>4</v>
      </c>
      <c r="E1880" s="53" t="s">
        <v>135</v>
      </c>
      <c r="F1880" s="52">
        <v>218</v>
      </c>
      <c r="G1880" s="53" t="s">
        <v>14</v>
      </c>
      <c r="H1880" s="54">
        <v>1</v>
      </c>
      <c r="I1880" s="53" t="s">
        <v>268</v>
      </c>
      <c r="J1880" s="55" t="str">
        <f t="shared" si="7"/>
        <v/>
      </c>
      <c r="K1880" s="55" t="str">
        <f ca="1">IFERROR(__xludf.DUMMYFUNCTION("IFERROR(filter(Data!B:B,Data!A:A=A1880),"""")"),"")</f>
        <v/>
      </c>
      <c r="L1880" s="56"/>
      <c r="M1880" s="55">
        <f>COUNTIF(Data!B:B,"="&amp;A1880)</f>
        <v>0</v>
      </c>
      <c r="N1880" s="55" t="str">
        <f ca="1">IFERROR(__xludf.DUMMYFUNCTION("iferror(filter(Data!A:A,Data!B:B=A1880),"""")"),"")</f>
        <v/>
      </c>
      <c r="O1880" s="57" t="str">
        <f ca="1">IFERROR(__xludf.DUMMYFUNCTION("iferror(filter(Data!S:S,Data!A:A=A1880),"""")"),"")</f>
        <v/>
      </c>
    </row>
    <row r="1881" spans="1:15" ht="13.2">
      <c r="A1881" s="52">
        <v>2097</v>
      </c>
      <c r="B1881" s="53" t="s">
        <v>4</v>
      </c>
      <c r="C1881" s="53" t="s">
        <v>86</v>
      </c>
      <c r="D1881" s="54">
        <v>4</v>
      </c>
      <c r="E1881" s="53" t="s">
        <v>88</v>
      </c>
      <c r="F1881" s="52">
        <v>54</v>
      </c>
      <c r="G1881" s="53" t="s">
        <v>14</v>
      </c>
      <c r="H1881" s="54">
        <v>1</v>
      </c>
      <c r="I1881" s="53" t="s">
        <v>268</v>
      </c>
      <c r="J1881" s="55" t="str">
        <f t="shared" si="7"/>
        <v>Yes</v>
      </c>
      <c r="K1881" s="55" t="str">
        <f ca="1">IFERROR(__xludf.DUMMYFUNCTION("IFERROR(filter(Data!B:B,Data!A:A=A1881),"""")"),"")</f>
        <v/>
      </c>
      <c r="L1881" s="56"/>
      <c r="M1881" s="55">
        <f>COUNTIF(Data!B:B,"="&amp;A1881)</f>
        <v>1</v>
      </c>
      <c r="N1881" s="55" t="str">
        <f ca="1">IFERROR(__xludf.DUMMYFUNCTION("iferror(filter(Data!A:A,Data!B:B=A1881),"""")"),"uuid:35e80f0c-3864-48a7-8ec2-dc74f0f298e0")</f>
        <v>uuid:35e80f0c-3864-48a7-8ec2-dc74f0f298e0</v>
      </c>
      <c r="O1881" s="57" t="str">
        <f ca="1">IFERROR(__xludf.DUMMYFUNCTION("iferror(filter(Data!S:S,Data!A:A=A1881),"""")"),"")</f>
        <v/>
      </c>
    </row>
    <row r="1882" spans="1:15" ht="13.2">
      <c r="A1882" s="52">
        <v>2098</v>
      </c>
      <c r="B1882" s="53" t="s">
        <v>4</v>
      </c>
      <c r="C1882" s="53" t="s">
        <v>86</v>
      </c>
      <c r="D1882" s="54">
        <v>4</v>
      </c>
      <c r="E1882" s="53" t="s">
        <v>114</v>
      </c>
      <c r="F1882" s="52">
        <v>134</v>
      </c>
      <c r="G1882" s="53" t="s">
        <v>14</v>
      </c>
      <c r="H1882" s="54">
        <v>1</v>
      </c>
      <c r="I1882" s="53" t="s">
        <v>268</v>
      </c>
      <c r="J1882" s="55" t="str">
        <f t="shared" si="7"/>
        <v>Yes</v>
      </c>
      <c r="K1882" s="55" t="str">
        <f ca="1">IFERROR(__xludf.DUMMYFUNCTION("IFERROR(filter(Data!B:B,Data!A:A=A1882),"""")"),"")</f>
        <v/>
      </c>
      <c r="L1882" s="56"/>
      <c r="M1882" s="55">
        <f>COUNTIF(Data!B:B,"="&amp;A1882)</f>
        <v>1</v>
      </c>
      <c r="N1882" s="55" t="str">
        <f ca="1">IFERROR(__xludf.DUMMYFUNCTION("iferror(filter(Data!A:A,Data!B:B=A1882),"""")"),"uuid:2d0b7bb6-e633-455d-826c-76e045cd9931")</f>
        <v>uuid:2d0b7bb6-e633-455d-826c-76e045cd9931</v>
      </c>
      <c r="O1882" s="57" t="str">
        <f ca="1">IFERROR(__xludf.DUMMYFUNCTION("iferror(filter(Data!S:S,Data!A:A=A1882),"""")"),"")</f>
        <v/>
      </c>
    </row>
    <row r="1883" spans="1:15" ht="13.2">
      <c r="A1883" s="52">
        <v>2099</v>
      </c>
      <c r="B1883" s="53" t="s">
        <v>4</v>
      </c>
      <c r="C1883" s="53" t="s">
        <v>86</v>
      </c>
      <c r="D1883" s="54">
        <v>4</v>
      </c>
      <c r="E1883" s="53" t="s">
        <v>88</v>
      </c>
      <c r="F1883" s="52">
        <v>54</v>
      </c>
      <c r="G1883" s="53" t="s">
        <v>14</v>
      </c>
      <c r="H1883" s="54">
        <v>2</v>
      </c>
      <c r="I1883" s="53" t="s">
        <v>273</v>
      </c>
      <c r="J1883" s="55" t="str">
        <f t="shared" si="7"/>
        <v>Yes</v>
      </c>
      <c r="K1883" s="55" t="str">
        <f ca="1">IFERROR(__xludf.DUMMYFUNCTION("IFERROR(filter(Data!B:B,Data!A:A=A1883),"""")"),"")</f>
        <v/>
      </c>
      <c r="L1883" s="56"/>
      <c r="M1883" s="55">
        <f>COUNTIF(Data!B:B,"="&amp;A1883)</f>
        <v>1</v>
      </c>
      <c r="N1883" s="55" t="str">
        <f ca="1">IFERROR(__xludf.DUMMYFUNCTION("iferror(filter(Data!A:A,Data!B:B=A1883),"""")"),"uuid:05907992-778b-4c72-b9fc-2515d0ad67b8")</f>
        <v>uuid:05907992-778b-4c72-b9fc-2515d0ad67b8</v>
      </c>
      <c r="O1883" s="57" t="str">
        <f ca="1">IFERROR(__xludf.DUMMYFUNCTION("iferror(filter(Data!S:S,Data!A:A=A1883),"""")"),"")</f>
        <v/>
      </c>
    </row>
    <row r="1884" spans="1:15" ht="13.2">
      <c r="A1884" s="52">
        <v>2100</v>
      </c>
      <c r="B1884" s="53" t="s">
        <v>4</v>
      </c>
      <c r="C1884" s="53" t="s">
        <v>86</v>
      </c>
      <c r="D1884" s="54">
        <v>4</v>
      </c>
      <c r="E1884" s="53" t="s">
        <v>88</v>
      </c>
      <c r="F1884" s="52">
        <v>54</v>
      </c>
      <c r="G1884" s="53" t="s">
        <v>14</v>
      </c>
      <c r="H1884" s="54">
        <v>1</v>
      </c>
      <c r="I1884" s="53" t="s">
        <v>268</v>
      </c>
      <c r="J1884" s="55" t="str">
        <f t="shared" si="7"/>
        <v>Yes</v>
      </c>
      <c r="K1884" s="55" t="str">
        <f ca="1">IFERROR(__xludf.DUMMYFUNCTION("IFERROR(filter(Data!B:B,Data!A:A=A1884),"""")"),"")</f>
        <v/>
      </c>
      <c r="L1884" s="56"/>
      <c r="M1884" s="55">
        <f>COUNTIF(Data!B:B,"="&amp;A1884)</f>
        <v>1</v>
      </c>
      <c r="N1884" s="55" t="str">
        <f ca="1">IFERROR(__xludf.DUMMYFUNCTION("iferror(filter(Data!A:A,Data!B:B=A1884),"""")"),"uuid:63cf5ca9-599e-42bd-8bcc-8d530af1b2b8")</f>
        <v>uuid:63cf5ca9-599e-42bd-8bcc-8d530af1b2b8</v>
      </c>
      <c r="O1884" s="57" t="str">
        <f ca="1">IFERROR(__xludf.DUMMYFUNCTION("iferror(filter(Data!S:S,Data!A:A=A1884),"""")"),"")</f>
        <v/>
      </c>
    </row>
    <row r="1885" spans="1:15" ht="13.2">
      <c r="A1885" s="52">
        <v>2101</v>
      </c>
      <c r="B1885" s="53" t="s">
        <v>4</v>
      </c>
      <c r="C1885" s="53" t="s">
        <v>86</v>
      </c>
      <c r="D1885" s="54">
        <v>4</v>
      </c>
      <c r="E1885" s="53" t="s">
        <v>135</v>
      </c>
      <c r="F1885" s="52">
        <v>218</v>
      </c>
      <c r="G1885" s="53" t="s">
        <v>14</v>
      </c>
      <c r="H1885" s="54">
        <v>1</v>
      </c>
      <c r="I1885" s="53" t="s">
        <v>268</v>
      </c>
      <c r="J1885" s="55" t="str">
        <f t="shared" si="7"/>
        <v>Yes</v>
      </c>
      <c r="K1885" s="55" t="str">
        <f ca="1">IFERROR(__xludf.DUMMYFUNCTION("IFERROR(filter(Data!B:B,Data!A:A=A1885),"""")"),"")</f>
        <v/>
      </c>
      <c r="L1885" s="56"/>
      <c r="M1885" s="55">
        <f>COUNTIF(Data!B:B,"="&amp;A1885)</f>
        <v>1</v>
      </c>
      <c r="N1885" s="55" t="str">
        <f ca="1">IFERROR(__xludf.DUMMYFUNCTION("iferror(filter(Data!A:A,Data!B:B=A1885),"""")"),"uuid:2fee960b-624a-4da4-b6af-46c90f9bd5b3")</f>
        <v>uuid:2fee960b-624a-4da4-b6af-46c90f9bd5b3</v>
      </c>
      <c r="O1885" s="57" t="str">
        <f ca="1">IFERROR(__xludf.DUMMYFUNCTION("iferror(filter(Data!S:S,Data!A:A=A1885),"""")"),"")</f>
        <v/>
      </c>
    </row>
    <row r="1886" spans="1:15" ht="13.2">
      <c r="A1886" s="52">
        <v>2102</v>
      </c>
      <c r="B1886" s="53" t="s">
        <v>4</v>
      </c>
      <c r="C1886" s="53" t="s">
        <v>86</v>
      </c>
      <c r="D1886" s="54">
        <v>4</v>
      </c>
      <c r="E1886" s="53" t="s">
        <v>88</v>
      </c>
      <c r="F1886" s="52">
        <v>54</v>
      </c>
      <c r="G1886" s="53" t="s">
        <v>14</v>
      </c>
      <c r="H1886" s="54">
        <v>2</v>
      </c>
      <c r="I1886" s="53" t="s">
        <v>273</v>
      </c>
      <c r="J1886" s="55" t="str">
        <f t="shared" si="7"/>
        <v>Yes</v>
      </c>
      <c r="K1886" s="55" t="str">
        <f ca="1">IFERROR(__xludf.DUMMYFUNCTION("IFERROR(filter(Data!B:B,Data!A:A=A1886),"""")"),"")</f>
        <v/>
      </c>
      <c r="L1886" s="56"/>
      <c r="M1886" s="55">
        <f>COUNTIF(Data!B:B,"="&amp;A1886)</f>
        <v>1</v>
      </c>
      <c r="N1886" s="55" t="str">
        <f ca="1">IFERROR(__xludf.DUMMYFUNCTION("iferror(filter(Data!A:A,Data!B:B=A1886),"""")"),"uuid:6822eec2-102d-4205-8999-3d3b7384be27")</f>
        <v>uuid:6822eec2-102d-4205-8999-3d3b7384be27</v>
      </c>
      <c r="O1886" s="57" t="str">
        <f ca="1">IFERROR(__xludf.DUMMYFUNCTION("iferror(filter(Data!S:S,Data!A:A=A1886),"""")"),"")</f>
        <v/>
      </c>
    </row>
    <row r="1887" spans="1:15" ht="13.2">
      <c r="A1887" s="52">
        <v>2103</v>
      </c>
      <c r="B1887" s="53" t="s">
        <v>4</v>
      </c>
      <c r="C1887" s="53" t="s">
        <v>86</v>
      </c>
      <c r="D1887" s="54">
        <v>4</v>
      </c>
      <c r="E1887" s="53" t="s">
        <v>114</v>
      </c>
      <c r="F1887" s="52">
        <v>134</v>
      </c>
      <c r="G1887" s="53" t="s">
        <v>14</v>
      </c>
      <c r="H1887" s="54">
        <v>1</v>
      </c>
      <c r="I1887" s="53" t="s">
        <v>268</v>
      </c>
      <c r="J1887" s="55" t="str">
        <f t="shared" si="7"/>
        <v>Yes</v>
      </c>
      <c r="K1887" s="55" t="str">
        <f ca="1">IFERROR(__xludf.DUMMYFUNCTION("IFERROR(filter(Data!B:B,Data!A:A=A1887),"""")"),"")</f>
        <v/>
      </c>
      <c r="L1887" s="56"/>
      <c r="M1887" s="55">
        <f>COUNTIF(Data!B:B,"="&amp;A1887)</f>
        <v>1</v>
      </c>
      <c r="N1887" s="55" t="str">
        <f ca="1">IFERROR(__xludf.DUMMYFUNCTION("iferror(filter(Data!A:A,Data!B:B=A1887),"""")"),"uuid:bdabd302-f226-43da-9ad9-497c4e746b98")</f>
        <v>uuid:bdabd302-f226-43da-9ad9-497c4e746b98</v>
      </c>
      <c r="O1887" s="57" t="str">
        <f ca="1">IFERROR(__xludf.DUMMYFUNCTION("iferror(filter(Data!S:S,Data!A:A=A1887),"""")"),"")</f>
        <v/>
      </c>
    </row>
    <row r="1888" spans="1:15" ht="13.2">
      <c r="A1888" s="52">
        <v>2104</v>
      </c>
      <c r="B1888" s="53" t="s">
        <v>4</v>
      </c>
      <c r="C1888" s="53" t="s">
        <v>86</v>
      </c>
      <c r="D1888" s="54">
        <v>4</v>
      </c>
      <c r="E1888" s="53" t="s">
        <v>88</v>
      </c>
      <c r="F1888" s="52">
        <v>54</v>
      </c>
      <c r="G1888" s="53" t="s">
        <v>14</v>
      </c>
      <c r="H1888" s="54">
        <v>2</v>
      </c>
      <c r="I1888" s="53" t="s">
        <v>273</v>
      </c>
      <c r="J1888" s="55" t="str">
        <f t="shared" si="7"/>
        <v>Yes</v>
      </c>
      <c r="K1888" s="55" t="str">
        <f ca="1">IFERROR(__xludf.DUMMYFUNCTION("IFERROR(filter(Data!B:B,Data!A:A=A1888),"""")"),"")</f>
        <v/>
      </c>
      <c r="L1888" s="56"/>
      <c r="M1888" s="55">
        <f>COUNTIF(Data!B:B,"="&amp;A1888)</f>
        <v>1</v>
      </c>
      <c r="N1888" s="55" t="str">
        <f ca="1">IFERROR(__xludf.DUMMYFUNCTION("iferror(filter(Data!A:A,Data!B:B=A1888),"""")"),"uuid:c3739ca0-7a0f-4550-b713-b2feef59a575")</f>
        <v>uuid:c3739ca0-7a0f-4550-b713-b2feef59a575</v>
      </c>
      <c r="O1888" s="57" t="str">
        <f ca="1">IFERROR(__xludf.DUMMYFUNCTION("iferror(filter(Data!S:S,Data!A:A=A1888),"""")"),"")</f>
        <v/>
      </c>
    </row>
    <row r="1889" spans="1:15" ht="13.2">
      <c r="A1889" s="52">
        <v>2105</v>
      </c>
      <c r="B1889" s="53" t="s">
        <v>4</v>
      </c>
      <c r="C1889" s="53" t="s">
        <v>86</v>
      </c>
      <c r="D1889" s="54">
        <v>4</v>
      </c>
      <c r="E1889" s="53" t="s">
        <v>114</v>
      </c>
      <c r="F1889" s="52">
        <v>134</v>
      </c>
      <c r="G1889" s="53" t="s">
        <v>14</v>
      </c>
      <c r="H1889" s="54">
        <v>1</v>
      </c>
      <c r="I1889" s="53" t="s">
        <v>268</v>
      </c>
      <c r="J1889" s="55" t="str">
        <f t="shared" si="7"/>
        <v/>
      </c>
      <c r="K1889" s="55" t="str">
        <f ca="1">IFERROR(__xludf.DUMMYFUNCTION("IFERROR(filter(Data!B:B,Data!A:A=A1889),"""")"),"")</f>
        <v/>
      </c>
      <c r="L1889" s="56"/>
      <c r="M1889" s="55">
        <f>COUNTIF(Data!B:B,"="&amp;A1889)</f>
        <v>0</v>
      </c>
      <c r="N1889" s="55" t="str">
        <f ca="1">IFERROR(__xludf.DUMMYFUNCTION("iferror(filter(Data!A:A,Data!B:B=A1889),"""")"),"")</f>
        <v/>
      </c>
      <c r="O1889" s="57" t="str">
        <f ca="1">IFERROR(__xludf.DUMMYFUNCTION("iferror(filter(Data!S:S,Data!A:A=A1889),"""")"),"")</f>
        <v/>
      </c>
    </row>
    <row r="1890" spans="1:15" ht="13.2">
      <c r="A1890" s="52">
        <v>2106</v>
      </c>
      <c r="B1890" s="53" t="s">
        <v>4</v>
      </c>
      <c r="C1890" s="53" t="s">
        <v>86</v>
      </c>
      <c r="D1890" s="54">
        <v>4</v>
      </c>
      <c r="E1890" s="53" t="s">
        <v>88</v>
      </c>
      <c r="F1890" s="52">
        <v>54</v>
      </c>
      <c r="G1890" s="53" t="s">
        <v>14</v>
      </c>
      <c r="H1890" s="54">
        <v>1</v>
      </c>
      <c r="I1890" s="53" t="s">
        <v>268</v>
      </c>
      <c r="J1890" s="55" t="str">
        <f t="shared" si="7"/>
        <v>Yes</v>
      </c>
      <c r="K1890" s="55" t="str">
        <f ca="1">IFERROR(__xludf.DUMMYFUNCTION("IFERROR(filter(Data!B:B,Data!A:A=A1890),"""")"),"")</f>
        <v/>
      </c>
      <c r="L1890" s="56"/>
      <c r="M1890" s="55">
        <f>COUNTIF(Data!B:B,"="&amp;A1890)</f>
        <v>1</v>
      </c>
      <c r="N1890" s="55" t="str">
        <f ca="1">IFERROR(__xludf.DUMMYFUNCTION("iferror(filter(Data!A:A,Data!B:B=A1890),"""")"),"uuid:864a4e51-b8bb-4894-a56a-4cda73739af3")</f>
        <v>uuid:864a4e51-b8bb-4894-a56a-4cda73739af3</v>
      </c>
      <c r="O1890" s="57" t="str">
        <f ca="1">IFERROR(__xludf.DUMMYFUNCTION("iferror(filter(Data!S:S,Data!A:A=A1890),"""")"),"")</f>
        <v/>
      </c>
    </row>
    <row r="1891" spans="1:15" ht="13.2">
      <c r="A1891" s="52">
        <v>2107</v>
      </c>
      <c r="B1891" s="53" t="s">
        <v>4</v>
      </c>
      <c r="C1891" s="53" t="s">
        <v>86</v>
      </c>
      <c r="D1891" s="54">
        <v>4</v>
      </c>
      <c r="E1891" s="53" t="s">
        <v>135</v>
      </c>
      <c r="F1891" s="52">
        <v>218</v>
      </c>
      <c r="G1891" s="53" t="s">
        <v>14</v>
      </c>
      <c r="H1891" s="54">
        <v>1</v>
      </c>
      <c r="I1891" s="53" t="s">
        <v>268</v>
      </c>
      <c r="J1891" s="55" t="str">
        <f t="shared" si="7"/>
        <v>Yes</v>
      </c>
      <c r="K1891" s="55" t="str">
        <f ca="1">IFERROR(__xludf.DUMMYFUNCTION("IFERROR(filter(Data!B:B,Data!A:A=A1891),"""")"),"")</f>
        <v/>
      </c>
      <c r="L1891" s="56"/>
      <c r="M1891" s="55">
        <f>COUNTIF(Data!B:B,"="&amp;A1891)</f>
        <v>1</v>
      </c>
      <c r="N1891" s="55" t="str">
        <f ca="1">IFERROR(__xludf.DUMMYFUNCTION("iferror(filter(Data!A:A,Data!B:B=A1891),"""")"),"uuid:923113ba-3d48-429c-b4a5-14706f3592c0")</f>
        <v>uuid:923113ba-3d48-429c-b4a5-14706f3592c0</v>
      </c>
      <c r="O1891" s="57" t="str">
        <f ca="1">IFERROR(__xludf.DUMMYFUNCTION("iferror(filter(Data!S:S,Data!A:A=A1891),"""")"),"")</f>
        <v/>
      </c>
    </row>
    <row r="1892" spans="1:15" ht="13.2">
      <c r="A1892" s="52">
        <v>2108</v>
      </c>
      <c r="B1892" s="53" t="s">
        <v>4</v>
      </c>
      <c r="C1892" s="53" t="s">
        <v>86</v>
      </c>
      <c r="D1892" s="54">
        <v>4</v>
      </c>
      <c r="E1892" s="53" t="s">
        <v>135</v>
      </c>
      <c r="F1892" s="52">
        <v>218</v>
      </c>
      <c r="G1892" s="53" t="s">
        <v>14</v>
      </c>
      <c r="H1892" s="54">
        <v>1</v>
      </c>
      <c r="I1892" s="53" t="s">
        <v>268</v>
      </c>
      <c r="J1892" s="55" t="str">
        <f t="shared" si="7"/>
        <v>Yes</v>
      </c>
      <c r="K1892" s="55" t="str">
        <f ca="1">IFERROR(__xludf.DUMMYFUNCTION("IFERROR(filter(Data!B:B,Data!A:A=A1892),"""")"),"")</f>
        <v/>
      </c>
      <c r="L1892" s="56"/>
      <c r="M1892" s="55">
        <f>COUNTIF(Data!B:B,"="&amp;A1892)</f>
        <v>1</v>
      </c>
      <c r="N1892" s="55" t="str">
        <f ca="1">IFERROR(__xludf.DUMMYFUNCTION("iferror(filter(Data!A:A,Data!B:B=A1892),"""")"),"uuid:519873ed-820e-4c9b-bc0d-a92932407b2d")</f>
        <v>uuid:519873ed-820e-4c9b-bc0d-a92932407b2d</v>
      </c>
      <c r="O1892" s="57" t="str">
        <f ca="1">IFERROR(__xludf.DUMMYFUNCTION("iferror(filter(Data!S:S,Data!A:A=A1892),"""")"),"")</f>
        <v/>
      </c>
    </row>
    <row r="1893" spans="1:15" ht="13.2">
      <c r="A1893" s="52">
        <v>2109</v>
      </c>
      <c r="B1893" s="53" t="s">
        <v>4</v>
      </c>
      <c r="C1893" s="53" t="s">
        <v>86</v>
      </c>
      <c r="D1893" s="54">
        <v>4</v>
      </c>
      <c r="E1893" s="53" t="s">
        <v>114</v>
      </c>
      <c r="F1893" s="52">
        <v>134</v>
      </c>
      <c r="G1893" s="53" t="s">
        <v>14</v>
      </c>
      <c r="H1893" s="54">
        <v>1</v>
      </c>
      <c r="I1893" s="53" t="s">
        <v>268</v>
      </c>
      <c r="J1893" s="55" t="str">
        <f t="shared" si="7"/>
        <v>Yes</v>
      </c>
      <c r="K1893" s="55" t="str">
        <f ca="1">IFERROR(__xludf.DUMMYFUNCTION("IFERROR(filter(Data!B:B,Data!A:A=A1893),"""")"),"")</f>
        <v/>
      </c>
      <c r="L1893" s="56"/>
      <c r="M1893" s="55">
        <f>COUNTIF(Data!B:B,"="&amp;A1893)</f>
        <v>1</v>
      </c>
      <c r="N1893" s="55" t="str">
        <f ca="1">IFERROR(__xludf.DUMMYFUNCTION("iferror(filter(Data!A:A,Data!B:B=A1893),"""")"),"uuid:3d930b90-2d8e-4501-a12b-afb3690ad55c")</f>
        <v>uuid:3d930b90-2d8e-4501-a12b-afb3690ad55c</v>
      </c>
      <c r="O1893" s="57" t="str">
        <f ca="1">IFERROR(__xludf.DUMMYFUNCTION("iferror(filter(Data!S:S,Data!A:A=A1893),"""")"),"")</f>
        <v/>
      </c>
    </row>
    <row r="1894" spans="1:15" ht="13.2">
      <c r="A1894" s="52">
        <v>2110</v>
      </c>
      <c r="B1894" s="53" t="s">
        <v>4</v>
      </c>
      <c r="C1894" s="53" t="s">
        <v>86</v>
      </c>
      <c r="D1894" s="54">
        <v>4</v>
      </c>
      <c r="E1894" s="53" t="s">
        <v>114</v>
      </c>
      <c r="F1894" s="52">
        <v>134</v>
      </c>
      <c r="G1894" s="53" t="s">
        <v>14</v>
      </c>
      <c r="H1894" s="54">
        <v>1</v>
      </c>
      <c r="I1894" s="53" t="s">
        <v>268</v>
      </c>
      <c r="J1894" s="55" t="str">
        <f t="shared" si="7"/>
        <v>Yes</v>
      </c>
      <c r="K1894" s="55" t="str">
        <f ca="1">IFERROR(__xludf.DUMMYFUNCTION("IFERROR(filter(Data!B:B,Data!A:A=A1894),"""")"),"")</f>
        <v/>
      </c>
      <c r="L1894" s="56"/>
      <c r="M1894" s="55">
        <f>COUNTIF(Data!B:B,"="&amp;A1894)</f>
        <v>1</v>
      </c>
      <c r="N1894" s="55" t="str">
        <f ca="1">IFERROR(__xludf.DUMMYFUNCTION("iferror(filter(Data!A:A,Data!B:B=A1894),"""")"),"uuid:89360165-4c3c-4865-b4f6-bb7ebf26c515")</f>
        <v>uuid:89360165-4c3c-4865-b4f6-bb7ebf26c515</v>
      </c>
      <c r="O1894" s="57" t="str">
        <f ca="1">IFERROR(__xludf.DUMMYFUNCTION("iferror(filter(Data!S:S,Data!A:A=A1894),"""")"),"")</f>
        <v/>
      </c>
    </row>
    <row r="1895" spans="1:15" ht="13.2">
      <c r="A1895" s="52">
        <v>2111</v>
      </c>
      <c r="B1895" s="53" t="s">
        <v>4</v>
      </c>
      <c r="C1895" s="53" t="s">
        <v>86</v>
      </c>
      <c r="D1895" s="54">
        <v>4</v>
      </c>
      <c r="E1895" s="53" t="s">
        <v>135</v>
      </c>
      <c r="F1895" s="52">
        <v>218</v>
      </c>
      <c r="G1895" s="53" t="s">
        <v>14</v>
      </c>
      <c r="H1895" s="54">
        <v>1</v>
      </c>
      <c r="I1895" s="53" t="s">
        <v>268</v>
      </c>
      <c r="J1895" s="55" t="str">
        <f t="shared" si="7"/>
        <v>Yes</v>
      </c>
      <c r="K1895" s="55" t="str">
        <f ca="1">IFERROR(__xludf.DUMMYFUNCTION("IFERROR(filter(Data!B:B,Data!A:A=A1895),"""")"),"")</f>
        <v/>
      </c>
      <c r="L1895" s="56"/>
      <c r="M1895" s="55">
        <f>COUNTIF(Data!B:B,"="&amp;A1895)</f>
        <v>1</v>
      </c>
      <c r="N1895" s="55" t="str">
        <f ca="1">IFERROR(__xludf.DUMMYFUNCTION("iferror(filter(Data!A:A,Data!B:B=A1895),"""")"),"uuid:db2ed576-2f27-42f1-8a72-d3a718c08fd1")</f>
        <v>uuid:db2ed576-2f27-42f1-8a72-d3a718c08fd1</v>
      </c>
      <c r="O1895" s="57" t="str">
        <f ca="1">IFERROR(__xludf.DUMMYFUNCTION("iferror(filter(Data!S:S,Data!A:A=A1895),"""")"),"")</f>
        <v/>
      </c>
    </row>
    <row r="1896" spans="1:15" ht="13.2">
      <c r="A1896" s="52">
        <v>2112</v>
      </c>
      <c r="B1896" s="58" t="s">
        <v>4</v>
      </c>
      <c r="C1896" s="58" t="s">
        <v>68</v>
      </c>
      <c r="D1896" s="59" t="s">
        <v>277</v>
      </c>
      <c r="E1896" s="58" t="s">
        <v>82</v>
      </c>
      <c r="F1896" s="52">
        <v>39</v>
      </c>
      <c r="G1896" s="58" t="s">
        <v>14</v>
      </c>
      <c r="H1896" s="59" t="s">
        <v>270</v>
      </c>
      <c r="I1896" s="58" t="s">
        <v>275</v>
      </c>
      <c r="J1896" s="55" t="str">
        <f t="shared" si="7"/>
        <v>Yes</v>
      </c>
      <c r="K1896" s="55" t="str">
        <f ca="1">IFERROR(__xludf.DUMMYFUNCTION("IFERROR(filter(Data!B:B,Data!A:A=A1896),"""")"),"")</f>
        <v/>
      </c>
      <c r="L1896" s="56"/>
      <c r="M1896" s="55">
        <f>COUNTIF(Data!B:B,"="&amp;A1896)</f>
        <v>1</v>
      </c>
      <c r="N1896" s="55" t="str">
        <f ca="1">IFERROR(__xludf.DUMMYFUNCTION("iferror(filter(Data!A:A,Data!B:B=A1896),"""")"),"uuid:2f81968a-1c67-4d6a-8261-230636e64724")</f>
        <v>uuid:2f81968a-1c67-4d6a-8261-230636e64724</v>
      </c>
      <c r="O1896" s="57" t="str">
        <f ca="1">IFERROR(__xludf.DUMMYFUNCTION("iferror(filter(Data!S:S,Data!A:A=A1896),"""")"),"")</f>
        <v/>
      </c>
    </row>
    <row r="1897" spans="1:15" ht="13.2">
      <c r="A1897" s="52">
        <v>2113</v>
      </c>
      <c r="B1897" s="58" t="s">
        <v>4</v>
      </c>
      <c r="C1897" s="58" t="s">
        <v>68</v>
      </c>
      <c r="D1897" s="59" t="s">
        <v>277</v>
      </c>
      <c r="E1897" s="58" t="s">
        <v>82</v>
      </c>
      <c r="F1897" s="52">
        <v>39</v>
      </c>
      <c r="G1897" s="58" t="s">
        <v>14</v>
      </c>
      <c r="H1897" s="59" t="s">
        <v>270</v>
      </c>
      <c r="I1897" s="58" t="s">
        <v>268</v>
      </c>
      <c r="J1897" s="55" t="str">
        <f t="shared" si="7"/>
        <v>Yes</v>
      </c>
      <c r="K1897" s="55" t="str">
        <f ca="1">IFERROR(__xludf.DUMMYFUNCTION("IFERROR(filter(Data!B:B,Data!A:A=A1897),"""")"),"")</f>
        <v/>
      </c>
      <c r="L1897" s="56"/>
      <c r="M1897" s="55">
        <f>COUNTIF(Data!B:B,"="&amp;A1897)</f>
        <v>1</v>
      </c>
      <c r="N1897" s="55" t="str">
        <f ca="1">IFERROR(__xludf.DUMMYFUNCTION("iferror(filter(Data!A:A,Data!B:B=A1897),"""")"),"uuid:28913602-6088-4b8b-9239-76c44f9a278c")</f>
        <v>uuid:28913602-6088-4b8b-9239-76c44f9a278c</v>
      </c>
      <c r="O1897" s="57" t="str">
        <f ca="1">IFERROR(__xludf.DUMMYFUNCTION("iferror(filter(Data!S:S,Data!A:A=A1897),"""")"),"")</f>
        <v/>
      </c>
    </row>
    <row r="1898" spans="1:15" ht="13.2">
      <c r="A1898" s="52">
        <v>2114</v>
      </c>
      <c r="B1898" s="58" t="s">
        <v>4</v>
      </c>
      <c r="C1898" s="58" t="s">
        <v>68</v>
      </c>
      <c r="D1898" s="59" t="s">
        <v>277</v>
      </c>
      <c r="E1898" s="58" t="s">
        <v>82</v>
      </c>
      <c r="F1898" s="52">
        <v>39</v>
      </c>
      <c r="G1898" s="58" t="s">
        <v>14</v>
      </c>
      <c r="H1898" s="59" t="s">
        <v>270</v>
      </c>
      <c r="I1898" s="58" t="s">
        <v>268</v>
      </c>
      <c r="J1898" s="55" t="str">
        <f t="shared" si="7"/>
        <v>Yes</v>
      </c>
      <c r="K1898" s="55" t="str">
        <f ca="1">IFERROR(__xludf.DUMMYFUNCTION("IFERROR(filter(Data!B:B,Data!A:A=A1898),"""")"),"")</f>
        <v/>
      </c>
      <c r="L1898" s="56"/>
      <c r="M1898" s="55">
        <f>COUNTIF(Data!B:B,"="&amp;A1898)</f>
        <v>1</v>
      </c>
      <c r="N1898" s="55" t="str">
        <f ca="1">IFERROR(__xludf.DUMMYFUNCTION("iferror(filter(Data!A:A,Data!B:B=A1898),"""")"),"uuid:486e2b9f-13a1-482c-ae4d-22c384adf609")</f>
        <v>uuid:486e2b9f-13a1-482c-ae4d-22c384adf609</v>
      </c>
      <c r="O1898" s="57" t="str">
        <f ca="1">IFERROR(__xludf.DUMMYFUNCTION("iferror(filter(Data!S:S,Data!A:A=A1898),"""")"),"")</f>
        <v/>
      </c>
    </row>
    <row r="1899" spans="1:15" ht="13.2">
      <c r="A1899" s="52">
        <v>2115</v>
      </c>
      <c r="B1899" s="58" t="s">
        <v>4</v>
      </c>
      <c r="C1899" s="58" t="s">
        <v>68</v>
      </c>
      <c r="D1899" s="59" t="s">
        <v>277</v>
      </c>
      <c r="E1899" s="58" t="s">
        <v>82</v>
      </c>
      <c r="F1899" s="52">
        <v>39</v>
      </c>
      <c r="G1899" s="58" t="s">
        <v>14</v>
      </c>
      <c r="H1899" s="59" t="s">
        <v>270</v>
      </c>
      <c r="I1899" s="58" t="s">
        <v>268</v>
      </c>
      <c r="J1899" s="55" t="str">
        <f t="shared" si="7"/>
        <v>Yes</v>
      </c>
      <c r="K1899" s="55" t="str">
        <f ca="1">IFERROR(__xludf.DUMMYFUNCTION("IFERROR(filter(Data!B:B,Data!A:A=A1899),"""")"),"")</f>
        <v/>
      </c>
      <c r="L1899" s="56"/>
      <c r="M1899" s="55">
        <f>COUNTIF(Data!B:B,"="&amp;A1899)</f>
        <v>1</v>
      </c>
      <c r="N1899" s="55" t="str">
        <f ca="1">IFERROR(__xludf.DUMMYFUNCTION("iferror(filter(Data!A:A,Data!B:B=A1899),"""")"),"uuid:4678a48c-98ce-44fc-bbd5-e652a9740171")</f>
        <v>uuid:4678a48c-98ce-44fc-bbd5-e652a9740171</v>
      </c>
      <c r="O1899" s="57" t="str">
        <f ca="1">IFERROR(__xludf.DUMMYFUNCTION("iferror(filter(Data!S:S,Data!A:A=A1899),"""")"),"")</f>
        <v/>
      </c>
    </row>
    <row r="1900" spans="1:15" ht="13.2">
      <c r="A1900" s="52">
        <v>2116</v>
      </c>
      <c r="B1900" s="58" t="s">
        <v>4</v>
      </c>
      <c r="C1900" s="58" t="s">
        <v>68</v>
      </c>
      <c r="D1900" s="59" t="s">
        <v>277</v>
      </c>
      <c r="E1900" s="58" t="s">
        <v>82</v>
      </c>
      <c r="F1900" s="52">
        <v>39</v>
      </c>
      <c r="G1900" s="58" t="s">
        <v>14</v>
      </c>
      <c r="H1900" s="59" t="s">
        <v>270</v>
      </c>
      <c r="I1900" s="58" t="s">
        <v>268</v>
      </c>
      <c r="J1900" s="55" t="str">
        <f t="shared" si="7"/>
        <v>Yes</v>
      </c>
      <c r="K1900" s="55" t="str">
        <f ca="1">IFERROR(__xludf.DUMMYFUNCTION("IFERROR(filter(Data!B:B,Data!A:A=A1900),"""")"),"")</f>
        <v/>
      </c>
      <c r="L1900" s="56"/>
      <c r="M1900" s="55">
        <f>COUNTIF(Data!B:B,"="&amp;A1900)</f>
        <v>1</v>
      </c>
      <c r="N1900" s="55" t="str">
        <f ca="1">IFERROR(__xludf.DUMMYFUNCTION("iferror(filter(Data!A:A,Data!B:B=A1900),"""")"),"uuid:4feb7369-679d-4204-8703-046d0043df49")</f>
        <v>uuid:4feb7369-679d-4204-8703-046d0043df49</v>
      </c>
      <c r="O1900" s="57" t="str">
        <f ca="1">IFERROR(__xludf.DUMMYFUNCTION("iferror(filter(Data!S:S,Data!A:A=A1900),"""")"),"")</f>
        <v/>
      </c>
    </row>
    <row r="1901" spans="1:15" ht="13.2">
      <c r="A1901" s="52">
        <v>2117</v>
      </c>
      <c r="B1901" s="58" t="s">
        <v>4</v>
      </c>
      <c r="C1901" s="58" t="s">
        <v>68</v>
      </c>
      <c r="D1901" s="59" t="s">
        <v>277</v>
      </c>
      <c r="E1901" s="58" t="s">
        <v>82</v>
      </c>
      <c r="F1901" s="52">
        <v>39</v>
      </c>
      <c r="G1901" s="58" t="s">
        <v>14</v>
      </c>
      <c r="H1901" s="59" t="s">
        <v>270</v>
      </c>
      <c r="I1901" s="58" t="s">
        <v>268</v>
      </c>
      <c r="J1901" s="55" t="str">
        <f t="shared" si="7"/>
        <v>Yes</v>
      </c>
      <c r="K1901" s="55" t="str">
        <f ca="1">IFERROR(__xludf.DUMMYFUNCTION("IFERROR(filter(Data!B:B,Data!A:A=A1901),"""")"),"")</f>
        <v/>
      </c>
      <c r="L1901" s="56"/>
      <c r="M1901" s="55">
        <f>COUNTIF(Data!B:B,"="&amp;A1901)</f>
        <v>1</v>
      </c>
      <c r="N1901" s="55" t="str">
        <f ca="1">IFERROR(__xludf.DUMMYFUNCTION("iferror(filter(Data!A:A,Data!B:B=A1901),"""")"),"uuid:b8dc0712-baf4-4c6d-8503-cc058cd7595c")</f>
        <v>uuid:b8dc0712-baf4-4c6d-8503-cc058cd7595c</v>
      </c>
      <c r="O1901" s="57" t="str">
        <f ca="1">IFERROR(__xludf.DUMMYFUNCTION("iferror(filter(Data!S:S,Data!A:A=A1901),"""")"),"")</f>
        <v/>
      </c>
    </row>
    <row r="1902" spans="1:15" ht="13.2">
      <c r="A1902" s="52">
        <v>2118</v>
      </c>
      <c r="B1902" s="58" t="s">
        <v>4</v>
      </c>
      <c r="C1902" s="58" t="s">
        <v>68</v>
      </c>
      <c r="D1902" s="59" t="s">
        <v>277</v>
      </c>
      <c r="E1902" s="58" t="s">
        <v>82</v>
      </c>
      <c r="F1902" s="52">
        <v>39</v>
      </c>
      <c r="G1902" s="58" t="s">
        <v>14</v>
      </c>
      <c r="H1902" s="59" t="s">
        <v>270</v>
      </c>
      <c r="I1902" s="58" t="s">
        <v>268</v>
      </c>
      <c r="J1902" s="55" t="str">
        <f t="shared" si="7"/>
        <v>Yes</v>
      </c>
      <c r="K1902" s="55" t="str">
        <f ca="1">IFERROR(__xludf.DUMMYFUNCTION("IFERROR(filter(Data!B:B,Data!A:A=A1902),"""")"),"")</f>
        <v/>
      </c>
      <c r="L1902" s="56"/>
      <c r="M1902" s="55">
        <f>COUNTIF(Data!B:B,"="&amp;A1902)</f>
        <v>1</v>
      </c>
      <c r="N1902" s="55" t="str">
        <f ca="1">IFERROR(__xludf.DUMMYFUNCTION("iferror(filter(Data!A:A,Data!B:B=A1902),"""")"),"uuid:64e59be4-ad41-4599-8624-b69cef4f7090")</f>
        <v>uuid:64e59be4-ad41-4599-8624-b69cef4f7090</v>
      </c>
      <c r="O1902" s="57" t="str">
        <f ca="1">IFERROR(__xludf.DUMMYFUNCTION("iferror(filter(Data!S:S,Data!A:A=A1902),"""")"),"")</f>
        <v/>
      </c>
    </row>
    <row r="1903" spans="1:15" ht="13.2">
      <c r="A1903" s="52">
        <v>2119</v>
      </c>
      <c r="B1903" s="58" t="s">
        <v>4</v>
      </c>
      <c r="C1903" s="58" t="s">
        <v>86</v>
      </c>
      <c r="D1903" s="59" t="s">
        <v>290</v>
      </c>
      <c r="E1903" s="58" t="s">
        <v>108</v>
      </c>
      <c r="F1903" s="52">
        <v>122</v>
      </c>
      <c r="G1903" s="58" t="s">
        <v>15</v>
      </c>
      <c r="H1903" s="59" t="s">
        <v>270</v>
      </c>
      <c r="I1903" s="58" t="s">
        <v>268</v>
      </c>
      <c r="J1903" s="55" t="str">
        <f t="shared" si="7"/>
        <v>Yes</v>
      </c>
      <c r="K1903" s="55" t="str">
        <f ca="1">IFERROR(__xludf.DUMMYFUNCTION("IFERROR(filter(Data!B:B,Data!A:A=A1903),"""")"),"")</f>
        <v/>
      </c>
      <c r="L1903" s="56"/>
      <c r="M1903" s="55">
        <f>COUNTIF(Data!B:B,"="&amp;A1903)</f>
        <v>1</v>
      </c>
      <c r="N1903" s="55" t="str">
        <f ca="1">IFERROR(__xludf.DUMMYFUNCTION("iferror(filter(Data!A:A,Data!B:B=A1903),"""")"),"uuid:ac0c54c0-9577-4814-9834-ee33a250b3d9")</f>
        <v>uuid:ac0c54c0-9577-4814-9834-ee33a250b3d9</v>
      </c>
      <c r="O1903" s="57" t="str">
        <f ca="1">IFERROR(__xludf.DUMMYFUNCTION("iferror(filter(Data!S:S,Data!A:A=A1903),"""")"),"")</f>
        <v/>
      </c>
    </row>
    <row r="1904" spans="1:15" ht="13.2">
      <c r="A1904" s="52">
        <v>2121</v>
      </c>
      <c r="B1904" s="58" t="s">
        <v>4</v>
      </c>
      <c r="C1904" s="58" t="s">
        <v>86</v>
      </c>
      <c r="D1904" s="59" t="s">
        <v>287</v>
      </c>
      <c r="E1904" s="58" t="s">
        <v>124</v>
      </c>
      <c r="F1904" s="52">
        <v>160</v>
      </c>
      <c r="G1904" s="58" t="s">
        <v>15</v>
      </c>
      <c r="H1904" s="59" t="s">
        <v>270</v>
      </c>
      <c r="I1904" s="58" t="s">
        <v>272</v>
      </c>
      <c r="J1904" s="55" t="str">
        <f t="shared" si="7"/>
        <v>Yes</v>
      </c>
      <c r="K1904" s="55" t="str">
        <f ca="1">IFERROR(__xludf.DUMMYFUNCTION("IFERROR(filter(Data!B:B,Data!A:A=A1904),"""")"),"")</f>
        <v/>
      </c>
      <c r="L1904" s="56"/>
      <c r="M1904" s="55">
        <f>COUNTIF(Data!B:B,"="&amp;A1904)</f>
        <v>1</v>
      </c>
      <c r="N1904" s="55" t="str">
        <f ca="1">IFERROR(__xludf.DUMMYFUNCTION("iferror(filter(Data!A:A,Data!B:B=A1904),"""")"),"uuid:59948c40-aff3-4e3d-b818-b1836d23b1c0")</f>
        <v>uuid:59948c40-aff3-4e3d-b818-b1836d23b1c0</v>
      </c>
      <c r="O1904" s="57" t="str">
        <f ca="1">IFERROR(__xludf.DUMMYFUNCTION("iferror(filter(Data!S:S,Data!A:A=A1904),"""")"),"")</f>
        <v/>
      </c>
    </row>
    <row r="1905" spans="1:15" ht="13.2">
      <c r="A1905" s="52">
        <v>2122</v>
      </c>
      <c r="B1905" s="58" t="s">
        <v>4</v>
      </c>
      <c r="C1905" s="58" t="s">
        <v>86</v>
      </c>
      <c r="D1905" s="59" t="s">
        <v>287</v>
      </c>
      <c r="E1905" s="58" t="s">
        <v>124</v>
      </c>
      <c r="F1905" s="52">
        <v>160</v>
      </c>
      <c r="G1905" s="58" t="s">
        <v>15</v>
      </c>
      <c r="H1905" s="59" t="s">
        <v>270</v>
      </c>
      <c r="I1905" s="58" t="s">
        <v>272</v>
      </c>
      <c r="J1905" s="55" t="str">
        <f t="shared" si="7"/>
        <v>Yes</v>
      </c>
      <c r="K1905" s="55" t="str">
        <f ca="1">IFERROR(__xludf.DUMMYFUNCTION("IFERROR(filter(Data!B:B,Data!A:A=A1905),"""")"),"")</f>
        <v/>
      </c>
      <c r="L1905" s="56"/>
      <c r="M1905" s="55">
        <f>COUNTIF(Data!B:B,"="&amp;A1905)</f>
        <v>1</v>
      </c>
      <c r="N1905" s="55" t="str">
        <f ca="1">IFERROR(__xludf.DUMMYFUNCTION("iferror(filter(Data!A:A,Data!B:B=A1905),"""")"),"uuid:9d087bea-f79e-4587-a367-020155c29c24")</f>
        <v>uuid:9d087bea-f79e-4587-a367-020155c29c24</v>
      </c>
      <c r="O1905" s="57" t="str">
        <f ca="1">IFERROR(__xludf.DUMMYFUNCTION("iferror(filter(Data!S:S,Data!A:A=A1905),"""")"),"")</f>
        <v/>
      </c>
    </row>
    <row r="1906" spans="1:15" ht="13.2">
      <c r="A1906" s="52">
        <v>2123</v>
      </c>
      <c r="B1906" s="58" t="s">
        <v>4</v>
      </c>
      <c r="C1906" s="58" t="s">
        <v>86</v>
      </c>
      <c r="D1906" s="59" t="s">
        <v>287</v>
      </c>
      <c r="E1906" s="58" t="s">
        <v>124</v>
      </c>
      <c r="F1906" s="52">
        <v>160</v>
      </c>
      <c r="G1906" s="58" t="s">
        <v>15</v>
      </c>
      <c r="H1906" s="59" t="s">
        <v>270</v>
      </c>
      <c r="I1906" s="58" t="s">
        <v>272</v>
      </c>
      <c r="J1906" s="55" t="str">
        <f t="shared" si="7"/>
        <v>Yes</v>
      </c>
      <c r="K1906" s="55" t="str">
        <f ca="1">IFERROR(__xludf.DUMMYFUNCTION("IFERROR(filter(Data!B:B,Data!A:A=A1906),"""")"),"")</f>
        <v/>
      </c>
      <c r="L1906" s="56"/>
      <c r="M1906" s="55">
        <f>COUNTIF(Data!B:B,"="&amp;A1906)</f>
        <v>1</v>
      </c>
      <c r="N1906" s="55" t="str">
        <f ca="1">IFERROR(__xludf.DUMMYFUNCTION("iferror(filter(Data!A:A,Data!B:B=A1906),"""")"),"uuid:7e93703e-603b-4896-a382-2007a917df63")</f>
        <v>uuid:7e93703e-603b-4896-a382-2007a917df63</v>
      </c>
      <c r="O1906" s="57" t="str">
        <f ca="1">IFERROR(__xludf.DUMMYFUNCTION("iferror(filter(Data!S:S,Data!A:A=A1906),"""")"),"")</f>
        <v/>
      </c>
    </row>
    <row r="1907" spans="1:15" ht="13.2">
      <c r="A1907" s="52">
        <v>2124</v>
      </c>
      <c r="B1907" s="58" t="s">
        <v>4</v>
      </c>
      <c r="C1907" s="58" t="s">
        <v>86</v>
      </c>
      <c r="D1907" s="59" t="s">
        <v>287</v>
      </c>
      <c r="E1907" s="58" t="s">
        <v>124</v>
      </c>
      <c r="F1907" s="52">
        <v>160</v>
      </c>
      <c r="G1907" s="58" t="s">
        <v>15</v>
      </c>
      <c r="H1907" s="59" t="s">
        <v>270</v>
      </c>
      <c r="I1907" s="58" t="s">
        <v>272</v>
      </c>
      <c r="J1907" s="55" t="str">
        <f t="shared" si="7"/>
        <v>Yes</v>
      </c>
      <c r="K1907" s="55" t="str">
        <f ca="1">IFERROR(__xludf.DUMMYFUNCTION("IFERROR(filter(Data!B:B,Data!A:A=A1907),"""")"),"")</f>
        <v/>
      </c>
      <c r="L1907" s="56"/>
      <c r="M1907" s="55">
        <f>COUNTIF(Data!B:B,"="&amp;A1907)</f>
        <v>1</v>
      </c>
      <c r="N1907" s="55" t="str">
        <f ca="1">IFERROR(__xludf.DUMMYFUNCTION("iferror(filter(Data!A:A,Data!B:B=A1907),"""")"),"uuid:86e3a9e8-41ec-4e70-8f7b-0c5616937449")</f>
        <v>uuid:86e3a9e8-41ec-4e70-8f7b-0c5616937449</v>
      </c>
      <c r="O1907" s="57" t="str">
        <f ca="1">IFERROR(__xludf.DUMMYFUNCTION("iferror(filter(Data!S:S,Data!A:A=A1907),"""")"),"")</f>
        <v/>
      </c>
    </row>
    <row r="1908" spans="1:15" ht="13.2">
      <c r="A1908" s="52">
        <v>2125</v>
      </c>
      <c r="B1908" s="58" t="s">
        <v>4</v>
      </c>
      <c r="C1908" s="58" t="s">
        <v>86</v>
      </c>
      <c r="D1908" s="59" t="s">
        <v>287</v>
      </c>
      <c r="E1908" s="58" t="s">
        <v>124</v>
      </c>
      <c r="F1908" s="52">
        <v>160</v>
      </c>
      <c r="G1908" s="58" t="s">
        <v>15</v>
      </c>
      <c r="H1908" s="59" t="s">
        <v>270</v>
      </c>
      <c r="I1908" s="58" t="s">
        <v>272</v>
      </c>
      <c r="J1908" s="55" t="str">
        <f t="shared" si="7"/>
        <v>Yes</v>
      </c>
      <c r="K1908" s="55" t="str">
        <f ca="1">IFERROR(__xludf.DUMMYFUNCTION("IFERROR(filter(Data!B:B,Data!A:A=A1908),"""")"),"")</f>
        <v/>
      </c>
      <c r="L1908" s="56"/>
      <c r="M1908" s="55">
        <f>COUNTIF(Data!B:B,"="&amp;A1908)</f>
        <v>1</v>
      </c>
      <c r="N1908" s="55" t="str">
        <f ca="1">IFERROR(__xludf.DUMMYFUNCTION("iferror(filter(Data!A:A,Data!B:B=A1908),"""")"),"uuid:6b369e39-6082-4235-8133-8b091729d488")</f>
        <v>uuid:6b369e39-6082-4235-8133-8b091729d488</v>
      </c>
      <c r="O1908" s="57" t="str">
        <f ca="1">IFERROR(__xludf.DUMMYFUNCTION("iferror(filter(Data!S:S,Data!A:A=A1908),"""")"),"")</f>
        <v/>
      </c>
    </row>
    <row r="1909" spans="1:15" ht="13.2">
      <c r="A1909" s="52">
        <v>2126</v>
      </c>
      <c r="B1909" s="58" t="s">
        <v>4</v>
      </c>
      <c r="C1909" s="58" t="s">
        <v>86</v>
      </c>
      <c r="D1909" s="59" t="s">
        <v>287</v>
      </c>
      <c r="E1909" s="58" t="s">
        <v>124</v>
      </c>
      <c r="F1909" s="52">
        <v>160</v>
      </c>
      <c r="G1909" s="58" t="s">
        <v>15</v>
      </c>
      <c r="H1909" s="59" t="s">
        <v>270</v>
      </c>
      <c r="I1909" s="58" t="s">
        <v>272</v>
      </c>
      <c r="J1909" s="55" t="str">
        <f t="shared" si="7"/>
        <v>Yes</v>
      </c>
      <c r="K1909" s="55" t="str">
        <f ca="1">IFERROR(__xludf.DUMMYFUNCTION("IFERROR(filter(Data!B:B,Data!A:A=A1909),"""")"),"")</f>
        <v/>
      </c>
      <c r="L1909" s="56"/>
      <c r="M1909" s="55">
        <f>COUNTIF(Data!B:B,"="&amp;A1909)</f>
        <v>1</v>
      </c>
      <c r="N1909" s="55" t="str">
        <f ca="1">IFERROR(__xludf.DUMMYFUNCTION("iferror(filter(Data!A:A,Data!B:B=A1909),"""")"),"uuid:9ee27a43-0f0b-4273-93fb-3156ebd92e9c")</f>
        <v>uuid:9ee27a43-0f0b-4273-93fb-3156ebd92e9c</v>
      </c>
      <c r="O1909" s="57" t="str">
        <f ca="1">IFERROR(__xludf.DUMMYFUNCTION("iferror(filter(Data!S:S,Data!A:A=A1909),"""")"),"")</f>
        <v/>
      </c>
    </row>
    <row r="1910" spans="1:15" ht="13.2">
      <c r="A1910" s="52">
        <v>2127</v>
      </c>
      <c r="B1910" s="58" t="s">
        <v>4</v>
      </c>
      <c r="C1910" s="58" t="s">
        <v>86</v>
      </c>
      <c r="D1910" s="59" t="s">
        <v>287</v>
      </c>
      <c r="E1910" s="58" t="s">
        <v>124</v>
      </c>
      <c r="F1910" s="52">
        <v>160</v>
      </c>
      <c r="G1910" s="58" t="s">
        <v>15</v>
      </c>
      <c r="H1910" s="59" t="s">
        <v>270</v>
      </c>
      <c r="I1910" s="58" t="s">
        <v>272</v>
      </c>
      <c r="J1910" s="55" t="str">
        <f t="shared" si="7"/>
        <v>Yes</v>
      </c>
      <c r="K1910" s="55" t="str">
        <f ca="1">IFERROR(__xludf.DUMMYFUNCTION("IFERROR(filter(Data!B:B,Data!A:A=A1910),"""")"),"")</f>
        <v/>
      </c>
      <c r="L1910" s="56"/>
      <c r="M1910" s="55">
        <f>COUNTIF(Data!B:B,"="&amp;A1910)</f>
        <v>1</v>
      </c>
      <c r="N1910" s="55" t="str">
        <f ca="1">IFERROR(__xludf.DUMMYFUNCTION("iferror(filter(Data!A:A,Data!B:B=A1910),"""")"),"uuid:f637e151-5c19-464d-b049-5cb0b2b5f59d")</f>
        <v>uuid:f637e151-5c19-464d-b049-5cb0b2b5f59d</v>
      </c>
      <c r="O1910" s="57" t="str">
        <f ca="1">IFERROR(__xludf.DUMMYFUNCTION("iferror(filter(Data!S:S,Data!A:A=A1910),"""")"),"")</f>
        <v/>
      </c>
    </row>
    <row r="1911" spans="1:15" ht="13.2">
      <c r="A1911" s="52">
        <v>2128</v>
      </c>
      <c r="B1911" s="58" t="s">
        <v>4</v>
      </c>
      <c r="C1911" s="58" t="s">
        <v>86</v>
      </c>
      <c r="D1911" s="59" t="s">
        <v>287</v>
      </c>
      <c r="E1911" s="58" t="s">
        <v>124</v>
      </c>
      <c r="F1911" s="52">
        <v>160</v>
      </c>
      <c r="G1911" s="58" t="s">
        <v>15</v>
      </c>
      <c r="H1911" s="59" t="s">
        <v>270</v>
      </c>
      <c r="I1911" s="58" t="s">
        <v>272</v>
      </c>
      <c r="J1911" s="55" t="str">
        <f t="shared" si="7"/>
        <v>Yes</v>
      </c>
      <c r="K1911" s="55" t="str">
        <f ca="1">IFERROR(__xludf.DUMMYFUNCTION("IFERROR(filter(Data!B:B,Data!A:A=A1911),"""")"),"")</f>
        <v/>
      </c>
      <c r="L1911" s="56"/>
      <c r="M1911" s="55">
        <f>COUNTIF(Data!B:B,"="&amp;A1911)</f>
        <v>1</v>
      </c>
      <c r="N1911" s="55" t="str">
        <f ca="1">IFERROR(__xludf.DUMMYFUNCTION("iferror(filter(Data!A:A,Data!B:B=A1911),"""")"),"uuid:ca115ecf-125c-4c11-ace0-5e6b1256cf7d")</f>
        <v>uuid:ca115ecf-125c-4c11-ace0-5e6b1256cf7d</v>
      </c>
      <c r="O1911" s="57" t="str">
        <f ca="1">IFERROR(__xludf.DUMMYFUNCTION("iferror(filter(Data!S:S,Data!A:A=A1911),"""")"),"")</f>
        <v/>
      </c>
    </row>
    <row r="1912" spans="1:15" ht="13.2">
      <c r="A1912" s="52">
        <v>2129</v>
      </c>
      <c r="B1912" s="58" t="s">
        <v>4</v>
      </c>
      <c r="C1912" s="58" t="s">
        <v>86</v>
      </c>
      <c r="D1912" s="59" t="s">
        <v>287</v>
      </c>
      <c r="E1912" s="58" t="s">
        <v>125</v>
      </c>
      <c r="F1912" s="52">
        <v>164</v>
      </c>
      <c r="G1912" s="58" t="s">
        <v>15</v>
      </c>
      <c r="H1912" s="59" t="s">
        <v>270</v>
      </c>
      <c r="I1912" s="58" t="s">
        <v>272</v>
      </c>
      <c r="J1912" s="55" t="str">
        <f t="shared" si="7"/>
        <v>Yes</v>
      </c>
      <c r="K1912" s="55" t="str">
        <f ca="1">IFERROR(__xludf.DUMMYFUNCTION("IFERROR(filter(Data!B:B,Data!A:A=A1912),"""")"),"")</f>
        <v/>
      </c>
      <c r="L1912" s="56"/>
      <c r="M1912" s="55">
        <f>COUNTIF(Data!B:B,"="&amp;A1912)</f>
        <v>1</v>
      </c>
      <c r="N1912" s="55" t="str">
        <f ca="1">IFERROR(__xludf.DUMMYFUNCTION("iferror(filter(Data!A:A,Data!B:B=A1912),"""")"),"uuid:a5149b5d-fa0e-4f16-b204-5c5cd02b6e34")</f>
        <v>uuid:a5149b5d-fa0e-4f16-b204-5c5cd02b6e34</v>
      </c>
      <c r="O1912" s="57" t="str">
        <f ca="1">IFERROR(__xludf.DUMMYFUNCTION("iferror(filter(Data!S:S,Data!A:A=A1912),"""")"),"")</f>
        <v/>
      </c>
    </row>
    <row r="1913" spans="1:15" ht="13.2">
      <c r="A1913" s="52">
        <v>2130</v>
      </c>
      <c r="B1913" s="58" t="s">
        <v>4</v>
      </c>
      <c r="C1913" s="58" t="s">
        <v>86</v>
      </c>
      <c r="D1913" s="59" t="s">
        <v>287</v>
      </c>
      <c r="E1913" s="58" t="s">
        <v>125</v>
      </c>
      <c r="F1913" s="52">
        <v>164</v>
      </c>
      <c r="G1913" s="58" t="s">
        <v>15</v>
      </c>
      <c r="H1913" s="59" t="s">
        <v>270</v>
      </c>
      <c r="I1913" s="58" t="s">
        <v>272</v>
      </c>
      <c r="J1913" s="55" t="str">
        <f t="shared" si="7"/>
        <v>Yes</v>
      </c>
      <c r="K1913" s="55" t="str">
        <f ca="1">IFERROR(__xludf.DUMMYFUNCTION("IFERROR(filter(Data!B:B,Data!A:A=A1913),"""")"),"")</f>
        <v/>
      </c>
      <c r="L1913" s="56"/>
      <c r="M1913" s="55">
        <f>COUNTIF(Data!B:B,"="&amp;A1913)</f>
        <v>1</v>
      </c>
      <c r="N1913" s="55" t="str">
        <f ca="1">IFERROR(__xludf.DUMMYFUNCTION("iferror(filter(Data!A:A,Data!B:B=A1913),"""")"),"uuid:c9cf9a91-ae8c-49c4-b70e-7665c86fa001")</f>
        <v>uuid:c9cf9a91-ae8c-49c4-b70e-7665c86fa001</v>
      </c>
      <c r="O1913" s="57" t="str">
        <f ca="1">IFERROR(__xludf.DUMMYFUNCTION("iferror(filter(Data!S:S,Data!A:A=A1913),"""")"),"")</f>
        <v/>
      </c>
    </row>
    <row r="1914" spans="1:15" ht="13.2">
      <c r="A1914" s="52">
        <v>2131</v>
      </c>
      <c r="B1914" s="58" t="s">
        <v>4</v>
      </c>
      <c r="C1914" s="58" t="s">
        <v>86</v>
      </c>
      <c r="D1914" s="59" t="s">
        <v>287</v>
      </c>
      <c r="E1914" s="58" t="s">
        <v>125</v>
      </c>
      <c r="F1914" s="52">
        <v>164</v>
      </c>
      <c r="G1914" s="58" t="s">
        <v>15</v>
      </c>
      <c r="H1914" s="59" t="s">
        <v>270</v>
      </c>
      <c r="I1914" s="58" t="s">
        <v>272</v>
      </c>
      <c r="J1914" s="55" t="str">
        <f t="shared" si="7"/>
        <v>Yes</v>
      </c>
      <c r="K1914" s="55" t="str">
        <f ca="1">IFERROR(__xludf.DUMMYFUNCTION("IFERROR(filter(Data!B:B,Data!A:A=A1914),"""")"),"")</f>
        <v/>
      </c>
      <c r="L1914" s="56"/>
      <c r="M1914" s="55">
        <f>COUNTIF(Data!B:B,"="&amp;A1914)</f>
        <v>1</v>
      </c>
      <c r="N1914" s="55" t="str">
        <f ca="1">IFERROR(__xludf.DUMMYFUNCTION("iferror(filter(Data!A:A,Data!B:B=A1914),"""")"),"uuid:b34d6df3-1370-406e-a99e-e2a2fd7934e0")</f>
        <v>uuid:b34d6df3-1370-406e-a99e-e2a2fd7934e0</v>
      </c>
      <c r="O1914" s="57" t="str">
        <f ca="1">IFERROR(__xludf.DUMMYFUNCTION("iferror(filter(Data!S:S,Data!A:A=A1914),"""")"),"")</f>
        <v/>
      </c>
    </row>
    <row r="1915" spans="1:15" ht="13.2">
      <c r="A1915" s="52">
        <v>2132</v>
      </c>
      <c r="B1915" s="58" t="s">
        <v>4</v>
      </c>
      <c r="C1915" s="58" t="s">
        <v>86</v>
      </c>
      <c r="D1915" s="59" t="s">
        <v>287</v>
      </c>
      <c r="E1915" s="58" t="s">
        <v>125</v>
      </c>
      <c r="F1915" s="52">
        <v>164</v>
      </c>
      <c r="G1915" s="58" t="s">
        <v>15</v>
      </c>
      <c r="H1915" s="59" t="s">
        <v>270</v>
      </c>
      <c r="I1915" s="58" t="s">
        <v>272</v>
      </c>
      <c r="J1915" s="55" t="str">
        <f t="shared" si="7"/>
        <v>Yes</v>
      </c>
      <c r="K1915" s="55" t="str">
        <f ca="1">IFERROR(__xludf.DUMMYFUNCTION("IFERROR(filter(Data!B:B,Data!A:A=A1915),"""")"),"")</f>
        <v/>
      </c>
      <c r="L1915" s="56"/>
      <c r="M1915" s="55">
        <f>COUNTIF(Data!B:B,"="&amp;A1915)</f>
        <v>1</v>
      </c>
      <c r="N1915" s="55" t="str">
        <f ca="1">IFERROR(__xludf.DUMMYFUNCTION("iferror(filter(Data!A:A,Data!B:B=A1915),"""")"),"uuid:69087566-dca1-4d8f-a90a-a13895c2a8a5")</f>
        <v>uuid:69087566-dca1-4d8f-a90a-a13895c2a8a5</v>
      </c>
      <c r="O1915" s="57" t="str">
        <f ca="1">IFERROR(__xludf.DUMMYFUNCTION("iferror(filter(Data!S:S,Data!A:A=A1915),"""")"),"")</f>
        <v/>
      </c>
    </row>
    <row r="1916" spans="1:15" ht="13.2">
      <c r="A1916" s="52">
        <v>2133</v>
      </c>
      <c r="B1916" s="58" t="s">
        <v>4</v>
      </c>
      <c r="C1916" s="58" t="s">
        <v>86</v>
      </c>
      <c r="D1916" s="59" t="s">
        <v>287</v>
      </c>
      <c r="E1916" s="58" t="s">
        <v>125</v>
      </c>
      <c r="F1916" s="52">
        <v>164</v>
      </c>
      <c r="G1916" s="58" t="s">
        <v>15</v>
      </c>
      <c r="H1916" s="59" t="s">
        <v>270</v>
      </c>
      <c r="I1916" s="58" t="s">
        <v>272</v>
      </c>
      <c r="J1916" s="55" t="str">
        <f t="shared" si="7"/>
        <v>Yes</v>
      </c>
      <c r="K1916" s="55" t="str">
        <f ca="1">IFERROR(__xludf.DUMMYFUNCTION("IFERROR(filter(Data!B:B,Data!A:A=A1916),"""")"),"")</f>
        <v/>
      </c>
      <c r="L1916" s="56"/>
      <c r="M1916" s="55">
        <f>COUNTIF(Data!B:B,"="&amp;A1916)</f>
        <v>1</v>
      </c>
      <c r="N1916" s="55" t="str">
        <f ca="1">IFERROR(__xludf.DUMMYFUNCTION("iferror(filter(Data!A:A,Data!B:B=A1916),"""")"),"uuid:a176ff3b-670f-4961-bd86-18172cf1def0")</f>
        <v>uuid:a176ff3b-670f-4961-bd86-18172cf1def0</v>
      </c>
      <c r="O1916" s="57" t="str">
        <f ca="1">IFERROR(__xludf.DUMMYFUNCTION("iferror(filter(Data!S:S,Data!A:A=A1916),"""")"),"")</f>
        <v/>
      </c>
    </row>
    <row r="1917" spans="1:15" ht="13.2">
      <c r="A1917" s="52">
        <v>2134</v>
      </c>
      <c r="B1917" s="58" t="s">
        <v>4</v>
      </c>
      <c r="C1917" s="58" t="s">
        <v>86</v>
      </c>
      <c r="D1917" s="59" t="s">
        <v>287</v>
      </c>
      <c r="E1917" s="58" t="s">
        <v>136</v>
      </c>
      <c r="F1917" s="52">
        <v>222</v>
      </c>
      <c r="G1917" s="58" t="s">
        <v>15</v>
      </c>
      <c r="H1917" s="59" t="s">
        <v>270</v>
      </c>
      <c r="I1917" s="58" t="s">
        <v>272</v>
      </c>
      <c r="J1917" s="55" t="str">
        <f t="shared" si="7"/>
        <v>Yes</v>
      </c>
      <c r="K1917" s="55" t="str">
        <f ca="1">IFERROR(__xludf.DUMMYFUNCTION("IFERROR(filter(Data!B:B,Data!A:A=A1917),"""")"),"")</f>
        <v/>
      </c>
      <c r="L1917" s="56"/>
      <c r="M1917" s="55">
        <f>COUNTIF(Data!B:B,"="&amp;A1917)</f>
        <v>1</v>
      </c>
      <c r="N1917" s="55" t="str">
        <f ca="1">IFERROR(__xludf.DUMMYFUNCTION("iferror(filter(Data!A:A,Data!B:B=A1917),"""")"),"uuid:966bc571-d5c7-4f3d-a33d-d1e175f5b8b4")</f>
        <v>uuid:966bc571-d5c7-4f3d-a33d-d1e175f5b8b4</v>
      </c>
      <c r="O1917" s="57" t="str">
        <f ca="1">IFERROR(__xludf.DUMMYFUNCTION("iferror(filter(Data!S:S,Data!A:A=A1917),"""")"),"")</f>
        <v/>
      </c>
    </row>
    <row r="1918" spans="1:15" ht="13.2">
      <c r="A1918" s="52">
        <v>2135</v>
      </c>
      <c r="B1918" s="58" t="s">
        <v>4</v>
      </c>
      <c r="C1918" s="58" t="s">
        <v>86</v>
      </c>
      <c r="D1918" s="59" t="s">
        <v>287</v>
      </c>
      <c r="E1918" s="58" t="s">
        <v>136</v>
      </c>
      <c r="F1918" s="52">
        <v>222</v>
      </c>
      <c r="G1918" s="58" t="s">
        <v>15</v>
      </c>
      <c r="H1918" s="59" t="s">
        <v>270</v>
      </c>
      <c r="I1918" s="58" t="s">
        <v>272</v>
      </c>
      <c r="J1918" s="55" t="str">
        <f t="shared" si="7"/>
        <v>Yes</v>
      </c>
      <c r="K1918" s="55" t="str">
        <f ca="1">IFERROR(__xludf.DUMMYFUNCTION("IFERROR(filter(Data!B:B,Data!A:A=A1918),"""")"),"")</f>
        <v/>
      </c>
      <c r="L1918" s="56"/>
      <c r="M1918" s="55">
        <f>COUNTIF(Data!B:B,"="&amp;A1918)</f>
        <v>1</v>
      </c>
      <c r="N1918" s="55" t="str">
        <f ca="1">IFERROR(__xludf.DUMMYFUNCTION("iferror(filter(Data!A:A,Data!B:B=A1918),"""")"),"uuid:890b06dc-dd63-4037-bcd3-491e65d00c76")</f>
        <v>uuid:890b06dc-dd63-4037-bcd3-491e65d00c76</v>
      </c>
      <c r="O1918" s="57" t="str">
        <f ca="1">IFERROR(__xludf.DUMMYFUNCTION("iferror(filter(Data!S:S,Data!A:A=A1918),"""")"),"")</f>
        <v/>
      </c>
    </row>
    <row r="1919" spans="1:15" ht="13.2">
      <c r="A1919" s="52">
        <v>2136</v>
      </c>
      <c r="B1919" s="58" t="s">
        <v>4</v>
      </c>
      <c r="C1919" s="58" t="s">
        <v>86</v>
      </c>
      <c r="D1919" s="59" t="s">
        <v>287</v>
      </c>
      <c r="E1919" s="58" t="s">
        <v>136</v>
      </c>
      <c r="F1919" s="52">
        <v>222</v>
      </c>
      <c r="G1919" s="58" t="s">
        <v>15</v>
      </c>
      <c r="H1919" s="59" t="s">
        <v>270</v>
      </c>
      <c r="I1919" s="58" t="s">
        <v>272</v>
      </c>
      <c r="J1919" s="55" t="str">
        <f t="shared" si="7"/>
        <v>Yes</v>
      </c>
      <c r="K1919" s="55" t="str">
        <f ca="1">IFERROR(__xludf.DUMMYFUNCTION("IFERROR(filter(Data!B:B,Data!A:A=A1919),"""")"),"")</f>
        <v/>
      </c>
      <c r="L1919" s="56"/>
      <c r="M1919" s="55">
        <f>COUNTIF(Data!B:B,"="&amp;A1919)</f>
        <v>1</v>
      </c>
      <c r="N1919" s="55" t="str">
        <f ca="1">IFERROR(__xludf.DUMMYFUNCTION("iferror(filter(Data!A:A,Data!B:B=A1919),"""")"),"uuid:29471195-54c3-4230-b38c-23d33c2333f1")</f>
        <v>uuid:29471195-54c3-4230-b38c-23d33c2333f1</v>
      </c>
      <c r="O1919" s="57" t="str">
        <f ca="1">IFERROR(__xludf.DUMMYFUNCTION("iferror(filter(Data!S:S,Data!A:A=A1919),"""")"),"")</f>
        <v/>
      </c>
    </row>
    <row r="1920" spans="1:15" ht="13.2">
      <c r="A1920" s="52">
        <v>2137</v>
      </c>
      <c r="B1920" s="58" t="s">
        <v>4</v>
      </c>
      <c r="C1920" s="58" t="s">
        <v>86</v>
      </c>
      <c r="D1920" s="59" t="s">
        <v>287</v>
      </c>
      <c r="E1920" s="58" t="s">
        <v>136</v>
      </c>
      <c r="F1920" s="52">
        <v>222</v>
      </c>
      <c r="G1920" s="58" t="s">
        <v>15</v>
      </c>
      <c r="H1920" s="59" t="s">
        <v>270</v>
      </c>
      <c r="I1920" s="58" t="s">
        <v>272</v>
      </c>
      <c r="J1920" s="55" t="str">
        <f t="shared" si="7"/>
        <v>Yes</v>
      </c>
      <c r="K1920" s="55" t="str">
        <f ca="1">IFERROR(__xludf.DUMMYFUNCTION("IFERROR(filter(Data!B:B,Data!A:A=A1920),"""")"),"")</f>
        <v/>
      </c>
      <c r="L1920" s="56"/>
      <c r="M1920" s="55">
        <f>COUNTIF(Data!B:B,"="&amp;A1920)</f>
        <v>1</v>
      </c>
      <c r="N1920" s="55" t="str">
        <f ca="1">IFERROR(__xludf.DUMMYFUNCTION("iferror(filter(Data!A:A,Data!B:B=A1920),"""")"),"uuid:e3478cff-1afa-46e4-971c-ce503683da35")</f>
        <v>uuid:e3478cff-1afa-46e4-971c-ce503683da35</v>
      </c>
      <c r="O1920" s="57" t="str">
        <f ca="1">IFERROR(__xludf.DUMMYFUNCTION("iferror(filter(Data!S:S,Data!A:A=A1920),"""")"),"")</f>
        <v/>
      </c>
    </row>
    <row r="1921" spans="1:15" ht="13.2">
      <c r="A1921" s="52">
        <v>2138</v>
      </c>
      <c r="B1921" s="58" t="s">
        <v>4</v>
      </c>
      <c r="C1921" s="58" t="s">
        <v>86</v>
      </c>
      <c r="D1921" s="59" t="s">
        <v>287</v>
      </c>
      <c r="E1921" s="58" t="s">
        <v>136</v>
      </c>
      <c r="F1921" s="52">
        <v>222</v>
      </c>
      <c r="G1921" s="58" t="s">
        <v>15</v>
      </c>
      <c r="H1921" s="59" t="s">
        <v>270</v>
      </c>
      <c r="I1921" s="58" t="s">
        <v>272</v>
      </c>
      <c r="J1921" s="55" t="str">
        <f t="shared" si="7"/>
        <v>Yes</v>
      </c>
      <c r="K1921" s="55" t="str">
        <f ca="1">IFERROR(__xludf.DUMMYFUNCTION("IFERROR(filter(Data!B:B,Data!A:A=A1921),"""")"),"")</f>
        <v/>
      </c>
      <c r="L1921" s="56"/>
      <c r="M1921" s="55">
        <f>COUNTIF(Data!B:B,"="&amp;A1921)</f>
        <v>1</v>
      </c>
      <c r="N1921" s="55" t="str">
        <f ca="1">IFERROR(__xludf.DUMMYFUNCTION("iferror(filter(Data!A:A,Data!B:B=A1921),"""")"),"uuid:b6b9d839-8a75-4dda-bb1c-8c821314a4e6")</f>
        <v>uuid:b6b9d839-8a75-4dda-bb1c-8c821314a4e6</v>
      </c>
      <c r="O1921" s="57" t="str">
        <f ca="1">IFERROR(__xludf.DUMMYFUNCTION("iferror(filter(Data!S:S,Data!A:A=A1921),"""")"),"")</f>
        <v/>
      </c>
    </row>
    <row r="1922" spans="1:15" ht="13.2">
      <c r="A1922" s="52">
        <v>2139</v>
      </c>
      <c r="B1922" s="58" t="s">
        <v>4</v>
      </c>
      <c r="C1922" s="58" t="s">
        <v>86</v>
      </c>
      <c r="D1922" s="59" t="s">
        <v>287</v>
      </c>
      <c r="E1922" s="58" t="s">
        <v>136</v>
      </c>
      <c r="F1922" s="52">
        <v>222</v>
      </c>
      <c r="G1922" s="58" t="s">
        <v>15</v>
      </c>
      <c r="H1922" s="59" t="s">
        <v>270</v>
      </c>
      <c r="I1922" s="58" t="s">
        <v>272</v>
      </c>
      <c r="J1922" s="55" t="str">
        <f t="shared" si="7"/>
        <v>Yes</v>
      </c>
      <c r="K1922" s="55" t="str">
        <f ca="1">IFERROR(__xludf.DUMMYFUNCTION("IFERROR(filter(Data!B:B,Data!A:A=A1922),"""")"),"")</f>
        <v/>
      </c>
      <c r="L1922" s="56"/>
      <c r="M1922" s="55">
        <f>COUNTIF(Data!B:B,"="&amp;A1922)</f>
        <v>1</v>
      </c>
      <c r="N1922" s="55" t="str">
        <f ca="1">IFERROR(__xludf.DUMMYFUNCTION("iferror(filter(Data!A:A,Data!B:B=A1922),"""")"),"uuid:285db1bb-5be6-4925-a850-18ca1ba741ad")</f>
        <v>uuid:285db1bb-5be6-4925-a850-18ca1ba741ad</v>
      </c>
      <c r="O1922" s="57" t="str">
        <f ca="1">IFERROR(__xludf.DUMMYFUNCTION("iferror(filter(Data!S:S,Data!A:A=A1922),"""")"),"")</f>
        <v/>
      </c>
    </row>
    <row r="1923" spans="1:15" ht="13.2">
      <c r="A1923" s="52">
        <v>2140</v>
      </c>
      <c r="B1923" s="58" t="s">
        <v>4</v>
      </c>
      <c r="C1923" s="58" t="s">
        <v>86</v>
      </c>
      <c r="D1923" s="59" t="s">
        <v>287</v>
      </c>
      <c r="E1923" s="58" t="s">
        <v>136</v>
      </c>
      <c r="F1923" s="52">
        <v>222</v>
      </c>
      <c r="G1923" s="58" t="s">
        <v>15</v>
      </c>
      <c r="H1923" s="59" t="s">
        <v>270</v>
      </c>
      <c r="I1923" s="58" t="s">
        <v>272</v>
      </c>
      <c r="J1923" s="55" t="str">
        <f t="shared" si="7"/>
        <v>Yes</v>
      </c>
      <c r="K1923" s="55" t="str">
        <f ca="1">IFERROR(__xludf.DUMMYFUNCTION("IFERROR(filter(Data!B:B,Data!A:A=A1923),"""")"),"")</f>
        <v/>
      </c>
      <c r="L1923" s="56"/>
      <c r="M1923" s="55">
        <f>COUNTIF(Data!B:B,"="&amp;A1923)</f>
        <v>1</v>
      </c>
      <c r="N1923" s="55" t="str">
        <f ca="1">IFERROR(__xludf.DUMMYFUNCTION("iferror(filter(Data!A:A,Data!B:B=A1923),"""")"),"uuid:c0d92f05-73b8-4337-bc9f-26130e42b620")</f>
        <v>uuid:c0d92f05-73b8-4337-bc9f-26130e42b620</v>
      </c>
      <c r="O1923" s="57" t="str">
        <f ca="1">IFERROR(__xludf.DUMMYFUNCTION("iferror(filter(Data!S:S,Data!A:A=A1923),"""")"),"")</f>
        <v/>
      </c>
    </row>
    <row r="1924" spans="1:15" ht="13.2">
      <c r="A1924" s="52">
        <v>2141</v>
      </c>
      <c r="B1924" s="58" t="s">
        <v>4</v>
      </c>
      <c r="C1924" s="58" t="s">
        <v>86</v>
      </c>
      <c r="D1924" s="59" t="s">
        <v>287</v>
      </c>
      <c r="E1924" s="58" t="s">
        <v>124</v>
      </c>
      <c r="F1924" s="52">
        <v>160</v>
      </c>
      <c r="G1924" s="58" t="s">
        <v>15</v>
      </c>
      <c r="H1924" s="59" t="s">
        <v>270</v>
      </c>
      <c r="I1924" s="58" t="s">
        <v>272</v>
      </c>
      <c r="J1924" s="55" t="str">
        <f t="shared" si="7"/>
        <v>Yes</v>
      </c>
      <c r="K1924" s="55" t="str">
        <f ca="1">IFERROR(__xludf.DUMMYFUNCTION("IFERROR(filter(Data!B:B,Data!A:A=A1924),"""")"),"")</f>
        <v/>
      </c>
      <c r="L1924" s="56"/>
      <c r="M1924" s="55">
        <f>COUNTIF(Data!B:B,"="&amp;A1924)</f>
        <v>1</v>
      </c>
      <c r="N1924" s="55" t="str">
        <f ca="1">IFERROR(__xludf.DUMMYFUNCTION("iferror(filter(Data!A:A,Data!B:B=A1924),"""")"),"uuid:2e8201cc-0f49-40f6-b997-32f4c9e74cea")</f>
        <v>uuid:2e8201cc-0f49-40f6-b997-32f4c9e74cea</v>
      </c>
      <c r="O1924" s="57" t="str">
        <f ca="1">IFERROR(__xludf.DUMMYFUNCTION("iferror(filter(Data!S:S,Data!A:A=A1924),"""")"),"")</f>
        <v/>
      </c>
    </row>
    <row r="1925" spans="1:15" ht="13.2">
      <c r="A1925" s="52">
        <v>2142</v>
      </c>
      <c r="B1925" s="58" t="s">
        <v>4</v>
      </c>
      <c r="C1925" s="58" t="s">
        <v>86</v>
      </c>
      <c r="D1925" s="59" t="s">
        <v>287</v>
      </c>
      <c r="E1925" s="58" t="s">
        <v>124</v>
      </c>
      <c r="F1925" s="52">
        <v>160</v>
      </c>
      <c r="G1925" s="58" t="s">
        <v>15</v>
      </c>
      <c r="H1925" s="59" t="s">
        <v>270</v>
      </c>
      <c r="I1925" s="58" t="s">
        <v>272</v>
      </c>
      <c r="J1925" s="55" t="str">
        <f t="shared" si="7"/>
        <v>Yes</v>
      </c>
      <c r="K1925" s="55" t="str">
        <f ca="1">IFERROR(__xludf.DUMMYFUNCTION("IFERROR(filter(Data!B:B,Data!A:A=A1925),"""")"),"")</f>
        <v/>
      </c>
      <c r="L1925" s="56"/>
      <c r="M1925" s="55">
        <f>COUNTIF(Data!B:B,"="&amp;A1925)</f>
        <v>1</v>
      </c>
      <c r="N1925" s="55" t="str">
        <f ca="1">IFERROR(__xludf.DUMMYFUNCTION("iferror(filter(Data!A:A,Data!B:B=A1925),"""")"),"uuid:8aae60f3-ae5e-441c-bbb5-541eac551b83")</f>
        <v>uuid:8aae60f3-ae5e-441c-bbb5-541eac551b83</v>
      </c>
      <c r="O1925" s="57" t="str">
        <f ca="1">IFERROR(__xludf.DUMMYFUNCTION("iferror(filter(Data!S:S,Data!A:A=A1925),"""")"),"")</f>
        <v/>
      </c>
    </row>
    <row r="1926" spans="1:15" ht="13.2">
      <c r="A1926" s="52">
        <v>2143</v>
      </c>
      <c r="B1926" s="58" t="s">
        <v>4</v>
      </c>
      <c r="C1926" s="58" t="s">
        <v>86</v>
      </c>
      <c r="D1926" s="59" t="s">
        <v>287</v>
      </c>
      <c r="E1926" s="58" t="s">
        <v>124</v>
      </c>
      <c r="F1926" s="52">
        <v>160</v>
      </c>
      <c r="G1926" s="58" t="s">
        <v>15</v>
      </c>
      <c r="H1926" s="59" t="s">
        <v>277</v>
      </c>
      <c r="I1926" s="58" t="s">
        <v>273</v>
      </c>
      <c r="J1926" s="55" t="str">
        <f t="shared" si="7"/>
        <v>Yes</v>
      </c>
      <c r="K1926" s="55" t="str">
        <f ca="1">IFERROR(__xludf.DUMMYFUNCTION("IFERROR(filter(Data!B:B,Data!A:A=A1926),"""")"),"")</f>
        <v/>
      </c>
      <c r="L1926" s="56"/>
      <c r="M1926" s="55">
        <f>COUNTIF(Data!B:B,"="&amp;A1926)</f>
        <v>1</v>
      </c>
      <c r="N1926" s="55" t="str">
        <f ca="1">IFERROR(__xludf.DUMMYFUNCTION("iferror(filter(Data!A:A,Data!B:B=A1926),"""")"),"uuid:c2211a2c-e82e-48b7-af35-d4a00555e332")</f>
        <v>uuid:c2211a2c-e82e-48b7-af35-d4a00555e332</v>
      </c>
      <c r="O1926" s="57" t="str">
        <f ca="1">IFERROR(__xludf.DUMMYFUNCTION("iferror(filter(Data!S:S,Data!A:A=A1926),"""")"),"")</f>
        <v/>
      </c>
    </row>
    <row r="1927" spans="1:15" ht="13.2">
      <c r="A1927" s="52">
        <v>2144</v>
      </c>
      <c r="B1927" s="58" t="s">
        <v>4</v>
      </c>
      <c r="C1927" s="58" t="s">
        <v>68</v>
      </c>
      <c r="D1927" s="59" t="s">
        <v>285</v>
      </c>
      <c r="E1927" s="58" t="s">
        <v>106</v>
      </c>
      <c r="F1927" s="52">
        <v>114</v>
      </c>
      <c r="G1927" s="58" t="s">
        <v>15</v>
      </c>
      <c r="H1927" s="59" t="s">
        <v>270</v>
      </c>
      <c r="I1927" s="58" t="s">
        <v>268</v>
      </c>
      <c r="J1927" s="55" t="str">
        <f t="shared" si="7"/>
        <v>Yes</v>
      </c>
      <c r="K1927" s="55" t="str">
        <f ca="1">IFERROR(__xludf.DUMMYFUNCTION("IFERROR(filter(Data!B:B,Data!A:A=A1927),"""")"),"")</f>
        <v/>
      </c>
      <c r="L1927" s="56"/>
      <c r="M1927" s="55">
        <f>COUNTIF(Data!B:B,"="&amp;A1927)</f>
        <v>1</v>
      </c>
      <c r="N1927" s="55" t="str">
        <f ca="1">IFERROR(__xludf.DUMMYFUNCTION("iferror(filter(Data!A:A,Data!B:B=A1927),"""")"),"uuid:3574de46-c36a-41b4-ae50-91e9818f45c5")</f>
        <v>uuid:3574de46-c36a-41b4-ae50-91e9818f45c5</v>
      </c>
      <c r="O1927" s="57" t="str">
        <f ca="1">IFERROR(__xludf.DUMMYFUNCTION("iferror(filter(Data!S:S,Data!A:A=A1927),"""")"),"")</f>
        <v/>
      </c>
    </row>
    <row r="1928" spans="1:15" ht="13.2">
      <c r="A1928" s="52">
        <v>2145</v>
      </c>
      <c r="B1928" s="58" t="s">
        <v>4</v>
      </c>
      <c r="C1928" s="58" t="s">
        <v>68</v>
      </c>
      <c r="D1928" s="59" t="s">
        <v>285</v>
      </c>
      <c r="E1928" s="58" t="s">
        <v>106</v>
      </c>
      <c r="F1928" s="52">
        <v>114</v>
      </c>
      <c r="G1928" s="58" t="s">
        <v>15</v>
      </c>
      <c r="H1928" s="59" t="s">
        <v>270</v>
      </c>
      <c r="I1928" s="58" t="s">
        <v>268</v>
      </c>
      <c r="J1928" s="55" t="str">
        <f t="shared" si="7"/>
        <v>Yes</v>
      </c>
      <c r="K1928" s="55" t="str">
        <f ca="1">IFERROR(__xludf.DUMMYFUNCTION("IFERROR(filter(Data!B:B,Data!A:A=A1928),"""")"),"")</f>
        <v/>
      </c>
      <c r="L1928" s="56"/>
      <c r="M1928" s="55">
        <f>COUNTIF(Data!B:B,"="&amp;A1928)</f>
        <v>1</v>
      </c>
      <c r="N1928" s="55" t="str">
        <f ca="1">IFERROR(__xludf.DUMMYFUNCTION("iferror(filter(Data!A:A,Data!B:B=A1928),"""")"),"uuid:858a4b60-a6c5-4803-97d8-6559f6aae3fb")</f>
        <v>uuid:858a4b60-a6c5-4803-97d8-6559f6aae3fb</v>
      </c>
      <c r="O1928" s="57" t="str">
        <f ca="1">IFERROR(__xludf.DUMMYFUNCTION("iferror(filter(Data!S:S,Data!A:A=A1928),"""")"),"")</f>
        <v/>
      </c>
    </row>
    <row r="1929" spans="1:15" ht="13.2">
      <c r="A1929" s="52">
        <v>2146</v>
      </c>
      <c r="B1929" s="58" t="s">
        <v>4</v>
      </c>
      <c r="C1929" s="58" t="s">
        <v>68</v>
      </c>
      <c r="D1929" s="59" t="s">
        <v>285</v>
      </c>
      <c r="E1929" s="58" t="s">
        <v>70</v>
      </c>
      <c r="F1929" s="52">
        <v>5</v>
      </c>
      <c r="G1929" s="58" t="s">
        <v>15</v>
      </c>
      <c r="H1929" s="59" t="s">
        <v>277</v>
      </c>
      <c r="I1929" s="58" t="s">
        <v>273</v>
      </c>
      <c r="J1929" s="55" t="str">
        <f t="shared" si="7"/>
        <v/>
      </c>
      <c r="K1929" s="55" t="str">
        <f ca="1">IFERROR(__xludf.DUMMYFUNCTION("IFERROR(filter(Data!B:B,Data!A:A=A1929),"""")"),"")</f>
        <v/>
      </c>
      <c r="L1929" s="56"/>
      <c r="M1929" s="55">
        <f>COUNTIF(Data!B:B,"="&amp;A1929)</f>
        <v>0</v>
      </c>
      <c r="N1929" s="55" t="str">
        <f ca="1">IFERROR(__xludf.DUMMYFUNCTION("iferror(filter(Data!A:A,Data!B:B=A1929),"""")"),"")</f>
        <v/>
      </c>
      <c r="O1929" s="57" t="str">
        <f ca="1">IFERROR(__xludf.DUMMYFUNCTION("iferror(filter(Data!S:S,Data!A:A=A1929),"""")"),"")</f>
        <v/>
      </c>
    </row>
    <row r="1930" spans="1:15" ht="13.2">
      <c r="A1930" s="52">
        <v>2147</v>
      </c>
      <c r="B1930" s="58" t="s">
        <v>4</v>
      </c>
      <c r="C1930" s="58" t="s">
        <v>68</v>
      </c>
      <c r="D1930" s="59" t="s">
        <v>285</v>
      </c>
      <c r="E1930" s="58" t="s">
        <v>70</v>
      </c>
      <c r="F1930" s="52">
        <v>5</v>
      </c>
      <c r="G1930" s="58" t="s">
        <v>15</v>
      </c>
      <c r="H1930" s="59" t="s">
        <v>270</v>
      </c>
      <c r="I1930" s="58" t="s">
        <v>275</v>
      </c>
      <c r="J1930" s="55" t="str">
        <f t="shared" si="7"/>
        <v>Yes</v>
      </c>
      <c r="K1930" s="55" t="str">
        <f ca="1">IFERROR(__xludf.DUMMYFUNCTION("IFERROR(filter(Data!B:B,Data!A:A=A1930),"""")"),"")</f>
        <v/>
      </c>
      <c r="L1930" s="56"/>
      <c r="M1930" s="55">
        <f>COUNTIF(Data!B:B,"="&amp;A1930)</f>
        <v>1</v>
      </c>
      <c r="N1930" s="55" t="str">
        <f ca="1">IFERROR(__xludf.DUMMYFUNCTION("iferror(filter(Data!A:A,Data!B:B=A1930),"""")"),"uuid:ce42a1ab-1d6e-49df-9392-cfe63ccb1edd")</f>
        <v>uuid:ce42a1ab-1d6e-49df-9392-cfe63ccb1edd</v>
      </c>
      <c r="O1930" s="57" t="str">
        <f ca="1">IFERROR(__xludf.DUMMYFUNCTION("iferror(filter(Data!S:S,Data!A:A=A1930),"""")"),"")</f>
        <v/>
      </c>
    </row>
    <row r="1931" spans="1:15" ht="13.2">
      <c r="A1931" s="52">
        <v>2148</v>
      </c>
      <c r="B1931" s="58" t="s">
        <v>4</v>
      </c>
      <c r="C1931" s="58" t="s">
        <v>68</v>
      </c>
      <c r="D1931" s="59" t="s">
        <v>285</v>
      </c>
      <c r="E1931" s="58" t="s">
        <v>70</v>
      </c>
      <c r="F1931" s="52">
        <v>5</v>
      </c>
      <c r="G1931" s="58" t="s">
        <v>15</v>
      </c>
      <c r="H1931" s="59" t="s">
        <v>270</v>
      </c>
      <c r="I1931" s="58" t="s">
        <v>268</v>
      </c>
      <c r="J1931" s="55" t="str">
        <f t="shared" si="7"/>
        <v>Yes</v>
      </c>
      <c r="K1931" s="55" t="str">
        <f ca="1">IFERROR(__xludf.DUMMYFUNCTION("IFERROR(filter(Data!B:B,Data!A:A=A1931),"""")"),"")</f>
        <v/>
      </c>
      <c r="L1931" s="56"/>
      <c r="M1931" s="55">
        <f>COUNTIF(Data!B:B,"="&amp;A1931)</f>
        <v>1</v>
      </c>
      <c r="N1931" s="55" t="str">
        <f ca="1">IFERROR(__xludf.DUMMYFUNCTION("iferror(filter(Data!A:A,Data!B:B=A1931),"""")"),"uuid:3b6ac1da-36ad-4737-8246-e8e71b9ff658")</f>
        <v>uuid:3b6ac1da-36ad-4737-8246-e8e71b9ff658</v>
      </c>
      <c r="O1931" s="57" t="str">
        <f ca="1">IFERROR(__xludf.DUMMYFUNCTION("iferror(filter(Data!S:S,Data!A:A=A1931),"""")"),"")</f>
        <v/>
      </c>
    </row>
    <row r="1932" spans="1:15" ht="13.2">
      <c r="A1932" s="52">
        <v>2149</v>
      </c>
      <c r="B1932" s="58" t="s">
        <v>4</v>
      </c>
      <c r="C1932" s="58" t="s">
        <v>68</v>
      </c>
      <c r="D1932" s="59" t="s">
        <v>285</v>
      </c>
      <c r="E1932" s="58" t="s">
        <v>70</v>
      </c>
      <c r="F1932" s="52">
        <v>5</v>
      </c>
      <c r="G1932" s="58" t="s">
        <v>15</v>
      </c>
      <c r="H1932" s="59" t="s">
        <v>270</v>
      </c>
      <c r="I1932" s="58" t="s">
        <v>268</v>
      </c>
      <c r="J1932" s="55" t="str">
        <f t="shared" si="7"/>
        <v>Yes</v>
      </c>
      <c r="K1932" s="55" t="str">
        <f ca="1">IFERROR(__xludf.DUMMYFUNCTION("IFERROR(filter(Data!B:B,Data!A:A=A1932),"""")"),"")</f>
        <v/>
      </c>
      <c r="L1932" s="56"/>
      <c r="M1932" s="55">
        <f>COUNTIF(Data!B:B,"="&amp;A1932)</f>
        <v>1</v>
      </c>
      <c r="N1932" s="55" t="str">
        <f ca="1">IFERROR(__xludf.DUMMYFUNCTION("iferror(filter(Data!A:A,Data!B:B=A1932),"""")"),"uuid:91933bfd-5ba0-4f52-b461-1a8072d2a355")</f>
        <v>uuid:91933bfd-5ba0-4f52-b461-1a8072d2a355</v>
      </c>
      <c r="O1932" s="57" t="str">
        <f ca="1">IFERROR(__xludf.DUMMYFUNCTION("iferror(filter(Data!S:S,Data!A:A=A1932),"""")"),"")</f>
        <v/>
      </c>
    </row>
    <row r="1933" spans="1:15" ht="13.2">
      <c r="A1933" s="52">
        <v>2150</v>
      </c>
      <c r="B1933" s="58" t="s">
        <v>4</v>
      </c>
      <c r="C1933" s="58" t="s">
        <v>68</v>
      </c>
      <c r="D1933" s="59" t="s">
        <v>285</v>
      </c>
      <c r="E1933" s="58" t="s">
        <v>70</v>
      </c>
      <c r="F1933" s="52">
        <v>5</v>
      </c>
      <c r="G1933" s="58" t="s">
        <v>15</v>
      </c>
      <c r="H1933" s="59" t="s">
        <v>270</v>
      </c>
      <c r="I1933" s="58" t="s">
        <v>272</v>
      </c>
      <c r="J1933" s="55" t="str">
        <f t="shared" si="7"/>
        <v>Yes</v>
      </c>
      <c r="K1933" s="55" t="str">
        <f ca="1">IFERROR(__xludf.DUMMYFUNCTION("IFERROR(filter(Data!B:B,Data!A:A=A1933),"""")"),"")</f>
        <v/>
      </c>
      <c r="L1933" s="56"/>
      <c r="M1933" s="55">
        <f>COUNTIF(Data!B:B,"="&amp;A1933)</f>
        <v>1</v>
      </c>
      <c r="N1933" s="55" t="str">
        <f ca="1">IFERROR(__xludf.DUMMYFUNCTION("iferror(filter(Data!A:A,Data!B:B=A1933),"""")"),"uuid:f90c336b-45e1-4176-a994-d77b743199b9")</f>
        <v>uuid:f90c336b-45e1-4176-a994-d77b743199b9</v>
      </c>
      <c r="O1933" s="57" t="str">
        <f ca="1">IFERROR(__xludf.DUMMYFUNCTION("iferror(filter(Data!S:S,Data!A:A=A1933),"""")"),"")</f>
        <v/>
      </c>
    </row>
    <row r="1934" spans="1:15" ht="13.2">
      <c r="A1934" s="52">
        <v>2151</v>
      </c>
      <c r="B1934" s="58" t="s">
        <v>4</v>
      </c>
      <c r="C1934" s="58" t="s">
        <v>68</v>
      </c>
      <c r="D1934" s="59" t="s">
        <v>285</v>
      </c>
      <c r="E1934" s="58" t="s">
        <v>70</v>
      </c>
      <c r="F1934" s="52">
        <v>5</v>
      </c>
      <c r="G1934" s="58" t="s">
        <v>15</v>
      </c>
      <c r="H1934" s="59" t="s">
        <v>270</v>
      </c>
      <c r="I1934" s="58" t="s">
        <v>268</v>
      </c>
      <c r="J1934" s="55" t="str">
        <f t="shared" si="7"/>
        <v>Yes</v>
      </c>
      <c r="K1934" s="55" t="str">
        <f ca="1">IFERROR(__xludf.DUMMYFUNCTION("IFERROR(filter(Data!B:B,Data!A:A=A1934),"""")"),"")</f>
        <v/>
      </c>
      <c r="L1934" s="56"/>
      <c r="M1934" s="55">
        <f>COUNTIF(Data!B:B,"="&amp;A1934)</f>
        <v>1</v>
      </c>
      <c r="N1934" s="55" t="str">
        <f ca="1">IFERROR(__xludf.DUMMYFUNCTION("iferror(filter(Data!A:A,Data!B:B=A1934),"""")"),"uuid:b4831a9d-bcbc-4d4d-a1d4-69964b37852a")</f>
        <v>uuid:b4831a9d-bcbc-4d4d-a1d4-69964b37852a</v>
      </c>
      <c r="O1934" s="57" t="str">
        <f ca="1">IFERROR(__xludf.DUMMYFUNCTION("iferror(filter(Data!S:S,Data!A:A=A1934),"""")"),"")</f>
        <v/>
      </c>
    </row>
    <row r="1935" spans="1:15" ht="13.2">
      <c r="A1935" s="52">
        <v>2152</v>
      </c>
      <c r="B1935" s="58" t="s">
        <v>4</v>
      </c>
      <c r="C1935" s="58" t="s">
        <v>68</v>
      </c>
      <c r="D1935" s="59" t="s">
        <v>285</v>
      </c>
      <c r="E1935" s="58" t="s">
        <v>70</v>
      </c>
      <c r="F1935" s="52">
        <v>5</v>
      </c>
      <c r="G1935" s="58" t="s">
        <v>15</v>
      </c>
      <c r="H1935" s="59" t="s">
        <v>270</v>
      </c>
      <c r="I1935" s="58" t="s">
        <v>268</v>
      </c>
      <c r="J1935" s="55" t="str">
        <f t="shared" si="7"/>
        <v>Yes</v>
      </c>
      <c r="K1935" s="55" t="str">
        <f ca="1">IFERROR(__xludf.DUMMYFUNCTION("IFERROR(filter(Data!B:B,Data!A:A=A1935),"""")"),"")</f>
        <v/>
      </c>
      <c r="L1935" s="56"/>
      <c r="M1935" s="55">
        <f>COUNTIF(Data!B:B,"="&amp;A1935)</f>
        <v>1</v>
      </c>
      <c r="N1935" s="55" t="str">
        <f ca="1">IFERROR(__xludf.DUMMYFUNCTION("iferror(filter(Data!A:A,Data!B:B=A1935),"""")"),"uuid:ba1a5335-1c2e-4a5b-89cd-0e1d250d60f4")</f>
        <v>uuid:ba1a5335-1c2e-4a5b-89cd-0e1d250d60f4</v>
      </c>
      <c r="O1935" s="57" t="str">
        <f ca="1">IFERROR(__xludf.DUMMYFUNCTION("iferror(filter(Data!S:S,Data!A:A=A1935),"""")"),"")</f>
        <v/>
      </c>
    </row>
    <row r="1936" spans="1:15" ht="13.2">
      <c r="A1936" s="52">
        <v>2157</v>
      </c>
      <c r="B1936" s="58" t="s">
        <v>4</v>
      </c>
      <c r="C1936" s="58" t="s">
        <v>68</v>
      </c>
      <c r="D1936" s="59" t="s">
        <v>285</v>
      </c>
      <c r="E1936" s="58" t="s">
        <v>72</v>
      </c>
      <c r="F1936" s="52">
        <v>8</v>
      </c>
      <c r="G1936" s="58" t="s">
        <v>15</v>
      </c>
      <c r="H1936" s="59" t="s">
        <v>270</v>
      </c>
      <c r="I1936" s="58" t="s">
        <v>268</v>
      </c>
      <c r="J1936" s="55" t="str">
        <f t="shared" si="7"/>
        <v>Yes</v>
      </c>
      <c r="K1936" s="55" t="str">
        <f ca="1">IFERROR(__xludf.DUMMYFUNCTION("IFERROR(filter(Data!B:B,Data!A:A=A1936),"""")"),"")</f>
        <v/>
      </c>
      <c r="L1936" s="56"/>
      <c r="M1936" s="55">
        <f>COUNTIF(Data!B:B,"="&amp;A1936)</f>
        <v>1</v>
      </c>
      <c r="N1936" s="55" t="str">
        <f ca="1">IFERROR(__xludf.DUMMYFUNCTION("iferror(filter(Data!A:A,Data!B:B=A1936),"""")"),"uuid:f41e4055-e49a-421b-9006-a2be04330689")</f>
        <v>uuid:f41e4055-e49a-421b-9006-a2be04330689</v>
      </c>
      <c r="O1936" s="57" t="str">
        <f ca="1">IFERROR(__xludf.DUMMYFUNCTION("iferror(filter(Data!S:S,Data!A:A=A1936),"""")"),"")</f>
        <v/>
      </c>
    </row>
    <row r="1937" spans="1:15" ht="13.2">
      <c r="A1937" s="52">
        <v>2158</v>
      </c>
      <c r="B1937" s="58" t="s">
        <v>4</v>
      </c>
      <c r="C1937" s="58" t="s">
        <v>68</v>
      </c>
      <c r="D1937" s="59" t="s">
        <v>285</v>
      </c>
      <c r="E1937" s="58" t="s">
        <v>72</v>
      </c>
      <c r="F1937" s="52">
        <v>8</v>
      </c>
      <c r="G1937" s="58" t="s">
        <v>15</v>
      </c>
      <c r="H1937" s="59" t="s">
        <v>270</v>
      </c>
      <c r="I1937" s="58" t="s">
        <v>268</v>
      </c>
      <c r="J1937" s="55" t="str">
        <f t="shared" si="7"/>
        <v>Yes</v>
      </c>
      <c r="K1937" s="55" t="str">
        <f ca="1">IFERROR(__xludf.DUMMYFUNCTION("IFERROR(filter(Data!B:B,Data!A:A=A1937),"""")"),"")</f>
        <v/>
      </c>
      <c r="L1937" s="56"/>
      <c r="M1937" s="55">
        <f>COUNTIF(Data!B:B,"="&amp;A1937)</f>
        <v>1</v>
      </c>
      <c r="N1937" s="55" t="str">
        <f ca="1">IFERROR(__xludf.DUMMYFUNCTION("iferror(filter(Data!A:A,Data!B:B=A1937),"""")"),"uuid:5cfa9678-86b7-4257-9cfd-d06b108ee9e2")</f>
        <v>uuid:5cfa9678-86b7-4257-9cfd-d06b108ee9e2</v>
      </c>
      <c r="O1937" s="57" t="str">
        <f ca="1">IFERROR(__xludf.DUMMYFUNCTION("iferror(filter(Data!S:S,Data!A:A=A1937),"""")"),"")</f>
        <v/>
      </c>
    </row>
    <row r="1938" spans="1:15" ht="13.2">
      <c r="A1938" s="52">
        <v>2159</v>
      </c>
      <c r="B1938" s="58" t="s">
        <v>4</v>
      </c>
      <c r="C1938" s="58" t="s">
        <v>68</v>
      </c>
      <c r="D1938" s="59" t="s">
        <v>285</v>
      </c>
      <c r="E1938" s="58" t="s">
        <v>72</v>
      </c>
      <c r="F1938" s="52">
        <v>8</v>
      </c>
      <c r="G1938" s="58" t="s">
        <v>15</v>
      </c>
      <c r="H1938" s="59" t="s">
        <v>270</v>
      </c>
      <c r="I1938" s="58" t="s">
        <v>268</v>
      </c>
      <c r="J1938" s="55" t="str">
        <f t="shared" si="7"/>
        <v/>
      </c>
      <c r="K1938" s="55" t="str">
        <f ca="1">IFERROR(__xludf.DUMMYFUNCTION("IFERROR(filter(Data!B:B,Data!A:A=A1938),"""")"),"")</f>
        <v/>
      </c>
      <c r="L1938" s="56"/>
      <c r="M1938" s="55">
        <f>COUNTIF(Data!B:B,"="&amp;A1938)</f>
        <v>0</v>
      </c>
      <c r="N1938" s="55" t="str">
        <f ca="1">IFERROR(__xludf.DUMMYFUNCTION("iferror(filter(Data!A:A,Data!B:B=A1938),"""")"),"")</f>
        <v/>
      </c>
      <c r="O1938" s="57" t="str">
        <f ca="1">IFERROR(__xludf.DUMMYFUNCTION("iferror(filter(Data!S:S,Data!A:A=A1938),"""")"),"")</f>
        <v/>
      </c>
    </row>
    <row r="1939" spans="1:15" ht="13.2">
      <c r="A1939" s="52">
        <v>2160</v>
      </c>
      <c r="B1939" s="58" t="s">
        <v>4</v>
      </c>
      <c r="C1939" s="58" t="s">
        <v>68</v>
      </c>
      <c r="D1939" s="59" t="s">
        <v>285</v>
      </c>
      <c r="E1939" s="58" t="s">
        <v>72</v>
      </c>
      <c r="F1939" s="52">
        <v>8</v>
      </c>
      <c r="G1939" s="58" t="s">
        <v>15</v>
      </c>
      <c r="H1939" s="59" t="s">
        <v>270</v>
      </c>
      <c r="I1939" s="58" t="s">
        <v>275</v>
      </c>
      <c r="J1939" s="55" t="str">
        <f t="shared" si="7"/>
        <v>Yes</v>
      </c>
      <c r="K1939" s="55" t="str">
        <f ca="1">IFERROR(__xludf.DUMMYFUNCTION("IFERROR(filter(Data!B:B,Data!A:A=A1939),"""")"),"")</f>
        <v/>
      </c>
      <c r="L1939" s="56"/>
      <c r="M1939" s="55">
        <f>COUNTIF(Data!B:B,"="&amp;A1939)</f>
        <v>1</v>
      </c>
      <c r="N1939" s="55" t="str">
        <f ca="1">IFERROR(__xludf.DUMMYFUNCTION("iferror(filter(Data!A:A,Data!B:B=A1939),"""")"),"uuid:4b0f2468-12f3-415c-9db7-119667cff3f0")</f>
        <v>uuid:4b0f2468-12f3-415c-9db7-119667cff3f0</v>
      </c>
      <c r="O1939" s="57" t="str">
        <f ca="1">IFERROR(__xludf.DUMMYFUNCTION("iferror(filter(Data!S:S,Data!A:A=A1939),"""")"),"")</f>
        <v/>
      </c>
    </row>
    <row r="1940" spans="1:15" ht="13.2">
      <c r="A1940" s="52">
        <v>2161</v>
      </c>
      <c r="B1940" s="58" t="s">
        <v>4</v>
      </c>
      <c r="C1940" s="58" t="s">
        <v>68</v>
      </c>
      <c r="D1940" s="59" t="s">
        <v>285</v>
      </c>
      <c r="E1940" s="58" t="s">
        <v>70</v>
      </c>
      <c r="F1940" s="52">
        <v>5</v>
      </c>
      <c r="G1940" s="58" t="s">
        <v>15</v>
      </c>
      <c r="H1940" s="59" t="s">
        <v>270</v>
      </c>
      <c r="I1940" s="58" t="s">
        <v>268</v>
      </c>
      <c r="J1940" s="55" t="str">
        <f t="shared" si="7"/>
        <v>Yes</v>
      </c>
      <c r="K1940" s="55" t="str">
        <f ca="1">IFERROR(__xludf.DUMMYFUNCTION("IFERROR(filter(Data!B:B,Data!A:A=A1940),"""")"),"")</f>
        <v/>
      </c>
      <c r="L1940" s="56"/>
      <c r="M1940" s="55">
        <f>COUNTIF(Data!B:B,"="&amp;A1940)</f>
        <v>1</v>
      </c>
      <c r="N1940" s="55" t="str">
        <f ca="1">IFERROR(__xludf.DUMMYFUNCTION("iferror(filter(Data!A:A,Data!B:B=A1940),"""")"),"uuid:58e1ae21-b04c-4408-81ec-bca0bfbb7f91")</f>
        <v>uuid:58e1ae21-b04c-4408-81ec-bca0bfbb7f91</v>
      </c>
      <c r="O1940" s="57" t="str">
        <f ca="1">IFERROR(__xludf.DUMMYFUNCTION("iferror(filter(Data!S:S,Data!A:A=A1940),"""")"),"")</f>
        <v/>
      </c>
    </row>
    <row r="1941" spans="1:15" ht="13.2">
      <c r="A1941" s="52">
        <v>2162</v>
      </c>
      <c r="B1941" s="58" t="s">
        <v>4</v>
      </c>
      <c r="C1941" s="58" t="s">
        <v>68</v>
      </c>
      <c r="D1941" s="59" t="s">
        <v>285</v>
      </c>
      <c r="E1941" s="58" t="s">
        <v>70</v>
      </c>
      <c r="F1941" s="52">
        <v>5</v>
      </c>
      <c r="G1941" s="58" t="s">
        <v>15</v>
      </c>
      <c r="H1941" s="59" t="s">
        <v>270</v>
      </c>
      <c r="I1941" s="58" t="s">
        <v>272</v>
      </c>
      <c r="J1941" s="55" t="str">
        <f t="shared" si="7"/>
        <v>Yes</v>
      </c>
      <c r="K1941" s="55" t="str">
        <f ca="1">IFERROR(__xludf.DUMMYFUNCTION("IFERROR(filter(Data!B:B,Data!A:A=A1941),"""")"),"")</f>
        <v/>
      </c>
      <c r="L1941" s="56"/>
      <c r="M1941" s="55">
        <f>COUNTIF(Data!B:B,"="&amp;A1941)</f>
        <v>1</v>
      </c>
      <c r="N1941" s="55" t="str">
        <f ca="1">IFERROR(__xludf.DUMMYFUNCTION("iferror(filter(Data!A:A,Data!B:B=A1941),"""")"),"uuid:b7978b6f-0274-4137-bcf3-3c2df3a1f66c")</f>
        <v>uuid:b7978b6f-0274-4137-bcf3-3c2df3a1f66c</v>
      </c>
      <c r="O1941" s="57" t="str">
        <f ca="1">IFERROR(__xludf.DUMMYFUNCTION("iferror(filter(Data!S:S,Data!A:A=A1941),"""")"),"")</f>
        <v/>
      </c>
    </row>
    <row r="1942" spans="1:15" ht="13.2">
      <c r="A1942" s="52">
        <v>2163</v>
      </c>
      <c r="B1942" s="58" t="s">
        <v>4</v>
      </c>
      <c r="C1942" s="58" t="s">
        <v>68</v>
      </c>
      <c r="D1942" s="59" t="s">
        <v>285</v>
      </c>
      <c r="E1942" s="58" t="s">
        <v>70</v>
      </c>
      <c r="F1942" s="52">
        <v>5</v>
      </c>
      <c r="G1942" s="58" t="s">
        <v>15</v>
      </c>
      <c r="H1942" s="59" t="s">
        <v>270</v>
      </c>
      <c r="I1942" s="58" t="s">
        <v>268</v>
      </c>
      <c r="J1942" s="55" t="str">
        <f t="shared" si="7"/>
        <v>Yes</v>
      </c>
      <c r="K1942" s="55" t="str">
        <f ca="1">IFERROR(__xludf.DUMMYFUNCTION("IFERROR(filter(Data!B:B,Data!A:A=A1942),"""")"),"")</f>
        <v/>
      </c>
      <c r="L1942" s="56"/>
      <c r="M1942" s="55">
        <f>COUNTIF(Data!B:B,"="&amp;A1942)</f>
        <v>1</v>
      </c>
      <c r="N1942" s="55" t="str">
        <f ca="1">IFERROR(__xludf.DUMMYFUNCTION("iferror(filter(Data!A:A,Data!B:B=A1942),"""")"),"uuid:7e22d95e-843a-4ba8-b9b3-a7635c6b35c2")</f>
        <v>uuid:7e22d95e-843a-4ba8-b9b3-a7635c6b35c2</v>
      </c>
      <c r="O1942" s="57" t="str">
        <f ca="1">IFERROR(__xludf.DUMMYFUNCTION("iferror(filter(Data!S:S,Data!A:A=A1942),"""")"),"")</f>
        <v/>
      </c>
    </row>
    <row r="1943" spans="1:15" ht="13.2">
      <c r="A1943" s="52">
        <v>2164</v>
      </c>
      <c r="B1943" s="58" t="s">
        <v>4</v>
      </c>
      <c r="C1943" s="58" t="s">
        <v>68</v>
      </c>
      <c r="D1943" s="59" t="s">
        <v>286</v>
      </c>
      <c r="E1943" s="58" t="s">
        <v>138</v>
      </c>
      <c r="F1943" s="52">
        <v>239</v>
      </c>
      <c r="G1943" s="58" t="s">
        <v>15</v>
      </c>
      <c r="H1943" s="59" t="s">
        <v>270</v>
      </c>
      <c r="I1943" s="58" t="s">
        <v>268</v>
      </c>
      <c r="J1943" s="55" t="str">
        <f t="shared" si="7"/>
        <v>Yes</v>
      </c>
      <c r="K1943" s="55" t="str">
        <f ca="1">IFERROR(__xludf.DUMMYFUNCTION("IFERROR(filter(Data!B:B,Data!A:A=A1943),"""")"),"")</f>
        <v/>
      </c>
      <c r="L1943" s="56"/>
      <c r="M1943" s="55">
        <f>COUNTIF(Data!B:B,"="&amp;A1943)</f>
        <v>1</v>
      </c>
      <c r="N1943" s="55" t="str">
        <f ca="1">IFERROR(__xludf.DUMMYFUNCTION("iferror(filter(Data!A:A,Data!B:B=A1943),"""")"),"uuid:cc1a6aa0-1874-4eba-94d4-a6a15a6f32e1")</f>
        <v>uuid:cc1a6aa0-1874-4eba-94d4-a6a15a6f32e1</v>
      </c>
      <c r="O1943" s="57" t="str">
        <f ca="1">IFERROR(__xludf.DUMMYFUNCTION("iferror(filter(Data!S:S,Data!A:A=A1943),"""")"),"")</f>
        <v/>
      </c>
    </row>
    <row r="1944" spans="1:15" ht="13.2">
      <c r="A1944" s="52">
        <v>2165</v>
      </c>
      <c r="B1944" s="58" t="s">
        <v>4</v>
      </c>
      <c r="C1944" s="58" t="s">
        <v>68</v>
      </c>
      <c r="D1944" s="59" t="s">
        <v>286</v>
      </c>
      <c r="E1944" s="58" t="s">
        <v>138</v>
      </c>
      <c r="F1944" s="52">
        <v>239</v>
      </c>
      <c r="G1944" s="58" t="s">
        <v>15</v>
      </c>
      <c r="H1944" s="59" t="s">
        <v>270</v>
      </c>
      <c r="I1944" s="58" t="s">
        <v>268</v>
      </c>
      <c r="J1944" s="55" t="str">
        <f t="shared" si="7"/>
        <v>Yes</v>
      </c>
      <c r="K1944" s="55" t="str">
        <f ca="1">IFERROR(__xludf.DUMMYFUNCTION("IFERROR(filter(Data!B:B,Data!A:A=A1944),"""")"),"")</f>
        <v/>
      </c>
      <c r="L1944" s="56"/>
      <c r="M1944" s="55">
        <f>COUNTIF(Data!B:B,"="&amp;A1944)</f>
        <v>1</v>
      </c>
      <c r="N1944" s="55" t="str">
        <f ca="1">IFERROR(__xludf.DUMMYFUNCTION("iferror(filter(Data!A:A,Data!B:B=A1944),"""")"),"uuid:3b21cf96-f6e3-4673-a6cd-59934cfb5470")</f>
        <v>uuid:3b21cf96-f6e3-4673-a6cd-59934cfb5470</v>
      </c>
      <c r="O1944" s="57" t="str">
        <f ca="1">IFERROR(__xludf.DUMMYFUNCTION("iferror(filter(Data!S:S,Data!A:A=A1944),"""")"),"")</f>
        <v/>
      </c>
    </row>
    <row r="1945" spans="1:15" ht="13.2">
      <c r="A1945" s="52">
        <v>2166</v>
      </c>
      <c r="B1945" s="58" t="s">
        <v>4</v>
      </c>
      <c r="C1945" s="58" t="s">
        <v>68</v>
      </c>
      <c r="D1945" s="59" t="s">
        <v>288</v>
      </c>
      <c r="E1945" s="58" t="s">
        <v>90</v>
      </c>
      <c r="F1945" s="52">
        <v>67</v>
      </c>
      <c r="G1945" s="58" t="s">
        <v>15</v>
      </c>
      <c r="H1945" s="59" t="s">
        <v>270</v>
      </c>
      <c r="I1945" s="58" t="s">
        <v>268</v>
      </c>
      <c r="J1945" s="55" t="str">
        <f t="shared" si="7"/>
        <v>Yes</v>
      </c>
      <c r="K1945" s="55" t="str">
        <f ca="1">IFERROR(__xludf.DUMMYFUNCTION("IFERROR(filter(Data!B:B,Data!A:A=A1945),"""")"),"")</f>
        <v/>
      </c>
      <c r="L1945" s="56"/>
      <c r="M1945" s="55">
        <f>COUNTIF(Data!B:B,"="&amp;A1945)</f>
        <v>1</v>
      </c>
      <c r="N1945" s="55" t="str">
        <f ca="1">IFERROR(__xludf.DUMMYFUNCTION("iferror(filter(Data!A:A,Data!B:B=A1945),"""")"),"uuid:5a27393c-541c-4588-97d1-dbf81206d5dd")</f>
        <v>uuid:5a27393c-541c-4588-97d1-dbf81206d5dd</v>
      </c>
      <c r="O1945" s="57" t="str">
        <f ca="1">IFERROR(__xludf.DUMMYFUNCTION("iferror(filter(Data!S:S,Data!A:A=A1945),"""")"),"")</f>
        <v/>
      </c>
    </row>
    <row r="1946" spans="1:15" ht="13.2">
      <c r="A1946" s="52">
        <v>2167</v>
      </c>
      <c r="B1946" s="58" t="s">
        <v>4</v>
      </c>
      <c r="C1946" s="58" t="s">
        <v>68</v>
      </c>
      <c r="D1946" s="59" t="s">
        <v>288</v>
      </c>
      <c r="E1946" s="58" t="s">
        <v>90</v>
      </c>
      <c r="F1946" s="52">
        <v>67</v>
      </c>
      <c r="G1946" s="58" t="s">
        <v>15</v>
      </c>
      <c r="H1946" s="59" t="s">
        <v>270</v>
      </c>
      <c r="I1946" s="58" t="s">
        <v>268</v>
      </c>
      <c r="J1946" s="55" t="str">
        <f t="shared" si="7"/>
        <v>Yes</v>
      </c>
      <c r="K1946" s="55" t="str">
        <f ca="1">IFERROR(__xludf.DUMMYFUNCTION("IFERROR(filter(Data!B:B,Data!A:A=A1946),"""")"),"")</f>
        <v/>
      </c>
      <c r="L1946" s="56"/>
      <c r="M1946" s="55">
        <f>COUNTIF(Data!B:B,"="&amp;A1946)</f>
        <v>1</v>
      </c>
      <c r="N1946" s="55" t="str">
        <f ca="1">IFERROR(__xludf.DUMMYFUNCTION("iferror(filter(Data!A:A,Data!B:B=A1946),"""")"),"uuid:db8c562c-58d5-4bb4-bd16-30c77de34529")</f>
        <v>uuid:db8c562c-58d5-4bb4-bd16-30c77de34529</v>
      </c>
      <c r="O1946" s="57" t="str">
        <f ca="1">IFERROR(__xludf.DUMMYFUNCTION("iferror(filter(Data!S:S,Data!A:A=A1946),"""")"),"")</f>
        <v/>
      </c>
    </row>
    <row r="1947" spans="1:15" ht="13.2">
      <c r="A1947" s="52">
        <v>2168</v>
      </c>
      <c r="B1947" s="58" t="s">
        <v>4</v>
      </c>
      <c r="C1947" s="58" t="s">
        <v>68</v>
      </c>
      <c r="D1947" s="59" t="s">
        <v>288</v>
      </c>
      <c r="E1947" s="58" t="s">
        <v>90</v>
      </c>
      <c r="F1947" s="52">
        <v>67</v>
      </c>
      <c r="G1947" s="58" t="s">
        <v>15</v>
      </c>
      <c r="H1947" s="59" t="s">
        <v>270</v>
      </c>
      <c r="I1947" s="58" t="s">
        <v>268</v>
      </c>
      <c r="J1947" s="55" t="str">
        <f t="shared" si="7"/>
        <v>Yes</v>
      </c>
      <c r="K1947" s="55" t="str">
        <f ca="1">IFERROR(__xludf.DUMMYFUNCTION("IFERROR(filter(Data!B:B,Data!A:A=A1947),"""")"),"")</f>
        <v/>
      </c>
      <c r="L1947" s="56"/>
      <c r="M1947" s="55">
        <f>COUNTIF(Data!B:B,"="&amp;A1947)</f>
        <v>1</v>
      </c>
      <c r="N1947" s="55" t="str">
        <f ca="1">IFERROR(__xludf.DUMMYFUNCTION("iferror(filter(Data!A:A,Data!B:B=A1947),"""")"),"uuid:3f14b266-19e0-4c4e-93b6-1be2fe8159dc")</f>
        <v>uuid:3f14b266-19e0-4c4e-93b6-1be2fe8159dc</v>
      </c>
      <c r="O1947" s="57" t="str">
        <f ca="1">IFERROR(__xludf.DUMMYFUNCTION("iferror(filter(Data!S:S,Data!A:A=A1947),"""")"),"")</f>
        <v/>
      </c>
    </row>
    <row r="1948" spans="1:15" ht="13.2">
      <c r="A1948" s="52">
        <v>2169</v>
      </c>
      <c r="B1948" s="58" t="s">
        <v>4</v>
      </c>
      <c r="C1948" s="58" t="s">
        <v>68</v>
      </c>
      <c r="D1948" s="59" t="s">
        <v>288</v>
      </c>
      <c r="E1948" s="58" t="s">
        <v>90</v>
      </c>
      <c r="F1948" s="52">
        <v>67</v>
      </c>
      <c r="G1948" s="58" t="s">
        <v>15</v>
      </c>
      <c r="H1948" s="59" t="s">
        <v>270</v>
      </c>
      <c r="I1948" s="58" t="s">
        <v>268</v>
      </c>
      <c r="J1948" s="55" t="str">
        <f t="shared" si="7"/>
        <v>Yes</v>
      </c>
      <c r="K1948" s="55" t="str">
        <f ca="1">IFERROR(__xludf.DUMMYFUNCTION("IFERROR(filter(Data!B:B,Data!A:A=A1948),"""")"),"")</f>
        <v/>
      </c>
      <c r="L1948" s="56"/>
      <c r="M1948" s="55">
        <f>COUNTIF(Data!B:B,"="&amp;A1948)</f>
        <v>1</v>
      </c>
      <c r="N1948" s="55" t="str">
        <f ca="1">IFERROR(__xludf.DUMMYFUNCTION("iferror(filter(Data!A:A,Data!B:B=A1948),"""")"),"uuid:821757b7-ef57-4ab3-ae64-b723b6e2c78b")</f>
        <v>uuid:821757b7-ef57-4ab3-ae64-b723b6e2c78b</v>
      </c>
      <c r="O1948" s="57" t="str">
        <f ca="1">IFERROR(__xludf.DUMMYFUNCTION("iferror(filter(Data!S:S,Data!A:A=A1948),"""")"),"")</f>
        <v/>
      </c>
    </row>
    <row r="1949" spans="1:15" ht="13.2">
      <c r="A1949" s="52">
        <v>2170</v>
      </c>
      <c r="B1949" s="58" t="s">
        <v>4</v>
      </c>
      <c r="C1949" s="58" t="s">
        <v>68</v>
      </c>
      <c r="D1949" s="59" t="s">
        <v>288</v>
      </c>
      <c r="E1949" s="58" t="s">
        <v>90</v>
      </c>
      <c r="F1949" s="52">
        <v>67</v>
      </c>
      <c r="G1949" s="58" t="s">
        <v>15</v>
      </c>
      <c r="H1949" s="59" t="s">
        <v>270</v>
      </c>
      <c r="I1949" s="58" t="s">
        <v>268</v>
      </c>
      <c r="J1949" s="55" t="str">
        <f t="shared" si="7"/>
        <v>Yes</v>
      </c>
      <c r="K1949" s="55" t="str">
        <f ca="1">IFERROR(__xludf.DUMMYFUNCTION("IFERROR(filter(Data!B:B,Data!A:A=A1949),"""")"),"")</f>
        <v/>
      </c>
      <c r="L1949" s="56"/>
      <c r="M1949" s="55">
        <f>COUNTIF(Data!B:B,"="&amp;A1949)</f>
        <v>1</v>
      </c>
      <c r="N1949" s="55" t="str">
        <f ca="1">IFERROR(__xludf.DUMMYFUNCTION("iferror(filter(Data!A:A,Data!B:B=A1949),"""")"),"uuid:c65d738d-1e37-488f-bfdc-99a7230a61e3")</f>
        <v>uuid:c65d738d-1e37-488f-bfdc-99a7230a61e3</v>
      </c>
      <c r="O1949" s="57" t="str">
        <f ca="1">IFERROR(__xludf.DUMMYFUNCTION("iferror(filter(Data!S:S,Data!A:A=A1949),"""")"),"")</f>
        <v/>
      </c>
    </row>
    <row r="1950" spans="1:15" ht="13.2">
      <c r="A1950" s="52">
        <v>2171</v>
      </c>
      <c r="B1950" s="58" t="s">
        <v>4</v>
      </c>
      <c r="C1950" s="58" t="s">
        <v>68</v>
      </c>
      <c r="D1950" s="59" t="s">
        <v>288</v>
      </c>
      <c r="E1950" s="58" t="s">
        <v>90</v>
      </c>
      <c r="F1950" s="52">
        <v>67</v>
      </c>
      <c r="G1950" s="58" t="s">
        <v>15</v>
      </c>
      <c r="H1950" s="59" t="s">
        <v>270</v>
      </c>
      <c r="I1950" s="58" t="s">
        <v>268</v>
      </c>
      <c r="J1950" s="55" t="str">
        <f t="shared" si="7"/>
        <v>Yes</v>
      </c>
      <c r="K1950" s="55" t="str">
        <f ca="1">IFERROR(__xludf.DUMMYFUNCTION("IFERROR(filter(Data!B:B,Data!A:A=A1950),"""")"),"")</f>
        <v/>
      </c>
      <c r="L1950" s="56"/>
      <c r="M1950" s="55">
        <f>COUNTIF(Data!B:B,"="&amp;A1950)</f>
        <v>1</v>
      </c>
      <c r="N1950" s="55" t="str">
        <f ca="1">IFERROR(__xludf.DUMMYFUNCTION("iferror(filter(Data!A:A,Data!B:B=A1950),"""")"),"uuid:408dd076-98bd-4938-b1ac-f49777173cb3")</f>
        <v>uuid:408dd076-98bd-4938-b1ac-f49777173cb3</v>
      </c>
      <c r="O1950" s="57" t="str">
        <f ca="1">IFERROR(__xludf.DUMMYFUNCTION("iferror(filter(Data!S:S,Data!A:A=A1950),"""")"),"")</f>
        <v/>
      </c>
    </row>
    <row r="1951" spans="1:15" ht="13.2">
      <c r="A1951" s="52">
        <v>2172</v>
      </c>
      <c r="B1951" s="58" t="s">
        <v>4</v>
      </c>
      <c r="C1951" s="58" t="s">
        <v>68</v>
      </c>
      <c r="D1951" s="59" t="s">
        <v>288</v>
      </c>
      <c r="E1951" s="58" t="s">
        <v>90</v>
      </c>
      <c r="F1951" s="52">
        <v>67</v>
      </c>
      <c r="G1951" s="58" t="s">
        <v>15</v>
      </c>
      <c r="H1951" s="59" t="s">
        <v>270</v>
      </c>
      <c r="I1951" s="58" t="s">
        <v>268</v>
      </c>
      <c r="J1951" s="55" t="str">
        <f t="shared" si="7"/>
        <v>Yes</v>
      </c>
      <c r="K1951" s="55" t="str">
        <f ca="1">IFERROR(__xludf.DUMMYFUNCTION("IFERROR(filter(Data!B:B,Data!A:A=A1951),"""")"),"")</f>
        <v/>
      </c>
      <c r="L1951" s="56"/>
      <c r="M1951" s="55">
        <f>COUNTIF(Data!B:B,"="&amp;A1951)</f>
        <v>1</v>
      </c>
      <c r="N1951" s="55" t="str">
        <f ca="1">IFERROR(__xludf.DUMMYFUNCTION("iferror(filter(Data!A:A,Data!B:B=A1951),"""")"),"uuid:caea2d32-a9b5-47df-9997-914255f384f1")</f>
        <v>uuid:caea2d32-a9b5-47df-9997-914255f384f1</v>
      </c>
      <c r="O1951" s="57" t="str">
        <f ca="1">IFERROR(__xludf.DUMMYFUNCTION("iferror(filter(Data!S:S,Data!A:A=A1951),"""")"),"")</f>
        <v/>
      </c>
    </row>
    <row r="1952" spans="1:15" ht="13.2">
      <c r="A1952" s="52">
        <v>2173</v>
      </c>
      <c r="B1952" s="58" t="s">
        <v>4</v>
      </c>
      <c r="C1952" s="58" t="s">
        <v>68</v>
      </c>
      <c r="D1952" s="59" t="s">
        <v>288</v>
      </c>
      <c r="E1952" s="58" t="s">
        <v>90</v>
      </c>
      <c r="F1952" s="52">
        <v>67</v>
      </c>
      <c r="G1952" s="58" t="s">
        <v>15</v>
      </c>
      <c r="H1952" s="59" t="s">
        <v>270</v>
      </c>
      <c r="I1952" s="58" t="s">
        <v>275</v>
      </c>
      <c r="J1952" s="55" t="str">
        <f t="shared" si="7"/>
        <v/>
      </c>
      <c r="K1952" s="55" t="str">
        <f ca="1">IFERROR(__xludf.DUMMYFUNCTION("IFERROR(filter(Data!B:B,Data!A:A=A1952),"""")"),"")</f>
        <v/>
      </c>
      <c r="L1952" s="56"/>
      <c r="M1952" s="55">
        <f>COUNTIF(Data!B:B,"="&amp;A1952)</f>
        <v>0</v>
      </c>
      <c r="N1952" s="55" t="str">
        <f ca="1">IFERROR(__xludf.DUMMYFUNCTION("iferror(filter(Data!A:A,Data!B:B=A1952),"""")"),"")</f>
        <v/>
      </c>
      <c r="O1952" s="57" t="str">
        <f ca="1">IFERROR(__xludf.DUMMYFUNCTION("iferror(filter(Data!S:S,Data!A:A=A1952),"""")"),"")</f>
        <v/>
      </c>
    </row>
    <row r="1953" spans="1:15" ht="13.2">
      <c r="A1953" s="52">
        <v>2174</v>
      </c>
      <c r="B1953" s="58" t="s">
        <v>4</v>
      </c>
      <c r="C1953" s="58" t="s">
        <v>68</v>
      </c>
      <c r="D1953" s="59" t="s">
        <v>289</v>
      </c>
      <c r="E1953" s="58" t="s">
        <v>84</v>
      </c>
      <c r="F1953" s="52">
        <v>43</v>
      </c>
      <c r="G1953" s="58" t="s">
        <v>15</v>
      </c>
      <c r="H1953" s="59" t="s">
        <v>270</v>
      </c>
      <c r="I1953" s="58" t="s">
        <v>268</v>
      </c>
      <c r="J1953" s="55" t="str">
        <f t="shared" si="7"/>
        <v>Yes</v>
      </c>
      <c r="K1953" s="55" t="str">
        <f ca="1">IFERROR(__xludf.DUMMYFUNCTION("IFERROR(filter(Data!B:B,Data!A:A=A1953),"""")"),"")</f>
        <v/>
      </c>
      <c r="L1953" s="56"/>
      <c r="M1953" s="55">
        <f>COUNTIF(Data!B:B,"="&amp;A1953)</f>
        <v>1</v>
      </c>
      <c r="N1953" s="55" t="str">
        <f ca="1">IFERROR(__xludf.DUMMYFUNCTION("iferror(filter(Data!A:A,Data!B:B=A1953),"""")"),"uuid:799ad2dc-3d79-4208-8791-947a387b754a")</f>
        <v>uuid:799ad2dc-3d79-4208-8791-947a387b754a</v>
      </c>
      <c r="O1953" s="57" t="str">
        <f ca="1">IFERROR(__xludf.DUMMYFUNCTION("iferror(filter(Data!S:S,Data!A:A=A1953),"""")"),"")</f>
        <v/>
      </c>
    </row>
    <row r="1954" spans="1:15" ht="13.2">
      <c r="A1954" s="52">
        <v>2175</v>
      </c>
      <c r="B1954" s="58" t="s">
        <v>4</v>
      </c>
      <c r="C1954" s="58" t="s">
        <v>68</v>
      </c>
      <c r="D1954" s="59" t="s">
        <v>289</v>
      </c>
      <c r="E1954" s="58" t="s">
        <v>84</v>
      </c>
      <c r="F1954" s="52">
        <v>43</v>
      </c>
      <c r="G1954" s="58" t="s">
        <v>15</v>
      </c>
      <c r="H1954" s="59" t="s">
        <v>270</v>
      </c>
      <c r="I1954" s="58" t="s">
        <v>268</v>
      </c>
      <c r="J1954" s="55" t="str">
        <f t="shared" si="7"/>
        <v>Yes</v>
      </c>
      <c r="K1954" s="55" t="str">
        <f ca="1">IFERROR(__xludf.DUMMYFUNCTION("IFERROR(filter(Data!B:B,Data!A:A=A1954),"""")"),"")</f>
        <v/>
      </c>
      <c r="L1954" s="56"/>
      <c r="M1954" s="55">
        <f>COUNTIF(Data!B:B,"="&amp;A1954)</f>
        <v>1</v>
      </c>
      <c r="N1954" s="55" t="str">
        <f ca="1">IFERROR(__xludf.DUMMYFUNCTION("iferror(filter(Data!A:A,Data!B:B=A1954),"""")"),"uuid:56a6ccc2-ed03-4bec-96b6-6fdbd866d0ba")</f>
        <v>uuid:56a6ccc2-ed03-4bec-96b6-6fdbd866d0ba</v>
      </c>
      <c r="O1954" s="57" t="str">
        <f ca="1">IFERROR(__xludf.DUMMYFUNCTION("iferror(filter(Data!S:S,Data!A:A=A1954),"""")"),"")</f>
        <v/>
      </c>
    </row>
    <row r="1955" spans="1:15" ht="13.2">
      <c r="A1955" s="52">
        <v>2176</v>
      </c>
      <c r="B1955" s="58" t="s">
        <v>4</v>
      </c>
      <c r="C1955" s="58" t="s">
        <v>68</v>
      </c>
      <c r="D1955" s="59" t="s">
        <v>289</v>
      </c>
      <c r="E1955" s="58" t="s">
        <v>84</v>
      </c>
      <c r="F1955" s="52">
        <v>43</v>
      </c>
      <c r="G1955" s="58" t="s">
        <v>15</v>
      </c>
      <c r="H1955" s="59" t="s">
        <v>270</v>
      </c>
      <c r="I1955" s="58" t="s">
        <v>268</v>
      </c>
      <c r="J1955" s="55" t="str">
        <f t="shared" si="7"/>
        <v>Yes</v>
      </c>
      <c r="K1955" s="55" t="str">
        <f ca="1">IFERROR(__xludf.DUMMYFUNCTION("IFERROR(filter(Data!B:B,Data!A:A=A1955),"""")"),"")</f>
        <v/>
      </c>
      <c r="L1955" s="56"/>
      <c r="M1955" s="55">
        <f>COUNTIF(Data!B:B,"="&amp;A1955)</f>
        <v>1</v>
      </c>
      <c r="N1955" s="55" t="str">
        <f ca="1">IFERROR(__xludf.DUMMYFUNCTION("iferror(filter(Data!A:A,Data!B:B=A1955),"""")"),"uuid:1da1ce4a-a49c-4574-84f8-41ed3a6b2b92")</f>
        <v>uuid:1da1ce4a-a49c-4574-84f8-41ed3a6b2b92</v>
      </c>
      <c r="O1955" s="57" t="str">
        <f ca="1">IFERROR(__xludf.DUMMYFUNCTION("iferror(filter(Data!S:S,Data!A:A=A1955),"""")"),"")</f>
        <v/>
      </c>
    </row>
    <row r="1956" spans="1:15" ht="13.2">
      <c r="A1956" s="52">
        <v>2177</v>
      </c>
      <c r="B1956" s="58" t="s">
        <v>4</v>
      </c>
      <c r="C1956" s="58" t="s">
        <v>62</v>
      </c>
      <c r="D1956" s="59" t="s">
        <v>277</v>
      </c>
      <c r="E1956" s="58" t="s">
        <v>127</v>
      </c>
      <c r="F1956" s="52">
        <v>175</v>
      </c>
      <c r="G1956" s="58" t="s">
        <v>15</v>
      </c>
      <c r="H1956" s="59" t="s">
        <v>270</v>
      </c>
      <c r="I1956" s="58" t="s">
        <v>268</v>
      </c>
      <c r="J1956" s="55" t="str">
        <f t="shared" si="7"/>
        <v>Yes</v>
      </c>
      <c r="K1956" s="55" t="str">
        <f ca="1">IFERROR(__xludf.DUMMYFUNCTION("IFERROR(filter(Data!B:B,Data!A:A=A1956),"""")"),"")</f>
        <v/>
      </c>
      <c r="L1956" s="56"/>
      <c r="M1956" s="55">
        <f>COUNTIF(Data!B:B,"="&amp;A1956)</f>
        <v>1</v>
      </c>
      <c r="N1956" s="55" t="str">
        <f ca="1">IFERROR(__xludf.DUMMYFUNCTION("iferror(filter(Data!A:A,Data!B:B=A1956),"""")"),"uuid:75934a1f-fc86-4c5e-8fea-0accebf64203")</f>
        <v>uuid:75934a1f-fc86-4c5e-8fea-0accebf64203</v>
      </c>
      <c r="O1956" s="57" t="str">
        <f ca="1">IFERROR(__xludf.DUMMYFUNCTION("iferror(filter(Data!S:S,Data!A:A=A1956),"""")"),"")</f>
        <v/>
      </c>
    </row>
    <row r="1957" spans="1:15" ht="13.2">
      <c r="A1957" s="52">
        <v>2178</v>
      </c>
      <c r="B1957" s="58" t="s">
        <v>4</v>
      </c>
      <c r="C1957" s="58" t="s">
        <v>66</v>
      </c>
      <c r="D1957" s="59" t="s">
        <v>288</v>
      </c>
      <c r="E1957" s="58" t="s">
        <v>131</v>
      </c>
      <c r="F1957" s="52">
        <v>191</v>
      </c>
      <c r="G1957" s="58" t="s">
        <v>15</v>
      </c>
      <c r="H1957" s="59" t="s">
        <v>270</v>
      </c>
      <c r="I1957" s="58" t="s">
        <v>275</v>
      </c>
      <c r="J1957" s="55" t="str">
        <f t="shared" si="7"/>
        <v>Yes</v>
      </c>
      <c r="K1957" s="55" t="str">
        <f ca="1">IFERROR(__xludf.DUMMYFUNCTION("IFERROR(filter(Data!B:B,Data!A:A=A1957),"""")"),"")</f>
        <v/>
      </c>
      <c r="L1957" s="56"/>
      <c r="M1957" s="55">
        <f>COUNTIF(Data!B:B,"="&amp;A1957)</f>
        <v>1</v>
      </c>
      <c r="N1957" s="55" t="str">
        <f ca="1">IFERROR(__xludf.DUMMYFUNCTION("iferror(filter(Data!A:A,Data!B:B=A1957),"""")"),"uuid:5080acd4-6857-4537-81ef-8e7c4c958541")</f>
        <v>uuid:5080acd4-6857-4537-81ef-8e7c4c958541</v>
      </c>
      <c r="O1957" s="57" t="str">
        <f ca="1">IFERROR(__xludf.DUMMYFUNCTION("iferror(filter(Data!S:S,Data!A:A=A1957),"""")"),"")</f>
        <v/>
      </c>
    </row>
    <row r="1958" spans="1:15" ht="13.2">
      <c r="A1958" s="52">
        <v>2179</v>
      </c>
      <c r="B1958" s="58" t="s">
        <v>4</v>
      </c>
      <c r="C1958" s="58" t="s">
        <v>68</v>
      </c>
      <c r="D1958" s="59" t="s">
        <v>289</v>
      </c>
      <c r="E1958" s="58" t="s">
        <v>84</v>
      </c>
      <c r="F1958" s="52">
        <v>43</v>
      </c>
      <c r="G1958" s="58" t="s">
        <v>15</v>
      </c>
      <c r="H1958" s="59" t="s">
        <v>270</v>
      </c>
      <c r="I1958" s="58" t="s">
        <v>275</v>
      </c>
      <c r="J1958" s="55" t="str">
        <f t="shared" si="7"/>
        <v>Yes</v>
      </c>
      <c r="K1958" s="55" t="str">
        <f ca="1">IFERROR(__xludf.DUMMYFUNCTION("IFERROR(filter(Data!B:B,Data!A:A=A1958),"""")"),"")</f>
        <v/>
      </c>
      <c r="L1958" s="56"/>
      <c r="M1958" s="55">
        <f>COUNTIF(Data!B:B,"="&amp;A1958)</f>
        <v>1</v>
      </c>
      <c r="N1958" s="55" t="str">
        <f ca="1">IFERROR(__xludf.DUMMYFUNCTION("iferror(filter(Data!A:A,Data!B:B=A1958),"""")"),"uuid:a428d303-d4e8-4b1b-bd21-7308997d2ed7")</f>
        <v>uuid:a428d303-d4e8-4b1b-bd21-7308997d2ed7</v>
      </c>
      <c r="O1958" s="57" t="str">
        <f ca="1">IFERROR(__xludf.DUMMYFUNCTION("iferror(filter(Data!S:S,Data!A:A=A1958),"""")"),"")</f>
        <v/>
      </c>
    </row>
    <row r="1959" spans="1:15" ht="13.2">
      <c r="A1959" s="52">
        <v>2180</v>
      </c>
      <c r="B1959" s="58" t="s">
        <v>4</v>
      </c>
      <c r="C1959" s="58" t="s">
        <v>62</v>
      </c>
      <c r="D1959" s="59" t="s">
        <v>277</v>
      </c>
      <c r="E1959" s="58" t="s">
        <v>127</v>
      </c>
      <c r="F1959" s="52">
        <v>175</v>
      </c>
      <c r="G1959" s="58" t="s">
        <v>15</v>
      </c>
      <c r="H1959" s="59" t="s">
        <v>270</v>
      </c>
      <c r="I1959" s="58" t="s">
        <v>268</v>
      </c>
      <c r="J1959" s="55" t="str">
        <f t="shared" si="7"/>
        <v>Yes</v>
      </c>
      <c r="K1959" s="55" t="str">
        <f ca="1">IFERROR(__xludf.DUMMYFUNCTION("IFERROR(filter(Data!B:B,Data!A:A=A1959),"""")"),"")</f>
        <v/>
      </c>
      <c r="L1959" s="56"/>
      <c r="M1959" s="55">
        <f>COUNTIF(Data!B:B,"="&amp;A1959)</f>
        <v>1</v>
      </c>
      <c r="N1959" s="55" t="str">
        <f ca="1">IFERROR(__xludf.DUMMYFUNCTION("iferror(filter(Data!A:A,Data!B:B=A1959),"""")"),"uuid:014cf231-057b-4b7b-88f6-b81d3ab7e638")</f>
        <v>uuid:014cf231-057b-4b7b-88f6-b81d3ab7e638</v>
      </c>
      <c r="O1959" s="57" t="str">
        <f ca="1">IFERROR(__xludf.DUMMYFUNCTION("iferror(filter(Data!S:S,Data!A:A=A1959),"""")"),"")</f>
        <v/>
      </c>
    </row>
    <row r="1960" spans="1:15" ht="13.2">
      <c r="A1960" s="52">
        <v>2181</v>
      </c>
      <c r="B1960" s="58" t="s">
        <v>4</v>
      </c>
      <c r="C1960" s="58" t="s">
        <v>62</v>
      </c>
      <c r="D1960" s="59" t="s">
        <v>277</v>
      </c>
      <c r="E1960" s="58" t="s">
        <v>127</v>
      </c>
      <c r="F1960" s="52">
        <v>175</v>
      </c>
      <c r="G1960" s="58" t="s">
        <v>15</v>
      </c>
      <c r="H1960" s="59" t="s">
        <v>270</v>
      </c>
      <c r="I1960" s="58" t="s">
        <v>268</v>
      </c>
      <c r="J1960" s="55" t="str">
        <f t="shared" si="7"/>
        <v>Yes</v>
      </c>
      <c r="K1960" s="55" t="str">
        <f ca="1">IFERROR(__xludf.DUMMYFUNCTION("IFERROR(filter(Data!B:B,Data!A:A=A1960),"""")"),"")</f>
        <v/>
      </c>
      <c r="L1960" s="56"/>
      <c r="M1960" s="55">
        <f>COUNTIF(Data!B:B,"="&amp;A1960)</f>
        <v>1</v>
      </c>
      <c r="N1960" s="55" t="str">
        <f ca="1">IFERROR(__xludf.DUMMYFUNCTION("iferror(filter(Data!A:A,Data!B:B=A1960),"""")"),"uuid:0f55643a-6431-4c38-af32-3fbec20c40c2")</f>
        <v>uuid:0f55643a-6431-4c38-af32-3fbec20c40c2</v>
      </c>
      <c r="O1960" s="57" t="str">
        <f ca="1">IFERROR(__xludf.DUMMYFUNCTION("iferror(filter(Data!S:S,Data!A:A=A1960),"""")"),"")</f>
        <v/>
      </c>
    </row>
    <row r="1961" spans="1:15" ht="13.2">
      <c r="A1961" s="52">
        <v>2182</v>
      </c>
      <c r="B1961" s="58" t="s">
        <v>4</v>
      </c>
      <c r="C1961" s="58" t="s">
        <v>68</v>
      </c>
      <c r="D1961" s="59" t="s">
        <v>277</v>
      </c>
      <c r="E1961" s="58" t="s">
        <v>132</v>
      </c>
      <c r="F1961" s="52">
        <v>194</v>
      </c>
      <c r="G1961" s="58" t="s">
        <v>15</v>
      </c>
      <c r="H1961" s="59" t="s">
        <v>270</v>
      </c>
      <c r="I1961" s="58" t="s">
        <v>268</v>
      </c>
      <c r="J1961" s="55" t="str">
        <f t="shared" si="7"/>
        <v>Yes</v>
      </c>
      <c r="K1961" s="55" t="str">
        <f ca="1">IFERROR(__xludf.DUMMYFUNCTION("IFERROR(filter(Data!B:B,Data!A:A=A1961),"""")"),"")</f>
        <v/>
      </c>
      <c r="L1961" s="56"/>
      <c r="M1961" s="55">
        <f>COUNTIF(Data!B:B,"="&amp;A1961)</f>
        <v>1</v>
      </c>
      <c r="N1961" s="55" t="str">
        <f ca="1">IFERROR(__xludf.DUMMYFUNCTION("iferror(filter(Data!A:A,Data!B:B=A1961),"""")"),"uuid:a80cc9bd-9abf-40ca-b7d0-b0e689150c40")</f>
        <v>uuid:a80cc9bd-9abf-40ca-b7d0-b0e689150c40</v>
      </c>
      <c r="O1961" s="57" t="str">
        <f ca="1">IFERROR(__xludf.DUMMYFUNCTION("iferror(filter(Data!S:S,Data!A:A=A1961),"""")"),"")</f>
        <v/>
      </c>
    </row>
    <row r="1962" spans="1:15" ht="13.2">
      <c r="A1962" s="52">
        <v>2183</v>
      </c>
      <c r="B1962" s="58" t="s">
        <v>4</v>
      </c>
      <c r="C1962" s="58" t="s">
        <v>66</v>
      </c>
      <c r="D1962" s="59" t="s">
        <v>288</v>
      </c>
      <c r="E1962" s="58" t="s">
        <v>131</v>
      </c>
      <c r="F1962" s="52">
        <v>191</v>
      </c>
      <c r="G1962" s="58" t="s">
        <v>15</v>
      </c>
      <c r="H1962" s="59" t="s">
        <v>270</v>
      </c>
      <c r="I1962" s="58" t="s">
        <v>268</v>
      </c>
      <c r="J1962" s="55" t="str">
        <f t="shared" si="7"/>
        <v>Yes</v>
      </c>
      <c r="K1962" s="55" t="str">
        <f ca="1">IFERROR(__xludf.DUMMYFUNCTION("IFERROR(filter(Data!B:B,Data!A:A=A1962),"""")"),"")</f>
        <v/>
      </c>
      <c r="L1962" s="56"/>
      <c r="M1962" s="55">
        <f>COUNTIF(Data!B:B,"="&amp;A1962)</f>
        <v>1</v>
      </c>
      <c r="N1962" s="55" t="str">
        <f ca="1">IFERROR(__xludf.DUMMYFUNCTION("iferror(filter(Data!A:A,Data!B:B=A1962),"""")"),"uuid:2250ad47-50d2-42be-b440-be0c774f322b")</f>
        <v>uuid:2250ad47-50d2-42be-b440-be0c774f322b</v>
      </c>
      <c r="O1962" s="57" t="str">
        <f ca="1">IFERROR(__xludf.DUMMYFUNCTION("iferror(filter(Data!S:S,Data!A:A=A1962),"""")"),"")</f>
        <v/>
      </c>
    </row>
    <row r="1963" spans="1:15" ht="13.2">
      <c r="A1963" s="52">
        <v>2184</v>
      </c>
      <c r="B1963" s="58" t="s">
        <v>4</v>
      </c>
      <c r="C1963" s="58" t="s">
        <v>66</v>
      </c>
      <c r="D1963" s="59" t="s">
        <v>288</v>
      </c>
      <c r="E1963" s="58" t="s">
        <v>131</v>
      </c>
      <c r="F1963" s="52">
        <v>191</v>
      </c>
      <c r="G1963" s="58" t="s">
        <v>15</v>
      </c>
      <c r="H1963" s="59" t="s">
        <v>270</v>
      </c>
      <c r="I1963" s="58" t="s">
        <v>268</v>
      </c>
      <c r="J1963" s="55" t="str">
        <f t="shared" si="7"/>
        <v>Yes</v>
      </c>
      <c r="K1963" s="55" t="str">
        <f ca="1">IFERROR(__xludf.DUMMYFUNCTION("IFERROR(filter(Data!B:B,Data!A:A=A1963),"""")"),"")</f>
        <v/>
      </c>
      <c r="L1963" s="56"/>
      <c r="M1963" s="55">
        <f>COUNTIF(Data!B:B,"="&amp;A1963)</f>
        <v>1</v>
      </c>
      <c r="N1963" s="55" t="str">
        <f ca="1">IFERROR(__xludf.DUMMYFUNCTION("iferror(filter(Data!A:A,Data!B:B=A1963),"""")"),"uuid:f53ce059-d301-4a9e-a146-441b5bebfb1e")</f>
        <v>uuid:f53ce059-d301-4a9e-a146-441b5bebfb1e</v>
      </c>
      <c r="O1963" s="57" t="str">
        <f ca="1">IFERROR(__xludf.DUMMYFUNCTION("iferror(filter(Data!S:S,Data!A:A=A1963),"""")"),"")</f>
        <v/>
      </c>
    </row>
    <row r="1964" spans="1:15" ht="13.2">
      <c r="A1964" s="52">
        <v>2185</v>
      </c>
      <c r="B1964" s="58" t="s">
        <v>4</v>
      </c>
      <c r="C1964" s="58" t="s">
        <v>66</v>
      </c>
      <c r="D1964" s="59" t="s">
        <v>288</v>
      </c>
      <c r="E1964" s="58" t="s">
        <v>131</v>
      </c>
      <c r="F1964" s="52">
        <v>191</v>
      </c>
      <c r="G1964" s="58" t="s">
        <v>15</v>
      </c>
      <c r="H1964" s="59" t="s">
        <v>270</v>
      </c>
      <c r="I1964" s="58" t="s">
        <v>268</v>
      </c>
      <c r="J1964" s="55" t="str">
        <f t="shared" si="7"/>
        <v>Yes</v>
      </c>
      <c r="K1964" s="55" t="str">
        <f ca="1">IFERROR(__xludf.DUMMYFUNCTION("IFERROR(filter(Data!B:B,Data!A:A=A1964),"""")"),"")</f>
        <v/>
      </c>
      <c r="L1964" s="56"/>
      <c r="M1964" s="55">
        <f>COUNTIF(Data!B:B,"="&amp;A1964)</f>
        <v>1</v>
      </c>
      <c r="N1964" s="55" t="str">
        <f ca="1">IFERROR(__xludf.DUMMYFUNCTION("iferror(filter(Data!A:A,Data!B:B=A1964),"""")"),"uuid:d00699e7-5eb4-4783-a72c-37da38dbd651")</f>
        <v>uuid:d00699e7-5eb4-4783-a72c-37da38dbd651</v>
      </c>
      <c r="O1964" s="57" t="str">
        <f ca="1">IFERROR(__xludf.DUMMYFUNCTION("iferror(filter(Data!S:S,Data!A:A=A1964),"""")"),"")</f>
        <v/>
      </c>
    </row>
    <row r="1965" spans="1:15" ht="13.2">
      <c r="A1965" s="52">
        <v>2187</v>
      </c>
      <c r="B1965" s="58" t="s">
        <v>4</v>
      </c>
      <c r="C1965" s="58" t="s">
        <v>62</v>
      </c>
      <c r="D1965" s="59" t="s">
        <v>277</v>
      </c>
      <c r="E1965" s="58" t="s">
        <v>127</v>
      </c>
      <c r="F1965" s="52">
        <v>175</v>
      </c>
      <c r="G1965" s="58" t="s">
        <v>15</v>
      </c>
      <c r="H1965" s="59" t="s">
        <v>270</v>
      </c>
      <c r="I1965" s="58" t="s">
        <v>268</v>
      </c>
      <c r="J1965" s="55" t="str">
        <f t="shared" si="7"/>
        <v>Yes</v>
      </c>
      <c r="K1965" s="55" t="str">
        <f ca="1">IFERROR(__xludf.DUMMYFUNCTION("IFERROR(filter(Data!B:B,Data!A:A=A1965),"""")"),"")</f>
        <v/>
      </c>
      <c r="L1965" s="56"/>
      <c r="M1965" s="55">
        <f>COUNTIF(Data!B:B,"="&amp;A1965)</f>
        <v>1</v>
      </c>
      <c r="N1965" s="55" t="str">
        <f ca="1">IFERROR(__xludf.DUMMYFUNCTION("iferror(filter(Data!A:A,Data!B:B=A1965),"""")"),"uuid:63ae2f6b-abe2-497b-8548-79d230ec608f")</f>
        <v>uuid:63ae2f6b-abe2-497b-8548-79d230ec608f</v>
      </c>
      <c r="O1965" s="57" t="str">
        <f ca="1">IFERROR(__xludf.DUMMYFUNCTION("iferror(filter(Data!S:S,Data!A:A=A1965),"""")"),"")</f>
        <v/>
      </c>
    </row>
    <row r="1966" spans="1:15" ht="13.2">
      <c r="A1966" s="52">
        <v>2188</v>
      </c>
      <c r="B1966" s="58" t="s">
        <v>4</v>
      </c>
      <c r="C1966" s="58" t="s">
        <v>62</v>
      </c>
      <c r="D1966" s="59" t="s">
        <v>277</v>
      </c>
      <c r="E1966" s="58" t="s">
        <v>127</v>
      </c>
      <c r="F1966" s="52">
        <v>175</v>
      </c>
      <c r="G1966" s="58" t="s">
        <v>15</v>
      </c>
      <c r="H1966" s="59" t="s">
        <v>270</v>
      </c>
      <c r="I1966" s="58" t="s">
        <v>268</v>
      </c>
      <c r="J1966" s="55" t="str">
        <f t="shared" si="7"/>
        <v>Yes</v>
      </c>
      <c r="K1966" s="55" t="str">
        <f ca="1">IFERROR(__xludf.DUMMYFUNCTION("IFERROR(filter(Data!B:B,Data!A:A=A1966),"""")"),"")</f>
        <v/>
      </c>
      <c r="L1966" s="56"/>
      <c r="M1966" s="55">
        <f>COUNTIF(Data!B:B,"="&amp;A1966)</f>
        <v>1</v>
      </c>
      <c r="N1966" s="55" t="str">
        <f ca="1">IFERROR(__xludf.DUMMYFUNCTION("iferror(filter(Data!A:A,Data!B:B=A1966),"""")"),"uuid:2d1aade5-e345-4b5d-a779-aa9ee1857f71")</f>
        <v>uuid:2d1aade5-e345-4b5d-a779-aa9ee1857f71</v>
      </c>
      <c r="O1966" s="57" t="str">
        <f ca="1">IFERROR(__xludf.DUMMYFUNCTION("iferror(filter(Data!S:S,Data!A:A=A1966),"""")"),"")</f>
        <v/>
      </c>
    </row>
    <row r="1967" spans="1:15" ht="13.2">
      <c r="A1967" s="52">
        <v>2189</v>
      </c>
      <c r="B1967" s="58" t="s">
        <v>4</v>
      </c>
      <c r="C1967" s="58" t="s">
        <v>66</v>
      </c>
      <c r="D1967" s="59" t="s">
        <v>288</v>
      </c>
      <c r="E1967" s="58" t="s">
        <v>131</v>
      </c>
      <c r="F1967" s="52">
        <v>191</v>
      </c>
      <c r="G1967" s="58" t="s">
        <v>15</v>
      </c>
      <c r="H1967" s="59" t="s">
        <v>270</v>
      </c>
      <c r="I1967" s="58" t="s">
        <v>268</v>
      </c>
      <c r="J1967" s="55" t="str">
        <f t="shared" si="7"/>
        <v>Yes</v>
      </c>
      <c r="K1967" s="55" t="str">
        <f ca="1">IFERROR(__xludf.DUMMYFUNCTION("IFERROR(filter(Data!B:B,Data!A:A=A1967),"""")"),"")</f>
        <v/>
      </c>
      <c r="L1967" s="56"/>
      <c r="M1967" s="55">
        <f>COUNTIF(Data!B:B,"="&amp;A1967)</f>
        <v>1</v>
      </c>
      <c r="N1967" s="55" t="str">
        <f ca="1">IFERROR(__xludf.DUMMYFUNCTION("iferror(filter(Data!A:A,Data!B:B=A1967),"""")"),"uuid:60b7d858-3526-458e-8afe-9f6c699352ba")</f>
        <v>uuid:60b7d858-3526-458e-8afe-9f6c699352ba</v>
      </c>
      <c r="O1967" s="57" t="str">
        <f ca="1">IFERROR(__xludf.DUMMYFUNCTION("iferror(filter(Data!S:S,Data!A:A=A1967),"""")"),"")</f>
        <v/>
      </c>
    </row>
    <row r="1968" spans="1:15" ht="13.2">
      <c r="A1968" s="52">
        <v>2190</v>
      </c>
      <c r="B1968" s="58" t="s">
        <v>4</v>
      </c>
      <c r="C1968" s="58" t="s">
        <v>66</v>
      </c>
      <c r="D1968" s="59" t="s">
        <v>288</v>
      </c>
      <c r="E1968" s="58" t="s">
        <v>131</v>
      </c>
      <c r="F1968" s="52">
        <v>191</v>
      </c>
      <c r="G1968" s="58" t="s">
        <v>15</v>
      </c>
      <c r="H1968" s="59" t="s">
        <v>270</v>
      </c>
      <c r="I1968" s="58" t="s">
        <v>268</v>
      </c>
      <c r="J1968" s="55" t="str">
        <f t="shared" si="7"/>
        <v>Yes</v>
      </c>
      <c r="K1968" s="55" t="str">
        <f ca="1">IFERROR(__xludf.DUMMYFUNCTION("IFERROR(filter(Data!B:B,Data!A:A=A1968),"""")"),"")</f>
        <v/>
      </c>
      <c r="L1968" s="56"/>
      <c r="M1968" s="55">
        <f>COUNTIF(Data!B:B,"="&amp;A1968)</f>
        <v>1</v>
      </c>
      <c r="N1968" s="55" t="str">
        <f ca="1">IFERROR(__xludf.DUMMYFUNCTION("iferror(filter(Data!A:A,Data!B:B=A1968),"""")"),"uuid:c232f240-1cd0-4097-880d-d4de5917ee06")</f>
        <v>uuid:c232f240-1cd0-4097-880d-d4de5917ee06</v>
      </c>
      <c r="O1968" s="57" t="str">
        <f ca="1">IFERROR(__xludf.DUMMYFUNCTION("iferror(filter(Data!S:S,Data!A:A=A1968),"""")"),"")</f>
        <v/>
      </c>
    </row>
    <row r="1969" spans="1:15" ht="13.2">
      <c r="A1969" s="52">
        <v>2191</v>
      </c>
      <c r="B1969" s="58" t="s">
        <v>4</v>
      </c>
      <c r="C1969" s="58" t="s">
        <v>66</v>
      </c>
      <c r="D1969" s="59" t="s">
        <v>288</v>
      </c>
      <c r="E1969" s="58" t="s">
        <v>131</v>
      </c>
      <c r="F1969" s="52">
        <v>191</v>
      </c>
      <c r="G1969" s="58" t="s">
        <v>15</v>
      </c>
      <c r="H1969" s="59" t="s">
        <v>270</v>
      </c>
      <c r="I1969" s="58" t="s">
        <v>268</v>
      </c>
      <c r="J1969" s="55" t="str">
        <f t="shared" si="7"/>
        <v>Yes</v>
      </c>
      <c r="K1969" s="55" t="str">
        <f ca="1">IFERROR(__xludf.DUMMYFUNCTION("IFERROR(filter(Data!B:B,Data!A:A=A1969),"""")"),"")</f>
        <v/>
      </c>
      <c r="L1969" s="56"/>
      <c r="M1969" s="55">
        <f>COUNTIF(Data!B:B,"="&amp;A1969)</f>
        <v>1</v>
      </c>
      <c r="N1969" s="55" t="str">
        <f ca="1">IFERROR(__xludf.DUMMYFUNCTION("iferror(filter(Data!A:A,Data!B:B=A1969),"""")"),"uuid:0152a1fa-d283-4f99-960b-252189655531")</f>
        <v>uuid:0152a1fa-d283-4f99-960b-252189655531</v>
      </c>
      <c r="O1969" s="57" t="str">
        <f ca="1">IFERROR(__xludf.DUMMYFUNCTION("iferror(filter(Data!S:S,Data!A:A=A1969),"""")"),"")</f>
        <v/>
      </c>
    </row>
    <row r="1970" spans="1:15" ht="13.2">
      <c r="A1970" s="52">
        <v>2192</v>
      </c>
      <c r="B1970" s="58" t="s">
        <v>4</v>
      </c>
      <c r="C1970" s="58" t="s">
        <v>66</v>
      </c>
      <c r="D1970" s="59" t="s">
        <v>288</v>
      </c>
      <c r="E1970" s="58" t="s">
        <v>131</v>
      </c>
      <c r="F1970" s="52">
        <v>191</v>
      </c>
      <c r="G1970" s="58" t="s">
        <v>15</v>
      </c>
      <c r="H1970" s="59" t="s">
        <v>270</v>
      </c>
      <c r="I1970" s="58" t="s">
        <v>268</v>
      </c>
      <c r="J1970" s="55" t="str">
        <f t="shared" si="7"/>
        <v/>
      </c>
      <c r="K1970" s="55" t="str">
        <f ca="1">IFERROR(__xludf.DUMMYFUNCTION("IFERROR(filter(Data!B:B,Data!A:A=A1970),"""")"),"")</f>
        <v/>
      </c>
      <c r="L1970" s="56"/>
      <c r="M1970" s="55">
        <f>COUNTIF(Data!B:B,"="&amp;A1970)</f>
        <v>0</v>
      </c>
      <c r="N1970" s="55" t="str">
        <f ca="1">IFERROR(__xludf.DUMMYFUNCTION("iferror(filter(Data!A:A,Data!B:B=A1970),"""")"),"")</f>
        <v/>
      </c>
      <c r="O1970" s="57" t="str">
        <f ca="1">IFERROR(__xludf.DUMMYFUNCTION("iferror(filter(Data!S:S,Data!A:A=A1970),"""")"),"")</f>
        <v/>
      </c>
    </row>
    <row r="1971" spans="1:15" ht="13.2">
      <c r="A1971" s="52">
        <v>2194</v>
      </c>
      <c r="B1971" s="58" t="s">
        <v>4</v>
      </c>
      <c r="C1971" s="58" t="s">
        <v>68</v>
      </c>
      <c r="D1971" s="59" t="s">
        <v>277</v>
      </c>
      <c r="E1971" s="58" t="s">
        <v>123</v>
      </c>
      <c r="F1971" s="52">
        <v>159</v>
      </c>
      <c r="G1971" s="58" t="s">
        <v>15</v>
      </c>
      <c r="H1971" s="59" t="s">
        <v>270</v>
      </c>
      <c r="I1971" s="58" t="s">
        <v>268</v>
      </c>
      <c r="J1971" s="55" t="str">
        <f t="shared" si="7"/>
        <v>Yes</v>
      </c>
      <c r="K1971" s="55" t="str">
        <f ca="1">IFERROR(__xludf.DUMMYFUNCTION("IFERROR(filter(Data!B:B,Data!A:A=A1971),"""")"),"")</f>
        <v/>
      </c>
      <c r="L1971" s="56"/>
      <c r="M1971" s="55">
        <f>COUNTIF(Data!B:B,"="&amp;A1971)</f>
        <v>1</v>
      </c>
      <c r="N1971" s="55" t="str">
        <f ca="1">IFERROR(__xludf.DUMMYFUNCTION("iferror(filter(Data!A:A,Data!B:B=A1971),"""")"),"uuid:98ca3335-9696-4bab-8530-d55a0a3e91c0")</f>
        <v>uuid:98ca3335-9696-4bab-8530-d55a0a3e91c0</v>
      </c>
      <c r="O1971" s="57" t="str">
        <f ca="1">IFERROR(__xludf.DUMMYFUNCTION("iferror(filter(Data!S:S,Data!A:A=A1971),"""")"),"")</f>
        <v/>
      </c>
    </row>
    <row r="1972" spans="1:15" ht="13.2">
      <c r="A1972" s="52">
        <v>2196</v>
      </c>
      <c r="B1972" s="58" t="s">
        <v>4</v>
      </c>
      <c r="C1972" s="58" t="s">
        <v>68</v>
      </c>
      <c r="D1972" s="59" t="s">
        <v>277</v>
      </c>
      <c r="E1972" s="58" t="s">
        <v>123</v>
      </c>
      <c r="F1972" s="52">
        <v>159</v>
      </c>
      <c r="G1972" s="58" t="s">
        <v>15</v>
      </c>
      <c r="H1972" s="59" t="s">
        <v>270</v>
      </c>
      <c r="I1972" s="58" t="s">
        <v>268</v>
      </c>
      <c r="J1972" s="55" t="str">
        <f t="shared" si="7"/>
        <v>Yes</v>
      </c>
      <c r="K1972" s="55" t="str">
        <f ca="1">IFERROR(__xludf.DUMMYFUNCTION("IFERROR(filter(Data!B:B,Data!A:A=A1972),"""")"),"")</f>
        <v/>
      </c>
      <c r="L1972" s="56"/>
      <c r="M1972" s="55">
        <f>COUNTIF(Data!B:B,"="&amp;A1972)</f>
        <v>1</v>
      </c>
      <c r="N1972" s="55" t="str">
        <f ca="1">IFERROR(__xludf.DUMMYFUNCTION("iferror(filter(Data!A:A,Data!B:B=A1972),"""")"),"uuid:b3e4c8cb-779c-4e1e-8b13-b93c02fb627b")</f>
        <v>uuid:b3e4c8cb-779c-4e1e-8b13-b93c02fb627b</v>
      </c>
      <c r="O1972" s="57" t="str">
        <f ca="1">IFERROR(__xludf.DUMMYFUNCTION("iferror(filter(Data!S:S,Data!A:A=A1972),"""")"),"")</f>
        <v/>
      </c>
    </row>
    <row r="1973" spans="1:15" ht="13.2">
      <c r="A1973" s="52">
        <v>2197</v>
      </c>
      <c r="B1973" s="58" t="s">
        <v>4</v>
      </c>
      <c r="C1973" s="58" t="s">
        <v>68</v>
      </c>
      <c r="D1973" s="59" t="s">
        <v>277</v>
      </c>
      <c r="E1973" s="58" t="s">
        <v>132</v>
      </c>
      <c r="F1973" s="52">
        <v>194</v>
      </c>
      <c r="G1973" s="58" t="s">
        <v>15</v>
      </c>
      <c r="H1973" s="59" t="s">
        <v>270</v>
      </c>
      <c r="I1973" s="58" t="s">
        <v>268</v>
      </c>
      <c r="J1973" s="55" t="str">
        <f t="shared" si="7"/>
        <v>Yes</v>
      </c>
      <c r="K1973" s="55" t="str">
        <f ca="1">IFERROR(__xludf.DUMMYFUNCTION("IFERROR(filter(Data!B:B,Data!A:A=A1973),"""")"),"")</f>
        <v/>
      </c>
      <c r="L1973" s="56"/>
      <c r="M1973" s="55">
        <f>COUNTIF(Data!B:B,"="&amp;A1973)</f>
        <v>1</v>
      </c>
      <c r="N1973" s="55" t="str">
        <f ca="1">IFERROR(__xludf.DUMMYFUNCTION("iferror(filter(Data!A:A,Data!B:B=A1973),"""")"),"uuid:98c7e6da-918a-4ca9-b021-dfb69c04b7d5")</f>
        <v>uuid:98c7e6da-918a-4ca9-b021-dfb69c04b7d5</v>
      </c>
      <c r="O1973" s="57" t="str">
        <f ca="1">IFERROR(__xludf.DUMMYFUNCTION("iferror(filter(Data!S:S,Data!A:A=A1973),"""")"),"")</f>
        <v/>
      </c>
    </row>
    <row r="1974" spans="1:15" ht="13.2">
      <c r="A1974" s="52">
        <v>2198</v>
      </c>
      <c r="B1974" s="58" t="s">
        <v>4</v>
      </c>
      <c r="C1974" s="58" t="s">
        <v>68</v>
      </c>
      <c r="D1974" s="59" t="s">
        <v>277</v>
      </c>
      <c r="E1974" s="58" t="s">
        <v>132</v>
      </c>
      <c r="F1974" s="52">
        <v>194</v>
      </c>
      <c r="G1974" s="58" t="s">
        <v>15</v>
      </c>
      <c r="H1974" s="59" t="s">
        <v>270</v>
      </c>
      <c r="I1974" s="58" t="s">
        <v>268</v>
      </c>
      <c r="J1974" s="55" t="str">
        <f t="shared" si="7"/>
        <v>Yes</v>
      </c>
      <c r="K1974" s="55" t="str">
        <f ca="1">IFERROR(__xludf.DUMMYFUNCTION("IFERROR(filter(Data!B:B,Data!A:A=A1974),"""")"),"")</f>
        <v/>
      </c>
      <c r="L1974" s="56"/>
      <c r="M1974" s="55">
        <f>COUNTIF(Data!B:B,"="&amp;A1974)</f>
        <v>1</v>
      </c>
      <c r="N1974" s="55" t="str">
        <f ca="1">IFERROR(__xludf.DUMMYFUNCTION("iferror(filter(Data!A:A,Data!B:B=A1974),"""")"),"uuid:890ca8df-ff43-4ee2-881c-ea940babe578")</f>
        <v>uuid:890ca8df-ff43-4ee2-881c-ea940babe578</v>
      </c>
      <c r="O1974" s="57" t="str">
        <f ca="1">IFERROR(__xludf.DUMMYFUNCTION("iferror(filter(Data!S:S,Data!A:A=A1974),"""")"),"")</f>
        <v/>
      </c>
    </row>
    <row r="1975" spans="1:15" ht="13.2">
      <c r="A1975" s="52">
        <v>2199</v>
      </c>
      <c r="B1975" s="58" t="s">
        <v>4</v>
      </c>
      <c r="C1975" s="58" t="s">
        <v>62</v>
      </c>
      <c r="D1975" s="59" t="s">
        <v>277</v>
      </c>
      <c r="E1975" s="58" t="s">
        <v>127</v>
      </c>
      <c r="F1975" s="52">
        <v>175</v>
      </c>
      <c r="G1975" s="58" t="s">
        <v>15</v>
      </c>
      <c r="H1975" s="59" t="s">
        <v>277</v>
      </c>
      <c r="I1975" s="58" t="s">
        <v>273</v>
      </c>
      <c r="J1975" s="55" t="str">
        <f t="shared" si="7"/>
        <v/>
      </c>
      <c r="K1975" s="55" t="str">
        <f ca="1">IFERROR(__xludf.DUMMYFUNCTION("IFERROR(filter(Data!B:B,Data!A:A=A1975),"""")"),"")</f>
        <v/>
      </c>
      <c r="L1975" s="56"/>
      <c r="M1975" s="55">
        <f>COUNTIF(Data!B:B,"="&amp;A1975)</f>
        <v>0</v>
      </c>
      <c r="N1975" s="55" t="str">
        <f ca="1">IFERROR(__xludf.DUMMYFUNCTION("iferror(filter(Data!A:A,Data!B:B=A1975),"""")"),"")</f>
        <v/>
      </c>
      <c r="O1975" s="57" t="str">
        <f ca="1">IFERROR(__xludf.DUMMYFUNCTION("iferror(filter(Data!S:S,Data!A:A=A1975),"""")"),"")</f>
        <v/>
      </c>
    </row>
    <row r="1976" spans="1:15" ht="13.2">
      <c r="A1976" s="52">
        <v>2200</v>
      </c>
      <c r="B1976" s="58" t="s">
        <v>4</v>
      </c>
      <c r="C1976" s="58" t="s">
        <v>68</v>
      </c>
      <c r="D1976" s="59" t="s">
        <v>277</v>
      </c>
      <c r="E1976" s="58" t="s">
        <v>132</v>
      </c>
      <c r="F1976" s="52">
        <v>194</v>
      </c>
      <c r="G1976" s="58" t="s">
        <v>15</v>
      </c>
      <c r="H1976" s="59" t="s">
        <v>270</v>
      </c>
      <c r="I1976" s="58" t="s">
        <v>268</v>
      </c>
      <c r="J1976" s="55" t="str">
        <f t="shared" si="7"/>
        <v>Yes</v>
      </c>
      <c r="K1976" s="55" t="str">
        <f ca="1">IFERROR(__xludf.DUMMYFUNCTION("IFERROR(filter(Data!B:B,Data!A:A=A1976),"""")"),"")</f>
        <v/>
      </c>
      <c r="L1976" s="56"/>
      <c r="M1976" s="55">
        <f>COUNTIF(Data!B:B,"="&amp;A1976)</f>
        <v>1</v>
      </c>
      <c r="N1976" s="55" t="str">
        <f ca="1">IFERROR(__xludf.DUMMYFUNCTION("iferror(filter(Data!A:A,Data!B:B=A1976),"""")"),"uuid:325c16bd-ca1c-4ca9-b6e8-c598f74ef537")</f>
        <v>uuid:325c16bd-ca1c-4ca9-b6e8-c598f74ef537</v>
      </c>
      <c r="O1976" s="57" t="str">
        <f ca="1">IFERROR(__xludf.DUMMYFUNCTION("iferror(filter(Data!S:S,Data!A:A=A1976),"""")"),"")</f>
        <v/>
      </c>
    </row>
    <row r="1977" spans="1:15" ht="13.2">
      <c r="A1977" s="52">
        <v>2201</v>
      </c>
      <c r="B1977" s="58" t="s">
        <v>4</v>
      </c>
      <c r="C1977" s="58" t="s">
        <v>68</v>
      </c>
      <c r="D1977" s="59" t="s">
        <v>277</v>
      </c>
      <c r="E1977" s="58" t="s">
        <v>123</v>
      </c>
      <c r="F1977" s="52">
        <v>159</v>
      </c>
      <c r="G1977" s="58" t="s">
        <v>15</v>
      </c>
      <c r="H1977" s="59" t="s">
        <v>277</v>
      </c>
      <c r="I1977" s="58" t="s">
        <v>273</v>
      </c>
      <c r="J1977" s="55" t="str">
        <f t="shared" si="7"/>
        <v/>
      </c>
      <c r="K1977" s="55" t="str">
        <f ca="1">IFERROR(__xludf.DUMMYFUNCTION("IFERROR(filter(Data!B:B,Data!A:A=A1977),"""")"),"")</f>
        <v/>
      </c>
      <c r="L1977" s="56"/>
      <c r="M1977" s="55">
        <f>COUNTIF(Data!B:B,"="&amp;A1977)</f>
        <v>0</v>
      </c>
      <c r="N1977" s="55" t="str">
        <f ca="1">IFERROR(__xludf.DUMMYFUNCTION("iferror(filter(Data!A:A,Data!B:B=A1977),"""")"),"")</f>
        <v/>
      </c>
      <c r="O1977" s="57" t="str">
        <f ca="1">IFERROR(__xludf.DUMMYFUNCTION("iferror(filter(Data!S:S,Data!A:A=A1977),"""")"),"")</f>
        <v/>
      </c>
    </row>
    <row r="1978" spans="1:15" ht="13.2">
      <c r="A1978" s="52">
        <v>2202</v>
      </c>
      <c r="B1978" s="58" t="s">
        <v>4</v>
      </c>
      <c r="C1978" s="58" t="s">
        <v>68</v>
      </c>
      <c r="D1978" s="59" t="s">
        <v>289</v>
      </c>
      <c r="E1978" s="58" t="s">
        <v>84</v>
      </c>
      <c r="F1978" s="52">
        <v>43</v>
      </c>
      <c r="G1978" s="58" t="s">
        <v>15</v>
      </c>
      <c r="H1978" s="59" t="s">
        <v>270</v>
      </c>
      <c r="I1978" s="58" t="s">
        <v>275</v>
      </c>
      <c r="J1978" s="55" t="str">
        <f t="shared" si="7"/>
        <v/>
      </c>
      <c r="K1978" s="55" t="str">
        <f ca="1">IFERROR(__xludf.DUMMYFUNCTION("IFERROR(filter(Data!B:B,Data!A:A=A1978),"""")"),"")</f>
        <v/>
      </c>
      <c r="L1978" s="56"/>
      <c r="M1978" s="55">
        <f>COUNTIF(Data!B:B,"="&amp;A1978)</f>
        <v>0</v>
      </c>
      <c r="N1978" s="55" t="str">
        <f ca="1">IFERROR(__xludf.DUMMYFUNCTION("iferror(filter(Data!A:A,Data!B:B=A1978),"""")"),"")</f>
        <v/>
      </c>
      <c r="O1978" s="57" t="str">
        <f ca="1">IFERROR(__xludf.DUMMYFUNCTION("iferror(filter(Data!S:S,Data!A:A=A1978),"""")"),"")</f>
        <v/>
      </c>
    </row>
    <row r="1979" spans="1:15" ht="13.2">
      <c r="A1979" s="52">
        <v>2203</v>
      </c>
      <c r="B1979" s="58" t="s">
        <v>4</v>
      </c>
      <c r="C1979" s="58" t="s">
        <v>66</v>
      </c>
      <c r="D1979" s="59" t="s">
        <v>288</v>
      </c>
      <c r="E1979" s="58" t="s">
        <v>102</v>
      </c>
      <c r="F1979" s="52">
        <v>97</v>
      </c>
      <c r="G1979" s="58" t="s">
        <v>15</v>
      </c>
      <c r="H1979" s="59" t="s">
        <v>270</v>
      </c>
      <c r="I1979" s="58" t="s">
        <v>268</v>
      </c>
      <c r="J1979" s="55" t="str">
        <f t="shared" si="7"/>
        <v/>
      </c>
      <c r="K1979" s="55" t="str">
        <f ca="1">IFERROR(__xludf.DUMMYFUNCTION("IFERROR(filter(Data!B:B,Data!A:A=A1979),"""")"),"")</f>
        <v/>
      </c>
      <c r="L1979" s="56"/>
      <c r="M1979" s="55">
        <f>COUNTIF(Data!B:B,"="&amp;A1979)</f>
        <v>0</v>
      </c>
      <c r="N1979" s="55" t="str">
        <f ca="1">IFERROR(__xludf.DUMMYFUNCTION("iferror(filter(Data!A:A,Data!B:B=A1979),"""")"),"")</f>
        <v/>
      </c>
      <c r="O1979" s="57" t="str">
        <f ca="1">IFERROR(__xludf.DUMMYFUNCTION("iferror(filter(Data!S:S,Data!A:A=A1979),"""")"),"")</f>
        <v/>
      </c>
    </row>
    <row r="1980" spans="1:15" ht="13.2">
      <c r="A1980" s="52">
        <v>2205</v>
      </c>
      <c r="B1980" s="58" t="s">
        <v>4</v>
      </c>
      <c r="C1980" s="58" t="s">
        <v>66</v>
      </c>
      <c r="D1980" s="59" t="s">
        <v>288</v>
      </c>
      <c r="E1980" s="58" t="s">
        <v>102</v>
      </c>
      <c r="F1980" s="52">
        <v>97</v>
      </c>
      <c r="G1980" s="58" t="s">
        <v>15</v>
      </c>
      <c r="H1980" s="59" t="s">
        <v>270</v>
      </c>
      <c r="I1980" s="58" t="s">
        <v>268</v>
      </c>
      <c r="J1980" s="55" t="str">
        <f t="shared" si="7"/>
        <v>Yes</v>
      </c>
      <c r="K1980" s="55" t="str">
        <f ca="1">IFERROR(__xludf.DUMMYFUNCTION("IFERROR(filter(Data!B:B,Data!A:A=A1980),"""")"),"")</f>
        <v/>
      </c>
      <c r="L1980" s="56"/>
      <c r="M1980" s="55">
        <f>COUNTIF(Data!B:B,"="&amp;A1980)</f>
        <v>1</v>
      </c>
      <c r="N1980" s="55" t="str">
        <f ca="1">IFERROR(__xludf.DUMMYFUNCTION("iferror(filter(Data!A:A,Data!B:B=A1980),"""")"),"uuid:a0249ce3-b6d8-4d6e-aaec-a4a1d36a747c")</f>
        <v>uuid:a0249ce3-b6d8-4d6e-aaec-a4a1d36a747c</v>
      </c>
      <c r="O1980" s="57" t="str">
        <f ca="1">IFERROR(__xludf.DUMMYFUNCTION("iferror(filter(Data!S:S,Data!A:A=A1980),"""")"),"")</f>
        <v/>
      </c>
    </row>
    <row r="1981" spans="1:15" ht="13.2">
      <c r="A1981" s="52">
        <v>2206</v>
      </c>
      <c r="B1981" s="58" t="s">
        <v>4</v>
      </c>
      <c r="C1981" s="58" t="s">
        <v>66</v>
      </c>
      <c r="D1981" s="59" t="s">
        <v>288</v>
      </c>
      <c r="E1981" s="58" t="s">
        <v>102</v>
      </c>
      <c r="F1981" s="52">
        <v>97</v>
      </c>
      <c r="G1981" s="58" t="s">
        <v>15</v>
      </c>
      <c r="H1981" s="59" t="s">
        <v>270</v>
      </c>
      <c r="I1981" s="58" t="s">
        <v>268</v>
      </c>
      <c r="J1981" s="55" t="str">
        <f t="shared" si="7"/>
        <v>Yes</v>
      </c>
      <c r="K1981" s="55" t="str">
        <f ca="1">IFERROR(__xludf.DUMMYFUNCTION("IFERROR(filter(Data!B:B,Data!A:A=A1981),"""")"),"")</f>
        <v/>
      </c>
      <c r="L1981" s="56"/>
      <c r="M1981" s="55">
        <f>COUNTIF(Data!B:B,"="&amp;A1981)</f>
        <v>1</v>
      </c>
      <c r="N1981" s="55" t="str">
        <f ca="1">IFERROR(__xludf.DUMMYFUNCTION("iferror(filter(Data!A:A,Data!B:B=A1981),"""")"),"uuid:588f9ba3-351c-487a-84ff-c9a2df514094")</f>
        <v>uuid:588f9ba3-351c-487a-84ff-c9a2df514094</v>
      </c>
      <c r="O1981" s="57" t="str">
        <f ca="1">IFERROR(__xludf.DUMMYFUNCTION("iferror(filter(Data!S:S,Data!A:A=A1981),"""")"),"")</f>
        <v/>
      </c>
    </row>
    <row r="1982" spans="1:15" ht="13.2">
      <c r="A1982" s="52">
        <v>2207</v>
      </c>
      <c r="B1982" s="58" t="s">
        <v>4</v>
      </c>
      <c r="C1982" s="58" t="s">
        <v>68</v>
      </c>
      <c r="D1982" s="59" t="s">
        <v>277</v>
      </c>
      <c r="E1982" s="58" t="s">
        <v>132</v>
      </c>
      <c r="F1982" s="52">
        <v>194</v>
      </c>
      <c r="G1982" s="58" t="s">
        <v>15</v>
      </c>
      <c r="H1982" s="59" t="s">
        <v>270</v>
      </c>
      <c r="I1982" s="58" t="s">
        <v>268</v>
      </c>
      <c r="J1982" s="55" t="str">
        <f t="shared" si="7"/>
        <v>Yes</v>
      </c>
      <c r="K1982" s="55" t="str">
        <f ca="1">IFERROR(__xludf.DUMMYFUNCTION("IFERROR(filter(Data!B:B,Data!A:A=A1982),"""")"),"")</f>
        <v/>
      </c>
      <c r="L1982" s="56"/>
      <c r="M1982" s="55">
        <f>COUNTIF(Data!B:B,"="&amp;A1982)</f>
        <v>1</v>
      </c>
      <c r="N1982" s="55" t="str">
        <f ca="1">IFERROR(__xludf.DUMMYFUNCTION("iferror(filter(Data!A:A,Data!B:B=A1982),"""")"),"uuid:7ef6e848-2eb1-45fc-9a6b-629dc72eaec1")</f>
        <v>uuid:7ef6e848-2eb1-45fc-9a6b-629dc72eaec1</v>
      </c>
      <c r="O1982" s="57" t="str">
        <f ca="1">IFERROR(__xludf.DUMMYFUNCTION("iferror(filter(Data!S:S,Data!A:A=A1982),"""")"),"")</f>
        <v/>
      </c>
    </row>
    <row r="1983" spans="1:15" ht="13.2">
      <c r="A1983" s="52">
        <v>2208</v>
      </c>
      <c r="B1983" s="58" t="s">
        <v>4</v>
      </c>
      <c r="C1983" s="58" t="s">
        <v>68</v>
      </c>
      <c r="D1983" s="59" t="s">
        <v>289</v>
      </c>
      <c r="E1983" s="58" t="s">
        <v>84</v>
      </c>
      <c r="F1983" s="52">
        <v>43</v>
      </c>
      <c r="G1983" s="58" t="s">
        <v>15</v>
      </c>
      <c r="H1983" s="59" t="s">
        <v>270</v>
      </c>
      <c r="I1983" s="58" t="s">
        <v>268</v>
      </c>
      <c r="J1983" s="55" t="str">
        <f t="shared" si="7"/>
        <v>Yes</v>
      </c>
      <c r="K1983" s="55" t="str">
        <f ca="1">IFERROR(__xludf.DUMMYFUNCTION("IFERROR(filter(Data!B:B,Data!A:A=A1983),"""")"),"")</f>
        <v/>
      </c>
      <c r="L1983" s="56"/>
      <c r="M1983" s="55">
        <f>COUNTIF(Data!B:B,"="&amp;A1983)</f>
        <v>1</v>
      </c>
      <c r="N1983" s="55" t="str">
        <f ca="1">IFERROR(__xludf.DUMMYFUNCTION("iferror(filter(Data!A:A,Data!B:B=A1983),"""")"),"uuid:5aaefcc8-c1a4-4897-96af-42ffdc848bb4")</f>
        <v>uuid:5aaefcc8-c1a4-4897-96af-42ffdc848bb4</v>
      </c>
      <c r="O1983" s="57" t="str">
        <f ca="1">IFERROR(__xludf.DUMMYFUNCTION("iferror(filter(Data!S:S,Data!A:A=A1983),"""")"),"")</f>
        <v/>
      </c>
    </row>
    <row r="1984" spans="1:15" ht="13.2">
      <c r="A1984" s="52">
        <v>2209</v>
      </c>
      <c r="B1984" s="58" t="s">
        <v>4</v>
      </c>
      <c r="C1984" s="58" t="s">
        <v>68</v>
      </c>
      <c r="D1984" s="59" t="s">
        <v>277</v>
      </c>
      <c r="E1984" s="58" t="s">
        <v>123</v>
      </c>
      <c r="F1984" s="52">
        <v>159</v>
      </c>
      <c r="G1984" s="58" t="s">
        <v>15</v>
      </c>
      <c r="H1984" s="59" t="s">
        <v>270</v>
      </c>
      <c r="I1984" s="58" t="s">
        <v>268</v>
      </c>
      <c r="J1984" s="55" t="str">
        <f t="shared" si="7"/>
        <v>Yes</v>
      </c>
      <c r="K1984" s="55" t="str">
        <f ca="1">IFERROR(__xludf.DUMMYFUNCTION("IFERROR(filter(Data!B:B,Data!A:A=A1984),"""")"),"")</f>
        <v/>
      </c>
      <c r="L1984" s="56"/>
      <c r="M1984" s="55">
        <f>COUNTIF(Data!B:B,"="&amp;A1984)</f>
        <v>1</v>
      </c>
      <c r="N1984" s="55" t="str">
        <f ca="1">IFERROR(__xludf.DUMMYFUNCTION("iferror(filter(Data!A:A,Data!B:B=A1984),"""")"),"uuid:95dfdd56-9f88-44b0-a2e3-0d45000dbec3")</f>
        <v>uuid:95dfdd56-9f88-44b0-a2e3-0d45000dbec3</v>
      </c>
      <c r="O1984" s="57" t="str">
        <f ca="1">IFERROR(__xludf.DUMMYFUNCTION("iferror(filter(Data!S:S,Data!A:A=A1984),"""")"),"")</f>
        <v/>
      </c>
    </row>
    <row r="1985" spans="1:15" ht="13.2">
      <c r="A1985" s="52">
        <v>2210</v>
      </c>
      <c r="B1985" s="58" t="s">
        <v>4</v>
      </c>
      <c r="C1985" s="58" t="s">
        <v>66</v>
      </c>
      <c r="D1985" s="59" t="s">
        <v>288</v>
      </c>
      <c r="E1985" s="58" t="s">
        <v>102</v>
      </c>
      <c r="F1985" s="52">
        <v>97</v>
      </c>
      <c r="G1985" s="58" t="s">
        <v>15</v>
      </c>
      <c r="H1985" s="59" t="s">
        <v>270</v>
      </c>
      <c r="I1985" s="58" t="s">
        <v>268</v>
      </c>
      <c r="J1985" s="55" t="str">
        <f t="shared" si="7"/>
        <v>Yes</v>
      </c>
      <c r="K1985" s="55" t="str">
        <f ca="1">IFERROR(__xludf.DUMMYFUNCTION("IFERROR(filter(Data!B:B,Data!A:A=A1985),"""")"),"")</f>
        <v/>
      </c>
      <c r="L1985" s="56"/>
      <c r="M1985" s="55">
        <f>COUNTIF(Data!B:B,"="&amp;A1985)</f>
        <v>1</v>
      </c>
      <c r="N1985" s="55" t="str">
        <f ca="1">IFERROR(__xludf.DUMMYFUNCTION("iferror(filter(Data!A:A,Data!B:B=A1985),"""")"),"uuid:c6466821-e8f0-48cf-89b1-04e37162c28d")</f>
        <v>uuid:c6466821-e8f0-48cf-89b1-04e37162c28d</v>
      </c>
      <c r="O1985" s="57" t="str">
        <f ca="1">IFERROR(__xludf.DUMMYFUNCTION("iferror(filter(Data!S:S,Data!A:A=A1985),"""")"),"")</f>
        <v/>
      </c>
    </row>
    <row r="1986" spans="1:15" ht="13.2">
      <c r="A1986" s="52">
        <v>2211</v>
      </c>
      <c r="B1986" s="58" t="s">
        <v>4</v>
      </c>
      <c r="C1986" s="58" t="s">
        <v>62</v>
      </c>
      <c r="D1986" s="59" t="s">
        <v>277</v>
      </c>
      <c r="E1986" s="58" t="s">
        <v>127</v>
      </c>
      <c r="F1986" s="52">
        <v>175</v>
      </c>
      <c r="G1986" s="58" t="s">
        <v>15</v>
      </c>
      <c r="H1986" s="59" t="s">
        <v>270</v>
      </c>
      <c r="I1986" s="58" t="s">
        <v>268</v>
      </c>
      <c r="J1986" s="55" t="str">
        <f t="shared" si="7"/>
        <v>Yes</v>
      </c>
      <c r="K1986" s="55" t="str">
        <f ca="1">IFERROR(__xludf.DUMMYFUNCTION("IFERROR(filter(Data!B:B,Data!A:A=A1986),"""")"),"")</f>
        <v/>
      </c>
      <c r="L1986" s="56"/>
      <c r="M1986" s="55">
        <f>COUNTIF(Data!B:B,"="&amp;A1986)</f>
        <v>1</v>
      </c>
      <c r="N1986" s="55" t="str">
        <f ca="1">IFERROR(__xludf.DUMMYFUNCTION("iferror(filter(Data!A:A,Data!B:B=A1986),"""")"),"uuid:ca348c39-aeea-4408-8e5d-e84c470e9a15")</f>
        <v>uuid:ca348c39-aeea-4408-8e5d-e84c470e9a15</v>
      </c>
      <c r="O1986" s="57" t="str">
        <f ca="1">IFERROR(__xludf.DUMMYFUNCTION("iferror(filter(Data!S:S,Data!A:A=A1986),"""")"),"")</f>
        <v/>
      </c>
    </row>
    <row r="1987" spans="1:15" ht="13.2">
      <c r="A1987" s="52">
        <v>2212</v>
      </c>
      <c r="B1987" s="58" t="s">
        <v>4</v>
      </c>
      <c r="C1987" s="58" t="s">
        <v>68</v>
      </c>
      <c r="D1987" s="59" t="s">
        <v>277</v>
      </c>
      <c r="E1987" s="58" t="s">
        <v>123</v>
      </c>
      <c r="F1987" s="52">
        <v>159</v>
      </c>
      <c r="G1987" s="58" t="s">
        <v>15</v>
      </c>
      <c r="H1987" s="59" t="s">
        <v>270</v>
      </c>
      <c r="I1987" s="58" t="s">
        <v>272</v>
      </c>
      <c r="J1987" s="55" t="str">
        <f t="shared" si="7"/>
        <v>Yes</v>
      </c>
      <c r="K1987" s="55" t="str">
        <f ca="1">IFERROR(__xludf.DUMMYFUNCTION("IFERROR(filter(Data!B:B,Data!A:A=A1987),"""")"),"")</f>
        <v/>
      </c>
      <c r="L1987" s="56"/>
      <c r="M1987" s="55">
        <f>COUNTIF(Data!B:B,"="&amp;A1987)</f>
        <v>1</v>
      </c>
      <c r="N1987" s="55" t="str">
        <f ca="1">IFERROR(__xludf.DUMMYFUNCTION("iferror(filter(Data!A:A,Data!B:B=A1987),"""")"),"uuid:3cd03b75-24b0-4c54-ab10-4df9a3e8bdef")</f>
        <v>uuid:3cd03b75-24b0-4c54-ab10-4df9a3e8bdef</v>
      </c>
      <c r="O1987" s="57" t="str">
        <f ca="1">IFERROR(__xludf.DUMMYFUNCTION("iferror(filter(Data!S:S,Data!A:A=A1987),"""")"),"")</f>
        <v/>
      </c>
    </row>
    <row r="1988" spans="1:15" ht="13.2">
      <c r="A1988" s="52">
        <v>2213</v>
      </c>
      <c r="B1988" s="58" t="s">
        <v>4</v>
      </c>
      <c r="C1988" s="58" t="s">
        <v>66</v>
      </c>
      <c r="D1988" s="59" t="s">
        <v>288</v>
      </c>
      <c r="E1988" s="58" t="s">
        <v>131</v>
      </c>
      <c r="F1988" s="52">
        <v>191</v>
      </c>
      <c r="G1988" s="58" t="s">
        <v>15</v>
      </c>
      <c r="H1988" s="59" t="s">
        <v>270</v>
      </c>
      <c r="I1988" s="58" t="s">
        <v>268</v>
      </c>
      <c r="J1988" s="55" t="str">
        <f t="shared" si="7"/>
        <v>Yes</v>
      </c>
      <c r="K1988" s="55" t="str">
        <f ca="1">IFERROR(__xludf.DUMMYFUNCTION("IFERROR(filter(Data!B:B,Data!A:A=A1988),"""")"),"")</f>
        <v/>
      </c>
      <c r="L1988" s="56"/>
      <c r="M1988" s="55">
        <f>COUNTIF(Data!B:B,"="&amp;A1988)</f>
        <v>1</v>
      </c>
      <c r="N1988" s="55" t="str">
        <f ca="1">IFERROR(__xludf.DUMMYFUNCTION("iferror(filter(Data!A:A,Data!B:B=A1988),"""")"),"uuid:c7ccb2b1-44c3-468b-b0c5-97437f9f47e9")</f>
        <v>uuid:c7ccb2b1-44c3-468b-b0c5-97437f9f47e9</v>
      </c>
      <c r="O1988" s="57" t="str">
        <f ca="1">IFERROR(__xludf.DUMMYFUNCTION("iferror(filter(Data!S:S,Data!A:A=A1988),"""")"),"")</f>
        <v/>
      </c>
    </row>
    <row r="1989" spans="1:15" ht="13.2">
      <c r="A1989" s="52">
        <v>2214</v>
      </c>
      <c r="B1989" s="58" t="s">
        <v>4</v>
      </c>
      <c r="C1989" s="58" t="s">
        <v>68</v>
      </c>
      <c r="D1989" s="59" t="s">
        <v>277</v>
      </c>
      <c r="E1989" s="58" t="s">
        <v>123</v>
      </c>
      <c r="F1989" s="52">
        <v>159</v>
      </c>
      <c r="G1989" s="58" t="s">
        <v>15</v>
      </c>
      <c r="H1989" s="59" t="s">
        <v>270</v>
      </c>
      <c r="I1989" s="58" t="s">
        <v>268</v>
      </c>
      <c r="J1989" s="55" t="str">
        <f t="shared" si="7"/>
        <v/>
      </c>
      <c r="K1989" s="55" t="str">
        <f ca="1">IFERROR(__xludf.DUMMYFUNCTION("IFERROR(filter(Data!B:B,Data!A:A=A1989),"""")"),"")</f>
        <v/>
      </c>
      <c r="L1989" s="56"/>
      <c r="M1989" s="55">
        <f>COUNTIF(Data!B:B,"="&amp;A1989)</f>
        <v>0</v>
      </c>
      <c r="N1989" s="55" t="str">
        <f ca="1">IFERROR(__xludf.DUMMYFUNCTION("iferror(filter(Data!A:A,Data!B:B=A1989),"""")"),"")</f>
        <v/>
      </c>
      <c r="O1989" s="57" t="str">
        <f ca="1">IFERROR(__xludf.DUMMYFUNCTION("iferror(filter(Data!S:S,Data!A:A=A1989),"""")"),"")</f>
        <v/>
      </c>
    </row>
    <row r="1990" spans="1:15" ht="13.2">
      <c r="A1990" s="52">
        <v>2215</v>
      </c>
      <c r="B1990" s="58" t="s">
        <v>4</v>
      </c>
      <c r="C1990" s="58" t="s">
        <v>66</v>
      </c>
      <c r="D1990" s="59" t="s">
        <v>288</v>
      </c>
      <c r="E1990" s="58" t="s">
        <v>131</v>
      </c>
      <c r="F1990" s="52">
        <v>191</v>
      </c>
      <c r="G1990" s="58" t="s">
        <v>15</v>
      </c>
      <c r="H1990" s="59" t="s">
        <v>270</v>
      </c>
      <c r="I1990" s="58" t="s">
        <v>268</v>
      </c>
      <c r="J1990" s="55" t="str">
        <f t="shared" si="7"/>
        <v>Yes</v>
      </c>
      <c r="K1990" s="55" t="str">
        <f ca="1">IFERROR(__xludf.DUMMYFUNCTION("IFERROR(filter(Data!B:B,Data!A:A=A1990),"""")"),"")</f>
        <v/>
      </c>
      <c r="L1990" s="56"/>
      <c r="M1990" s="55">
        <f>COUNTIF(Data!B:B,"="&amp;A1990)</f>
        <v>1</v>
      </c>
      <c r="N1990" s="55" t="str">
        <f ca="1">IFERROR(__xludf.DUMMYFUNCTION("iferror(filter(Data!A:A,Data!B:B=A1990),"""")"),"uuid:c9fcb094-f152-4089-ae13-31c2e39a950d")</f>
        <v>uuid:c9fcb094-f152-4089-ae13-31c2e39a950d</v>
      </c>
      <c r="O1990" s="57" t="str">
        <f ca="1">IFERROR(__xludf.DUMMYFUNCTION("iferror(filter(Data!S:S,Data!A:A=A1990),"""")"),"")</f>
        <v/>
      </c>
    </row>
    <row r="1991" spans="1:15" ht="13.2">
      <c r="A1991" s="52">
        <v>2216</v>
      </c>
      <c r="B1991" s="58" t="s">
        <v>4</v>
      </c>
      <c r="C1991" s="58" t="s">
        <v>68</v>
      </c>
      <c r="D1991" s="59" t="s">
        <v>277</v>
      </c>
      <c r="E1991" s="58" t="s">
        <v>132</v>
      </c>
      <c r="F1991" s="52">
        <v>194</v>
      </c>
      <c r="G1991" s="58" t="s">
        <v>15</v>
      </c>
      <c r="H1991" s="59" t="s">
        <v>270</v>
      </c>
      <c r="I1991" s="58" t="s">
        <v>268</v>
      </c>
      <c r="J1991" s="55" t="str">
        <f t="shared" si="7"/>
        <v>Yes</v>
      </c>
      <c r="K1991" s="55" t="str">
        <f ca="1">IFERROR(__xludf.DUMMYFUNCTION("IFERROR(filter(Data!B:B,Data!A:A=A1991),"""")"),"")</f>
        <v/>
      </c>
      <c r="L1991" s="56"/>
      <c r="M1991" s="55">
        <f>COUNTIF(Data!B:B,"="&amp;A1991)</f>
        <v>1</v>
      </c>
      <c r="N1991" s="55" t="str">
        <f ca="1">IFERROR(__xludf.DUMMYFUNCTION("iferror(filter(Data!A:A,Data!B:B=A1991),"""")"),"uuid:9c9284fe-e9d7-44c2-9641-c826b885f867")</f>
        <v>uuid:9c9284fe-e9d7-44c2-9641-c826b885f867</v>
      </c>
      <c r="O1991" s="57" t="str">
        <f ca="1">IFERROR(__xludf.DUMMYFUNCTION("iferror(filter(Data!S:S,Data!A:A=A1991),"""")"),"")</f>
        <v/>
      </c>
    </row>
    <row r="1992" spans="1:15" ht="13.2">
      <c r="A1992" s="52">
        <v>2217</v>
      </c>
      <c r="B1992" s="58" t="s">
        <v>4</v>
      </c>
      <c r="C1992" s="58" t="s">
        <v>66</v>
      </c>
      <c r="D1992" s="59" t="s">
        <v>288</v>
      </c>
      <c r="E1992" s="58" t="s">
        <v>102</v>
      </c>
      <c r="F1992" s="52">
        <v>97</v>
      </c>
      <c r="G1992" s="58" t="s">
        <v>15</v>
      </c>
      <c r="H1992" s="59" t="s">
        <v>270</v>
      </c>
      <c r="I1992" s="58" t="s">
        <v>268</v>
      </c>
      <c r="J1992" s="55" t="str">
        <f t="shared" si="7"/>
        <v>Yes</v>
      </c>
      <c r="K1992" s="55" t="str">
        <f ca="1">IFERROR(__xludf.DUMMYFUNCTION("IFERROR(filter(Data!B:B,Data!A:A=A1992),"""")"),"")</f>
        <v/>
      </c>
      <c r="L1992" s="56"/>
      <c r="M1992" s="55">
        <f>COUNTIF(Data!B:B,"="&amp;A1992)</f>
        <v>1</v>
      </c>
      <c r="N1992" s="55" t="str">
        <f ca="1">IFERROR(__xludf.DUMMYFUNCTION("iferror(filter(Data!A:A,Data!B:B=A1992),"""")"),"uuid:152b6914-01ae-4db4-9780-bdbe371a1d15")</f>
        <v>uuid:152b6914-01ae-4db4-9780-bdbe371a1d15</v>
      </c>
      <c r="O1992" s="57" t="str">
        <f ca="1">IFERROR(__xludf.DUMMYFUNCTION("iferror(filter(Data!S:S,Data!A:A=A1992),"""")"),"")</f>
        <v/>
      </c>
    </row>
    <row r="1993" spans="1:15" ht="13.2">
      <c r="A1993" s="52">
        <v>2218</v>
      </c>
      <c r="B1993" s="58" t="s">
        <v>4</v>
      </c>
      <c r="C1993" s="58" t="s">
        <v>68</v>
      </c>
      <c r="D1993" s="59" t="s">
        <v>277</v>
      </c>
      <c r="E1993" s="58" t="s">
        <v>132</v>
      </c>
      <c r="F1993" s="52">
        <v>194</v>
      </c>
      <c r="G1993" s="58" t="s">
        <v>15</v>
      </c>
      <c r="H1993" s="59" t="s">
        <v>270</v>
      </c>
      <c r="I1993" s="58" t="s">
        <v>268</v>
      </c>
      <c r="J1993" s="55" t="str">
        <f t="shared" si="7"/>
        <v>Yes</v>
      </c>
      <c r="K1993" s="55" t="str">
        <f ca="1">IFERROR(__xludf.DUMMYFUNCTION("IFERROR(filter(Data!B:B,Data!A:A=A1993),"""")"),"")</f>
        <v/>
      </c>
      <c r="L1993" s="56"/>
      <c r="M1993" s="55">
        <f>COUNTIF(Data!B:B,"="&amp;A1993)</f>
        <v>1</v>
      </c>
      <c r="N1993" s="55" t="str">
        <f ca="1">IFERROR(__xludf.DUMMYFUNCTION("iferror(filter(Data!A:A,Data!B:B=A1993),"""")"),"uuid:b4621663-b3a0-47f0-9203-5f4c6f0cf7bc")</f>
        <v>uuid:b4621663-b3a0-47f0-9203-5f4c6f0cf7bc</v>
      </c>
      <c r="O1993" s="57" t="str">
        <f ca="1">IFERROR(__xludf.DUMMYFUNCTION("iferror(filter(Data!S:S,Data!A:A=A1993),"""")"),"")</f>
        <v/>
      </c>
    </row>
    <row r="1994" spans="1:15" ht="13.2">
      <c r="A1994" s="52">
        <v>2219</v>
      </c>
      <c r="B1994" s="58" t="s">
        <v>4</v>
      </c>
      <c r="C1994" s="58" t="s">
        <v>66</v>
      </c>
      <c r="D1994" s="59" t="s">
        <v>288</v>
      </c>
      <c r="E1994" s="58" t="s">
        <v>102</v>
      </c>
      <c r="F1994" s="52">
        <v>97</v>
      </c>
      <c r="G1994" s="58" t="s">
        <v>15</v>
      </c>
      <c r="H1994" s="59" t="s">
        <v>270</v>
      </c>
      <c r="I1994" s="58" t="s">
        <v>268</v>
      </c>
      <c r="J1994" s="55" t="str">
        <f t="shared" si="7"/>
        <v>Yes</v>
      </c>
      <c r="K1994" s="55" t="str">
        <f ca="1">IFERROR(__xludf.DUMMYFUNCTION("IFERROR(filter(Data!B:B,Data!A:A=A1994),"""")"),"")</f>
        <v/>
      </c>
      <c r="L1994" s="56"/>
      <c r="M1994" s="55">
        <f>COUNTIF(Data!B:B,"="&amp;A1994)</f>
        <v>1</v>
      </c>
      <c r="N1994" s="55" t="str">
        <f ca="1">IFERROR(__xludf.DUMMYFUNCTION("iferror(filter(Data!A:A,Data!B:B=A1994),"""")"),"uuid:d1569b5c-8a47-4497-a355-8976ccf769c9")</f>
        <v>uuid:d1569b5c-8a47-4497-a355-8976ccf769c9</v>
      </c>
      <c r="O1994" s="57" t="str">
        <f ca="1">IFERROR(__xludf.DUMMYFUNCTION("iferror(filter(Data!S:S,Data!A:A=A1994),"""")"),"")</f>
        <v/>
      </c>
    </row>
    <row r="1995" spans="1:15" ht="13.2">
      <c r="A1995" s="52">
        <v>2221</v>
      </c>
      <c r="B1995" s="58" t="s">
        <v>4</v>
      </c>
      <c r="C1995" s="58" t="s">
        <v>66</v>
      </c>
      <c r="D1995" s="59" t="s">
        <v>288</v>
      </c>
      <c r="E1995" s="58" t="s">
        <v>102</v>
      </c>
      <c r="F1995" s="52">
        <v>97</v>
      </c>
      <c r="G1995" s="58" t="s">
        <v>15</v>
      </c>
      <c r="H1995" s="59" t="s">
        <v>270</v>
      </c>
      <c r="I1995" s="58" t="s">
        <v>268</v>
      </c>
      <c r="J1995" s="55" t="str">
        <f t="shared" si="7"/>
        <v>Yes</v>
      </c>
      <c r="K1995" s="55" t="str">
        <f ca="1">IFERROR(__xludf.DUMMYFUNCTION("IFERROR(filter(Data!B:B,Data!A:A=A1995),"""")"),"")</f>
        <v/>
      </c>
      <c r="L1995" s="56"/>
      <c r="M1995" s="55">
        <f>COUNTIF(Data!B:B,"="&amp;A1995)</f>
        <v>1</v>
      </c>
      <c r="N1995" s="55" t="str">
        <f ca="1">IFERROR(__xludf.DUMMYFUNCTION("iferror(filter(Data!A:A,Data!B:B=A1995),"""")"),"uuid:012ab00c-f239-4d50-801c-dcc4e41ed02d")</f>
        <v>uuid:012ab00c-f239-4d50-801c-dcc4e41ed02d</v>
      </c>
      <c r="O1995" s="57" t="str">
        <f ca="1">IFERROR(__xludf.DUMMYFUNCTION("iferror(filter(Data!S:S,Data!A:A=A1995),"""")"),"")</f>
        <v/>
      </c>
    </row>
    <row r="1996" spans="1:15" ht="13.2">
      <c r="A1996" s="52">
        <v>2222</v>
      </c>
      <c r="B1996" s="58" t="s">
        <v>4</v>
      </c>
      <c r="C1996" s="58" t="s">
        <v>66</v>
      </c>
      <c r="D1996" s="59" t="s">
        <v>288</v>
      </c>
      <c r="E1996" s="58" t="s">
        <v>102</v>
      </c>
      <c r="F1996" s="52">
        <v>97</v>
      </c>
      <c r="G1996" s="58" t="s">
        <v>15</v>
      </c>
      <c r="H1996" s="59" t="s">
        <v>270</v>
      </c>
      <c r="I1996" s="58" t="s">
        <v>268</v>
      </c>
      <c r="J1996" s="55" t="str">
        <f t="shared" si="7"/>
        <v>Yes</v>
      </c>
      <c r="K1996" s="55" t="str">
        <f ca="1">IFERROR(__xludf.DUMMYFUNCTION("IFERROR(filter(Data!B:B,Data!A:A=A1996),"""")"),"")</f>
        <v/>
      </c>
      <c r="L1996" s="56"/>
      <c r="M1996" s="55">
        <f>COUNTIF(Data!B:B,"="&amp;A1996)</f>
        <v>1</v>
      </c>
      <c r="N1996" s="55" t="str">
        <f ca="1">IFERROR(__xludf.DUMMYFUNCTION("iferror(filter(Data!A:A,Data!B:B=A1996),"""")"),"uuid:c37d82eb-a997-4d1c-bce1-f258820d0505")</f>
        <v>uuid:c37d82eb-a997-4d1c-bce1-f258820d0505</v>
      </c>
      <c r="O1996" s="57" t="str">
        <f ca="1">IFERROR(__xludf.DUMMYFUNCTION("iferror(filter(Data!S:S,Data!A:A=A1996),"""")"),"")</f>
        <v/>
      </c>
    </row>
    <row r="1997" spans="1:15" ht="13.2">
      <c r="A1997" s="52">
        <v>2223</v>
      </c>
      <c r="B1997" s="58" t="s">
        <v>4</v>
      </c>
      <c r="C1997" s="58" t="s">
        <v>68</v>
      </c>
      <c r="D1997" s="59" t="s">
        <v>277</v>
      </c>
      <c r="E1997" s="58" t="s">
        <v>95</v>
      </c>
      <c r="F1997" s="52">
        <v>83</v>
      </c>
      <c r="G1997" s="58" t="s">
        <v>15</v>
      </c>
      <c r="H1997" s="59" t="s">
        <v>270</v>
      </c>
      <c r="I1997" s="58" t="s">
        <v>268</v>
      </c>
      <c r="J1997" s="55" t="str">
        <f t="shared" si="7"/>
        <v>Yes</v>
      </c>
      <c r="K1997" s="55" t="str">
        <f ca="1">IFERROR(__xludf.DUMMYFUNCTION("IFERROR(filter(Data!B:B,Data!A:A=A1997),"""")"),"")</f>
        <v/>
      </c>
      <c r="L1997" s="56"/>
      <c r="M1997" s="55">
        <f>COUNTIF(Data!B:B,"="&amp;A1997)</f>
        <v>1</v>
      </c>
      <c r="N1997" s="55" t="str">
        <f ca="1">IFERROR(__xludf.DUMMYFUNCTION("iferror(filter(Data!A:A,Data!B:B=A1997),"""")"),"uuid:71fb6306-0585-4811-b7f3-903843240435")</f>
        <v>uuid:71fb6306-0585-4811-b7f3-903843240435</v>
      </c>
      <c r="O1997" s="57" t="str">
        <f ca="1">IFERROR(__xludf.DUMMYFUNCTION("iferror(filter(Data!S:S,Data!A:A=A1997),"""")"),"")</f>
        <v/>
      </c>
    </row>
    <row r="1998" spans="1:15" ht="13.2">
      <c r="A1998" s="52">
        <v>2224</v>
      </c>
      <c r="B1998" s="58" t="s">
        <v>4</v>
      </c>
      <c r="C1998" s="58" t="s">
        <v>68</v>
      </c>
      <c r="D1998" s="59" t="s">
        <v>277</v>
      </c>
      <c r="E1998" s="58" t="s">
        <v>95</v>
      </c>
      <c r="F1998" s="52">
        <v>83</v>
      </c>
      <c r="G1998" s="58" t="s">
        <v>15</v>
      </c>
      <c r="H1998" s="59" t="s">
        <v>270</v>
      </c>
      <c r="I1998" s="58" t="s">
        <v>268</v>
      </c>
      <c r="J1998" s="55" t="str">
        <f t="shared" si="7"/>
        <v>Yes</v>
      </c>
      <c r="K1998" s="55" t="str">
        <f ca="1">IFERROR(__xludf.DUMMYFUNCTION("IFERROR(filter(Data!B:B,Data!A:A=A1998),"""")"),"")</f>
        <v/>
      </c>
      <c r="L1998" s="56"/>
      <c r="M1998" s="55">
        <f>COUNTIF(Data!B:B,"="&amp;A1998)</f>
        <v>1</v>
      </c>
      <c r="N1998" s="55" t="str">
        <f ca="1">IFERROR(__xludf.DUMMYFUNCTION("iferror(filter(Data!A:A,Data!B:B=A1998),"""")"),"uuid:c2b3229d-caaf-422e-80cd-62fa10214812")</f>
        <v>uuid:c2b3229d-caaf-422e-80cd-62fa10214812</v>
      </c>
      <c r="O1998" s="57" t="str">
        <f ca="1">IFERROR(__xludf.DUMMYFUNCTION("iferror(filter(Data!S:S,Data!A:A=A1998),"""")"),"")</f>
        <v/>
      </c>
    </row>
    <row r="1999" spans="1:15" ht="13.2">
      <c r="A1999" s="52">
        <v>2225</v>
      </c>
      <c r="B1999" s="58" t="s">
        <v>4</v>
      </c>
      <c r="C1999" s="58" t="s">
        <v>68</v>
      </c>
      <c r="D1999" s="59" t="s">
        <v>277</v>
      </c>
      <c r="E1999" s="58" t="s">
        <v>123</v>
      </c>
      <c r="F1999" s="52">
        <v>159</v>
      </c>
      <c r="G1999" s="58" t="s">
        <v>15</v>
      </c>
      <c r="H1999" s="59" t="s">
        <v>270</v>
      </c>
      <c r="I1999" s="58" t="s">
        <v>268</v>
      </c>
      <c r="J1999" s="55" t="str">
        <f t="shared" si="7"/>
        <v>Yes</v>
      </c>
      <c r="K1999" s="55" t="str">
        <f ca="1">IFERROR(__xludf.DUMMYFUNCTION("IFERROR(filter(Data!B:B,Data!A:A=A1999),"""")"),"")</f>
        <v/>
      </c>
      <c r="L1999" s="56"/>
      <c r="M1999" s="55">
        <f>COUNTIF(Data!B:B,"="&amp;A1999)</f>
        <v>1</v>
      </c>
      <c r="N1999" s="55" t="str">
        <f ca="1">IFERROR(__xludf.DUMMYFUNCTION("iferror(filter(Data!A:A,Data!B:B=A1999),"""")"),"uuid:07de3d95-ba23-4cb9-87d9-08740b2d9d5f")</f>
        <v>uuid:07de3d95-ba23-4cb9-87d9-08740b2d9d5f</v>
      </c>
      <c r="O1999" s="57" t="str">
        <f ca="1">IFERROR(__xludf.DUMMYFUNCTION("iferror(filter(Data!S:S,Data!A:A=A1999),"""")"),"")</f>
        <v/>
      </c>
    </row>
    <row r="2000" spans="1:15" ht="13.2">
      <c r="A2000" s="52">
        <v>2227</v>
      </c>
      <c r="B2000" s="58" t="s">
        <v>4</v>
      </c>
      <c r="C2000" s="58" t="s">
        <v>68</v>
      </c>
      <c r="D2000" s="59" t="s">
        <v>277</v>
      </c>
      <c r="E2000" s="58" t="s">
        <v>123</v>
      </c>
      <c r="F2000" s="52">
        <v>159</v>
      </c>
      <c r="G2000" s="58" t="s">
        <v>15</v>
      </c>
      <c r="H2000" s="59" t="s">
        <v>270</v>
      </c>
      <c r="I2000" s="58" t="s">
        <v>268</v>
      </c>
      <c r="J2000" s="55" t="str">
        <f t="shared" si="7"/>
        <v>Yes</v>
      </c>
      <c r="K2000" s="55" t="str">
        <f ca="1">IFERROR(__xludf.DUMMYFUNCTION("IFERROR(filter(Data!B:B,Data!A:A=A2000),"""")"),"")</f>
        <v/>
      </c>
      <c r="L2000" s="56"/>
      <c r="M2000" s="55">
        <f>COUNTIF(Data!B:B,"="&amp;A2000)</f>
        <v>1</v>
      </c>
      <c r="N2000" s="55" t="str">
        <f ca="1">IFERROR(__xludf.DUMMYFUNCTION("iferror(filter(Data!A:A,Data!B:B=A2000),"""")"),"uuid:fd1d4844-32c3-4aab-a384-3e221090f9a4")</f>
        <v>uuid:fd1d4844-32c3-4aab-a384-3e221090f9a4</v>
      </c>
      <c r="O2000" s="57" t="str">
        <f ca="1">IFERROR(__xludf.DUMMYFUNCTION("iferror(filter(Data!S:S,Data!A:A=A2000),"""")"),"")</f>
        <v/>
      </c>
    </row>
    <row r="2001" spans="1:15" ht="13.2">
      <c r="A2001" s="52">
        <v>2228</v>
      </c>
      <c r="B2001" s="58" t="s">
        <v>4</v>
      </c>
      <c r="C2001" s="58" t="s">
        <v>68</v>
      </c>
      <c r="D2001" s="59" t="s">
        <v>277</v>
      </c>
      <c r="E2001" s="58" t="s">
        <v>132</v>
      </c>
      <c r="F2001" s="52">
        <v>194</v>
      </c>
      <c r="G2001" s="58" t="s">
        <v>15</v>
      </c>
      <c r="H2001" s="59" t="s">
        <v>270</v>
      </c>
      <c r="I2001" s="58" t="s">
        <v>268</v>
      </c>
      <c r="J2001" s="55" t="str">
        <f t="shared" si="7"/>
        <v>Yes</v>
      </c>
      <c r="K2001" s="55" t="str">
        <f ca="1">IFERROR(__xludf.DUMMYFUNCTION("IFERROR(filter(Data!B:B,Data!A:A=A2001),"""")"),"")</f>
        <v/>
      </c>
      <c r="L2001" s="56"/>
      <c r="M2001" s="55">
        <f>COUNTIF(Data!B:B,"="&amp;A2001)</f>
        <v>1</v>
      </c>
      <c r="N2001" s="55" t="str">
        <f ca="1">IFERROR(__xludf.DUMMYFUNCTION("iferror(filter(Data!A:A,Data!B:B=A2001),"""")"),"uuid:9ff30eac-e9c3-4e9e-85a4-604016ba924f")</f>
        <v>uuid:9ff30eac-e9c3-4e9e-85a4-604016ba924f</v>
      </c>
      <c r="O2001" s="57" t="str">
        <f ca="1">IFERROR(__xludf.DUMMYFUNCTION("iferror(filter(Data!S:S,Data!A:A=A2001),"""")"),"")</f>
        <v/>
      </c>
    </row>
    <row r="2002" spans="1:15" ht="13.2">
      <c r="A2002" s="52">
        <v>2229</v>
      </c>
      <c r="B2002" s="58" t="s">
        <v>4</v>
      </c>
      <c r="C2002" s="58" t="s">
        <v>66</v>
      </c>
      <c r="D2002" s="59" t="s">
        <v>288</v>
      </c>
      <c r="E2002" s="58" t="s">
        <v>131</v>
      </c>
      <c r="F2002" s="52">
        <v>191</v>
      </c>
      <c r="G2002" s="58" t="s">
        <v>15</v>
      </c>
      <c r="H2002" s="59" t="s">
        <v>270</v>
      </c>
      <c r="I2002" s="58" t="s">
        <v>268</v>
      </c>
      <c r="J2002" s="55" t="str">
        <f t="shared" si="7"/>
        <v>Yes</v>
      </c>
      <c r="K2002" s="55" t="str">
        <f ca="1">IFERROR(__xludf.DUMMYFUNCTION("IFERROR(filter(Data!B:B,Data!A:A=A2002),"""")"),"")</f>
        <v/>
      </c>
      <c r="L2002" s="56"/>
      <c r="M2002" s="55">
        <f>COUNTIF(Data!B:B,"="&amp;A2002)</f>
        <v>1</v>
      </c>
      <c r="N2002" s="55" t="str">
        <f ca="1">IFERROR(__xludf.DUMMYFUNCTION("iferror(filter(Data!A:A,Data!B:B=A2002),"""")"),"uuid:344bfd90-6c18-42e5-8508-86ee8b449348")</f>
        <v>uuid:344bfd90-6c18-42e5-8508-86ee8b449348</v>
      </c>
      <c r="O2002" s="57" t="str">
        <f ca="1">IFERROR(__xludf.DUMMYFUNCTION("iferror(filter(Data!S:S,Data!A:A=A2002),"""")"),"")</f>
        <v/>
      </c>
    </row>
    <row r="2003" spans="1:15" ht="13.2">
      <c r="A2003" s="52">
        <v>2230</v>
      </c>
      <c r="B2003" s="58" t="s">
        <v>4</v>
      </c>
      <c r="C2003" s="58" t="s">
        <v>68</v>
      </c>
      <c r="D2003" s="59" t="s">
        <v>277</v>
      </c>
      <c r="E2003" s="58" t="s">
        <v>95</v>
      </c>
      <c r="F2003" s="52">
        <v>83</v>
      </c>
      <c r="G2003" s="58" t="s">
        <v>15</v>
      </c>
      <c r="H2003" s="59" t="s">
        <v>270</v>
      </c>
      <c r="I2003" s="58" t="s">
        <v>272</v>
      </c>
      <c r="J2003" s="55" t="str">
        <f t="shared" si="7"/>
        <v>Yes</v>
      </c>
      <c r="K2003" s="55" t="str">
        <f ca="1">IFERROR(__xludf.DUMMYFUNCTION("IFERROR(filter(Data!B:B,Data!A:A=A2003),"""")"),"")</f>
        <v/>
      </c>
      <c r="L2003" s="56"/>
      <c r="M2003" s="55">
        <f>COUNTIF(Data!B:B,"="&amp;A2003)</f>
        <v>1</v>
      </c>
      <c r="N2003" s="55" t="str">
        <f ca="1">IFERROR(__xludf.DUMMYFUNCTION("iferror(filter(Data!A:A,Data!B:B=A2003),"""")"),"uuid:807e5b46-bdf0-47dd-bc1b-1d05b832f9cc")</f>
        <v>uuid:807e5b46-bdf0-47dd-bc1b-1d05b832f9cc</v>
      </c>
      <c r="O2003" s="57" t="str">
        <f ca="1">IFERROR(__xludf.DUMMYFUNCTION("iferror(filter(Data!S:S,Data!A:A=A2003),"""")"),"")</f>
        <v/>
      </c>
    </row>
    <row r="2004" spans="1:15" ht="13.2">
      <c r="A2004" s="52">
        <v>2231</v>
      </c>
      <c r="B2004" s="58" t="s">
        <v>4</v>
      </c>
      <c r="C2004" s="58" t="s">
        <v>66</v>
      </c>
      <c r="D2004" s="59" t="s">
        <v>288</v>
      </c>
      <c r="E2004" s="58" t="s">
        <v>102</v>
      </c>
      <c r="F2004" s="52">
        <v>97</v>
      </c>
      <c r="G2004" s="58" t="s">
        <v>15</v>
      </c>
      <c r="H2004" s="59" t="s">
        <v>270</v>
      </c>
      <c r="I2004" s="58" t="s">
        <v>268</v>
      </c>
      <c r="J2004" s="55" t="str">
        <f t="shared" si="7"/>
        <v>Yes</v>
      </c>
      <c r="K2004" s="55" t="str">
        <f ca="1">IFERROR(__xludf.DUMMYFUNCTION("IFERROR(filter(Data!B:B,Data!A:A=A2004),"""")"),"")</f>
        <v/>
      </c>
      <c r="L2004" s="56"/>
      <c r="M2004" s="55">
        <f>COUNTIF(Data!B:B,"="&amp;A2004)</f>
        <v>1</v>
      </c>
      <c r="N2004" s="55" t="str">
        <f ca="1">IFERROR(__xludf.DUMMYFUNCTION("iferror(filter(Data!A:A,Data!B:B=A2004),"""")"),"uuid:6e82d9c7-f5d3-4bc8-ba20-baf770dbe514")</f>
        <v>uuid:6e82d9c7-f5d3-4bc8-ba20-baf770dbe514</v>
      </c>
      <c r="O2004" s="57" t="str">
        <f ca="1">IFERROR(__xludf.DUMMYFUNCTION("iferror(filter(Data!S:S,Data!A:A=A2004),"""")"),"")</f>
        <v/>
      </c>
    </row>
    <row r="2005" spans="1:15" ht="13.2">
      <c r="A2005" s="52">
        <v>2232</v>
      </c>
      <c r="B2005" s="58" t="s">
        <v>4</v>
      </c>
      <c r="C2005" s="58" t="s">
        <v>68</v>
      </c>
      <c r="D2005" s="59" t="s">
        <v>277</v>
      </c>
      <c r="E2005" s="58" t="s">
        <v>95</v>
      </c>
      <c r="F2005" s="52">
        <v>83</v>
      </c>
      <c r="G2005" s="58" t="s">
        <v>15</v>
      </c>
      <c r="H2005" s="59" t="s">
        <v>270</v>
      </c>
      <c r="I2005" s="58" t="s">
        <v>268</v>
      </c>
      <c r="J2005" s="55" t="str">
        <f t="shared" si="7"/>
        <v>Yes</v>
      </c>
      <c r="K2005" s="55" t="str">
        <f ca="1">IFERROR(__xludf.DUMMYFUNCTION("IFERROR(filter(Data!B:B,Data!A:A=A2005),"""")"),"")</f>
        <v/>
      </c>
      <c r="L2005" s="56"/>
      <c r="M2005" s="55">
        <f>COUNTIF(Data!B:B,"="&amp;A2005)</f>
        <v>1</v>
      </c>
      <c r="N2005" s="55" t="str">
        <f ca="1">IFERROR(__xludf.DUMMYFUNCTION("iferror(filter(Data!A:A,Data!B:B=A2005),"""")"),"uuid:1ce41ab5-230a-416a-aee4-e55d927dae55")</f>
        <v>uuid:1ce41ab5-230a-416a-aee4-e55d927dae55</v>
      </c>
      <c r="O2005" s="57" t="str">
        <f ca="1">IFERROR(__xludf.DUMMYFUNCTION("iferror(filter(Data!S:S,Data!A:A=A2005),"""")"),"")</f>
        <v/>
      </c>
    </row>
    <row r="2006" spans="1:15" ht="13.2">
      <c r="A2006" s="52">
        <v>2233</v>
      </c>
      <c r="B2006" s="58" t="s">
        <v>4</v>
      </c>
      <c r="C2006" s="58" t="s">
        <v>62</v>
      </c>
      <c r="D2006" s="59" t="s">
        <v>277</v>
      </c>
      <c r="E2006" s="58" t="s">
        <v>127</v>
      </c>
      <c r="F2006" s="52">
        <v>175</v>
      </c>
      <c r="G2006" s="58" t="s">
        <v>15</v>
      </c>
      <c r="H2006" s="59" t="s">
        <v>270</v>
      </c>
      <c r="I2006" s="58" t="s">
        <v>268</v>
      </c>
      <c r="J2006" s="55" t="str">
        <f t="shared" si="7"/>
        <v>Yes</v>
      </c>
      <c r="K2006" s="55" t="str">
        <f ca="1">IFERROR(__xludf.DUMMYFUNCTION("IFERROR(filter(Data!B:B,Data!A:A=A2006),"""")"),"")</f>
        <v/>
      </c>
      <c r="L2006" s="56"/>
      <c r="M2006" s="55">
        <f>COUNTIF(Data!B:B,"="&amp;A2006)</f>
        <v>1</v>
      </c>
      <c r="N2006" s="55" t="str">
        <f ca="1">IFERROR(__xludf.DUMMYFUNCTION("iferror(filter(Data!A:A,Data!B:B=A2006),"""")"),"uuid:2d403433-68a4-40cd-a38b-833ace4ab391")</f>
        <v>uuid:2d403433-68a4-40cd-a38b-833ace4ab391</v>
      </c>
      <c r="O2006" s="57" t="str">
        <f ca="1">IFERROR(__xludf.DUMMYFUNCTION("iferror(filter(Data!S:S,Data!A:A=A2006),"""")"),"")</f>
        <v/>
      </c>
    </row>
    <row r="2007" spans="1:15" ht="13.2">
      <c r="A2007" s="52">
        <v>2234</v>
      </c>
      <c r="B2007" s="58" t="s">
        <v>4</v>
      </c>
      <c r="C2007" s="58" t="s">
        <v>62</v>
      </c>
      <c r="D2007" s="59" t="s">
        <v>277</v>
      </c>
      <c r="E2007" s="58" t="s">
        <v>127</v>
      </c>
      <c r="F2007" s="52">
        <v>175</v>
      </c>
      <c r="G2007" s="58" t="s">
        <v>15</v>
      </c>
      <c r="H2007" s="59" t="s">
        <v>270</v>
      </c>
      <c r="I2007" s="58" t="s">
        <v>268</v>
      </c>
      <c r="J2007" s="55" t="str">
        <f t="shared" si="7"/>
        <v>Yes</v>
      </c>
      <c r="K2007" s="55" t="str">
        <f ca="1">IFERROR(__xludf.DUMMYFUNCTION("IFERROR(filter(Data!B:B,Data!A:A=A2007),"""")"),"")</f>
        <v/>
      </c>
      <c r="L2007" s="56"/>
      <c r="M2007" s="55">
        <f>COUNTIF(Data!B:B,"="&amp;A2007)</f>
        <v>1</v>
      </c>
      <c r="N2007" s="55" t="str">
        <f ca="1">IFERROR(__xludf.DUMMYFUNCTION("iferror(filter(Data!A:A,Data!B:B=A2007),"""")"),"uuid:00c836cc-32ef-49dc-9737-abdc70360dea")</f>
        <v>uuid:00c836cc-32ef-49dc-9737-abdc70360dea</v>
      </c>
      <c r="O2007" s="57" t="str">
        <f ca="1">IFERROR(__xludf.DUMMYFUNCTION("iferror(filter(Data!S:S,Data!A:A=A2007),"""")"),"")</f>
        <v/>
      </c>
    </row>
    <row r="2008" spans="1:15" ht="13.2">
      <c r="A2008" s="52">
        <v>2235</v>
      </c>
      <c r="B2008" s="58" t="s">
        <v>4</v>
      </c>
      <c r="C2008" s="58" t="s">
        <v>62</v>
      </c>
      <c r="D2008" s="59" t="s">
        <v>277</v>
      </c>
      <c r="E2008" s="58" t="s">
        <v>127</v>
      </c>
      <c r="F2008" s="52">
        <v>175</v>
      </c>
      <c r="G2008" s="58" t="s">
        <v>15</v>
      </c>
      <c r="H2008" s="59" t="s">
        <v>270</v>
      </c>
      <c r="I2008" s="58" t="s">
        <v>268</v>
      </c>
      <c r="J2008" s="55" t="str">
        <f t="shared" si="7"/>
        <v/>
      </c>
      <c r="K2008" s="55" t="str">
        <f ca="1">IFERROR(__xludf.DUMMYFUNCTION("IFERROR(filter(Data!B:B,Data!A:A=A2008),"""")"),"")</f>
        <v/>
      </c>
      <c r="L2008" s="56"/>
      <c r="M2008" s="55">
        <f>COUNTIF(Data!B:B,"="&amp;A2008)</f>
        <v>0</v>
      </c>
      <c r="N2008" s="55" t="str">
        <f ca="1">IFERROR(__xludf.DUMMYFUNCTION("iferror(filter(Data!A:A,Data!B:B=A2008),"""")"),"")</f>
        <v/>
      </c>
      <c r="O2008" s="57" t="str">
        <f ca="1">IFERROR(__xludf.DUMMYFUNCTION("iferror(filter(Data!S:S,Data!A:A=A2008),"""")"),"")</f>
        <v/>
      </c>
    </row>
    <row r="2009" spans="1:15" ht="13.2">
      <c r="A2009" s="52">
        <v>2236</v>
      </c>
      <c r="B2009" s="58" t="s">
        <v>4</v>
      </c>
      <c r="C2009" s="58" t="s">
        <v>66</v>
      </c>
      <c r="D2009" s="59" t="s">
        <v>288</v>
      </c>
      <c r="E2009" s="58" t="s">
        <v>102</v>
      </c>
      <c r="F2009" s="52">
        <v>97</v>
      </c>
      <c r="G2009" s="58" t="s">
        <v>15</v>
      </c>
      <c r="H2009" s="59" t="s">
        <v>270</v>
      </c>
      <c r="I2009" s="58" t="s">
        <v>268</v>
      </c>
      <c r="J2009" s="55" t="str">
        <f t="shared" si="7"/>
        <v/>
      </c>
      <c r="K2009" s="55" t="str">
        <f ca="1">IFERROR(__xludf.DUMMYFUNCTION("IFERROR(filter(Data!B:B,Data!A:A=A2009),"""")"),"")</f>
        <v/>
      </c>
      <c r="L2009" s="56"/>
      <c r="M2009" s="55">
        <f>COUNTIF(Data!B:B,"="&amp;A2009)</f>
        <v>0</v>
      </c>
      <c r="N2009" s="55" t="str">
        <f ca="1">IFERROR(__xludf.DUMMYFUNCTION("iferror(filter(Data!A:A,Data!B:B=A2009),"""")"),"")</f>
        <v/>
      </c>
      <c r="O2009" s="57" t="str">
        <f ca="1">IFERROR(__xludf.DUMMYFUNCTION("iferror(filter(Data!S:S,Data!A:A=A2009),"""")"),"")</f>
        <v/>
      </c>
    </row>
    <row r="2010" spans="1:15" ht="13.2">
      <c r="A2010" s="52">
        <v>2237</v>
      </c>
      <c r="B2010" s="58" t="s">
        <v>4</v>
      </c>
      <c r="C2010" s="58" t="s">
        <v>68</v>
      </c>
      <c r="D2010" s="59" t="s">
        <v>289</v>
      </c>
      <c r="E2010" s="58" t="s">
        <v>84</v>
      </c>
      <c r="F2010" s="52">
        <v>43</v>
      </c>
      <c r="G2010" s="58" t="s">
        <v>15</v>
      </c>
      <c r="H2010" s="59" t="s">
        <v>270</v>
      </c>
      <c r="I2010" s="58" t="s">
        <v>268</v>
      </c>
      <c r="J2010" s="55" t="str">
        <f t="shared" si="7"/>
        <v>Yes</v>
      </c>
      <c r="K2010" s="55" t="str">
        <f ca="1">IFERROR(__xludf.DUMMYFUNCTION("IFERROR(filter(Data!B:B,Data!A:A=A2010),"""")"),"")</f>
        <v/>
      </c>
      <c r="L2010" s="56"/>
      <c r="M2010" s="55">
        <f>COUNTIF(Data!B:B,"="&amp;A2010)</f>
        <v>1</v>
      </c>
      <c r="N2010" s="55" t="str">
        <f ca="1">IFERROR(__xludf.DUMMYFUNCTION("iferror(filter(Data!A:A,Data!B:B=A2010),"""")"),"uuid:e5770bc3-4145-428a-a4de-c29a9bc3385f")</f>
        <v>uuid:e5770bc3-4145-428a-a4de-c29a9bc3385f</v>
      </c>
      <c r="O2010" s="57" t="str">
        <f ca="1">IFERROR(__xludf.DUMMYFUNCTION("iferror(filter(Data!S:S,Data!A:A=A2010),"""")"),"")</f>
        <v/>
      </c>
    </row>
    <row r="2011" spans="1:15" ht="13.2">
      <c r="A2011" s="52">
        <v>2238</v>
      </c>
      <c r="B2011" s="58" t="s">
        <v>4</v>
      </c>
      <c r="C2011" s="58" t="s">
        <v>68</v>
      </c>
      <c r="D2011" s="59" t="s">
        <v>277</v>
      </c>
      <c r="E2011" s="58" t="s">
        <v>123</v>
      </c>
      <c r="F2011" s="52">
        <v>159</v>
      </c>
      <c r="G2011" s="58" t="s">
        <v>15</v>
      </c>
      <c r="H2011" s="59" t="s">
        <v>270</v>
      </c>
      <c r="I2011" s="58" t="s">
        <v>268</v>
      </c>
      <c r="J2011" s="55" t="str">
        <f t="shared" si="7"/>
        <v>Yes</v>
      </c>
      <c r="K2011" s="55" t="str">
        <f ca="1">IFERROR(__xludf.DUMMYFUNCTION("IFERROR(filter(Data!B:B,Data!A:A=A2011),"""")"),"")</f>
        <v/>
      </c>
      <c r="L2011" s="56"/>
      <c r="M2011" s="55">
        <f>COUNTIF(Data!B:B,"="&amp;A2011)</f>
        <v>1</v>
      </c>
      <c r="N2011" s="55" t="str">
        <f ca="1">IFERROR(__xludf.DUMMYFUNCTION("iferror(filter(Data!A:A,Data!B:B=A2011),"""")"),"uuid:f2c4f5d7-75fc-4608-8c03-e1da71bc4304")</f>
        <v>uuid:f2c4f5d7-75fc-4608-8c03-e1da71bc4304</v>
      </c>
      <c r="O2011" s="57" t="str">
        <f ca="1">IFERROR(__xludf.DUMMYFUNCTION("iferror(filter(Data!S:S,Data!A:A=A2011),"""")"),"")</f>
        <v/>
      </c>
    </row>
    <row r="2012" spans="1:15" ht="13.2">
      <c r="A2012" s="52">
        <v>2239</v>
      </c>
      <c r="B2012" s="58" t="s">
        <v>4</v>
      </c>
      <c r="C2012" s="58" t="s">
        <v>68</v>
      </c>
      <c r="D2012" s="59" t="s">
        <v>277</v>
      </c>
      <c r="E2012" s="58" t="s">
        <v>132</v>
      </c>
      <c r="F2012" s="52">
        <v>194</v>
      </c>
      <c r="G2012" s="58" t="s">
        <v>15</v>
      </c>
      <c r="H2012" s="59" t="s">
        <v>270</v>
      </c>
      <c r="I2012" s="58" t="s">
        <v>268</v>
      </c>
      <c r="J2012" s="55" t="str">
        <f t="shared" si="7"/>
        <v>Yes</v>
      </c>
      <c r="K2012" s="55" t="str">
        <f ca="1">IFERROR(__xludf.DUMMYFUNCTION("IFERROR(filter(Data!B:B,Data!A:A=A2012),"""")"),"")</f>
        <v/>
      </c>
      <c r="L2012" s="56"/>
      <c r="M2012" s="55">
        <f>COUNTIF(Data!B:B,"="&amp;A2012)</f>
        <v>1</v>
      </c>
      <c r="N2012" s="55" t="str">
        <f ca="1">IFERROR(__xludf.DUMMYFUNCTION("iferror(filter(Data!A:A,Data!B:B=A2012),"""")"),"uuid:cdd32a64-1938-4f93-b408-199b67676b63")</f>
        <v>uuid:cdd32a64-1938-4f93-b408-199b67676b63</v>
      </c>
      <c r="O2012" s="57" t="str">
        <f ca="1">IFERROR(__xludf.DUMMYFUNCTION("iferror(filter(Data!S:S,Data!A:A=A2012),"""")"),"")</f>
        <v/>
      </c>
    </row>
    <row r="2013" spans="1:15" ht="13.2">
      <c r="A2013" s="52">
        <v>2241</v>
      </c>
      <c r="B2013" s="58" t="s">
        <v>4</v>
      </c>
      <c r="C2013" s="58" t="s">
        <v>68</v>
      </c>
      <c r="D2013" s="59" t="s">
        <v>277</v>
      </c>
      <c r="E2013" s="58" t="s">
        <v>95</v>
      </c>
      <c r="F2013" s="52">
        <v>83</v>
      </c>
      <c r="G2013" s="58" t="s">
        <v>15</v>
      </c>
      <c r="H2013" s="59" t="s">
        <v>270</v>
      </c>
      <c r="I2013" s="58" t="s">
        <v>268</v>
      </c>
      <c r="J2013" s="55" t="str">
        <f t="shared" si="7"/>
        <v/>
      </c>
      <c r="K2013" s="55" t="str">
        <f ca="1">IFERROR(__xludf.DUMMYFUNCTION("IFERROR(filter(Data!B:B,Data!A:A=A2013),"""")"),"")</f>
        <v/>
      </c>
      <c r="L2013" s="56"/>
      <c r="M2013" s="55">
        <f>COUNTIF(Data!B:B,"="&amp;A2013)</f>
        <v>0</v>
      </c>
      <c r="N2013" s="55" t="str">
        <f ca="1">IFERROR(__xludf.DUMMYFUNCTION("iferror(filter(Data!A:A,Data!B:B=A2013),"""")"),"")</f>
        <v/>
      </c>
      <c r="O2013" s="57" t="str">
        <f ca="1">IFERROR(__xludf.DUMMYFUNCTION("iferror(filter(Data!S:S,Data!A:A=A2013),"""")"),"")</f>
        <v/>
      </c>
    </row>
    <row r="2014" spans="1:15" ht="13.2">
      <c r="A2014" s="52">
        <v>2242</v>
      </c>
      <c r="B2014" s="58" t="s">
        <v>4</v>
      </c>
      <c r="C2014" s="58" t="s">
        <v>68</v>
      </c>
      <c r="D2014" s="59" t="s">
        <v>277</v>
      </c>
      <c r="E2014" s="58" t="s">
        <v>95</v>
      </c>
      <c r="F2014" s="52">
        <v>83</v>
      </c>
      <c r="G2014" s="58" t="s">
        <v>15</v>
      </c>
      <c r="H2014" s="59" t="s">
        <v>270</v>
      </c>
      <c r="I2014" s="58" t="s">
        <v>268</v>
      </c>
      <c r="J2014" s="55" t="str">
        <f t="shared" si="7"/>
        <v>Yes</v>
      </c>
      <c r="K2014" s="55" t="str">
        <f ca="1">IFERROR(__xludf.DUMMYFUNCTION("IFERROR(filter(Data!B:B,Data!A:A=A2014),"""")"),"")</f>
        <v/>
      </c>
      <c r="L2014" s="56"/>
      <c r="M2014" s="55">
        <f>COUNTIF(Data!B:B,"="&amp;A2014)</f>
        <v>1</v>
      </c>
      <c r="N2014" s="55" t="str">
        <f ca="1">IFERROR(__xludf.DUMMYFUNCTION("iferror(filter(Data!A:A,Data!B:B=A2014),"""")"),"uuid:aae1bda2-53ac-4ef4-84a1-08c625f23cec")</f>
        <v>uuid:aae1bda2-53ac-4ef4-84a1-08c625f23cec</v>
      </c>
      <c r="O2014" s="57" t="str">
        <f ca="1">IFERROR(__xludf.DUMMYFUNCTION("iferror(filter(Data!S:S,Data!A:A=A2014),"""")"),"")</f>
        <v/>
      </c>
    </row>
    <row r="2015" spans="1:15" ht="13.2">
      <c r="A2015" s="52">
        <v>2243</v>
      </c>
      <c r="B2015" s="58" t="s">
        <v>4</v>
      </c>
      <c r="C2015" s="58" t="s">
        <v>66</v>
      </c>
      <c r="D2015" s="59" t="s">
        <v>288</v>
      </c>
      <c r="E2015" s="58" t="s">
        <v>102</v>
      </c>
      <c r="F2015" s="52">
        <v>97</v>
      </c>
      <c r="G2015" s="58" t="s">
        <v>15</v>
      </c>
      <c r="H2015" s="59" t="s">
        <v>270</v>
      </c>
      <c r="I2015" s="58" t="s">
        <v>268</v>
      </c>
      <c r="J2015" s="55" t="str">
        <f t="shared" si="7"/>
        <v>Yes</v>
      </c>
      <c r="K2015" s="55" t="str">
        <f ca="1">IFERROR(__xludf.DUMMYFUNCTION("IFERROR(filter(Data!B:B,Data!A:A=A2015),"""")"),"")</f>
        <v/>
      </c>
      <c r="L2015" s="56"/>
      <c r="M2015" s="55">
        <f>COUNTIF(Data!B:B,"="&amp;A2015)</f>
        <v>1</v>
      </c>
      <c r="N2015" s="55" t="str">
        <f ca="1">IFERROR(__xludf.DUMMYFUNCTION("iferror(filter(Data!A:A,Data!B:B=A2015),"""")"),"uuid:ccd20260-1e99-4138-a017-17b7bae027fe")</f>
        <v>uuid:ccd20260-1e99-4138-a017-17b7bae027fe</v>
      </c>
      <c r="O2015" s="57" t="str">
        <f ca="1">IFERROR(__xludf.DUMMYFUNCTION("iferror(filter(Data!S:S,Data!A:A=A2015),"""")"),"")</f>
        <v/>
      </c>
    </row>
    <row r="2016" spans="1:15" ht="13.2">
      <c r="A2016" s="52">
        <v>2244</v>
      </c>
      <c r="B2016" s="58" t="s">
        <v>4</v>
      </c>
      <c r="C2016" s="58" t="s">
        <v>68</v>
      </c>
      <c r="D2016" s="59" t="s">
        <v>277</v>
      </c>
      <c r="E2016" s="58" t="s">
        <v>95</v>
      </c>
      <c r="F2016" s="52">
        <v>83</v>
      </c>
      <c r="G2016" s="58" t="s">
        <v>15</v>
      </c>
      <c r="H2016" s="59" t="s">
        <v>270</v>
      </c>
      <c r="I2016" s="58" t="s">
        <v>268</v>
      </c>
      <c r="J2016" s="55" t="str">
        <f t="shared" si="7"/>
        <v>Yes</v>
      </c>
      <c r="K2016" s="55" t="str">
        <f ca="1">IFERROR(__xludf.DUMMYFUNCTION("IFERROR(filter(Data!B:B,Data!A:A=A2016),"""")"),"")</f>
        <v/>
      </c>
      <c r="L2016" s="56"/>
      <c r="M2016" s="55">
        <f>COUNTIF(Data!B:B,"="&amp;A2016)</f>
        <v>1</v>
      </c>
      <c r="N2016" s="55" t="str">
        <f ca="1">IFERROR(__xludf.DUMMYFUNCTION("iferror(filter(Data!A:A,Data!B:B=A2016),"""")"),"uuid:4e3982dc-14ff-40c1-8901-87afaea2dd18")</f>
        <v>uuid:4e3982dc-14ff-40c1-8901-87afaea2dd18</v>
      </c>
      <c r="O2016" s="57" t="str">
        <f ca="1">IFERROR(__xludf.DUMMYFUNCTION("iferror(filter(Data!S:S,Data!A:A=A2016),"""")"),"")</f>
        <v/>
      </c>
    </row>
    <row r="2017" spans="1:15" ht="13.2">
      <c r="A2017" s="52">
        <v>2245</v>
      </c>
      <c r="B2017" s="58" t="s">
        <v>4</v>
      </c>
      <c r="C2017" s="58" t="s">
        <v>68</v>
      </c>
      <c r="D2017" s="59" t="s">
        <v>277</v>
      </c>
      <c r="E2017" s="58" t="s">
        <v>95</v>
      </c>
      <c r="F2017" s="52">
        <v>83</v>
      </c>
      <c r="G2017" s="58" t="s">
        <v>15</v>
      </c>
      <c r="H2017" s="59" t="s">
        <v>270</v>
      </c>
      <c r="I2017" s="58" t="s">
        <v>268</v>
      </c>
      <c r="J2017" s="55" t="str">
        <f t="shared" si="7"/>
        <v>Yes</v>
      </c>
      <c r="K2017" s="55" t="str">
        <f ca="1">IFERROR(__xludf.DUMMYFUNCTION("IFERROR(filter(Data!B:B,Data!A:A=A2017),"""")"),"")</f>
        <v/>
      </c>
      <c r="L2017" s="56"/>
      <c r="M2017" s="55">
        <f>COUNTIF(Data!B:B,"="&amp;A2017)</f>
        <v>1</v>
      </c>
      <c r="N2017" s="55" t="str">
        <f ca="1">IFERROR(__xludf.DUMMYFUNCTION("iferror(filter(Data!A:A,Data!B:B=A2017),"""")"),"uuid:672babb6-7ded-4f1d-a9cd-c554f683e574")</f>
        <v>uuid:672babb6-7ded-4f1d-a9cd-c554f683e574</v>
      </c>
      <c r="O2017" s="57" t="str">
        <f ca="1">IFERROR(__xludf.DUMMYFUNCTION("iferror(filter(Data!S:S,Data!A:A=A2017),"""")"),"")</f>
        <v/>
      </c>
    </row>
    <row r="2018" spans="1:15" ht="13.2">
      <c r="A2018" s="52">
        <v>2246</v>
      </c>
      <c r="B2018" s="58" t="s">
        <v>4</v>
      </c>
      <c r="C2018" s="58" t="s">
        <v>66</v>
      </c>
      <c r="D2018" s="59" t="s">
        <v>288</v>
      </c>
      <c r="E2018" s="58" t="s">
        <v>102</v>
      </c>
      <c r="F2018" s="52">
        <v>97</v>
      </c>
      <c r="G2018" s="58" t="s">
        <v>15</v>
      </c>
      <c r="H2018" s="59" t="s">
        <v>270</v>
      </c>
      <c r="I2018" s="58" t="s">
        <v>268</v>
      </c>
      <c r="J2018" s="55" t="str">
        <f t="shared" si="7"/>
        <v>Yes</v>
      </c>
      <c r="K2018" s="55" t="str">
        <f ca="1">IFERROR(__xludf.DUMMYFUNCTION("IFERROR(filter(Data!B:B,Data!A:A=A2018),"""")"),"")</f>
        <v/>
      </c>
      <c r="L2018" s="56"/>
      <c r="M2018" s="55">
        <f>COUNTIF(Data!B:B,"="&amp;A2018)</f>
        <v>1</v>
      </c>
      <c r="N2018" s="55" t="str">
        <f ca="1">IFERROR(__xludf.DUMMYFUNCTION("iferror(filter(Data!A:A,Data!B:B=A2018),"""")"),"uuid:23693f5f-4f51-412b-a6c1-be0f41e3abc4")</f>
        <v>uuid:23693f5f-4f51-412b-a6c1-be0f41e3abc4</v>
      </c>
      <c r="O2018" s="57" t="str">
        <f ca="1">IFERROR(__xludf.DUMMYFUNCTION("iferror(filter(Data!S:S,Data!A:A=A2018),"""")"),"")</f>
        <v/>
      </c>
    </row>
    <row r="2019" spans="1:15" ht="13.2">
      <c r="A2019" s="52">
        <v>2247</v>
      </c>
      <c r="B2019" s="58" t="s">
        <v>4</v>
      </c>
      <c r="C2019" s="58" t="s">
        <v>68</v>
      </c>
      <c r="D2019" s="59" t="s">
        <v>277</v>
      </c>
      <c r="E2019" s="58" t="s">
        <v>95</v>
      </c>
      <c r="F2019" s="52">
        <v>83</v>
      </c>
      <c r="G2019" s="58" t="s">
        <v>15</v>
      </c>
      <c r="H2019" s="59" t="s">
        <v>277</v>
      </c>
      <c r="I2019" s="58" t="s">
        <v>273</v>
      </c>
      <c r="J2019" s="55" t="str">
        <f t="shared" si="7"/>
        <v>Yes</v>
      </c>
      <c r="K2019" s="55" t="str">
        <f ca="1">IFERROR(__xludf.DUMMYFUNCTION("IFERROR(filter(Data!B:B,Data!A:A=A2019),"""")"),"")</f>
        <v/>
      </c>
      <c r="L2019" s="56"/>
      <c r="M2019" s="55">
        <f>COUNTIF(Data!B:B,"="&amp;A2019)</f>
        <v>1</v>
      </c>
      <c r="N2019" s="55" t="str">
        <f ca="1">IFERROR(__xludf.DUMMYFUNCTION("iferror(filter(Data!A:A,Data!B:B=A2019),"""")"),"uuid:f047fb13-5ad4-49dd-99bf-634a5908c131")</f>
        <v>uuid:f047fb13-5ad4-49dd-99bf-634a5908c131</v>
      </c>
      <c r="O2019" s="57" t="str">
        <f ca="1">IFERROR(__xludf.DUMMYFUNCTION("iferror(filter(Data!S:S,Data!A:A=A2019),"""")"),"")</f>
        <v/>
      </c>
    </row>
    <row r="2020" spans="1:15" ht="13.2">
      <c r="A2020" s="52">
        <v>2248</v>
      </c>
      <c r="B2020" s="58" t="s">
        <v>4</v>
      </c>
      <c r="C2020" s="58" t="s">
        <v>68</v>
      </c>
      <c r="D2020" s="59" t="s">
        <v>289</v>
      </c>
      <c r="E2020" s="58" t="s">
        <v>84</v>
      </c>
      <c r="F2020" s="52">
        <v>43</v>
      </c>
      <c r="G2020" s="58" t="s">
        <v>15</v>
      </c>
      <c r="H2020" s="59" t="s">
        <v>270</v>
      </c>
      <c r="I2020" s="58" t="s">
        <v>268</v>
      </c>
      <c r="J2020" s="55" t="str">
        <f t="shared" si="7"/>
        <v>Yes</v>
      </c>
      <c r="K2020" s="55" t="str">
        <f ca="1">IFERROR(__xludf.DUMMYFUNCTION("IFERROR(filter(Data!B:B,Data!A:A=A2020),"""")"),"")</f>
        <v/>
      </c>
      <c r="L2020" s="56"/>
      <c r="M2020" s="55">
        <f>COUNTIF(Data!B:B,"="&amp;A2020)</f>
        <v>1</v>
      </c>
      <c r="N2020" s="55" t="str">
        <f ca="1">IFERROR(__xludf.DUMMYFUNCTION("iferror(filter(Data!A:A,Data!B:B=A2020),"""")"),"uuid:7b689b87-c006-46f0-b66c-b9813343921d")</f>
        <v>uuid:7b689b87-c006-46f0-b66c-b9813343921d</v>
      </c>
      <c r="O2020" s="57" t="str">
        <f ca="1">IFERROR(__xludf.DUMMYFUNCTION("iferror(filter(Data!S:S,Data!A:A=A2020),"""")"),"")</f>
        <v/>
      </c>
    </row>
    <row r="2021" spans="1:15" ht="13.2">
      <c r="A2021" s="52">
        <v>2249</v>
      </c>
      <c r="B2021" s="58" t="s">
        <v>4</v>
      </c>
      <c r="C2021" s="58" t="s">
        <v>66</v>
      </c>
      <c r="D2021" s="59" t="s">
        <v>288</v>
      </c>
      <c r="E2021" s="58" t="s">
        <v>102</v>
      </c>
      <c r="F2021" s="52">
        <v>97</v>
      </c>
      <c r="G2021" s="58" t="s">
        <v>15</v>
      </c>
      <c r="H2021" s="59" t="s">
        <v>270</v>
      </c>
      <c r="I2021" s="58" t="s">
        <v>268</v>
      </c>
      <c r="J2021" s="55" t="str">
        <f t="shared" si="7"/>
        <v>Yes</v>
      </c>
      <c r="K2021" s="55" t="str">
        <f ca="1">IFERROR(__xludf.DUMMYFUNCTION("IFERROR(filter(Data!B:B,Data!A:A=A2021),"""")"),"")</f>
        <v/>
      </c>
      <c r="L2021" s="56"/>
      <c r="M2021" s="55">
        <f>COUNTIF(Data!B:B,"="&amp;A2021)</f>
        <v>1</v>
      </c>
      <c r="N2021" s="55" t="str">
        <f ca="1">IFERROR(__xludf.DUMMYFUNCTION("iferror(filter(Data!A:A,Data!B:B=A2021),"""")"),"uuid:b039f0d9-2b6a-4378-b50d-69885b60a787")</f>
        <v>uuid:b039f0d9-2b6a-4378-b50d-69885b60a787</v>
      </c>
      <c r="O2021" s="57" t="str">
        <f ca="1">IFERROR(__xludf.DUMMYFUNCTION("iferror(filter(Data!S:S,Data!A:A=A2021),"""")"),"")</f>
        <v/>
      </c>
    </row>
    <row r="2022" spans="1:15" ht="13.2">
      <c r="A2022" s="52">
        <v>2250</v>
      </c>
      <c r="B2022" s="58" t="s">
        <v>4</v>
      </c>
      <c r="C2022" s="58" t="s">
        <v>66</v>
      </c>
      <c r="D2022" s="59" t="s">
        <v>288</v>
      </c>
      <c r="E2022" s="58" t="s">
        <v>131</v>
      </c>
      <c r="F2022" s="52">
        <v>191</v>
      </c>
      <c r="G2022" s="58" t="s">
        <v>15</v>
      </c>
      <c r="H2022" s="59" t="s">
        <v>270</v>
      </c>
      <c r="I2022" s="58" t="s">
        <v>268</v>
      </c>
      <c r="J2022" s="55" t="str">
        <f t="shared" si="7"/>
        <v>Yes</v>
      </c>
      <c r="K2022" s="55" t="str">
        <f ca="1">IFERROR(__xludf.DUMMYFUNCTION("IFERROR(filter(Data!B:B,Data!A:A=A2022),"""")"),"")</f>
        <v/>
      </c>
      <c r="L2022" s="56"/>
      <c r="M2022" s="55">
        <f>COUNTIF(Data!B:B,"="&amp;A2022)</f>
        <v>1</v>
      </c>
      <c r="N2022" s="55" t="str">
        <f ca="1">IFERROR(__xludf.DUMMYFUNCTION("iferror(filter(Data!A:A,Data!B:B=A2022),"""")"),"uuid:d6319622-3e97-4b05-a163-d873cadb1cdd")</f>
        <v>uuid:d6319622-3e97-4b05-a163-d873cadb1cdd</v>
      </c>
      <c r="O2022" s="57" t="str">
        <f ca="1">IFERROR(__xludf.DUMMYFUNCTION("iferror(filter(Data!S:S,Data!A:A=A2022),"""")"),"")</f>
        <v/>
      </c>
    </row>
    <row r="2023" spans="1:15" ht="13.2">
      <c r="A2023" s="52">
        <v>2251</v>
      </c>
      <c r="B2023" s="58" t="s">
        <v>4</v>
      </c>
      <c r="C2023" s="58" t="s">
        <v>68</v>
      </c>
      <c r="D2023" s="59" t="s">
        <v>289</v>
      </c>
      <c r="E2023" s="58" t="s">
        <v>84</v>
      </c>
      <c r="F2023" s="52">
        <v>43</v>
      </c>
      <c r="G2023" s="58" t="s">
        <v>15</v>
      </c>
      <c r="H2023" s="59" t="s">
        <v>277</v>
      </c>
      <c r="I2023" s="58" t="s">
        <v>273</v>
      </c>
      <c r="J2023" s="55" t="str">
        <f t="shared" si="7"/>
        <v/>
      </c>
      <c r="K2023" s="55" t="str">
        <f ca="1">IFERROR(__xludf.DUMMYFUNCTION("IFERROR(filter(Data!B:B,Data!A:A=A2023),"""")"),"")</f>
        <v/>
      </c>
      <c r="L2023" s="56"/>
      <c r="M2023" s="55">
        <f>COUNTIF(Data!B:B,"="&amp;A2023)</f>
        <v>0</v>
      </c>
      <c r="N2023" s="55" t="str">
        <f ca="1">IFERROR(__xludf.DUMMYFUNCTION("iferror(filter(Data!A:A,Data!B:B=A2023),"""")"),"")</f>
        <v/>
      </c>
      <c r="O2023" s="57" t="str">
        <f ca="1">IFERROR(__xludf.DUMMYFUNCTION("iferror(filter(Data!S:S,Data!A:A=A2023),"""")"),"")</f>
        <v/>
      </c>
    </row>
    <row r="2024" spans="1:15" ht="13.2">
      <c r="A2024" s="52">
        <v>2252</v>
      </c>
      <c r="B2024" s="58" t="s">
        <v>4</v>
      </c>
      <c r="C2024" s="58" t="s">
        <v>68</v>
      </c>
      <c r="D2024" s="59" t="s">
        <v>277</v>
      </c>
      <c r="E2024" s="58" t="s">
        <v>132</v>
      </c>
      <c r="F2024" s="52">
        <v>194</v>
      </c>
      <c r="G2024" s="58" t="s">
        <v>15</v>
      </c>
      <c r="H2024" s="59" t="s">
        <v>270</v>
      </c>
      <c r="I2024" s="58" t="s">
        <v>268</v>
      </c>
      <c r="J2024" s="55" t="str">
        <f t="shared" si="7"/>
        <v>Yes</v>
      </c>
      <c r="K2024" s="55" t="str">
        <f ca="1">IFERROR(__xludf.DUMMYFUNCTION("IFERROR(filter(Data!B:B,Data!A:A=A2024),"""")"),"")</f>
        <v/>
      </c>
      <c r="L2024" s="56"/>
      <c r="M2024" s="55">
        <f>COUNTIF(Data!B:B,"="&amp;A2024)</f>
        <v>1</v>
      </c>
      <c r="N2024" s="55" t="str">
        <f ca="1">IFERROR(__xludf.DUMMYFUNCTION("iferror(filter(Data!A:A,Data!B:B=A2024),"""")"),"uuid:63a3104a-cf4e-4a0f-bf89-dee42bb29041")</f>
        <v>uuid:63a3104a-cf4e-4a0f-bf89-dee42bb29041</v>
      </c>
      <c r="O2024" s="57" t="str">
        <f ca="1">IFERROR(__xludf.DUMMYFUNCTION("iferror(filter(Data!S:S,Data!A:A=A2024),"""")"),"")</f>
        <v/>
      </c>
    </row>
    <row r="2025" spans="1:15" ht="13.2">
      <c r="A2025" s="52">
        <v>2253</v>
      </c>
      <c r="B2025" s="58" t="s">
        <v>4</v>
      </c>
      <c r="C2025" s="58" t="s">
        <v>66</v>
      </c>
      <c r="D2025" s="59" t="s">
        <v>288</v>
      </c>
      <c r="E2025" s="58" t="s">
        <v>131</v>
      </c>
      <c r="F2025" s="52">
        <v>191</v>
      </c>
      <c r="G2025" s="58" t="s">
        <v>15</v>
      </c>
      <c r="H2025" s="59" t="s">
        <v>270</v>
      </c>
      <c r="I2025" s="58" t="s">
        <v>268</v>
      </c>
      <c r="J2025" s="55" t="str">
        <f t="shared" si="7"/>
        <v>Yes</v>
      </c>
      <c r="K2025" s="55" t="str">
        <f ca="1">IFERROR(__xludf.DUMMYFUNCTION("IFERROR(filter(Data!B:B,Data!A:A=A2025),"""")"),"")</f>
        <v/>
      </c>
      <c r="L2025" s="56"/>
      <c r="M2025" s="55">
        <f>COUNTIF(Data!B:B,"="&amp;A2025)</f>
        <v>1</v>
      </c>
      <c r="N2025" s="55" t="str">
        <f ca="1">IFERROR(__xludf.DUMMYFUNCTION("iferror(filter(Data!A:A,Data!B:B=A2025),"""")"),"uuid:b88ad1ec-5fd3-4284-97e3-ce59c4b6e3c2")</f>
        <v>uuid:b88ad1ec-5fd3-4284-97e3-ce59c4b6e3c2</v>
      </c>
      <c r="O2025" s="57" t="str">
        <f ca="1">IFERROR(__xludf.DUMMYFUNCTION("iferror(filter(Data!S:S,Data!A:A=A2025),"""")"),"")</f>
        <v/>
      </c>
    </row>
    <row r="2026" spans="1:15" ht="13.2">
      <c r="A2026" s="52">
        <v>2254</v>
      </c>
      <c r="B2026" s="58" t="s">
        <v>4</v>
      </c>
      <c r="C2026" s="58" t="s">
        <v>68</v>
      </c>
      <c r="D2026" s="59" t="s">
        <v>289</v>
      </c>
      <c r="E2026" s="58" t="s">
        <v>84</v>
      </c>
      <c r="F2026" s="52">
        <v>43</v>
      </c>
      <c r="G2026" s="58" t="s">
        <v>15</v>
      </c>
      <c r="H2026" s="59" t="s">
        <v>270</v>
      </c>
      <c r="I2026" s="58" t="s">
        <v>268</v>
      </c>
      <c r="J2026" s="55" t="str">
        <f t="shared" si="7"/>
        <v>Yes</v>
      </c>
      <c r="K2026" s="55" t="str">
        <f ca="1">IFERROR(__xludf.DUMMYFUNCTION("IFERROR(filter(Data!B:B,Data!A:A=A2026),"""")"),"")</f>
        <v/>
      </c>
      <c r="L2026" s="56"/>
      <c r="M2026" s="55">
        <f>COUNTIF(Data!B:B,"="&amp;A2026)</f>
        <v>1</v>
      </c>
      <c r="N2026" s="55" t="str">
        <f ca="1">IFERROR(__xludf.DUMMYFUNCTION("iferror(filter(Data!A:A,Data!B:B=A2026),"""")"),"uuid:1ce67efa-d9ae-486b-9e40-9b6956f233c8")</f>
        <v>uuid:1ce67efa-d9ae-486b-9e40-9b6956f233c8</v>
      </c>
      <c r="O2026" s="57" t="str">
        <f ca="1">IFERROR(__xludf.DUMMYFUNCTION("iferror(filter(Data!S:S,Data!A:A=A2026),"""")"),"")</f>
        <v/>
      </c>
    </row>
    <row r="2027" spans="1:15" ht="13.2">
      <c r="A2027" s="52">
        <v>2255</v>
      </c>
      <c r="B2027" s="58" t="s">
        <v>4</v>
      </c>
      <c r="C2027" s="58" t="s">
        <v>68</v>
      </c>
      <c r="D2027" s="59" t="s">
        <v>289</v>
      </c>
      <c r="E2027" s="58" t="s">
        <v>84</v>
      </c>
      <c r="F2027" s="52">
        <v>43</v>
      </c>
      <c r="G2027" s="58" t="s">
        <v>15</v>
      </c>
      <c r="H2027" s="59" t="s">
        <v>270</v>
      </c>
      <c r="I2027" s="58" t="s">
        <v>268</v>
      </c>
      <c r="J2027" s="55" t="str">
        <f t="shared" si="7"/>
        <v>Yes</v>
      </c>
      <c r="K2027" s="55" t="str">
        <f ca="1">IFERROR(__xludf.DUMMYFUNCTION("IFERROR(filter(Data!B:B,Data!A:A=A2027),"""")"),"")</f>
        <v/>
      </c>
      <c r="L2027" s="56"/>
      <c r="M2027" s="55">
        <f>COUNTIF(Data!B:B,"="&amp;A2027)</f>
        <v>1</v>
      </c>
      <c r="N2027" s="55" t="str">
        <f ca="1">IFERROR(__xludf.DUMMYFUNCTION("iferror(filter(Data!A:A,Data!B:B=A2027),"""")"),"uuid:956881c2-552c-4fba-bb79-fedf6ba95236")</f>
        <v>uuid:956881c2-552c-4fba-bb79-fedf6ba95236</v>
      </c>
      <c r="O2027" s="57" t="str">
        <f ca="1">IFERROR(__xludf.DUMMYFUNCTION("iferror(filter(Data!S:S,Data!A:A=A2027),"""")"),"")</f>
        <v/>
      </c>
    </row>
    <row r="2028" spans="1:15" ht="13.2">
      <c r="A2028" s="52">
        <v>2256</v>
      </c>
      <c r="B2028" s="58" t="s">
        <v>4</v>
      </c>
      <c r="C2028" s="58" t="s">
        <v>62</v>
      </c>
      <c r="D2028" s="59" t="s">
        <v>277</v>
      </c>
      <c r="E2028" s="58" t="s">
        <v>127</v>
      </c>
      <c r="F2028" s="52">
        <v>175</v>
      </c>
      <c r="G2028" s="58" t="s">
        <v>15</v>
      </c>
      <c r="H2028" s="59" t="s">
        <v>270</v>
      </c>
      <c r="I2028" s="58" t="s">
        <v>268</v>
      </c>
      <c r="J2028" s="55" t="str">
        <f t="shared" si="7"/>
        <v>Yes</v>
      </c>
      <c r="K2028" s="55" t="str">
        <f ca="1">IFERROR(__xludf.DUMMYFUNCTION("IFERROR(filter(Data!B:B,Data!A:A=A2028),"""")"),"")</f>
        <v/>
      </c>
      <c r="L2028" s="56"/>
      <c r="M2028" s="55">
        <f>COUNTIF(Data!B:B,"="&amp;A2028)</f>
        <v>1</v>
      </c>
      <c r="N2028" s="55" t="str">
        <f ca="1">IFERROR(__xludf.DUMMYFUNCTION("iferror(filter(Data!A:A,Data!B:B=A2028),"""")"),"uuid:b6519b6d-3221-4788-b75e-2f16b2c0d616")</f>
        <v>uuid:b6519b6d-3221-4788-b75e-2f16b2c0d616</v>
      </c>
      <c r="O2028" s="57" t="str">
        <f ca="1">IFERROR(__xludf.DUMMYFUNCTION("iferror(filter(Data!S:S,Data!A:A=A2028),"""")"),"")</f>
        <v/>
      </c>
    </row>
    <row r="2029" spans="1:15" ht="13.2">
      <c r="A2029" s="52">
        <v>2257</v>
      </c>
      <c r="B2029" s="58" t="s">
        <v>4</v>
      </c>
      <c r="C2029" s="58" t="s">
        <v>66</v>
      </c>
      <c r="D2029" s="59" t="s">
        <v>288</v>
      </c>
      <c r="E2029" s="58" t="s">
        <v>102</v>
      </c>
      <c r="F2029" s="52">
        <v>97</v>
      </c>
      <c r="G2029" s="58" t="s">
        <v>15</v>
      </c>
      <c r="H2029" s="59" t="s">
        <v>270</v>
      </c>
      <c r="I2029" s="58" t="s">
        <v>268</v>
      </c>
      <c r="J2029" s="55" t="str">
        <f t="shared" si="7"/>
        <v>Yes</v>
      </c>
      <c r="K2029" s="55" t="str">
        <f ca="1">IFERROR(__xludf.DUMMYFUNCTION("IFERROR(filter(Data!B:B,Data!A:A=A2029),"""")"),"")</f>
        <v/>
      </c>
      <c r="L2029" s="56"/>
      <c r="M2029" s="55">
        <f>COUNTIF(Data!B:B,"="&amp;A2029)</f>
        <v>1</v>
      </c>
      <c r="N2029" s="55" t="str">
        <f ca="1">IFERROR(__xludf.DUMMYFUNCTION("iferror(filter(Data!A:A,Data!B:B=A2029),"""")"),"uuid:e45f9409-bc08-4b99-9c49-938034dd00ad")</f>
        <v>uuid:e45f9409-bc08-4b99-9c49-938034dd00ad</v>
      </c>
      <c r="O2029" s="57" t="str">
        <f ca="1">IFERROR(__xludf.DUMMYFUNCTION("iferror(filter(Data!S:S,Data!A:A=A2029),"""")"),"")</f>
        <v/>
      </c>
    </row>
    <row r="2030" spans="1:15" ht="13.2">
      <c r="A2030" s="52">
        <v>2258</v>
      </c>
      <c r="B2030" s="58" t="s">
        <v>4</v>
      </c>
      <c r="C2030" s="58" t="s">
        <v>66</v>
      </c>
      <c r="D2030" s="59" t="s">
        <v>288</v>
      </c>
      <c r="E2030" s="58" t="s">
        <v>102</v>
      </c>
      <c r="F2030" s="52">
        <v>97</v>
      </c>
      <c r="G2030" s="58" t="s">
        <v>15</v>
      </c>
      <c r="H2030" s="59" t="s">
        <v>270</v>
      </c>
      <c r="I2030" s="58" t="s">
        <v>268</v>
      </c>
      <c r="J2030" s="55" t="str">
        <f t="shared" si="7"/>
        <v>Yes</v>
      </c>
      <c r="K2030" s="55" t="str">
        <f ca="1">IFERROR(__xludf.DUMMYFUNCTION("IFERROR(filter(Data!B:B,Data!A:A=A2030),"""")"),"")</f>
        <v/>
      </c>
      <c r="L2030" s="56"/>
      <c r="M2030" s="55">
        <f>COUNTIF(Data!B:B,"="&amp;A2030)</f>
        <v>1</v>
      </c>
      <c r="N2030" s="55" t="str">
        <f ca="1">IFERROR(__xludf.DUMMYFUNCTION("iferror(filter(Data!A:A,Data!B:B=A2030),"""")"),"uuid:47a248f7-a85d-48a4-8a15-bcd641161cbc")</f>
        <v>uuid:47a248f7-a85d-48a4-8a15-bcd641161cbc</v>
      </c>
      <c r="O2030" s="57" t="str">
        <f ca="1">IFERROR(__xludf.DUMMYFUNCTION("iferror(filter(Data!S:S,Data!A:A=A2030),"""")"),"")</f>
        <v/>
      </c>
    </row>
    <row r="2031" spans="1:15" ht="13.2">
      <c r="A2031" s="52">
        <v>2259</v>
      </c>
      <c r="B2031" s="58" t="s">
        <v>4</v>
      </c>
      <c r="C2031" s="58" t="s">
        <v>66</v>
      </c>
      <c r="D2031" s="59" t="s">
        <v>288</v>
      </c>
      <c r="E2031" s="58" t="s">
        <v>131</v>
      </c>
      <c r="F2031" s="52">
        <v>191</v>
      </c>
      <c r="G2031" s="58" t="s">
        <v>15</v>
      </c>
      <c r="H2031" s="59" t="s">
        <v>270</v>
      </c>
      <c r="I2031" s="58" t="s">
        <v>268</v>
      </c>
      <c r="J2031" s="55" t="str">
        <f t="shared" si="7"/>
        <v>Yes</v>
      </c>
      <c r="K2031" s="55" t="str">
        <f ca="1">IFERROR(__xludf.DUMMYFUNCTION("IFERROR(filter(Data!B:B,Data!A:A=A2031),"""")"),"")</f>
        <v/>
      </c>
      <c r="L2031" s="56"/>
      <c r="M2031" s="55">
        <f>COUNTIF(Data!B:B,"="&amp;A2031)</f>
        <v>1</v>
      </c>
      <c r="N2031" s="55" t="str">
        <f ca="1">IFERROR(__xludf.DUMMYFUNCTION("iferror(filter(Data!A:A,Data!B:B=A2031),"""")"),"uuid:348b88a2-dcea-4090-887b-b8b4064b9f37")</f>
        <v>uuid:348b88a2-dcea-4090-887b-b8b4064b9f37</v>
      </c>
      <c r="O2031" s="57" t="str">
        <f ca="1">IFERROR(__xludf.DUMMYFUNCTION("iferror(filter(Data!S:S,Data!A:A=A2031),"""")"),"")</f>
        <v/>
      </c>
    </row>
    <row r="2032" spans="1:15" ht="13.2">
      <c r="A2032" s="52">
        <v>2260</v>
      </c>
      <c r="B2032" s="58" t="s">
        <v>4</v>
      </c>
      <c r="C2032" s="58" t="s">
        <v>66</v>
      </c>
      <c r="D2032" s="59" t="s">
        <v>288</v>
      </c>
      <c r="E2032" s="58" t="s">
        <v>131</v>
      </c>
      <c r="F2032" s="52">
        <v>191</v>
      </c>
      <c r="G2032" s="58" t="s">
        <v>15</v>
      </c>
      <c r="H2032" s="59" t="s">
        <v>270</v>
      </c>
      <c r="I2032" s="58" t="s">
        <v>268</v>
      </c>
      <c r="J2032" s="55" t="str">
        <f t="shared" si="7"/>
        <v>Yes</v>
      </c>
      <c r="K2032" s="55" t="str">
        <f ca="1">IFERROR(__xludf.DUMMYFUNCTION("IFERROR(filter(Data!B:B,Data!A:A=A2032),"""")"),"")</f>
        <v/>
      </c>
      <c r="L2032" s="56"/>
      <c r="M2032" s="55">
        <f>COUNTIF(Data!B:B,"="&amp;A2032)</f>
        <v>1</v>
      </c>
      <c r="N2032" s="55" t="str">
        <f ca="1">IFERROR(__xludf.DUMMYFUNCTION("iferror(filter(Data!A:A,Data!B:B=A2032),"""")"),"uuid:d0a172a6-b6ee-44d7-b39a-f6d0365fd48e")</f>
        <v>uuid:d0a172a6-b6ee-44d7-b39a-f6d0365fd48e</v>
      </c>
      <c r="O2032" s="57" t="str">
        <f ca="1">IFERROR(__xludf.DUMMYFUNCTION("iferror(filter(Data!S:S,Data!A:A=A2032),"""")"),"")</f>
        <v/>
      </c>
    </row>
    <row r="2033" spans="1:15" ht="13.2">
      <c r="A2033" s="52">
        <v>2261</v>
      </c>
      <c r="B2033" s="58" t="s">
        <v>4</v>
      </c>
      <c r="C2033" s="58" t="s">
        <v>68</v>
      </c>
      <c r="D2033" s="59" t="s">
        <v>277</v>
      </c>
      <c r="E2033" s="58" t="s">
        <v>132</v>
      </c>
      <c r="F2033" s="52">
        <v>194</v>
      </c>
      <c r="G2033" s="58" t="s">
        <v>15</v>
      </c>
      <c r="H2033" s="59" t="s">
        <v>270</v>
      </c>
      <c r="I2033" s="58" t="s">
        <v>268</v>
      </c>
      <c r="J2033" s="55" t="str">
        <f t="shared" si="7"/>
        <v>Yes</v>
      </c>
      <c r="K2033" s="55" t="str">
        <f ca="1">IFERROR(__xludf.DUMMYFUNCTION("IFERROR(filter(Data!B:B,Data!A:A=A2033),"""")"),"")</f>
        <v/>
      </c>
      <c r="L2033" s="56"/>
      <c r="M2033" s="55">
        <f>COUNTIF(Data!B:B,"="&amp;A2033)</f>
        <v>1</v>
      </c>
      <c r="N2033" s="55" t="str">
        <f ca="1">IFERROR(__xludf.DUMMYFUNCTION("iferror(filter(Data!A:A,Data!B:B=A2033),"""")"),"uuid:e612022c-3002-42cb-bf24-10dc7fad9a59")</f>
        <v>uuid:e612022c-3002-42cb-bf24-10dc7fad9a59</v>
      </c>
      <c r="O2033" s="57" t="str">
        <f ca="1">IFERROR(__xludf.DUMMYFUNCTION("iferror(filter(Data!S:S,Data!A:A=A2033),"""")"),"")</f>
        <v/>
      </c>
    </row>
    <row r="2034" spans="1:15" ht="13.2">
      <c r="A2034" s="52">
        <v>2263</v>
      </c>
      <c r="B2034" s="58" t="s">
        <v>4</v>
      </c>
      <c r="C2034" s="58" t="s">
        <v>68</v>
      </c>
      <c r="D2034" s="59" t="s">
        <v>277</v>
      </c>
      <c r="E2034" s="58" t="s">
        <v>132</v>
      </c>
      <c r="F2034" s="52">
        <v>194</v>
      </c>
      <c r="G2034" s="58" t="s">
        <v>15</v>
      </c>
      <c r="H2034" s="59" t="s">
        <v>270</v>
      </c>
      <c r="I2034" s="58" t="s">
        <v>268</v>
      </c>
      <c r="J2034" s="55" t="str">
        <f t="shared" si="7"/>
        <v>Yes</v>
      </c>
      <c r="K2034" s="55" t="str">
        <f ca="1">IFERROR(__xludf.DUMMYFUNCTION("IFERROR(filter(Data!B:B,Data!A:A=A2034),"""")"),"")</f>
        <v/>
      </c>
      <c r="L2034" s="56"/>
      <c r="M2034" s="55">
        <f>COUNTIF(Data!B:B,"="&amp;A2034)</f>
        <v>1</v>
      </c>
      <c r="N2034" s="55" t="str">
        <f ca="1">IFERROR(__xludf.DUMMYFUNCTION("iferror(filter(Data!A:A,Data!B:B=A2034),"""")"),"uuid:cb459b7a-ff77-4daf-bfae-e6604832396a")</f>
        <v>uuid:cb459b7a-ff77-4daf-bfae-e6604832396a</v>
      </c>
      <c r="O2034" s="57" t="str">
        <f ca="1">IFERROR(__xludf.DUMMYFUNCTION("iferror(filter(Data!S:S,Data!A:A=A2034),"""")"),"")</f>
        <v/>
      </c>
    </row>
    <row r="2035" spans="1:15" ht="13.2">
      <c r="A2035" s="52">
        <v>2264</v>
      </c>
      <c r="B2035" s="58" t="s">
        <v>4</v>
      </c>
      <c r="C2035" s="58" t="s">
        <v>68</v>
      </c>
      <c r="D2035" s="59" t="s">
        <v>277</v>
      </c>
      <c r="E2035" s="58" t="s">
        <v>95</v>
      </c>
      <c r="F2035" s="52">
        <v>83</v>
      </c>
      <c r="G2035" s="58" t="s">
        <v>15</v>
      </c>
      <c r="H2035" s="59" t="s">
        <v>277</v>
      </c>
      <c r="I2035" s="58" t="s">
        <v>273</v>
      </c>
      <c r="J2035" s="55" t="str">
        <f t="shared" si="7"/>
        <v/>
      </c>
      <c r="K2035" s="55" t="str">
        <f ca="1">IFERROR(__xludf.DUMMYFUNCTION("IFERROR(filter(Data!B:B,Data!A:A=A2035),"""")"),"")</f>
        <v/>
      </c>
      <c r="L2035" s="56"/>
      <c r="M2035" s="55">
        <f>COUNTIF(Data!B:B,"="&amp;A2035)</f>
        <v>0</v>
      </c>
      <c r="N2035" s="55" t="str">
        <f ca="1">IFERROR(__xludf.DUMMYFUNCTION("iferror(filter(Data!A:A,Data!B:B=A2035),"""")"),"")</f>
        <v/>
      </c>
      <c r="O2035" s="57" t="str">
        <f ca="1">IFERROR(__xludf.DUMMYFUNCTION("iferror(filter(Data!S:S,Data!A:A=A2035),"""")"),"")</f>
        <v/>
      </c>
    </row>
    <row r="2036" spans="1:15" ht="13.2">
      <c r="A2036" s="52">
        <v>2265</v>
      </c>
      <c r="B2036" s="58" t="s">
        <v>4</v>
      </c>
      <c r="C2036" s="58" t="s">
        <v>68</v>
      </c>
      <c r="D2036" s="59" t="s">
        <v>289</v>
      </c>
      <c r="E2036" s="58" t="s">
        <v>84</v>
      </c>
      <c r="F2036" s="52">
        <v>43</v>
      </c>
      <c r="G2036" s="58" t="s">
        <v>15</v>
      </c>
      <c r="H2036" s="59" t="s">
        <v>270</v>
      </c>
      <c r="I2036" s="58" t="s">
        <v>268</v>
      </c>
      <c r="J2036" s="55" t="str">
        <f t="shared" si="7"/>
        <v>Yes</v>
      </c>
      <c r="K2036" s="55" t="str">
        <f ca="1">IFERROR(__xludf.DUMMYFUNCTION("IFERROR(filter(Data!B:B,Data!A:A=A2036),"""")"),"")</f>
        <v/>
      </c>
      <c r="L2036" s="56"/>
      <c r="M2036" s="55">
        <f>COUNTIF(Data!B:B,"="&amp;A2036)</f>
        <v>1</v>
      </c>
      <c r="N2036" s="55" t="str">
        <f ca="1">IFERROR(__xludf.DUMMYFUNCTION("iferror(filter(Data!A:A,Data!B:B=A2036),"""")"),"uuid:01e02da5-3bbc-430f-8e5b-3a95317af33c")</f>
        <v>uuid:01e02da5-3bbc-430f-8e5b-3a95317af33c</v>
      </c>
      <c r="O2036" s="57" t="str">
        <f ca="1">IFERROR(__xludf.DUMMYFUNCTION("iferror(filter(Data!S:S,Data!A:A=A2036),"""")"),"")</f>
        <v/>
      </c>
    </row>
    <row r="2037" spans="1:15" ht="13.2">
      <c r="A2037" s="52">
        <v>2267</v>
      </c>
      <c r="B2037" s="58" t="s">
        <v>4</v>
      </c>
      <c r="C2037" s="58" t="s">
        <v>68</v>
      </c>
      <c r="D2037" s="59" t="s">
        <v>277</v>
      </c>
      <c r="E2037" s="58" t="s">
        <v>95</v>
      </c>
      <c r="F2037" s="52">
        <v>83</v>
      </c>
      <c r="G2037" s="58" t="s">
        <v>15</v>
      </c>
      <c r="H2037" s="59" t="s">
        <v>270</v>
      </c>
      <c r="I2037" s="58" t="s">
        <v>275</v>
      </c>
      <c r="J2037" s="55" t="str">
        <f t="shared" si="7"/>
        <v>Yes</v>
      </c>
      <c r="K2037" s="55" t="str">
        <f ca="1">IFERROR(__xludf.DUMMYFUNCTION("IFERROR(filter(Data!B:B,Data!A:A=A2037),"""")"),"")</f>
        <v/>
      </c>
      <c r="L2037" s="56"/>
      <c r="M2037" s="55">
        <f>COUNTIF(Data!B:B,"="&amp;A2037)</f>
        <v>1</v>
      </c>
      <c r="N2037" s="55" t="str">
        <f ca="1">IFERROR(__xludf.DUMMYFUNCTION("iferror(filter(Data!A:A,Data!B:B=A2037),"""")"),"uuid:30b8eb8c-3a87-48f8-ae80-ac3b6aaf8a44")</f>
        <v>uuid:30b8eb8c-3a87-48f8-ae80-ac3b6aaf8a44</v>
      </c>
      <c r="O2037" s="57" t="str">
        <f ca="1">IFERROR(__xludf.DUMMYFUNCTION("iferror(filter(Data!S:S,Data!A:A=A2037),"""")"),"")</f>
        <v/>
      </c>
    </row>
    <row r="2038" spans="1:15" ht="13.2">
      <c r="A2038" s="52">
        <v>2268</v>
      </c>
      <c r="B2038" s="58" t="s">
        <v>4</v>
      </c>
      <c r="C2038" s="58" t="s">
        <v>68</v>
      </c>
      <c r="D2038" s="59" t="s">
        <v>277</v>
      </c>
      <c r="E2038" s="58" t="s">
        <v>123</v>
      </c>
      <c r="F2038" s="52">
        <v>159</v>
      </c>
      <c r="G2038" s="58" t="s">
        <v>15</v>
      </c>
      <c r="H2038" s="59" t="s">
        <v>270</v>
      </c>
      <c r="I2038" s="58" t="s">
        <v>272</v>
      </c>
      <c r="J2038" s="55" t="str">
        <f t="shared" si="7"/>
        <v>Yes</v>
      </c>
      <c r="K2038" s="55" t="str">
        <f ca="1">IFERROR(__xludf.DUMMYFUNCTION("IFERROR(filter(Data!B:B,Data!A:A=A2038),"""")"),"")</f>
        <v/>
      </c>
      <c r="L2038" s="56"/>
      <c r="M2038" s="55">
        <f>COUNTIF(Data!B:B,"="&amp;A2038)</f>
        <v>1</v>
      </c>
      <c r="N2038" s="55" t="str">
        <f ca="1">IFERROR(__xludf.DUMMYFUNCTION("iferror(filter(Data!A:A,Data!B:B=A2038),"""")"),"uuid:7f93c604-4493-41b4-a987-9e7aec4bcec4")</f>
        <v>uuid:7f93c604-4493-41b4-a987-9e7aec4bcec4</v>
      </c>
      <c r="O2038" s="57" t="str">
        <f ca="1">IFERROR(__xludf.DUMMYFUNCTION("iferror(filter(Data!S:S,Data!A:A=A2038),"""")"),"")</f>
        <v/>
      </c>
    </row>
    <row r="2039" spans="1:15" ht="13.2">
      <c r="A2039" s="52">
        <v>2270</v>
      </c>
      <c r="B2039" s="58" t="s">
        <v>4</v>
      </c>
      <c r="C2039" s="58" t="s">
        <v>66</v>
      </c>
      <c r="D2039" s="59" t="s">
        <v>288</v>
      </c>
      <c r="E2039" s="58" t="s">
        <v>131</v>
      </c>
      <c r="F2039" s="52">
        <v>191</v>
      </c>
      <c r="G2039" s="58" t="s">
        <v>15</v>
      </c>
      <c r="H2039" s="59" t="s">
        <v>270</v>
      </c>
      <c r="I2039" s="58" t="s">
        <v>268</v>
      </c>
      <c r="J2039" s="55" t="str">
        <f t="shared" si="7"/>
        <v>Yes</v>
      </c>
      <c r="K2039" s="55" t="str">
        <f ca="1">IFERROR(__xludf.DUMMYFUNCTION("IFERROR(filter(Data!B:B,Data!A:A=A2039),"""")"),"")</f>
        <v/>
      </c>
      <c r="L2039" s="56"/>
      <c r="M2039" s="55">
        <f>COUNTIF(Data!B:B,"="&amp;A2039)</f>
        <v>1</v>
      </c>
      <c r="N2039" s="55" t="str">
        <f ca="1">IFERROR(__xludf.DUMMYFUNCTION("iferror(filter(Data!A:A,Data!B:B=A2039),"""")"),"uuid:b48edefc-4745-4ab5-8e4d-e54e0df9c5f1")</f>
        <v>uuid:b48edefc-4745-4ab5-8e4d-e54e0df9c5f1</v>
      </c>
      <c r="O2039" s="57" t="str">
        <f ca="1">IFERROR(__xludf.DUMMYFUNCTION("iferror(filter(Data!S:S,Data!A:A=A2039),"""")"),"")</f>
        <v/>
      </c>
    </row>
    <row r="2040" spans="1:15" ht="13.2">
      <c r="A2040" s="52">
        <v>2271</v>
      </c>
      <c r="B2040" s="58" t="s">
        <v>4</v>
      </c>
      <c r="C2040" s="58" t="s">
        <v>68</v>
      </c>
      <c r="D2040" s="59" t="s">
        <v>277</v>
      </c>
      <c r="E2040" s="58" t="s">
        <v>123</v>
      </c>
      <c r="F2040" s="52">
        <v>159</v>
      </c>
      <c r="G2040" s="58" t="s">
        <v>15</v>
      </c>
      <c r="H2040" s="59" t="s">
        <v>270</v>
      </c>
      <c r="I2040" s="58" t="s">
        <v>268</v>
      </c>
      <c r="J2040" s="55" t="str">
        <f t="shared" si="7"/>
        <v>Yes</v>
      </c>
      <c r="K2040" s="55" t="str">
        <f ca="1">IFERROR(__xludf.DUMMYFUNCTION("IFERROR(filter(Data!B:B,Data!A:A=A2040),"""")"),"")</f>
        <v/>
      </c>
      <c r="L2040" s="56"/>
      <c r="M2040" s="55">
        <f>COUNTIF(Data!B:B,"="&amp;A2040)</f>
        <v>1</v>
      </c>
      <c r="N2040" s="55" t="str">
        <f ca="1">IFERROR(__xludf.DUMMYFUNCTION("iferror(filter(Data!A:A,Data!B:B=A2040),"""")"),"uuid:21d8764e-34bd-4ef5-8a11-a358cc8dd03d")</f>
        <v>uuid:21d8764e-34bd-4ef5-8a11-a358cc8dd03d</v>
      </c>
      <c r="O2040" s="57" t="str">
        <f ca="1">IFERROR(__xludf.DUMMYFUNCTION("iferror(filter(Data!S:S,Data!A:A=A2040),"""")"),"")</f>
        <v/>
      </c>
    </row>
    <row r="2041" spans="1:15" ht="13.2">
      <c r="A2041" s="52">
        <v>2272</v>
      </c>
      <c r="B2041" s="58" t="s">
        <v>4</v>
      </c>
      <c r="C2041" s="58" t="s">
        <v>68</v>
      </c>
      <c r="D2041" s="59" t="s">
        <v>277</v>
      </c>
      <c r="E2041" s="58" t="s">
        <v>95</v>
      </c>
      <c r="F2041" s="52">
        <v>83</v>
      </c>
      <c r="G2041" s="58" t="s">
        <v>15</v>
      </c>
      <c r="H2041" s="59" t="s">
        <v>270</v>
      </c>
      <c r="I2041" s="58" t="s">
        <v>275</v>
      </c>
      <c r="J2041" s="55" t="str">
        <f t="shared" si="7"/>
        <v>Yes</v>
      </c>
      <c r="K2041" s="55" t="str">
        <f ca="1">IFERROR(__xludf.DUMMYFUNCTION("IFERROR(filter(Data!B:B,Data!A:A=A2041),"""")"),"")</f>
        <v/>
      </c>
      <c r="L2041" s="56"/>
      <c r="M2041" s="55">
        <f>COUNTIF(Data!B:B,"="&amp;A2041)</f>
        <v>1</v>
      </c>
      <c r="N2041" s="55" t="str">
        <f ca="1">IFERROR(__xludf.DUMMYFUNCTION("iferror(filter(Data!A:A,Data!B:B=A2041),"""")"),"uuid:b90d0b67-d02f-4c58-a2cc-7c54d4027259")</f>
        <v>uuid:b90d0b67-d02f-4c58-a2cc-7c54d4027259</v>
      </c>
      <c r="O2041" s="57" t="str">
        <f ca="1">IFERROR(__xludf.DUMMYFUNCTION("iferror(filter(Data!S:S,Data!A:A=A2041),"""")"),"")</f>
        <v/>
      </c>
    </row>
    <row r="2042" spans="1:15" ht="13.2">
      <c r="A2042" s="52">
        <v>2273</v>
      </c>
      <c r="B2042" s="58" t="s">
        <v>4</v>
      </c>
      <c r="C2042" s="58" t="s">
        <v>68</v>
      </c>
      <c r="D2042" s="59" t="s">
        <v>286</v>
      </c>
      <c r="E2042" s="58" t="s">
        <v>137</v>
      </c>
      <c r="F2042" s="52">
        <v>224</v>
      </c>
      <c r="G2042" s="58" t="s">
        <v>15</v>
      </c>
      <c r="H2042" s="59" t="s">
        <v>270</v>
      </c>
      <c r="I2042" s="58" t="s">
        <v>268</v>
      </c>
      <c r="J2042" s="55" t="str">
        <f t="shared" ref="J2042:J2296" si="8">IF(M2042&gt;0,"Yes","")</f>
        <v>Yes</v>
      </c>
      <c r="K2042" s="55" t="str">
        <f ca="1">IFERROR(__xludf.DUMMYFUNCTION("IFERROR(filter(Data!B:B,Data!A:A=A2042),"""")"),"")</f>
        <v/>
      </c>
      <c r="L2042" s="56"/>
      <c r="M2042" s="55">
        <f>COUNTIF(Data!B:B,"="&amp;A2042)</f>
        <v>1</v>
      </c>
      <c r="N2042" s="55" t="str">
        <f ca="1">IFERROR(__xludf.DUMMYFUNCTION("iferror(filter(Data!A:A,Data!B:B=A2042),"""")"),"uuid:c4a9f759-d5b5-497f-b0c4-1355d67312a9")</f>
        <v>uuid:c4a9f759-d5b5-497f-b0c4-1355d67312a9</v>
      </c>
      <c r="O2042" s="57" t="str">
        <f ca="1">IFERROR(__xludf.DUMMYFUNCTION("iferror(filter(Data!S:S,Data!A:A=A2042),"""")"),"")</f>
        <v/>
      </c>
    </row>
    <row r="2043" spans="1:15" ht="13.2">
      <c r="A2043" s="52">
        <v>2274</v>
      </c>
      <c r="B2043" s="58" t="s">
        <v>4</v>
      </c>
      <c r="C2043" s="58" t="s">
        <v>68</v>
      </c>
      <c r="D2043" s="59" t="s">
        <v>286</v>
      </c>
      <c r="E2043" s="58" t="s">
        <v>137</v>
      </c>
      <c r="F2043" s="52">
        <v>224</v>
      </c>
      <c r="G2043" s="58" t="s">
        <v>15</v>
      </c>
      <c r="H2043" s="59" t="s">
        <v>270</v>
      </c>
      <c r="I2043" s="58" t="s">
        <v>268</v>
      </c>
      <c r="J2043" s="55" t="str">
        <f t="shared" si="8"/>
        <v>Yes</v>
      </c>
      <c r="K2043" s="55" t="str">
        <f ca="1">IFERROR(__xludf.DUMMYFUNCTION("IFERROR(filter(Data!B:B,Data!A:A=A2043),"""")"),"")</f>
        <v/>
      </c>
      <c r="L2043" s="56"/>
      <c r="M2043" s="55">
        <f>COUNTIF(Data!B:B,"="&amp;A2043)</f>
        <v>1</v>
      </c>
      <c r="N2043" s="55" t="str">
        <f ca="1">IFERROR(__xludf.DUMMYFUNCTION("iferror(filter(Data!A:A,Data!B:B=A2043),"""")"),"uuid:88ec8083-8d6e-4603-94e0-c0863265e0a9")</f>
        <v>uuid:88ec8083-8d6e-4603-94e0-c0863265e0a9</v>
      </c>
      <c r="O2043" s="57" t="str">
        <f ca="1">IFERROR(__xludf.DUMMYFUNCTION("iferror(filter(Data!S:S,Data!A:A=A2043),"""")"),"")</f>
        <v/>
      </c>
    </row>
    <row r="2044" spans="1:15" ht="13.2">
      <c r="A2044" s="52">
        <v>2275</v>
      </c>
      <c r="B2044" s="58" t="s">
        <v>4</v>
      </c>
      <c r="C2044" s="58" t="s">
        <v>62</v>
      </c>
      <c r="D2044" s="59" t="s">
        <v>277</v>
      </c>
      <c r="E2044" s="58" t="s">
        <v>65</v>
      </c>
      <c r="F2044" s="52">
        <v>2</v>
      </c>
      <c r="G2044" s="58" t="s">
        <v>15</v>
      </c>
      <c r="H2044" s="59" t="s">
        <v>270</v>
      </c>
      <c r="I2044" s="58" t="s">
        <v>268</v>
      </c>
      <c r="J2044" s="55" t="str">
        <f t="shared" si="8"/>
        <v>Yes</v>
      </c>
      <c r="K2044" s="55" t="str">
        <f ca="1">IFERROR(__xludf.DUMMYFUNCTION("IFERROR(filter(Data!B:B,Data!A:A=A2044),"""")"),"")</f>
        <v/>
      </c>
      <c r="L2044" s="56"/>
      <c r="M2044" s="55">
        <f>COUNTIF(Data!B:B,"="&amp;A2044)</f>
        <v>1</v>
      </c>
      <c r="N2044" s="55" t="str">
        <f ca="1">IFERROR(__xludf.DUMMYFUNCTION("iferror(filter(Data!A:A,Data!B:B=A2044),"""")"),"uuid:000b6fd9-f25e-41ce-9e81-cf2fb8e0c105")</f>
        <v>uuid:000b6fd9-f25e-41ce-9e81-cf2fb8e0c105</v>
      </c>
      <c r="O2044" s="57" t="str">
        <f ca="1">IFERROR(__xludf.DUMMYFUNCTION("iferror(filter(Data!S:S,Data!A:A=A2044),"""")"),"")</f>
        <v/>
      </c>
    </row>
    <row r="2045" spans="1:15" ht="13.2">
      <c r="A2045" s="52">
        <v>2276</v>
      </c>
      <c r="B2045" s="58" t="s">
        <v>4</v>
      </c>
      <c r="C2045" s="58" t="s">
        <v>62</v>
      </c>
      <c r="D2045" s="59" t="s">
        <v>277</v>
      </c>
      <c r="E2045" s="58" t="s">
        <v>127</v>
      </c>
      <c r="F2045" s="52">
        <v>175</v>
      </c>
      <c r="G2045" s="58" t="s">
        <v>15</v>
      </c>
      <c r="H2045" s="59" t="s">
        <v>270</v>
      </c>
      <c r="I2045" s="58" t="s">
        <v>268</v>
      </c>
      <c r="J2045" s="55" t="str">
        <f t="shared" si="8"/>
        <v>Yes</v>
      </c>
      <c r="K2045" s="55" t="str">
        <f ca="1">IFERROR(__xludf.DUMMYFUNCTION("IFERROR(filter(Data!B:B,Data!A:A=A2045),"""")"),"")</f>
        <v/>
      </c>
      <c r="L2045" s="56"/>
      <c r="M2045" s="55">
        <f>COUNTIF(Data!B:B,"="&amp;A2045)</f>
        <v>1</v>
      </c>
      <c r="N2045" s="55" t="str">
        <f ca="1">IFERROR(__xludf.DUMMYFUNCTION("iferror(filter(Data!A:A,Data!B:B=A2045),"""")"),"uuid:aa7a5edc-e239-4e4b-9022-9bbe25f57cf7")</f>
        <v>uuid:aa7a5edc-e239-4e4b-9022-9bbe25f57cf7</v>
      </c>
      <c r="O2045" s="57" t="str">
        <f ca="1">IFERROR(__xludf.DUMMYFUNCTION("iferror(filter(Data!S:S,Data!A:A=A2045),"""")"),"")</f>
        <v/>
      </c>
    </row>
    <row r="2046" spans="1:15" ht="13.2">
      <c r="A2046" s="52">
        <v>2277</v>
      </c>
      <c r="B2046" s="58" t="s">
        <v>4</v>
      </c>
      <c r="C2046" s="58" t="s">
        <v>62</v>
      </c>
      <c r="D2046" s="59" t="s">
        <v>277</v>
      </c>
      <c r="E2046" s="58" t="s">
        <v>65</v>
      </c>
      <c r="F2046" s="52">
        <v>2</v>
      </c>
      <c r="G2046" s="58" t="s">
        <v>15</v>
      </c>
      <c r="H2046" s="59" t="s">
        <v>270</v>
      </c>
      <c r="I2046" s="58" t="s">
        <v>268</v>
      </c>
      <c r="J2046" s="55" t="str">
        <f t="shared" si="8"/>
        <v>Yes</v>
      </c>
      <c r="K2046" s="55" t="str">
        <f ca="1">IFERROR(__xludf.DUMMYFUNCTION("IFERROR(filter(Data!B:B,Data!A:A=A2046),"""")"),"")</f>
        <v/>
      </c>
      <c r="L2046" s="56"/>
      <c r="M2046" s="55">
        <f>COUNTIF(Data!B:B,"="&amp;A2046)</f>
        <v>1</v>
      </c>
      <c r="N2046" s="55" t="str">
        <f ca="1">IFERROR(__xludf.DUMMYFUNCTION("iferror(filter(Data!A:A,Data!B:B=A2046),"""")"),"uuid:faa5c445-22af-4d4f-9797-3c4d07ad7ec7")</f>
        <v>uuid:faa5c445-22af-4d4f-9797-3c4d07ad7ec7</v>
      </c>
      <c r="O2046" s="57" t="str">
        <f ca="1">IFERROR(__xludf.DUMMYFUNCTION("iferror(filter(Data!S:S,Data!A:A=A2046),"""")"),"")</f>
        <v/>
      </c>
    </row>
    <row r="2047" spans="1:15" ht="13.2">
      <c r="A2047" s="52">
        <v>2278</v>
      </c>
      <c r="B2047" s="58" t="s">
        <v>4</v>
      </c>
      <c r="C2047" s="58" t="s">
        <v>62</v>
      </c>
      <c r="D2047" s="59" t="s">
        <v>277</v>
      </c>
      <c r="E2047" s="58" t="s">
        <v>65</v>
      </c>
      <c r="F2047" s="52">
        <v>2</v>
      </c>
      <c r="G2047" s="58" t="s">
        <v>15</v>
      </c>
      <c r="H2047" s="59" t="s">
        <v>270</v>
      </c>
      <c r="I2047" s="58" t="s">
        <v>268</v>
      </c>
      <c r="J2047" s="55" t="str">
        <f t="shared" si="8"/>
        <v>Yes</v>
      </c>
      <c r="K2047" s="55" t="str">
        <f ca="1">IFERROR(__xludf.DUMMYFUNCTION("IFERROR(filter(Data!B:B,Data!A:A=A2047),"""")"),"")</f>
        <v/>
      </c>
      <c r="L2047" s="56"/>
      <c r="M2047" s="55">
        <f>COUNTIF(Data!B:B,"="&amp;A2047)</f>
        <v>1</v>
      </c>
      <c r="N2047" s="55" t="str">
        <f ca="1">IFERROR(__xludf.DUMMYFUNCTION("iferror(filter(Data!A:A,Data!B:B=A2047),"""")"),"uuid:6e94a9a7-f7f2-4755-bfc8-b6a442212c06")</f>
        <v>uuid:6e94a9a7-f7f2-4755-bfc8-b6a442212c06</v>
      </c>
      <c r="O2047" s="57" t="str">
        <f ca="1">IFERROR(__xludf.DUMMYFUNCTION("iferror(filter(Data!S:S,Data!A:A=A2047),"""")"),"")</f>
        <v/>
      </c>
    </row>
    <row r="2048" spans="1:15" ht="13.2">
      <c r="A2048" s="52">
        <v>2279</v>
      </c>
      <c r="B2048" s="58" t="s">
        <v>4</v>
      </c>
      <c r="C2048" s="58" t="s">
        <v>62</v>
      </c>
      <c r="D2048" s="59" t="s">
        <v>277</v>
      </c>
      <c r="E2048" s="58" t="s">
        <v>127</v>
      </c>
      <c r="F2048" s="52">
        <v>175</v>
      </c>
      <c r="G2048" s="58" t="s">
        <v>15</v>
      </c>
      <c r="H2048" s="59" t="s">
        <v>270</v>
      </c>
      <c r="I2048" s="58" t="s">
        <v>268</v>
      </c>
      <c r="J2048" s="55" t="str">
        <f t="shared" si="8"/>
        <v>Yes</v>
      </c>
      <c r="K2048" s="55" t="str">
        <f ca="1">IFERROR(__xludf.DUMMYFUNCTION("IFERROR(filter(Data!B:B,Data!A:A=A2048),"""")"),"")</f>
        <v/>
      </c>
      <c r="L2048" s="56"/>
      <c r="M2048" s="55">
        <f>COUNTIF(Data!B:B,"="&amp;A2048)</f>
        <v>1</v>
      </c>
      <c r="N2048" s="55" t="str">
        <f ca="1">IFERROR(__xludf.DUMMYFUNCTION("iferror(filter(Data!A:A,Data!B:B=A2048),"""")"),"uuid:aa745786-e9a4-4322-8eb2-563e8f67a560")</f>
        <v>uuid:aa745786-e9a4-4322-8eb2-563e8f67a560</v>
      </c>
      <c r="O2048" s="57" t="str">
        <f ca="1">IFERROR(__xludf.DUMMYFUNCTION("iferror(filter(Data!S:S,Data!A:A=A2048),"""")"),"")</f>
        <v/>
      </c>
    </row>
    <row r="2049" spans="1:15" ht="13.2">
      <c r="A2049" s="52">
        <v>2280</v>
      </c>
      <c r="B2049" s="58" t="s">
        <v>4</v>
      </c>
      <c r="C2049" s="58" t="s">
        <v>62</v>
      </c>
      <c r="D2049" s="59" t="s">
        <v>277</v>
      </c>
      <c r="E2049" s="58" t="s">
        <v>65</v>
      </c>
      <c r="F2049" s="52">
        <v>2</v>
      </c>
      <c r="G2049" s="58" t="s">
        <v>15</v>
      </c>
      <c r="H2049" s="59" t="s">
        <v>270</v>
      </c>
      <c r="I2049" s="58" t="s">
        <v>268</v>
      </c>
      <c r="J2049" s="55" t="str">
        <f t="shared" si="8"/>
        <v>Yes</v>
      </c>
      <c r="K2049" s="55" t="str">
        <f ca="1">IFERROR(__xludf.DUMMYFUNCTION("IFERROR(filter(Data!B:B,Data!A:A=A2049),"""")"),"")</f>
        <v/>
      </c>
      <c r="L2049" s="56"/>
      <c r="M2049" s="55">
        <f>COUNTIF(Data!B:B,"="&amp;A2049)</f>
        <v>1</v>
      </c>
      <c r="N2049" s="55" t="str">
        <f ca="1">IFERROR(__xludf.DUMMYFUNCTION("iferror(filter(Data!A:A,Data!B:B=A2049),"""")"),"uuid:fcef44d4-62b6-49cf-850b-2f65c24ebc95")</f>
        <v>uuid:fcef44d4-62b6-49cf-850b-2f65c24ebc95</v>
      </c>
      <c r="O2049" s="57" t="str">
        <f ca="1">IFERROR(__xludf.DUMMYFUNCTION("iferror(filter(Data!S:S,Data!A:A=A2049),"""")"),"")</f>
        <v/>
      </c>
    </row>
    <row r="2050" spans="1:15" ht="13.2">
      <c r="A2050" s="52">
        <v>2281</v>
      </c>
      <c r="B2050" s="58" t="s">
        <v>4</v>
      </c>
      <c r="C2050" s="58" t="s">
        <v>62</v>
      </c>
      <c r="D2050" s="59" t="s">
        <v>277</v>
      </c>
      <c r="E2050" s="58" t="s">
        <v>65</v>
      </c>
      <c r="F2050" s="52">
        <v>2</v>
      </c>
      <c r="G2050" s="58" t="s">
        <v>15</v>
      </c>
      <c r="H2050" s="59" t="s">
        <v>270</v>
      </c>
      <c r="I2050" s="58" t="s">
        <v>268</v>
      </c>
      <c r="J2050" s="55" t="str">
        <f t="shared" si="8"/>
        <v>Yes</v>
      </c>
      <c r="K2050" s="55" t="str">
        <f ca="1">IFERROR(__xludf.DUMMYFUNCTION("IFERROR(filter(Data!B:B,Data!A:A=A2050),"""")"),"")</f>
        <v/>
      </c>
      <c r="L2050" s="56"/>
      <c r="M2050" s="55">
        <f>COUNTIF(Data!B:B,"="&amp;A2050)</f>
        <v>1</v>
      </c>
      <c r="N2050" s="55" t="str">
        <f ca="1">IFERROR(__xludf.DUMMYFUNCTION("iferror(filter(Data!A:A,Data!B:B=A2050),"""")"),"uuid:3ca6286a-9fed-4e53-9c1f-df41d5b659e6")</f>
        <v>uuid:3ca6286a-9fed-4e53-9c1f-df41d5b659e6</v>
      </c>
      <c r="O2050" s="57" t="str">
        <f ca="1">IFERROR(__xludf.DUMMYFUNCTION("iferror(filter(Data!S:S,Data!A:A=A2050),"""")"),"")</f>
        <v/>
      </c>
    </row>
    <row r="2051" spans="1:15" ht="13.2">
      <c r="A2051" s="52">
        <v>2282</v>
      </c>
      <c r="B2051" s="58" t="s">
        <v>4</v>
      </c>
      <c r="C2051" s="58" t="s">
        <v>62</v>
      </c>
      <c r="D2051" s="59" t="s">
        <v>277</v>
      </c>
      <c r="E2051" s="58" t="s">
        <v>127</v>
      </c>
      <c r="F2051" s="52">
        <v>175</v>
      </c>
      <c r="G2051" s="58" t="s">
        <v>15</v>
      </c>
      <c r="H2051" s="59" t="s">
        <v>277</v>
      </c>
      <c r="I2051" s="58" t="s">
        <v>273</v>
      </c>
      <c r="J2051" s="55" t="str">
        <f t="shared" si="8"/>
        <v/>
      </c>
      <c r="K2051" s="55" t="str">
        <f ca="1">IFERROR(__xludf.DUMMYFUNCTION("IFERROR(filter(Data!B:B,Data!A:A=A2051),"""")"),"")</f>
        <v/>
      </c>
      <c r="L2051" s="56"/>
      <c r="M2051" s="55">
        <f>COUNTIF(Data!B:B,"="&amp;A2051)</f>
        <v>0</v>
      </c>
      <c r="N2051" s="55" t="str">
        <f ca="1">IFERROR(__xludf.DUMMYFUNCTION("iferror(filter(Data!A:A,Data!B:B=A2051),"""")"),"")</f>
        <v/>
      </c>
      <c r="O2051" s="57" t="str">
        <f ca="1">IFERROR(__xludf.DUMMYFUNCTION("iferror(filter(Data!S:S,Data!A:A=A2051),"""")"),"")</f>
        <v/>
      </c>
    </row>
    <row r="2052" spans="1:15" ht="13.2">
      <c r="A2052" s="52">
        <v>2283</v>
      </c>
      <c r="B2052" s="58" t="s">
        <v>4</v>
      </c>
      <c r="C2052" s="58" t="s">
        <v>62</v>
      </c>
      <c r="D2052" s="59" t="s">
        <v>277</v>
      </c>
      <c r="E2052" s="58" t="s">
        <v>65</v>
      </c>
      <c r="F2052" s="52">
        <v>2</v>
      </c>
      <c r="G2052" s="58" t="s">
        <v>15</v>
      </c>
      <c r="H2052" s="59" t="s">
        <v>270</v>
      </c>
      <c r="I2052" s="58" t="s">
        <v>272</v>
      </c>
      <c r="J2052" s="55" t="str">
        <f t="shared" si="8"/>
        <v>Yes</v>
      </c>
      <c r="K2052" s="55" t="str">
        <f ca="1">IFERROR(__xludf.DUMMYFUNCTION("IFERROR(filter(Data!B:B,Data!A:A=A2052),"""")"),"")</f>
        <v/>
      </c>
      <c r="L2052" s="56"/>
      <c r="M2052" s="55">
        <f>COUNTIF(Data!B:B,"="&amp;A2052)</f>
        <v>1</v>
      </c>
      <c r="N2052" s="55" t="str">
        <f ca="1">IFERROR(__xludf.DUMMYFUNCTION("iferror(filter(Data!A:A,Data!B:B=A2052),"""")"),"uuid:2160ff14-a1c2-404c-b9e8-f128a349805f")</f>
        <v>uuid:2160ff14-a1c2-404c-b9e8-f128a349805f</v>
      </c>
      <c r="O2052" s="57" t="str">
        <f ca="1">IFERROR(__xludf.DUMMYFUNCTION("iferror(filter(Data!S:S,Data!A:A=A2052),"""")"),"")</f>
        <v/>
      </c>
    </row>
    <row r="2053" spans="1:15" ht="13.2">
      <c r="A2053" s="52">
        <v>2284</v>
      </c>
      <c r="B2053" s="58" t="s">
        <v>4</v>
      </c>
      <c r="C2053" s="58" t="s">
        <v>62</v>
      </c>
      <c r="D2053" s="59" t="s">
        <v>277</v>
      </c>
      <c r="E2053" s="58" t="s">
        <v>65</v>
      </c>
      <c r="F2053" s="52">
        <v>2</v>
      </c>
      <c r="G2053" s="58" t="s">
        <v>15</v>
      </c>
      <c r="H2053" s="59" t="s">
        <v>270</v>
      </c>
      <c r="I2053" s="58" t="s">
        <v>268</v>
      </c>
      <c r="J2053" s="55" t="str">
        <f t="shared" si="8"/>
        <v>Yes</v>
      </c>
      <c r="K2053" s="55" t="str">
        <f ca="1">IFERROR(__xludf.DUMMYFUNCTION("IFERROR(filter(Data!B:B,Data!A:A=A2053),"""")"),"")</f>
        <v/>
      </c>
      <c r="L2053" s="56"/>
      <c r="M2053" s="55">
        <f>COUNTIF(Data!B:B,"="&amp;A2053)</f>
        <v>1</v>
      </c>
      <c r="N2053" s="55" t="str">
        <f ca="1">IFERROR(__xludf.DUMMYFUNCTION("iferror(filter(Data!A:A,Data!B:B=A2053),"""")"),"uuid:34be798b-683a-4809-b5dd-f585735ca5aa")</f>
        <v>uuid:34be798b-683a-4809-b5dd-f585735ca5aa</v>
      </c>
      <c r="O2053" s="57" t="str">
        <f ca="1">IFERROR(__xludf.DUMMYFUNCTION("iferror(filter(Data!S:S,Data!A:A=A2053),"""")"),"")</f>
        <v/>
      </c>
    </row>
    <row r="2054" spans="1:15" ht="13.2">
      <c r="A2054" s="52">
        <v>2285</v>
      </c>
      <c r="B2054" s="58" t="s">
        <v>4</v>
      </c>
      <c r="C2054" s="58" t="s">
        <v>62</v>
      </c>
      <c r="D2054" s="59" t="s">
        <v>277</v>
      </c>
      <c r="E2054" s="58" t="s">
        <v>127</v>
      </c>
      <c r="F2054" s="52">
        <v>175</v>
      </c>
      <c r="G2054" s="58" t="s">
        <v>15</v>
      </c>
      <c r="H2054" s="59" t="s">
        <v>270</v>
      </c>
      <c r="I2054" s="58" t="s">
        <v>268</v>
      </c>
      <c r="J2054" s="55" t="str">
        <f t="shared" si="8"/>
        <v>Yes</v>
      </c>
      <c r="K2054" s="55" t="str">
        <f ca="1">IFERROR(__xludf.DUMMYFUNCTION("IFERROR(filter(Data!B:B,Data!A:A=A2054),"""")"),"")</f>
        <v/>
      </c>
      <c r="L2054" s="56"/>
      <c r="M2054" s="55">
        <f>COUNTIF(Data!B:B,"="&amp;A2054)</f>
        <v>1</v>
      </c>
      <c r="N2054" s="55" t="str">
        <f ca="1">IFERROR(__xludf.DUMMYFUNCTION("iferror(filter(Data!A:A,Data!B:B=A2054),"""")"),"uuid:abf1797f-5a55-46ad-bd00-877f903f4261")</f>
        <v>uuid:abf1797f-5a55-46ad-bd00-877f903f4261</v>
      </c>
      <c r="O2054" s="57" t="str">
        <f ca="1">IFERROR(__xludf.DUMMYFUNCTION("iferror(filter(Data!S:S,Data!A:A=A2054),"""")"),"")</f>
        <v/>
      </c>
    </row>
    <row r="2055" spans="1:15" ht="13.2">
      <c r="A2055" s="52">
        <v>2286</v>
      </c>
      <c r="B2055" s="58" t="s">
        <v>4</v>
      </c>
      <c r="C2055" s="58" t="s">
        <v>62</v>
      </c>
      <c r="D2055" s="59" t="s">
        <v>277</v>
      </c>
      <c r="E2055" s="58" t="s">
        <v>127</v>
      </c>
      <c r="F2055" s="52">
        <v>175</v>
      </c>
      <c r="G2055" s="58" t="s">
        <v>15</v>
      </c>
      <c r="H2055" s="59" t="s">
        <v>270</v>
      </c>
      <c r="I2055" s="58" t="s">
        <v>272</v>
      </c>
      <c r="J2055" s="55" t="str">
        <f t="shared" si="8"/>
        <v/>
      </c>
      <c r="K2055" s="55" t="str">
        <f ca="1">IFERROR(__xludf.DUMMYFUNCTION("IFERROR(filter(Data!B:B,Data!A:A=A2055),"""")"),"")</f>
        <v/>
      </c>
      <c r="L2055" s="56"/>
      <c r="M2055" s="55">
        <f>COUNTIF(Data!B:B,"="&amp;A2055)</f>
        <v>0</v>
      </c>
      <c r="N2055" s="55" t="str">
        <f ca="1">IFERROR(__xludf.DUMMYFUNCTION("iferror(filter(Data!A:A,Data!B:B=A2055),"""")"),"")</f>
        <v/>
      </c>
      <c r="O2055" s="57" t="str">
        <f ca="1">IFERROR(__xludf.DUMMYFUNCTION("iferror(filter(Data!S:S,Data!A:A=A2055),"""")"),"")</f>
        <v/>
      </c>
    </row>
    <row r="2056" spans="1:15" ht="13.2">
      <c r="A2056" s="52">
        <v>2287</v>
      </c>
      <c r="B2056" s="58" t="s">
        <v>4</v>
      </c>
      <c r="C2056" s="58" t="s">
        <v>62</v>
      </c>
      <c r="D2056" s="59" t="s">
        <v>277</v>
      </c>
      <c r="E2056" s="58" t="s">
        <v>65</v>
      </c>
      <c r="F2056" s="52">
        <v>2</v>
      </c>
      <c r="G2056" s="58" t="s">
        <v>15</v>
      </c>
      <c r="H2056" s="59" t="s">
        <v>270</v>
      </c>
      <c r="I2056" s="58" t="s">
        <v>268</v>
      </c>
      <c r="J2056" s="55" t="str">
        <f t="shared" si="8"/>
        <v/>
      </c>
      <c r="K2056" s="55" t="str">
        <f ca="1">IFERROR(__xludf.DUMMYFUNCTION("IFERROR(filter(Data!B:B,Data!A:A=A2056),"""")"),"")</f>
        <v/>
      </c>
      <c r="L2056" s="56"/>
      <c r="M2056" s="55">
        <f>COUNTIF(Data!B:B,"="&amp;A2056)</f>
        <v>0</v>
      </c>
      <c r="N2056" s="55" t="str">
        <f ca="1">IFERROR(__xludf.DUMMYFUNCTION("iferror(filter(Data!A:A,Data!B:B=A2056),"""")"),"")</f>
        <v/>
      </c>
      <c r="O2056" s="57" t="str">
        <f ca="1">IFERROR(__xludf.DUMMYFUNCTION("iferror(filter(Data!S:S,Data!A:A=A2056),"""")"),"")</f>
        <v/>
      </c>
    </row>
    <row r="2057" spans="1:15" ht="13.2">
      <c r="A2057" s="52">
        <v>2288</v>
      </c>
      <c r="B2057" s="58" t="s">
        <v>4</v>
      </c>
      <c r="C2057" s="58" t="s">
        <v>62</v>
      </c>
      <c r="D2057" s="59" t="s">
        <v>277</v>
      </c>
      <c r="E2057" s="58" t="s">
        <v>65</v>
      </c>
      <c r="F2057" s="52">
        <v>2</v>
      </c>
      <c r="G2057" s="58" t="s">
        <v>15</v>
      </c>
      <c r="H2057" s="59" t="s">
        <v>270</v>
      </c>
      <c r="I2057" s="58" t="s">
        <v>268</v>
      </c>
      <c r="J2057" s="55" t="str">
        <f t="shared" si="8"/>
        <v>Yes</v>
      </c>
      <c r="K2057" s="55" t="str">
        <f ca="1">IFERROR(__xludf.DUMMYFUNCTION("IFERROR(filter(Data!B:B,Data!A:A=A2057),"""")"),"")</f>
        <v/>
      </c>
      <c r="L2057" s="56"/>
      <c r="M2057" s="55">
        <f>COUNTIF(Data!B:B,"="&amp;A2057)</f>
        <v>1</v>
      </c>
      <c r="N2057" s="55" t="str">
        <f ca="1">IFERROR(__xludf.DUMMYFUNCTION("iferror(filter(Data!A:A,Data!B:B=A2057),"""")"),"uuid:0f313d93-877f-4c50-8447-a76a6e80691f")</f>
        <v>uuid:0f313d93-877f-4c50-8447-a76a6e80691f</v>
      </c>
      <c r="O2057" s="57" t="str">
        <f ca="1">IFERROR(__xludf.DUMMYFUNCTION("iferror(filter(Data!S:S,Data!A:A=A2057),"""")"),"")</f>
        <v/>
      </c>
    </row>
    <row r="2058" spans="1:15" ht="13.2">
      <c r="A2058" s="52">
        <v>2289</v>
      </c>
      <c r="B2058" s="58" t="s">
        <v>4</v>
      </c>
      <c r="C2058" s="58" t="s">
        <v>62</v>
      </c>
      <c r="D2058" s="59" t="s">
        <v>277</v>
      </c>
      <c r="E2058" s="58" t="s">
        <v>65</v>
      </c>
      <c r="F2058" s="52">
        <v>2</v>
      </c>
      <c r="G2058" s="58" t="s">
        <v>15</v>
      </c>
      <c r="H2058" s="59" t="s">
        <v>270</v>
      </c>
      <c r="I2058" s="58" t="s">
        <v>268</v>
      </c>
      <c r="J2058" s="55" t="str">
        <f t="shared" si="8"/>
        <v>Yes</v>
      </c>
      <c r="K2058" s="55" t="str">
        <f ca="1">IFERROR(__xludf.DUMMYFUNCTION("IFERROR(filter(Data!B:B,Data!A:A=A2058),"""")"),"")</f>
        <v/>
      </c>
      <c r="L2058" s="56"/>
      <c r="M2058" s="55">
        <f>COUNTIF(Data!B:B,"="&amp;A2058)</f>
        <v>1</v>
      </c>
      <c r="N2058" s="55" t="str">
        <f ca="1">IFERROR(__xludf.DUMMYFUNCTION("iferror(filter(Data!A:A,Data!B:B=A2058),"""")"),"uuid:4da61d77-ccd4-4f3b-ba85-f2def4d1c4a3")</f>
        <v>uuid:4da61d77-ccd4-4f3b-ba85-f2def4d1c4a3</v>
      </c>
      <c r="O2058" s="57" t="str">
        <f ca="1">IFERROR(__xludf.DUMMYFUNCTION("iferror(filter(Data!S:S,Data!A:A=A2058),"""")"),"")</f>
        <v/>
      </c>
    </row>
    <row r="2059" spans="1:15" ht="13.2">
      <c r="A2059" s="52">
        <v>2290</v>
      </c>
      <c r="B2059" s="58" t="s">
        <v>4</v>
      </c>
      <c r="C2059" s="58" t="s">
        <v>62</v>
      </c>
      <c r="D2059" s="59" t="s">
        <v>277</v>
      </c>
      <c r="E2059" s="58" t="s">
        <v>65</v>
      </c>
      <c r="F2059" s="52">
        <v>2</v>
      </c>
      <c r="G2059" s="58" t="s">
        <v>15</v>
      </c>
      <c r="H2059" s="59" t="s">
        <v>270</v>
      </c>
      <c r="I2059" s="58" t="s">
        <v>268</v>
      </c>
      <c r="J2059" s="55" t="str">
        <f t="shared" si="8"/>
        <v>Yes</v>
      </c>
      <c r="K2059" s="55" t="str">
        <f ca="1">IFERROR(__xludf.DUMMYFUNCTION("IFERROR(filter(Data!B:B,Data!A:A=A2059),"""")"),"")</f>
        <v/>
      </c>
      <c r="L2059" s="56"/>
      <c r="M2059" s="55">
        <f>COUNTIF(Data!B:B,"="&amp;A2059)</f>
        <v>1</v>
      </c>
      <c r="N2059" s="55" t="str">
        <f ca="1">IFERROR(__xludf.DUMMYFUNCTION("iferror(filter(Data!A:A,Data!B:B=A2059),"""")"),"uuid:3def92f2-2d87-45e5-9d03-bbac5674a43f")</f>
        <v>uuid:3def92f2-2d87-45e5-9d03-bbac5674a43f</v>
      </c>
      <c r="O2059" s="57" t="str">
        <f ca="1">IFERROR(__xludf.DUMMYFUNCTION("iferror(filter(Data!S:S,Data!A:A=A2059),"""")"),"")</f>
        <v/>
      </c>
    </row>
    <row r="2060" spans="1:15" ht="13.2">
      <c r="A2060" s="52">
        <v>2291</v>
      </c>
      <c r="B2060" s="58" t="s">
        <v>4</v>
      </c>
      <c r="C2060" s="58" t="s">
        <v>62</v>
      </c>
      <c r="D2060" s="59" t="s">
        <v>277</v>
      </c>
      <c r="E2060" s="58" t="s">
        <v>65</v>
      </c>
      <c r="F2060" s="52">
        <v>2</v>
      </c>
      <c r="G2060" s="58" t="s">
        <v>15</v>
      </c>
      <c r="H2060" s="59" t="s">
        <v>270</v>
      </c>
      <c r="I2060" s="58" t="s">
        <v>268</v>
      </c>
      <c r="J2060" s="55" t="str">
        <f t="shared" si="8"/>
        <v>Yes</v>
      </c>
      <c r="K2060" s="55" t="str">
        <f ca="1">IFERROR(__xludf.DUMMYFUNCTION("IFERROR(filter(Data!B:B,Data!A:A=A2060),"""")"),"")</f>
        <v/>
      </c>
      <c r="L2060" s="56"/>
      <c r="M2060" s="55">
        <f>COUNTIF(Data!B:B,"="&amp;A2060)</f>
        <v>1</v>
      </c>
      <c r="N2060" s="55" t="str">
        <f ca="1">IFERROR(__xludf.DUMMYFUNCTION("iferror(filter(Data!A:A,Data!B:B=A2060),"""")"),"uuid:cf476756-d66f-41cf-a345-ae97cb4c1029")</f>
        <v>uuid:cf476756-d66f-41cf-a345-ae97cb4c1029</v>
      </c>
      <c r="O2060" s="57" t="str">
        <f ca="1">IFERROR(__xludf.DUMMYFUNCTION("iferror(filter(Data!S:S,Data!A:A=A2060),"""")"),"")</f>
        <v/>
      </c>
    </row>
    <row r="2061" spans="1:15" ht="13.2">
      <c r="A2061" s="52">
        <v>2292</v>
      </c>
      <c r="B2061" s="58" t="s">
        <v>4</v>
      </c>
      <c r="C2061" s="58" t="s">
        <v>62</v>
      </c>
      <c r="D2061" s="59" t="s">
        <v>277</v>
      </c>
      <c r="E2061" s="58" t="s">
        <v>65</v>
      </c>
      <c r="F2061" s="52">
        <v>2</v>
      </c>
      <c r="G2061" s="58" t="s">
        <v>15</v>
      </c>
      <c r="H2061" s="59" t="s">
        <v>270</v>
      </c>
      <c r="I2061" s="58" t="s">
        <v>268</v>
      </c>
      <c r="J2061" s="55" t="str">
        <f t="shared" si="8"/>
        <v>Yes</v>
      </c>
      <c r="K2061" s="55" t="str">
        <f ca="1">IFERROR(__xludf.DUMMYFUNCTION("IFERROR(filter(Data!B:B,Data!A:A=A2061),"""")"),"")</f>
        <v/>
      </c>
      <c r="L2061" s="56"/>
      <c r="M2061" s="55">
        <f>COUNTIF(Data!B:B,"="&amp;A2061)</f>
        <v>1</v>
      </c>
      <c r="N2061" s="55" t="str">
        <f ca="1">IFERROR(__xludf.DUMMYFUNCTION("iferror(filter(Data!A:A,Data!B:B=A2061),"""")"),"uuid:c13734f0-fa2d-4b2c-b5c2-293472b6adf5")</f>
        <v>uuid:c13734f0-fa2d-4b2c-b5c2-293472b6adf5</v>
      </c>
      <c r="O2061" s="57" t="str">
        <f ca="1">IFERROR(__xludf.DUMMYFUNCTION("iferror(filter(Data!S:S,Data!A:A=A2061),"""")"),"")</f>
        <v/>
      </c>
    </row>
    <row r="2062" spans="1:15" ht="13.2">
      <c r="A2062" s="52">
        <v>2293</v>
      </c>
      <c r="B2062" s="58" t="s">
        <v>4</v>
      </c>
      <c r="C2062" s="58" t="s">
        <v>62</v>
      </c>
      <c r="D2062" s="59" t="s">
        <v>277</v>
      </c>
      <c r="E2062" s="58" t="s">
        <v>65</v>
      </c>
      <c r="F2062" s="52">
        <v>2</v>
      </c>
      <c r="G2062" s="58" t="s">
        <v>15</v>
      </c>
      <c r="H2062" s="59" t="s">
        <v>270</v>
      </c>
      <c r="I2062" s="58" t="s">
        <v>268</v>
      </c>
      <c r="J2062" s="55" t="str">
        <f t="shared" si="8"/>
        <v>Yes</v>
      </c>
      <c r="K2062" s="55" t="str">
        <f ca="1">IFERROR(__xludf.DUMMYFUNCTION("IFERROR(filter(Data!B:B,Data!A:A=A2062),"""")"),"")</f>
        <v/>
      </c>
      <c r="L2062" s="56"/>
      <c r="M2062" s="55">
        <f>COUNTIF(Data!B:B,"="&amp;A2062)</f>
        <v>1</v>
      </c>
      <c r="N2062" s="55" t="str">
        <f ca="1">IFERROR(__xludf.DUMMYFUNCTION("iferror(filter(Data!A:A,Data!B:B=A2062),"""")"),"uuid:e580df78-082c-4084-9fcb-d4069fe3a141")</f>
        <v>uuid:e580df78-082c-4084-9fcb-d4069fe3a141</v>
      </c>
      <c r="O2062" s="57" t="str">
        <f ca="1">IFERROR(__xludf.DUMMYFUNCTION("iferror(filter(Data!S:S,Data!A:A=A2062),"""")"),"")</f>
        <v/>
      </c>
    </row>
    <row r="2063" spans="1:15" ht="13.2">
      <c r="A2063" s="52">
        <v>2294</v>
      </c>
      <c r="B2063" s="58" t="s">
        <v>4</v>
      </c>
      <c r="C2063" s="58" t="s">
        <v>62</v>
      </c>
      <c r="D2063" s="59" t="s">
        <v>277</v>
      </c>
      <c r="E2063" s="58" t="s">
        <v>127</v>
      </c>
      <c r="F2063" s="52">
        <v>175</v>
      </c>
      <c r="G2063" s="58" t="s">
        <v>15</v>
      </c>
      <c r="H2063" s="59" t="s">
        <v>270</v>
      </c>
      <c r="I2063" s="58" t="s">
        <v>268</v>
      </c>
      <c r="J2063" s="55" t="str">
        <f t="shared" si="8"/>
        <v>Yes</v>
      </c>
      <c r="K2063" s="55" t="str">
        <f ca="1">IFERROR(__xludf.DUMMYFUNCTION("IFERROR(filter(Data!B:B,Data!A:A=A2063),"""")"),"")</f>
        <v/>
      </c>
      <c r="L2063" s="56"/>
      <c r="M2063" s="55">
        <f>COUNTIF(Data!B:B,"="&amp;A2063)</f>
        <v>1</v>
      </c>
      <c r="N2063" s="55" t="str">
        <f ca="1">IFERROR(__xludf.DUMMYFUNCTION("iferror(filter(Data!A:A,Data!B:B=A2063),"""")"),"uuid:c3de3920-9ebd-45e0-aef4-bedad067b5b5")</f>
        <v>uuid:c3de3920-9ebd-45e0-aef4-bedad067b5b5</v>
      </c>
      <c r="O2063" s="57" t="str">
        <f ca="1">IFERROR(__xludf.DUMMYFUNCTION("iferror(filter(Data!S:S,Data!A:A=A2063),"""")"),"")</f>
        <v/>
      </c>
    </row>
    <row r="2064" spans="1:15" ht="13.2">
      <c r="A2064" s="52">
        <v>2295</v>
      </c>
      <c r="B2064" s="58" t="s">
        <v>4</v>
      </c>
      <c r="C2064" s="58" t="s">
        <v>62</v>
      </c>
      <c r="D2064" s="59" t="s">
        <v>277</v>
      </c>
      <c r="E2064" s="58" t="s">
        <v>127</v>
      </c>
      <c r="F2064" s="52">
        <v>175</v>
      </c>
      <c r="G2064" s="58" t="s">
        <v>15</v>
      </c>
      <c r="H2064" s="59" t="s">
        <v>270</v>
      </c>
      <c r="I2064" s="58" t="s">
        <v>275</v>
      </c>
      <c r="J2064" s="55" t="str">
        <f t="shared" si="8"/>
        <v>Yes</v>
      </c>
      <c r="K2064" s="55" t="str">
        <f ca="1">IFERROR(__xludf.DUMMYFUNCTION("IFERROR(filter(Data!B:B,Data!A:A=A2064),"""")"),"")</f>
        <v/>
      </c>
      <c r="L2064" s="56"/>
      <c r="M2064" s="55">
        <f>COUNTIF(Data!B:B,"="&amp;A2064)</f>
        <v>1</v>
      </c>
      <c r="N2064" s="55" t="str">
        <f ca="1">IFERROR(__xludf.DUMMYFUNCTION("iferror(filter(Data!A:A,Data!B:B=A2064),"""")"),"uuid:8362270b-1cab-4fd1-8cc1-0641c8a2b48a")</f>
        <v>uuid:8362270b-1cab-4fd1-8cc1-0641c8a2b48a</v>
      </c>
      <c r="O2064" s="57" t="str">
        <f ca="1">IFERROR(__xludf.DUMMYFUNCTION("iferror(filter(Data!S:S,Data!A:A=A2064),"""")"),"")</f>
        <v/>
      </c>
    </row>
    <row r="2065" spans="1:15" ht="13.2">
      <c r="A2065" s="52">
        <v>2297</v>
      </c>
      <c r="B2065" s="58" t="s">
        <v>4</v>
      </c>
      <c r="C2065" s="58" t="s">
        <v>68</v>
      </c>
      <c r="D2065" s="59" t="s">
        <v>286</v>
      </c>
      <c r="E2065" s="58" t="s">
        <v>137</v>
      </c>
      <c r="F2065" s="52">
        <v>224</v>
      </c>
      <c r="G2065" s="58" t="s">
        <v>15</v>
      </c>
      <c r="H2065" s="59" t="s">
        <v>270</v>
      </c>
      <c r="I2065" s="58" t="s">
        <v>268</v>
      </c>
      <c r="J2065" s="55" t="str">
        <f t="shared" si="8"/>
        <v>Yes</v>
      </c>
      <c r="K2065" s="55" t="str">
        <f ca="1">IFERROR(__xludf.DUMMYFUNCTION("IFERROR(filter(Data!B:B,Data!A:A=A2065),"""")"),"")</f>
        <v/>
      </c>
      <c r="L2065" s="56"/>
      <c r="M2065" s="55">
        <f>COUNTIF(Data!B:B,"="&amp;A2065)</f>
        <v>1</v>
      </c>
      <c r="N2065" s="55" t="str">
        <f ca="1">IFERROR(__xludf.DUMMYFUNCTION("iferror(filter(Data!A:A,Data!B:B=A2065),"""")"),"uuid:a4601650-af26-4bdc-b398-38ee4d452eb7")</f>
        <v>uuid:a4601650-af26-4bdc-b398-38ee4d452eb7</v>
      </c>
      <c r="O2065" s="57" t="str">
        <f ca="1">IFERROR(__xludf.DUMMYFUNCTION("iferror(filter(Data!S:S,Data!A:A=A2065),"""")"),"")</f>
        <v/>
      </c>
    </row>
    <row r="2066" spans="1:15" ht="13.2">
      <c r="A2066" s="52">
        <v>2298</v>
      </c>
      <c r="B2066" s="58" t="s">
        <v>4</v>
      </c>
      <c r="C2066" s="58" t="s">
        <v>68</v>
      </c>
      <c r="D2066" s="59" t="s">
        <v>277</v>
      </c>
      <c r="E2066" s="58" t="s">
        <v>123</v>
      </c>
      <c r="F2066" s="52">
        <v>159</v>
      </c>
      <c r="G2066" s="58" t="s">
        <v>15</v>
      </c>
      <c r="H2066" s="59" t="s">
        <v>270</v>
      </c>
      <c r="I2066" s="58" t="s">
        <v>268</v>
      </c>
      <c r="J2066" s="55" t="str">
        <f t="shared" si="8"/>
        <v>Yes</v>
      </c>
      <c r="K2066" s="55" t="str">
        <f ca="1">IFERROR(__xludf.DUMMYFUNCTION("IFERROR(filter(Data!B:B,Data!A:A=A2066),"""")"),"")</f>
        <v/>
      </c>
      <c r="L2066" s="56"/>
      <c r="M2066" s="55">
        <f>COUNTIF(Data!B:B,"="&amp;A2066)</f>
        <v>1</v>
      </c>
      <c r="N2066" s="55" t="str">
        <f ca="1">IFERROR(__xludf.DUMMYFUNCTION("iferror(filter(Data!A:A,Data!B:B=A2066),"""")"),"uuid:47c7b125-fe2c-4215-bf45-a2d9d58c9ce4")</f>
        <v>uuid:47c7b125-fe2c-4215-bf45-a2d9d58c9ce4</v>
      </c>
      <c r="O2066" s="57" t="str">
        <f ca="1">IFERROR(__xludf.DUMMYFUNCTION("iferror(filter(Data!S:S,Data!A:A=A2066),"""")"),"")</f>
        <v/>
      </c>
    </row>
    <row r="2067" spans="1:15" ht="13.2">
      <c r="A2067" s="52">
        <v>2299</v>
      </c>
      <c r="B2067" s="58" t="s">
        <v>4</v>
      </c>
      <c r="C2067" s="58" t="s">
        <v>68</v>
      </c>
      <c r="D2067" s="59" t="s">
        <v>286</v>
      </c>
      <c r="E2067" s="58" t="s">
        <v>137</v>
      </c>
      <c r="F2067" s="52">
        <v>224</v>
      </c>
      <c r="G2067" s="58" t="s">
        <v>15</v>
      </c>
      <c r="H2067" s="59" t="s">
        <v>270</v>
      </c>
      <c r="I2067" s="58" t="s">
        <v>268</v>
      </c>
      <c r="J2067" s="55" t="str">
        <f t="shared" si="8"/>
        <v>Yes</v>
      </c>
      <c r="K2067" s="55" t="str">
        <f ca="1">IFERROR(__xludf.DUMMYFUNCTION("IFERROR(filter(Data!B:B,Data!A:A=A2067),"""")"),"")</f>
        <v/>
      </c>
      <c r="L2067" s="56"/>
      <c r="M2067" s="55">
        <f>COUNTIF(Data!B:B,"="&amp;A2067)</f>
        <v>1</v>
      </c>
      <c r="N2067" s="55" t="str">
        <f ca="1">IFERROR(__xludf.DUMMYFUNCTION("iferror(filter(Data!A:A,Data!B:B=A2067),"""")"),"uuid:b12367a7-d360-4a77-96a6-bfd609ff9f5a")</f>
        <v>uuid:b12367a7-d360-4a77-96a6-bfd609ff9f5a</v>
      </c>
      <c r="O2067" s="57" t="str">
        <f ca="1">IFERROR(__xludf.DUMMYFUNCTION("iferror(filter(Data!S:S,Data!A:A=A2067),"""")"),"")</f>
        <v/>
      </c>
    </row>
    <row r="2068" spans="1:15" ht="13.2">
      <c r="A2068" s="52">
        <v>2300</v>
      </c>
      <c r="B2068" s="58" t="s">
        <v>4</v>
      </c>
      <c r="C2068" s="58" t="s">
        <v>68</v>
      </c>
      <c r="D2068" s="59" t="s">
        <v>284</v>
      </c>
      <c r="E2068" s="58" t="s">
        <v>194</v>
      </c>
      <c r="F2068" s="52">
        <v>2000</v>
      </c>
      <c r="G2068" s="58" t="s">
        <v>15</v>
      </c>
      <c r="H2068" s="59" t="s">
        <v>277</v>
      </c>
      <c r="I2068" s="58" t="s">
        <v>273</v>
      </c>
      <c r="J2068" s="55" t="str">
        <f t="shared" si="8"/>
        <v/>
      </c>
      <c r="K2068" s="55" t="str">
        <f ca="1">IFERROR(__xludf.DUMMYFUNCTION("IFERROR(filter(Data!B:B,Data!A:A=A2068),"""")"),"")</f>
        <v/>
      </c>
      <c r="L2068" s="56"/>
      <c r="M2068" s="55">
        <f>COUNTIF(Data!B:B,"="&amp;A2068)</f>
        <v>0</v>
      </c>
      <c r="N2068" s="55" t="str">
        <f ca="1">IFERROR(__xludf.DUMMYFUNCTION("iferror(filter(Data!A:A,Data!B:B=A2068),"""")"),"")</f>
        <v/>
      </c>
      <c r="O2068" s="57" t="str">
        <f ca="1">IFERROR(__xludf.DUMMYFUNCTION("iferror(filter(Data!S:S,Data!A:A=A2068),"""")"),"")</f>
        <v/>
      </c>
    </row>
    <row r="2069" spans="1:15" ht="13.2">
      <c r="A2069" s="52">
        <v>2301</v>
      </c>
      <c r="B2069" s="58" t="s">
        <v>4</v>
      </c>
      <c r="C2069" s="58" t="s">
        <v>68</v>
      </c>
      <c r="D2069" s="59" t="s">
        <v>286</v>
      </c>
      <c r="E2069" s="58" t="s">
        <v>137</v>
      </c>
      <c r="F2069" s="52">
        <v>224</v>
      </c>
      <c r="G2069" s="58" t="s">
        <v>15</v>
      </c>
      <c r="H2069" s="59" t="s">
        <v>270</v>
      </c>
      <c r="I2069" s="58" t="s">
        <v>268</v>
      </c>
      <c r="J2069" s="55" t="str">
        <f t="shared" si="8"/>
        <v/>
      </c>
      <c r="K2069" s="55" t="str">
        <f ca="1">IFERROR(__xludf.DUMMYFUNCTION("IFERROR(filter(Data!B:B,Data!A:A=A2069),"""")"),"")</f>
        <v/>
      </c>
      <c r="L2069" s="56"/>
      <c r="M2069" s="55">
        <f>COUNTIF(Data!B:B,"="&amp;A2069)</f>
        <v>0</v>
      </c>
      <c r="N2069" s="55" t="str">
        <f ca="1">IFERROR(__xludf.DUMMYFUNCTION("iferror(filter(Data!A:A,Data!B:B=A2069),"""")"),"")</f>
        <v/>
      </c>
      <c r="O2069" s="57" t="str">
        <f ca="1">IFERROR(__xludf.DUMMYFUNCTION("iferror(filter(Data!S:S,Data!A:A=A2069),"""")"),"")</f>
        <v/>
      </c>
    </row>
    <row r="2070" spans="1:15" ht="13.2">
      <c r="A2070" s="52">
        <v>2302</v>
      </c>
      <c r="B2070" s="58" t="s">
        <v>4</v>
      </c>
      <c r="C2070" s="58" t="s">
        <v>68</v>
      </c>
      <c r="D2070" s="59" t="s">
        <v>277</v>
      </c>
      <c r="E2070" s="58" t="s">
        <v>123</v>
      </c>
      <c r="F2070" s="52">
        <v>159</v>
      </c>
      <c r="G2070" s="58" t="s">
        <v>15</v>
      </c>
      <c r="H2070" s="59" t="s">
        <v>270</v>
      </c>
      <c r="I2070" s="58" t="s">
        <v>268</v>
      </c>
      <c r="J2070" s="55" t="str">
        <f t="shared" si="8"/>
        <v>Yes</v>
      </c>
      <c r="K2070" s="55" t="str">
        <f ca="1">IFERROR(__xludf.DUMMYFUNCTION("IFERROR(filter(Data!B:B,Data!A:A=A2070),"""")"),"")</f>
        <v/>
      </c>
      <c r="L2070" s="56"/>
      <c r="M2070" s="55">
        <f>COUNTIF(Data!B:B,"="&amp;A2070)</f>
        <v>1</v>
      </c>
      <c r="N2070" s="55" t="str">
        <f ca="1">IFERROR(__xludf.DUMMYFUNCTION("iferror(filter(Data!A:A,Data!B:B=A2070),"""")"),"uuid:d821ad14-3023-4935-ab73-835424c8580a")</f>
        <v>uuid:d821ad14-3023-4935-ab73-835424c8580a</v>
      </c>
      <c r="O2070" s="57" t="str">
        <f ca="1">IFERROR(__xludf.DUMMYFUNCTION("iferror(filter(Data!S:S,Data!A:A=A2070),"""")"),"")</f>
        <v/>
      </c>
    </row>
    <row r="2071" spans="1:15" ht="13.2">
      <c r="A2071" s="52">
        <v>2303</v>
      </c>
      <c r="B2071" s="58" t="s">
        <v>4</v>
      </c>
      <c r="C2071" s="58" t="s">
        <v>68</v>
      </c>
      <c r="D2071" s="59" t="s">
        <v>291</v>
      </c>
      <c r="E2071" s="58" t="s">
        <v>96</v>
      </c>
      <c r="F2071" s="52">
        <v>84</v>
      </c>
      <c r="G2071" s="58" t="s">
        <v>15</v>
      </c>
      <c r="H2071" s="59" t="s">
        <v>270</v>
      </c>
      <c r="I2071" s="58" t="s">
        <v>268</v>
      </c>
      <c r="J2071" s="55" t="str">
        <f t="shared" si="8"/>
        <v>Yes</v>
      </c>
      <c r="K2071" s="55" t="str">
        <f ca="1">IFERROR(__xludf.DUMMYFUNCTION("IFERROR(filter(Data!B:B,Data!A:A=A2071),"""")"),"")</f>
        <v/>
      </c>
      <c r="L2071" s="56"/>
      <c r="M2071" s="55">
        <f>COUNTIF(Data!B:B,"="&amp;A2071)</f>
        <v>1</v>
      </c>
      <c r="N2071" s="55" t="str">
        <f ca="1">IFERROR(__xludf.DUMMYFUNCTION("iferror(filter(Data!A:A,Data!B:B=A2071),"""")"),"uuid:2809ba32-b125-40d9-8384-5f9503508114")</f>
        <v>uuid:2809ba32-b125-40d9-8384-5f9503508114</v>
      </c>
      <c r="O2071" s="57" t="str">
        <f ca="1">IFERROR(__xludf.DUMMYFUNCTION("iferror(filter(Data!S:S,Data!A:A=A2071),"""")"),"")</f>
        <v/>
      </c>
    </row>
    <row r="2072" spans="1:15" ht="13.2">
      <c r="A2072" s="52">
        <v>2304</v>
      </c>
      <c r="B2072" s="58" t="s">
        <v>4</v>
      </c>
      <c r="C2072" s="58" t="s">
        <v>68</v>
      </c>
      <c r="D2072" s="59" t="s">
        <v>270</v>
      </c>
      <c r="E2072" s="58" t="s">
        <v>83</v>
      </c>
      <c r="F2072" s="52">
        <v>42</v>
      </c>
      <c r="G2072" s="58" t="s">
        <v>15</v>
      </c>
      <c r="H2072" s="59" t="s">
        <v>270</v>
      </c>
      <c r="I2072" s="58" t="s">
        <v>268</v>
      </c>
      <c r="J2072" s="55" t="str">
        <f t="shared" si="8"/>
        <v>Yes</v>
      </c>
      <c r="K2072" s="55" t="str">
        <f ca="1">IFERROR(__xludf.DUMMYFUNCTION("IFERROR(filter(Data!B:B,Data!A:A=A2072),"""")"),"")</f>
        <v/>
      </c>
      <c r="L2072" s="56"/>
      <c r="M2072" s="55">
        <f>COUNTIF(Data!B:B,"="&amp;A2072)</f>
        <v>1</v>
      </c>
      <c r="N2072" s="55" t="str">
        <f ca="1">IFERROR(__xludf.DUMMYFUNCTION("iferror(filter(Data!A:A,Data!B:B=A2072),"""")"),"uuid:8c9bba28-f858-432b-a234-d3ae3b3bcba2")</f>
        <v>uuid:8c9bba28-f858-432b-a234-d3ae3b3bcba2</v>
      </c>
      <c r="O2072" s="57" t="str">
        <f ca="1">IFERROR(__xludf.DUMMYFUNCTION("iferror(filter(Data!S:S,Data!A:A=A2072),"""")"),"")</f>
        <v/>
      </c>
    </row>
    <row r="2073" spans="1:15" ht="13.2">
      <c r="A2073" s="52">
        <v>2305</v>
      </c>
      <c r="B2073" s="58" t="s">
        <v>4</v>
      </c>
      <c r="C2073" s="58" t="s">
        <v>68</v>
      </c>
      <c r="D2073" s="59" t="s">
        <v>286</v>
      </c>
      <c r="E2073" s="58" t="s">
        <v>137</v>
      </c>
      <c r="F2073" s="52">
        <v>224</v>
      </c>
      <c r="G2073" s="58" t="s">
        <v>15</v>
      </c>
      <c r="H2073" s="59" t="s">
        <v>270</v>
      </c>
      <c r="I2073" s="58" t="s">
        <v>268</v>
      </c>
      <c r="J2073" s="55" t="str">
        <f t="shared" si="8"/>
        <v>Yes</v>
      </c>
      <c r="K2073" s="55" t="str">
        <f ca="1">IFERROR(__xludf.DUMMYFUNCTION("IFERROR(filter(Data!B:B,Data!A:A=A2073),"""")"),"")</f>
        <v/>
      </c>
      <c r="L2073" s="56"/>
      <c r="M2073" s="55">
        <f>COUNTIF(Data!B:B,"="&amp;A2073)</f>
        <v>1</v>
      </c>
      <c r="N2073" s="55" t="str">
        <f ca="1">IFERROR(__xludf.DUMMYFUNCTION("iferror(filter(Data!A:A,Data!B:B=A2073),"""")"),"uuid:d5a1840a-82ed-4cb1-a735-e9c3869ea6ce")</f>
        <v>uuid:d5a1840a-82ed-4cb1-a735-e9c3869ea6ce</v>
      </c>
      <c r="O2073" s="57" t="str">
        <f ca="1">IFERROR(__xludf.DUMMYFUNCTION("iferror(filter(Data!S:S,Data!A:A=A2073),"""")"),"")</f>
        <v/>
      </c>
    </row>
    <row r="2074" spans="1:15" ht="13.2">
      <c r="A2074" s="52">
        <v>2306</v>
      </c>
      <c r="B2074" s="58" t="s">
        <v>4</v>
      </c>
      <c r="C2074" s="58" t="s">
        <v>68</v>
      </c>
      <c r="D2074" s="59" t="s">
        <v>291</v>
      </c>
      <c r="E2074" s="58" t="s">
        <v>79</v>
      </c>
      <c r="F2074" s="52">
        <v>29</v>
      </c>
      <c r="G2074" s="58" t="s">
        <v>15</v>
      </c>
      <c r="H2074" s="59" t="s">
        <v>270</v>
      </c>
      <c r="I2074" s="58" t="s">
        <v>268</v>
      </c>
      <c r="J2074" s="55" t="str">
        <f t="shared" si="8"/>
        <v>Yes</v>
      </c>
      <c r="K2074" s="55" t="str">
        <f ca="1">IFERROR(__xludf.DUMMYFUNCTION("IFERROR(filter(Data!B:B,Data!A:A=A2074),"""")"),"")</f>
        <v/>
      </c>
      <c r="L2074" s="56"/>
      <c r="M2074" s="55">
        <f>COUNTIF(Data!B:B,"="&amp;A2074)</f>
        <v>1</v>
      </c>
      <c r="N2074" s="55" t="str">
        <f ca="1">IFERROR(__xludf.DUMMYFUNCTION("iferror(filter(Data!A:A,Data!B:B=A2074),"""")"),"uuid:e6d5ea55-8942-4f4e-84d4-240f28fe4281")</f>
        <v>uuid:e6d5ea55-8942-4f4e-84d4-240f28fe4281</v>
      </c>
      <c r="O2074" s="57" t="str">
        <f ca="1">IFERROR(__xludf.DUMMYFUNCTION("iferror(filter(Data!S:S,Data!A:A=A2074),"""")"),"")</f>
        <v/>
      </c>
    </row>
    <row r="2075" spans="1:15" ht="13.2">
      <c r="A2075" s="52">
        <v>2307</v>
      </c>
      <c r="B2075" s="58" t="s">
        <v>4</v>
      </c>
      <c r="C2075" s="58" t="s">
        <v>68</v>
      </c>
      <c r="D2075" s="59" t="s">
        <v>286</v>
      </c>
      <c r="E2075" s="58" t="s">
        <v>137</v>
      </c>
      <c r="F2075" s="52">
        <v>224</v>
      </c>
      <c r="G2075" s="58" t="s">
        <v>15</v>
      </c>
      <c r="H2075" s="59" t="s">
        <v>270</v>
      </c>
      <c r="I2075" s="58" t="s">
        <v>268</v>
      </c>
      <c r="J2075" s="55" t="str">
        <f t="shared" si="8"/>
        <v>Yes</v>
      </c>
      <c r="K2075" s="55" t="str">
        <f ca="1">IFERROR(__xludf.DUMMYFUNCTION("IFERROR(filter(Data!B:B,Data!A:A=A2075),"""")"),"")</f>
        <v/>
      </c>
      <c r="L2075" s="56"/>
      <c r="M2075" s="55">
        <f>COUNTIF(Data!B:B,"="&amp;A2075)</f>
        <v>1</v>
      </c>
      <c r="N2075" s="55" t="str">
        <f ca="1">IFERROR(__xludf.DUMMYFUNCTION("iferror(filter(Data!A:A,Data!B:B=A2075),"""")"),"uuid:36b63891-1d64-4345-a452-4f4b59cb6d06")</f>
        <v>uuid:36b63891-1d64-4345-a452-4f4b59cb6d06</v>
      </c>
      <c r="O2075" s="57" t="str">
        <f ca="1">IFERROR(__xludf.DUMMYFUNCTION("iferror(filter(Data!S:S,Data!A:A=A2075),"""")"),"")</f>
        <v/>
      </c>
    </row>
    <row r="2076" spans="1:15" ht="13.2">
      <c r="A2076" s="52">
        <v>2308</v>
      </c>
      <c r="B2076" s="58" t="s">
        <v>4</v>
      </c>
      <c r="C2076" s="58" t="s">
        <v>68</v>
      </c>
      <c r="D2076" s="59" t="s">
        <v>286</v>
      </c>
      <c r="E2076" s="58" t="s">
        <v>137</v>
      </c>
      <c r="F2076" s="52">
        <v>224</v>
      </c>
      <c r="G2076" s="58" t="s">
        <v>15</v>
      </c>
      <c r="H2076" s="59" t="s">
        <v>270</v>
      </c>
      <c r="I2076" s="58" t="s">
        <v>268</v>
      </c>
      <c r="J2076" s="55" t="str">
        <f t="shared" si="8"/>
        <v>Yes</v>
      </c>
      <c r="K2076" s="55" t="str">
        <f ca="1">IFERROR(__xludf.DUMMYFUNCTION("IFERROR(filter(Data!B:B,Data!A:A=A2076),"""")"),"")</f>
        <v/>
      </c>
      <c r="L2076" s="56"/>
      <c r="M2076" s="55">
        <f>COUNTIF(Data!B:B,"="&amp;A2076)</f>
        <v>1</v>
      </c>
      <c r="N2076" s="55" t="str">
        <f ca="1">IFERROR(__xludf.DUMMYFUNCTION("iferror(filter(Data!A:A,Data!B:B=A2076),"""")"),"uuid:7beaec6f-60c9-4a09-9175-deaf172a0c5d")</f>
        <v>uuid:7beaec6f-60c9-4a09-9175-deaf172a0c5d</v>
      </c>
      <c r="O2076" s="57" t="str">
        <f ca="1">IFERROR(__xludf.DUMMYFUNCTION("iferror(filter(Data!S:S,Data!A:A=A2076),"""")"),"")</f>
        <v/>
      </c>
    </row>
    <row r="2077" spans="1:15" ht="13.2">
      <c r="A2077" s="52">
        <v>2309</v>
      </c>
      <c r="B2077" s="58" t="s">
        <v>4</v>
      </c>
      <c r="C2077" s="58" t="s">
        <v>68</v>
      </c>
      <c r="D2077" s="59" t="s">
        <v>286</v>
      </c>
      <c r="E2077" s="58" t="s">
        <v>137</v>
      </c>
      <c r="F2077" s="52">
        <v>224</v>
      </c>
      <c r="G2077" s="58" t="s">
        <v>15</v>
      </c>
      <c r="H2077" s="59" t="s">
        <v>270</v>
      </c>
      <c r="I2077" s="58" t="s">
        <v>268</v>
      </c>
      <c r="J2077" s="55" t="str">
        <f t="shared" si="8"/>
        <v>Yes</v>
      </c>
      <c r="K2077" s="55" t="str">
        <f ca="1">IFERROR(__xludf.DUMMYFUNCTION("IFERROR(filter(Data!B:B,Data!A:A=A2077),"""")"),"")</f>
        <v/>
      </c>
      <c r="L2077" s="56"/>
      <c r="M2077" s="55">
        <f>COUNTIF(Data!B:B,"="&amp;A2077)</f>
        <v>1</v>
      </c>
      <c r="N2077" s="55" t="str">
        <f ca="1">IFERROR(__xludf.DUMMYFUNCTION("iferror(filter(Data!A:A,Data!B:B=A2077),"""")"),"uuid:acee35ba-d198-415b-ae6f-4255b764689a")</f>
        <v>uuid:acee35ba-d198-415b-ae6f-4255b764689a</v>
      </c>
      <c r="O2077" s="57" t="str">
        <f ca="1">IFERROR(__xludf.DUMMYFUNCTION("iferror(filter(Data!S:S,Data!A:A=A2077),"""")"),"")</f>
        <v/>
      </c>
    </row>
    <row r="2078" spans="1:15" ht="13.2">
      <c r="A2078" s="52">
        <v>2310</v>
      </c>
      <c r="B2078" s="58" t="s">
        <v>4</v>
      </c>
      <c r="C2078" s="58" t="s">
        <v>68</v>
      </c>
      <c r="D2078" s="59" t="s">
        <v>286</v>
      </c>
      <c r="E2078" s="58" t="s">
        <v>137</v>
      </c>
      <c r="F2078" s="52">
        <v>224</v>
      </c>
      <c r="G2078" s="58" t="s">
        <v>15</v>
      </c>
      <c r="H2078" s="59" t="s">
        <v>270</v>
      </c>
      <c r="I2078" s="58" t="s">
        <v>268</v>
      </c>
      <c r="J2078" s="55" t="str">
        <f t="shared" si="8"/>
        <v>Yes</v>
      </c>
      <c r="K2078" s="55" t="str">
        <f ca="1">IFERROR(__xludf.DUMMYFUNCTION("IFERROR(filter(Data!B:B,Data!A:A=A2078),"""")"),"")</f>
        <v/>
      </c>
      <c r="L2078" s="56"/>
      <c r="M2078" s="55">
        <f>COUNTIF(Data!B:B,"="&amp;A2078)</f>
        <v>1</v>
      </c>
      <c r="N2078" s="55" t="str">
        <f ca="1">IFERROR(__xludf.DUMMYFUNCTION("iferror(filter(Data!A:A,Data!B:B=A2078),"""")"),"uuid:234223b4-8f22-4730-9606-a10a6c534682")</f>
        <v>uuid:234223b4-8f22-4730-9606-a10a6c534682</v>
      </c>
      <c r="O2078" s="57" t="str">
        <f ca="1">IFERROR(__xludf.DUMMYFUNCTION("iferror(filter(Data!S:S,Data!A:A=A2078),"""")"),"")</f>
        <v/>
      </c>
    </row>
    <row r="2079" spans="1:15" ht="13.2">
      <c r="A2079" s="52">
        <v>2311</v>
      </c>
      <c r="B2079" s="58" t="s">
        <v>4</v>
      </c>
      <c r="C2079" s="58" t="s">
        <v>68</v>
      </c>
      <c r="D2079" s="59" t="s">
        <v>286</v>
      </c>
      <c r="E2079" s="58" t="s">
        <v>137</v>
      </c>
      <c r="F2079" s="52">
        <v>224</v>
      </c>
      <c r="G2079" s="58" t="s">
        <v>15</v>
      </c>
      <c r="H2079" s="59" t="s">
        <v>270</v>
      </c>
      <c r="I2079" s="58" t="s">
        <v>275</v>
      </c>
      <c r="J2079" s="55" t="str">
        <f t="shared" si="8"/>
        <v>Yes</v>
      </c>
      <c r="K2079" s="55" t="str">
        <f ca="1">IFERROR(__xludf.DUMMYFUNCTION("IFERROR(filter(Data!B:B,Data!A:A=A2079),"""")"),"")</f>
        <v/>
      </c>
      <c r="L2079" s="56"/>
      <c r="M2079" s="55">
        <f>COUNTIF(Data!B:B,"="&amp;A2079)</f>
        <v>1</v>
      </c>
      <c r="N2079" s="55" t="str">
        <f ca="1">IFERROR(__xludf.DUMMYFUNCTION("iferror(filter(Data!A:A,Data!B:B=A2079),"""")"),"uuid:aa2f1a55-b141-41b2-98f2-0b699507e20e")</f>
        <v>uuid:aa2f1a55-b141-41b2-98f2-0b699507e20e</v>
      </c>
      <c r="O2079" s="57" t="str">
        <f ca="1">IFERROR(__xludf.DUMMYFUNCTION("iferror(filter(Data!S:S,Data!A:A=A2079),"""")"),"")</f>
        <v/>
      </c>
    </row>
    <row r="2080" spans="1:15" ht="13.2">
      <c r="A2080" s="52">
        <v>2315</v>
      </c>
      <c r="B2080" s="58" t="s">
        <v>4</v>
      </c>
      <c r="C2080" s="58" t="s">
        <v>68</v>
      </c>
      <c r="D2080" s="59" t="s">
        <v>291</v>
      </c>
      <c r="E2080" s="58" t="s">
        <v>79</v>
      </c>
      <c r="F2080" s="52">
        <v>29</v>
      </c>
      <c r="G2080" s="58" t="s">
        <v>15</v>
      </c>
      <c r="H2080" s="59" t="s">
        <v>270</v>
      </c>
      <c r="I2080" s="58" t="s">
        <v>268</v>
      </c>
      <c r="J2080" s="55" t="str">
        <f t="shared" si="8"/>
        <v>Yes</v>
      </c>
      <c r="K2080" s="55" t="str">
        <f ca="1">IFERROR(__xludf.DUMMYFUNCTION("IFERROR(filter(Data!B:B,Data!A:A=A2080),"""")"),"")</f>
        <v/>
      </c>
      <c r="L2080" s="56"/>
      <c r="M2080" s="55">
        <f>COUNTIF(Data!B:B,"="&amp;A2080)</f>
        <v>1</v>
      </c>
      <c r="N2080" s="55" t="str">
        <f ca="1">IFERROR(__xludf.DUMMYFUNCTION("iferror(filter(Data!A:A,Data!B:B=A2080),"""")"),"uuid:7117ce42-ebe1-48df-8411-9103031f6036")</f>
        <v>uuid:7117ce42-ebe1-48df-8411-9103031f6036</v>
      </c>
      <c r="O2080" s="57" t="str">
        <f ca="1">IFERROR(__xludf.DUMMYFUNCTION("iferror(filter(Data!S:S,Data!A:A=A2080),"""")"),"")</f>
        <v/>
      </c>
    </row>
    <row r="2081" spans="1:15" ht="13.2">
      <c r="A2081" s="52">
        <v>2316</v>
      </c>
      <c r="B2081" s="58" t="s">
        <v>4</v>
      </c>
      <c r="C2081" s="58" t="s">
        <v>68</v>
      </c>
      <c r="D2081" s="59" t="s">
        <v>291</v>
      </c>
      <c r="E2081" s="58" t="s">
        <v>103</v>
      </c>
      <c r="F2081" s="52">
        <v>99</v>
      </c>
      <c r="G2081" s="58" t="s">
        <v>15</v>
      </c>
      <c r="H2081" s="59" t="s">
        <v>270</v>
      </c>
      <c r="I2081" s="58" t="s">
        <v>268</v>
      </c>
      <c r="J2081" s="55" t="str">
        <f t="shared" si="8"/>
        <v>Yes</v>
      </c>
      <c r="K2081" s="55" t="str">
        <f ca="1">IFERROR(__xludf.DUMMYFUNCTION("IFERROR(filter(Data!B:B,Data!A:A=A2081),"""")"),"")</f>
        <v/>
      </c>
      <c r="L2081" s="56"/>
      <c r="M2081" s="55">
        <f>COUNTIF(Data!B:B,"="&amp;A2081)</f>
        <v>1</v>
      </c>
      <c r="N2081" s="55" t="str">
        <f ca="1">IFERROR(__xludf.DUMMYFUNCTION("iferror(filter(Data!A:A,Data!B:B=A2081),"""")"),"uuid:cf2a62bb-b2b7-49f2-a764-9d81d9dd0815")</f>
        <v>uuid:cf2a62bb-b2b7-49f2-a764-9d81d9dd0815</v>
      </c>
      <c r="O2081" s="57" t="str">
        <f ca="1">IFERROR(__xludf.DUMMYFUNCTION("iferror(filter(Data!S:S,Data!A:A=A2081),"""")"),"")</f>
        <v/>
      </c>
    </row>
    <row r="2082" spans="1:15" ht="13.2">
      <c r="A2082" s="52">
        <v>2317</v>
      </c>
      <c r="B2082" s="58" t="s">
        <v>4</v>
      </c>
      <c r="C2082" s="58" t="s">
        <v>68</v>
      </c>
      <c r="D2082" s="59" t="s">
        <v>291</v>
      </c>
      <c r="E2082" s="58" t="s">
        <v>103</v>
      </c>
      <c r="F2082" s="52">
        <v>99</v>
      </c>
      <c r="G2082" s="58" t="s">
        <v>15</v>
      </c>
      <c r="H2082" s="59" t="s">
        <v>270</v>
      </c>
      <c r="I2082" s="58" t="s">
        <v>268</v>
      </c>
      <c r="J2082" s="55" t="str">
        <f t="shared" si="8"/>
        <v>Yes</v>
      </c>
      <c r="K2082" s="55" t="str">
        <f ca="1">IFERROR(__xludf.DUMMYFUNCTION("IFERROR(filter(Data!B:B,Data!A:A=A2082),"""")"),"")</f>
        <v/>
      </c>
      <c r="L2082" s="56"/>
      <c r="M2082" s="55">
        <f>COUNTIF(Data!B:B,"="&amp;A2082)</f>
        <v>1</v>
      </c>
      <c r="N2082" s="55" t="str">
        <f ca="1">IFERROR(__xludf.DUMMYFUNCTION("iferror(filter(Data!A:A,Data!B:B=A2082),"""")"),"uuid:d40333d7-012d-47e5-9164-c33515e1c19a")</f>
        <v>uuid:d40333d7-012d-47e5-9164-c33515e1c19a</v>
      </c>
      <c r="O2082" s="57" t="str">
        <f ca="1">IFERROR(__xludf.DUMMYFUNCTION("iferror(filter(Data!S:S,Data!A:A=A2082),"""")"),"")</f>
        <v/>
      </c>
    </row>
    <row r="2083" spans="1:15" ht="13.2">
      <c r="A2083" s="52">
        <v>2318</v>
      </c>
      <c r="B2083" s="58" t="s">
        <v>4</v>
      </c>
      <c r="C2083" s="58" t="s">
        <v>68</v>
      </c>
      <c r="D2083" s="59" t="s">
        <v>291</v>
      </c>
      <c r="E2083" s="58" t="s">
        <v>79</v>
      </c>
      <c r="F2083" s="52">
        <v>29</v>
      </c>
      <c r="G2083" s="58" t="s">
        <v>15</v>
      </c>
      <c r="H2083" s="59" t="s">
        <v>270</v>
      </c>
      <c r="I2083" s="58" t="s">
        <v>268</v>
      </c>
      <c r="J2083" s="55" t="str">
        <f t="shared" si="8"/>
        <v>Yes</v>
      </c>
      <c r="K2083" s="55" t="str">
        <f ca="1">IFERROR(__xludf.DUMMYFUNCTION("IFERROR(filter(Data!B:B,Data!A:A=A2083),"""")"),"")</f>
        <v/>
      </c>
      <c r="L2083" s="56"/>
      <c r="M2083" s="55">
        <f>COUNTIF(Data!B:B,"="&amp;A2083)</f>
        <v>1</v>
      </c>
      <c r="N2083" s="55" t="str">
        <f ca="1">IFERROR(__xludf.DUMMYFUNCTION("iferror(filter(Data!A:A,Data!B:B=A2083),"""")"),"uuid:17eaf4a9-e7fa-4417-987f-2f8267b6181e")</f>
        <v>uuid:17eaf4a9-e7fa-4417-987f-2f8267b6181e</v>
      </c>
      <c r="O2083" s="57" t="str">
        <f ca="1">IFERROR(__xludf.DUMMYFUNCTION("iferror(filter(Data!S:S,Data!A:A=A2083),"""")"),"")</f>
        <v/>
      </c>
    </row>
    <row r="2084" spans="1:15" ht="13.2">
      <c r="A2084" s="52">
        <v>2319</v>
      </c>
      <c r="B2084" s="58" t="s">
        <v>4</v>
      </c>
      <c r="C2084" s="58" t="s">
        <v>68</v>
      </c>
      <c r="D2084" s="59" t="s">
        <v>291</v>
      </c>
      <c r="E2084" s="58" t="s">
        <v>96</v>
      </c>
      <c r="F2084" s="52">
        <v>84</v>
      </c>
      <c r="G2084" s="58" t="s">
        <v>15</v>
      </c>
      <c r="H2084" s="59" t="s">
        <v>270</v>
      </c>
      <c r="I2084" s="58" t="s">
        <v>268</v>
      </c>
      <c r="J2084" s="55" t="str">
        <f t="shared" si="8"/>
        <v>Yes</v>
      </c>
      <c r="K2084" s="55" t="str">
        <f ca="1">IFERROR(__xludf.DUMMYFUNCTION("IFERROR(filter(Data!B:B,Data!A:A=A2084),"""")"),"")</f>
        <v/>
      </c>
      <c r="L2084" s="56"/>
      <c r="M2084" s="55">
        <f>COUNTIF(Data!B:B,"="&amp;A2084)</f>
        <v>1</v>
      </c>
      <c r="N2084" s="55" t="str">
        <f ca="1">IFERROR(__xludf.DUMMYFUNCTION("iferror(filter(Data!A:A,Data!B:B=A2084),"""")"),"uuid:ef4a2568-532d-4254-9302-f76481268c00")</f>
        <v>uuid:ef4a2568-532d-4254-9302-f76481268c00</v>
      </c>
      <c r="O2084" s="57" t="str">
        <f ca="1">IFERROR(__xludf.DUMMYFUNCTION("iferror(filter(Data!S:S,Data!A:A=A2084),"""")"),"")</f>
        <v/>
      </c>
    </row>
    <row r="2085" spans="1:15" ht="13.2">
      <c r="A2085" s="52">
        <v>2320</v>
      </c>
      <c r="B2085" s="58" t="s">
        <v>4</v>
      </c>
      <c r="C2085" s="58" t="s">
        <v>68</v>
      </c>
      <c r="D2085" s="59" t="s">
        <v>270</v>
      </c>
      <c r="E2085" s="58" t="s">
        <v>83</v>
      </c>
      <c r="F2085" s="52">
        <v>42</v>
      </c>
      <c r="G2085" s="58" t="s">
        <v>15</v>
      </c>
      <c r="H2085" s="59" t="s">
        <v>270</v>
      </c>
      <c r="I2085" s="58" t="s">
        <v>268</v>
      </c>
      <c r="J2085" s="55" t="str">
        <f t="shared" si="8"/>
        <v>Yes</v>
      </c>
      <c r="K2085" s="55" t="str">
        <f ca="1">IFERROR(__xludf.DUMMYFUNCTION("IFERROR(filter(Data!B:B,Data!A:A=A2085),"""")"),"")</f>
        <v/>
      </c>
      <c r="L2085" s="56"/>
      <c r="M2085" s="55">
        <f>COUNTIF(Data!B:B,"="&amp;A2085)</f>
        <v>1</v>
      </c>
      <c r="N2085" s="55" t="str">
        <f ca="1">IFERROR(__xludf.DUMMYFUNCTION("iferror(filter(Data!A:A,Data!B:B=A2085),"""")"),"uuid:310266ad-a6cc-4774-8842-544737a3a446")</f>
        <v>uuid:310266ad-a6cc-4774-8842-544737a3a446</v>
      </c>
      <c r="O2085" s="57" t="str">
        <f ca="1">IFERROR(__xludf.DUMMYFUNCTION("iferror(filter(Data!S:S,Data!A:A=A2085),"""")"),"")</f>
        <v/>
      </c>
    </row>
    <row r="2086" spans="1:15" ht="13.2">
      <c r="A2086" s="52">
        <v>2321</v>
      </c>
      <c r="B2086" s="58" t="s">
        <v>4</v>
      </c>
      <c r="C2086" s="58" t="s">
        <v>68</v>
      </c>
      <c r="D2086" s="59" t="s">
        <v>286</v>
      </c>
      <c r="E2086" s="58" t="s">
        <v>137</v>
      </c>
      <c r="F2086" s="52">
        <v>224</v>
      </c>
      <c r="G2086" s="58" t="s">
        <v>15</v>
      </c>
      <c r="H2086" s="59" t="s">
        <v>270</v>
      </c>
      <c r="I2086" s="58" t="s">
        <v>268</v>
      </c>
      <c r="J2086" s="55" t="str">
        <f t="shared" si="8"/>
        <v>Yes</v>
      </c>
      <c r="K2086" s="55" t="str">
        <f ca="1">IFERROR(__xludf.DUMMYFUNCTION("IFERROR(filter(Data!B:B,Data!A:A=A2086),"""")"),"")</f>
        <v/>
      </c>
      <c r="L2086" s="56"/>
      <c r="M2086" s="55">
        <f>COUNTIF(Data!B:B,"="&amp;A2086)</f>
        <v>1</v>
      </c>
      <c r="N2086" s="55" t="str">
        <f ca="1">IFERROR(__xludf.DUMMYFUNCTION("iferror(filter(Data!A:A,Data!B:B=A2086),"""")"),"uuid:f835f188-9330-4855-9523-2eb86fa68dbd")</f>
        <v>uuid:f835f188-9330-4855-9523-2eb86fa68dbd</v>
      </c>
      <c r="O2086" s="57" t="str">
        <f ca="1">IFERROR(__xludf.DUMMYFUNCTION("iferror(filter(Data!S:S,Data!A:A=A2086),"""")"),"")</f>
        <v/>
      </c>
    </row>
    <row r="2087" spans="1:15" ht="13.2">
      <c r="A2087" s="52">
        <v>2322</v>
      </c>
      <c r="B2087" s="58" t="s">
        <v>4</v>
      </c>
      <c r="C2087" s="58" t="s">
        <v>68</v>
      </c>
      <c r="D2087" s="59" t="s">
        <v>291</v>
      </c>
      <c r="E2087" s="58" t="s">
        <v>79</v>
      </c>
      <c r="F2087" s="52">
        <v>29</v>
      </c>
      <c r="G2087" s="58" t="s">
        <v>15</v>
      </c>
      <c r="H2087" s="59" t="s">
        <v>270</v>
      </c>
      <c r="I2087" s="58" t="s">
        <v>268</v>
      </c>
      <c r="J2087" s="55" t="str">
        <f t="shared" si="8"/>
        <v>Yes</v>
      </c>
      <c r="K2087" s="55" t="str">
        <f ca="1">IFERROR(__xludf.DUMMYFUNCTION("IFERROR(filter(Data!B:B,Data!A:A=A2087),"""")"),"")</f>
        <v/>
      </c>
      <c r="L2087" s="56"/>
      <c r="M2087" s="55">
        <f>COUNTIF(Data!B:B,"="&amp;A2087)</f>
        <v>1</v>
      </c>
      <c r="N2087" s="55" t="str">
        <f ca="1">IFERROR(__xludf.DUMMYFUNCTION("iferror(filter(Data!A:A,Data!B:B=A2087),"""")"),"uuid:cba1583a-db50-4d55-aa6b-834b30914fb7")</f>
        <v>uuid:cba1583a-db50-4d55-aa6b-834b30914fb7</v>
      </c>
      <c r="O2087" s="57" t="str">
        <f ca="1">IFERROR(__xludf.DUMMYFUNCTION("iferror(filter(Data!S:S,Data!A:A=A2087),"""")"),"")</f>
        <v/>
      </c>
    </row>
    <row r="2088" spans="1:15" ht="13.2">
      <c r="A2088" s="52">
        <v>2323</v>
      </c>
      <c r="B2088" s="58" t="s">
        <v>4</v>
      </c>
      <c r="C2088" s="58" t="s">
        <v>68</v>
      </c>
      <c r="D2088" s="59" t="s">
        <v>291</v>
      </c>
      <c r="E2088" s="58" t="s">
        <v>79</v>
      </c>
      <c r="F2088" s="52">
        <v>29</v>
      </c>
      <c r="G2088" s="58" t="s">
        <v>15</v>
      </c>
      <c r="H2088" s="59" t="s">
        <v>270</v>
      </c>
      <c r="I2088" s="58" t="s">
        <v>268</v>
      </c>
      <c r="J2088" s="55" t="str">
        <f t="shared" si="8"/>
        <v>Yes</v>
      </c>
      <c r="K2088" s="55" t="str">
        <f ca="1">IFERROR(__xludf.DUMMYFUNCTION("IFERROR(filter(Data!B:B,Data!A:A=A2088),"""")"),"")</f>
        <v/>
      </c>
      <c r="L2088" s="56"/>
      <c r="M2088" s="55">
        <f>COUNTIF(Data!B:B,"="&amp;A2088)</f>
        <v>1</v>
      </c>
      <c r="N2088" s="55" t="str">
        <f ca="1">IFERROR(__xludf.DUMMYFUNCTION("iferror(filter(Data!A:A,Data!B:B=A2088),"""")"),"uuid:ef722252-8c4a-4948-a99c-b40c98e4576d")</f>
        <v>uuid:ef722252-8c4a-4948-a99c-b40c98e4576d</v>
      </c>
      <c r="O2088" s="57" t="str">
        <f ca="1">IFERROR(__xludf.DUMMYFUNCTION("iferror(filter(Data!S:S,Data!A:A=A2088),"""")"),"")</f>
        <v/>
      </c>
    </row>
    <row r="2089" spans="1:15" ht="13.2">
      <c r="A2089" s="52">
        <v>2324</v>
      </c>
      <c r="B2089" s="58" t="s">
        <v>4</v>
      </c>
      <c r="C2089" s="58" t="s">
        <v>68</v>
      </c>
      <c r="D2089" s="59" t="s">
        <v>284</v>
      </c>
      <c r="E2089" s="58" t="s">
        <v>194</v>
      </c>
      <c r="F2089" s="52">
        <v>2000</v>
      </c>
      <c r="G2089" s="58" t="s">
        <v>15</v>
      </c>
      <c r="H2089" s="59" t="s">
        <v>270</v>
      </c>
      <c r="I2089" s="58" t="s">
        <v>272</v>
      </c>
      <c r="J2089" s="55" t="str">
        <f t="shared" si="8"/>
        <v>Yes</v>
      </c>
      <c r="K2089" s="55" t="str">
        <f ca="1">IFERROR(__xludf.DUMMYFUNCTION("IFERROR(filter(Data!B:B,Data!A:A=A2089),"""")"),"")</f>
        <v/>
      </c>
      <c r="L2089" s="56"/>
      <c r="M2089" s="55">
        <f>COUNTIF(Data!B:B,"="&amp;A2089)</f>
        <v>1</v>
      </c>
      <c r="N2089" s="55" t="str">
        <f ca="1">IFERROR(__xludf.DUMMYFUNCTION("iferror(filter(Data!A:A,Data!B:B=A2089),"""")"),"uuid:467000db-0a89-4e1e-aa7d-652019643494")</f>
        <v>uuid:467000db-0a89-4e1e-aa7d-652019643494</v>
      </c>
      <c r="O2089" s="57" t="str">
        <f ca="1">IFERROR(__xludf.DUMMYFUNCTION("iferror(filter(Data!S:S,Data!A:A=A2089),"""")"),"")</f>
        <v/>
      </c>
    </row>
    <row r="2090" spans="1:15" ht="13.2">
      <c r="A2090" s="52">
        <v>2325</v>
      </c>
      <c r="B2090" s="58" t="s">
        <v>4</v>
      </c>
      <c r="C2090" s="58" t="s">
        <v>68</v>
      </c>
      <c r="D2090" s="59" t="s">
        <v>286</v>
      </c>
      <c r="E2090" s="58" t="s">
        <v>137</v>
      </c>
      <c r="F2090" s="52">
        <v>224</v>
      </c>
      <c r="G2090" s="58" t="s">
        <v>15</v>
      </c>
      <c r="H2090" s="59" t="s">
        <v>270</v>
      </c>
      <c r="I2090" s="58" t="s">
        <v>268</v>
      </c>
      <c r="J2090" s="55" t="str">
        <f t="shared" si="8"/>
        <v>Yes</v>
      </c>
      <c r="K2090" s="55" t="str">
        <f ca="1">IFERROR(__xludf.DUMMYFUNCTION("IFERROR(filter(Data!B:B,Data!A:A=A2090),"""")"),"")</f>
        <v/>
      </c>
      <c r="L2090" s="56"/>
      <c r="M2090" s="55">
        <f>COUNTIF(Data!B:B,"="&amp;A2090)</f>
        <v>1</v>
      </c>
      <c r="N2090" s="55" t="str">
        <f ca="1">IFERROR(__xludf.DUMMYFUNCTION("iferror(filter(Data!A:A,Data!B:B=A2090),"""")"),"uuid:fbb20e0f-beda-4b68-9339-3ad4777274ec")</f>
        <v>uuid:fbb20e0f-beda-4b68-9339-3ad4777274ec</v>
      </c>
      <c r="O2090" s="57" t="str">
        <f ca="1">IFERROR(__xludf.DUMMYFUNCTION("iferror(filter(Data!S:S,Data!A:A=A2090),"""")"),"")</f>
        <v/>
      </c>
    </row>
    <row r="2091" spans="1:15" ht="13.2">
      <c r="A2091" s="52">
        <v>2326</v>
      </c>
      <c r="B2091" s="58" t="s">
        <v>4</v>
      </c>
      <c r="C2091" s="58" t="s">
        <v>68</v>
      </c>
      <c r="D2091" s="59" t="s">
        <v>284</v>
      </c>
      <c r="E2091" s="58" t="s">
        <v>194</v>
      </c>
      <c r="F2091" s="52">
        <v>2000</v>
      </c>
      <c r="G2091" s="58" t="s">
        <v>15</v>
      </c>
      <c r="H2091" s="59" t="s">
        <v>270</v>
      </c>
      <c r="I2091" s="58" t="s">
        <v>272</v>
      </c>
      <c r="J2091" s="55" t="str">
        <f t="shared" si="8"/>
        <v>Yes</v>
      </c>
      <c r="K2091" s="55" t="str">
        <f ca="1">IFERROR(__xludf.DUMMYFUNCTION("IFERROR(filter(Data!B:B,Data!A:A=A2091),"""")"),"")</f>
        <v/>
      </c>
      <c r="L2091" s="56"/>
      <c r="M2091" s="55">
        <f>COUNTIF(Data!B:B,"="&amp;A2091)</f>
        <v>1</v>
      </c>
      <c r="N2091" s="55" t="str">
        <f ca="1">IFERROR(__xludf.DUMMYFUNCTION("iferror(filter(Data!A:A,Data!B:B=A2091),"""")"),"uuid:c50c515b-863e-4db4-8b1a-074585aabd47")</f>
        <v>uuid:c50c515b-863e-4db4-8b1a-074585aabd47</v>
      </c>
      <c r="O2091" s="57" t="str">
        <f ca="1">IFERROR(__xludf.DUMMYFUNCTION("iferror(filter(Data!S:S,Data!A:A=A2091),"""")"),"")</f>
        <v/>
      </c>
    </row>
    <row r="2092" spans="1:15" ht="13.2">
      <c r="A2092" s="52">
        <v>2327</v>
      </c>
      <c r="B2092" s="58" t="s">
        <v>4</v>
      </c>
      <c r="C2092" s="58" t="s">
        <v>68</v>
      </c>
      <c r="D2092" s="59" t="s">
        <v>270</v>
      </c>
      <c r="E2092" s="58" t="s">
        <v>83</v>
      </c>
      <c r="F2092" s="52">
        <v>42</v>
      </c>
      <c r="G2092" s="58" t="s">
        <v>15</v>
      </c>
      <c r="H2092" s="59" t="s">
        <v>270</v>
      </c>
      <c r="I2092" s="58" t="s">
        <v>268</v>
      </c>
      <c r="J2092" s="55" t="str">
        <f t="shared" si="8"/>
        <v/>
      </c>
      <c r="K2092" s="55" t="str">
        <f ca="1">IFERROR(__xludf.DUMMYFUNCTION("IFERROR(filter(Data!B:B,Data!A:A=A2092),"""")"),"")</f>
        <v/>
      </c>
      <c r="L2092" s="56"/>
      <c r="M2092" s="55">
        <f>COUNTIF(Data!B:B,"="&amp;A2092)</f>
        <v>0</v>
      </c>
      <c r="N2092" s="55" t="str">
        <f ca="1">IFERROR(__xludf.DUMMYFUNCTION("iferror(filter(Data!A:A,Data!B:B=A2092),"""")"),"")</f>
        <v/>
      </c>
      <c r="O2092" s="57" t="str">
        <f ca="1">IFERROR(__xludf.DUMMYFUNCTION("iferror(filter(Data!S:S,Data!A:A=A2092),"""")"),"")</f>
        <v/>
      </c>
    </row>
    <row r="2093" spans="1:15" ht="13.2">
      <c r="A2093" s="52">
        <v>2328</v>
      </c>
      <c r="B2093" s="58" t="s">
        <v>4</v>
      </c>
      <c r="C2093" s="58" t="s">
        <v>68</v>
      </c>
      <c r="D2093" s="59" t="s">
        <v>270</v>
      </c>
      <c r="E2093" s="58" t="s">
        <v>83</v>
      </c>
      <c r="F2093" s="52">
        <v>42</v>
      </c>
      <c r="G2093" s="58" t="s">
        <v>15</v>
      </c>
      <c r="H2093" s="59" t="s">
        <v>270</v>
      </c>
      <c r="I2093" s="58" t="s">
        <v>268</v>
      </c>
      <c r="J2093" s="55" t="str">
        <f t="shared" si="8"/>
        <v>Yes</v>
      </c>
      <c r="K2093" s="55" t="str">
        <f ca="1">IFERROR(__xludf.DUMMYFUNCTION("IFERROR(filter(Data!B:B,Data!A:A=A2093),"""")"),"")</f>
        <v/>
      </c>
      <c r="L2093" s="56"/>
      <c r="M2093" s="55">
        <f>COUNTIF(Data!B:B,"="&amp;A2093)</f>
        <v>1</v>
      </c>
      <c r="N2093" s="55" t="str">
        <f ca="1">IFERROR(__xludf.DUMMYFUNCTION("iferror(filter(Data!A:A,Data!B:B=A2093),"""")"),"uuid:f10837c8-796b-4123-9e47-7d0edb06729b")</f>
        <v>uuid:f10837c8-796b-4123-9e47-7d0edb06729b</v>
      </c>
      <c r="O2093" s="57" t="str">
        <f ca="1">IFERROR(__xludf.DUMMYFUNCTION("iferror(filter(Data!S:S,Data!A:A=A2093),"""")"),"")</f>
        <v/>
      </c>
    </row>
    <row r="2094" spans="1:15" ht="13.2">
      <c r="A2094" s="52">
        <v>2329</v>
      </c>
      <c r="B2094" s="58" t="s">
        <v>4</v>
      </c>
      <c r="C2094" s="58" t="s">
        <v>66</v>
      </c>
      <c r="D2094" s="59" t="s">
        <v>285</v>
      </c>
      <c r="E2094" s="58" t="s">
        <v>78</v>
      </c>
      <c r="F2094" s="52">
        <v>28</v>
      </c>
      <c r="G2094" s="58" t="s">
        <v>15</v>
      </c>
      <c r="H2094" s="59" t="s">
        <v>270</v>
      </c>
      <c r="I2094" s="58" t="s">
        <v>268</v>
      </c>
      <c r="J2094" s="55" t="str">
        <f t="shared" si="8"/>
        <v>Yes</v>
      </c>
      <c r="K2094" s="55" t="str">
        <f ca="1">IFERROR(__xludf.DUMMYFUNCTION("IFERROR(filter(Data!B:B,Data!A:A=A2094),"""")"),"")</f>
        <v/>
      </c>
      <c r="L2094" s="56"/>
      <c r="M2094" s="55">
        <f>COUNTIF(Data!B:B,"="&amp;A2094)</f>
        <v>1</v>
      </c>
      <c r="N2094" s="55" t="str">
        <f ca="1">IFERROR(__xludf.DUMMYFUNCTION("iferror(filter(Data!A:A,Data!B:B=A2094),"""")"),"uuid:1856d0fb-a73a-4983-aff7-9dc9e3bcb515")</f>
        <v>uuid:1856d0fb-a73a-4983-aff7-9dc9e3bcb515</v>
      </c>
      <c r="O2094" s="57" t="str">
        <f ca="1">IFERROR(__xludf.DUMMYFUNCTION("iferror(filter(Data!S:S,Data!A:A=A2094),"""")"),"")</f>
        <v/>
      </c>
    </row>
    <row r="2095" spans="1:15" ht="13.2">
      <c r="A2095" s="52">
        <v>2330</v>
      </c>
      <c r="B2095" s="58" t="s">
        <v>4</v>
      </c>
      <c r="C2095" s="58" t="s">
        <v>66</v>
      </c>
      <c r="D2095" s="59" t="s">
        <v>285</v>
      </c>
      <c r="E2095" s="58" t="s">
        <v>78</v>
      </c>
      <c r="F2095" s="52">
        <v>28</v>
      </c>
      <c r="G2095" s="58" t="s">
        <v>15</v>
      </c>
      <c r="H2095" s="59" t="s">
        <v>270</v>
      </c>
      <c r="I2095" s="58" t="s">
        <v>268</v>
      </c>
      <c r="J2095" s="55" t="str">
        <f t="shared" si="8"/>
        <v>Yes</v>
      </c>
      <c r="K2095" s="55" t="str">
        <f ca="1">IFERROR(__xludf.DUMMYFUNCTION("IFERROR(filter(Data!B:B,Data!A:A=A2095),"""")"),"")</f>
        <v/>
      </c>
      <c r="L2095" s="56"/>
      <c r="M2095" s="55">
        <f>COUNTIF(Data!B:B,"="&amp;A2095)</f>
        <v>1</v>
      </c>
      <c r="N2095" s="55" t="str">
        <f ca="1">IFERROR(__xludf.DUMMYFUNCTION("iferror(filter(Data!A:A,Data!B:B=A2095),"""")"),"uuid:447190da-a528-4140-b567-014c186b4b0c")</f>
        <v>uuid:447190da-a528-4140-b567-014c186b4b0c</v>
      </c>
      <c r="O2095" s="57" t="str">
        <f ca="1">IFERROR(__xludf.DUMMYFUNCTION("iferror(filter(Data!S:S,Data!A:A=A2095),"""")"),"")</f>
        <v/>
      </c>
    </row>
    <row r="2096" spans="1:15" ht="13.2">
      <c r="A2096" s="52">
        <v>2331</v>
      </c>
      <c r="B2096" s="58" t="s">
        <v>4</v>
      </c>
      <c r="C2096" s="58" t="s">
        <v>66</v>
      </c>
      <c r="D2096" s="59" t="s">
        <v>285</v>
      </c>
      <c r="E2096" s="58" t="s">
        <v>78</v>
      </c>
      <c r="F2096" s="52">
        <v>28</v>
      </c>
      <c r="G2096" s="58" t="s">
        <v>15</v>
      </c>
      <c r="H2096" s="59" t="s">
        <v>270</v>
      </c>
      <c r="I2096" s="58" t="s">
        <v>268</v>
      </c>
      <c r="J2096" s="55" t="str">
        <f t="shared" si="8"/>
        <v>Yes</v>
      </c>
      <c r="K2096" s="55" t="str">
        <f ca="1">IFERROR(__xludf.DUMMYFUNCTION("IFERROR(filter(Data!B:B,Data!A:A=A2096),"""")"),"")</f>
        <v/>
      </c>
      <c r="L2096" s="56"/>
      <c r="M2096" s="55">
        <f>COUNTIF(Data!B:B,"="&amp;A2096)</f>
        <v>1</v>
      </c>
      <c r="N2096" s="55" t="str">
        <f ca="1">IFERROR(__xludf.DUMMYFUNCTION("iferror(filter(Data!A:A,Data!B:B=A2096),"""")"),"uuid:f669310a-e5cd-495e-bd3d-ce2e631dff5a")</f>
        <v>uuid:f669310a-e5cd-495e-bd3d-ce2e631dff5a</v>
      </c>
      <c r="O2096" s="57" t="str">
        <f ca="1">IFERROR(__xludf.DUMMYFUNCTION("iferror(filter(Data!S:S,Data!A:A=A2096),"""")"),"")</f>
        <v/>
      </c>
    </row>
    <row r="2097" spans="1:15" ht="13.2">
      <c r="A2097" s="52">
        <v>2332</v>
      </c>
      <c r="B2097" s="58" t="s">
        <v>4</v>
      </c>
      <c r="C2097" s="58" t="s">
        <v>66</v>
      </c>
      <c r="D2097" s="59" t="s">
        <v>288</v>
      </c>
      <c r="E2097" s="58" t="s">
        <v>102</v>
      </c>
      <c r="F2097" s="52">
        <v>97</v>
      </c>
      <c r="G2097" s="58" t="s">
        <v>15</v>
      </c>
      <c r="H2097" s="59" t="s">
        <v>270</v>
      </c>
      <c r="I2097" s="58" t="s">
        <v>275</v>
      </c>
      <c r="J2097" s="55" t="str">
        <f t="shared" si="8"/>
        <v>Yes</v>
      </c>
      <c r="K2097" s="55" t="str">
        <f ca="1">IFERROR(__xludf.DUMMYFUNCTION("IFERROR(filter(Data!B:B,Data!A:A=A2097),"""")"),"")</f>
        <v/>
      </c>
      <c r="L2097" s="56"/>
      <c r="M2097" s="55">
        <f>COUNTIF(Data!B:B,"="&amp;A2097)</f>
        <v>1</v>
      </c>
      <c r="N2097" s="55" t="str">
        <f ca="1">IFERROR(__xludf.DUMMYFUNCTION("iferror(filter(Data!A:A,Data!B:B=A2097),"""")"),"uuid:581ad3ad-69d5-4755-9a3d-71cfc86ab04d")</f>
        <v>uuid:581ad3ad-69d5-4755-9a3d-71cfc86ab04d</v>
      </c>
      <c r="O2097" s="57" t="str">
        <f ca="1">IFERROR(__xludf.DUMMYFUNCTION("iferror(filter(Data!S:S,Data!A:A=A2097),"""")"),"")</f>
        <v/>
      </c>
    </row>
    <row r="2098" spans="1:15" ht="13.2">
      <c r="A2098" s="52">
        <v>2333</v>
      </c>
      <c r="B2098" s="58" t="s">
        <v>4</v>
      </c>
      <c r="C2098" s="58" t="s">
        <v>66</v>
      </c>
      <c r="D2098" s="59" t="s">
        <v>285</v>
      </c>
      <c r="E2098" s="58" t="s">
        <v>78</v>
      </c>
      <c r="F2098" s="52">
        <v>28</v>
      </c>
      <c r="G2098" s="58" t="s">
        <v>15</v>
      </c>
      <c r="H2098" s="59" t="s">
        <v>270</v>
      </c>
      <c r="I2098" s="58" t="s">
        <v>268</v>
      </c>
      <c r="J2098" s="55" t="str">
        <f t="shared" si="8"/>
        <v>Yes</v>
      </c>
      <c r="K2098" s="55" t="str">
        <f ca="1">IFERROR(__xludf.DUMMYFUNCTION("IFERROR(filter(Data!B:B,Data!A:A=A2098),"""")"),"")</f>
        <v/>
      </c>
      <c r="L2098" s="56"/>
      <c r="M2098" s="55">
        <f>COUNTIF(Data!B:B,"="&amp;A2098)</f>
        <v>1</v>
      </c>
      <c r="N2098" s="55" t="str">
        <f ca="1">IFERROR(__xludf.DUMMYFUNCTION("iferror(filter(Data!A:A,Data!B:B=A2098),"""")"),"uuid:13e3c2d7-3d91-45e8-a9ff-3a104e749b63")</f>
        <v>uuid:13e3c2d7-3d91-45e8-a9ff-3a104e749b63</v>
      </c>
      <c r="O2098" s="57" t="str">
        <f ca="1">IFERROR(__xludf.DUMMYFUNCTION("iferror(filter(Data!S:S,Data!A:A=A2098),"""")"),"")</f>
        <v/>
      </c>
    </row>
    <row r="2099" spans="1:15" ht="13.2">
      <c r="A2099" s="52">
        <v>2334</v>
      </c>
      <c r="B2099" s="58" t="s">
        <v>4</v>
      </c>
      <c r="C2099" s="58" t="s">
        <v>66</v>
      </c>
      <c r="D2099" s="59" t="s">
        <v>285</v>
      </c>
      <c r="E2099" s="58" t="s">
        <v>78</v>
      </c>
      <c r="F2099" s="52">
        <v>28</v>
      </c>
      <c r="G2099" s="58" t="s">
        <v>15</v>
      </c>
      <c r="H2099" s="59" t="s">
        <v>270</v>
      </c>
      <c r="I2099" s="58" t="s">
        <v>268</v>
      </c>
      <c r="J2099" s="55" t="str">
        <f t="shared" si="8"/>
        <v>Yes</v>
      </c>
      <c r="K2099" s="55" t="str">
        <f ca="1">IFERROR(__xludf.DUMMYFUNCTION("IFERROR(filter(Data!B:B,Data!A:A=A2099),"""")"),"")</f>
        <v/>
      </c>
      <c r="L2099" s="56"/>
      <c r="M2099" s="55">
        <f>COUNTIF(Data!B:B,"="&amp;A2099)</f>
        <v>1</v>
      </c>
      <c r="N2099" s="55" t="str">
        <f ca="1">IFERROR(__xludf.DUMMYFUNCTION("iferror(filter(Data!A:A,Data!B:B=A2099),"""")"),"uuid:e658877b-f28d-4ceb-9d2f-15191e1f5139")</f>
        <v>uuid:e658877b-f28d-4ceb-9d2f-15191e1f5139</v>
      </c>
      <c r="O2099" s="57" t="str">
        <f ca="1">IFERROR(__xludf.DUMMYFUNCTION("iferror(filter(Data!S:S,Data!A:A=A2099),"""")"),"")</f>
        <v/>
      </c>
    </row>
    <row r="2100" spans="1:15" ht="13.2">
      <c r="A2100" s="52">
        <v>2335</v>
      </c>
      <c r="B2100" s="58" t="s">
        <v>4</v>
      </c>
      <c r="C2100" s="58" t="s">
        <v>66</v>
      </c>
      <c r="D2100" s="59" t="s">
        <v>288</v>
      </c>
      <c r="E2100" s="58" t="s">
        <v>102</v>
      </c>
      <c r="F2100" s="52">
        <v>97</v>
      </c>
      <c r="G2100" s="58" t="s">
        <v>15</v>
      </c>
      <c r="H2100" s="59" t="s">
        <v>270</v>
      </c>
      <c r="I2100" s="58" t="s">
        <v>268</v>
      </c>
      <c r="J2100" s="55" t="str">
        <f t="shared" si="8"/>
        <v>Yes</v>
      </c>
      <c r="K2100" s="55" t="str">
        <f ca="1">IFERROR(__xludf.DUMMYFUNCTION("IFERROR(filter(Data!B:B,Data!A:A=A2100),"""")"),"")</f>
        <v/>
      </c>
      <c r="L2100" s="56"/>
      <c r="M2100" s="55">
        <f>COUNTIF(Data!B:B,"="&amp;A2100)</f>
        <v>1</v>
      </c>
      <c r="N2100" s="55" t="str">
        <f ca="1">IFERROR(__xludf.DUMMYFUNCTION("iferror(filter(Data!A:A,Data!B:B=A2100),"""")"),"uuid:90a71a3a-4541-4182-97a5-88c450473301")</f>
        <v>uuid:90a71a3a-4541-4182-97a5-88c450473301</v>
      </c>
      <c r="O2100" s="57" t="str">
        <f ca="1">IFERROR(__xludf.DUMMYFUNCTION("iferror(filter(Data!S:S,Data!A:A=A2100),"""")"),"")</f>
        <v/>
      </c>
    </row>
    <row r="2101" spans="1:15" ht="13.2">
      <c r="A2101" s="52">
        <v>2336</v>
      </c>
      <c r="B2101" s="58" t="s">
        <v>4</v>
      </c>
      <c r="C2101" s="58" t="s">
        <v>66</v>
      </c>
      <c r="D2101" s="59" t="s">
        <v>288</v>
      </c>
      <c r="E2101" s="58" t="s">
        <v>102</v>
      </c>
      <c r="F2101" s="52">
        <v>97</v>
      </c>
      <c r="G2101" s="58" t="s">
        <v>15</v>
      </c>
      <c r="H2101" s="59" t="s">
        <v>270</v>
      </c>
      <c r="I2101" s="58" t="s">
        <v>268</v>
      </c>
      <c r="J2101" s="55" t="str">
        <f t="shared" si="8"/>
        <v>Yes</v>
      </c>
      <c r="K2101" s="55" t="str">
        <f ca="1">IFERROR(__xludf.DUMMYFUNCTION("IFERROR(filter(Data!B:B,Data!A:A=A2101),"""")"),"")</f>
        <v/>
      </c>
      <c r="L2101" s="56"/>
      <c r="M2101" s="55">
        <f>COUNTIF(Data!B:B,"="&amp;A2101)</f>
        <v>1</v>
      </c>
      <c r="N2101" s="55" t="str">
        <f ca="1">IFERROR(__xludf.DUMMYFUNCTION("iferror(filter(Data!A:A,Data!B:B=A2101),"""")"),"uuid:1ab46370-e949-44f8-8e39-3dfb5298c39b")</f>
        <v>uuid:1ab46370-e949-44f8-8e39-3dfb5298c39b</v>
      </c>
      <c r="O2101" s="57" t="str">
        <f ca="1">IFERROR(__xludf.DUMMYFUNCTION("iferror(filter(Data!S:S,Data!A:A=A2101),"""")"),"")</f>
        <v/>
      </c>
    </row>
    <row r="2102" spans="1:15" ht="13.2">
      <c r="A2102" s="52">
        <v>2337</v>
      </c>
      <c r="B2102" s="58" t="s">
        <v>4</v>
      </c>
      <c r="C2102" s="58" t="s">
        <v>68</v>
      </c>
      <c r="D2102" s="59" t="s">
        <v>291</v>
      </c>
      <c r="E2102" s="58" t="s">
        <v>96</v>
      </c>
      <c r="F2102" s="52">
        <v>84</v>
      </c>
      <c r="G2102" s="58" t="s">
        <v>15</v>
      </c>
      <c r="H2102" s="59" t="s">
        <v>270</v>
      </c>
      <c r="I2102" s="58" t="s">
        <v>268</v>
      </c>
      <c r="J2102" s="55" t="str">
        <f t="shared" si="8"/>
        <v>Yes</v>
      </c>
      <c r="K2102" s="55" t="str">
        <f ca="1">IFERROR(__xludf.DUMMYFUNCTION("IFERROR(filter(Data!B:B,Data!A:A=A2102),"""")"),"")</f>
        <v/>
      </c>
      <c r="L2102" s="56"/>
      <c r="M2102" s="55">
        <f>COUNTIF(Data!B:B,"="&amp;A2102)</f>
        <v>1</v>
      </c>
      <c r="N2102" s="55" t="str">
        <f ca="1">IFERROR(__xludf.DUMMYFUNCTION("iferror(filter(Data!A:A,Data!B:B=A2102),"""")"),"uuid:8db8fc48-e0a4-4b95-8ad7-37289a916bf3")</f>
        <v>uuid:8db8fc48-e0a4-4b95-8ad7-37289a916bf3</v>
      </c>
      <c r="O2102" s="57" t="str">
        <f ca="1">IFERROR(__xludf.DUMMYFUNCTION("iferror(filter(Data!S:S,Data!A:A=A2102),"""")"),"")</f>
        <v/>
      </c>
    </row>
    <row r="2103" spans="1:15" ht="13.2">
      <c r="A2103" s="52">
        <v>2338</v>
      </c>
      <c r="B2103" s="58" t="s">
        <v>4</v>
      </c>
      <c r="C2103" s="58" t="s">
        <v>68</v>
      </c>
      <c r="D2103" s="59" t="s">
        <v>284</v>
      </c>
      <c r="E2103" s="58" t="s">
        <v>194</v>
      </c>
      <c r="F2103" s="52">
        <v>2000</v>
      </c>
      <c r="G2103" s="58" t="s">
        <v>15</v>
      </c>
      <c r="H2103" s="59" t="s">
        <v>270</v>
      </c>
      <c r="I2103" s="58" t="s">
        <v>272</v>
      </c>
      <c r="J2103" s="55" t="str">
        <f t="shared" si="8"/>
        <v>Yes</v>
      </c>
      <c r="K2103" s="55" t="str">
        <f ca="1">IFERROR(__xludf.DUMMYFUNCTION("IFERROR(filter(Data!B:B,Data!A:A=A2103),"""")"),"")</f>
        <v/>
      </c>
      <c r="L2103" s="56"/>
      <c r="M2103" s="55">
        <f>COUNTIF(Data!B:B,"="&amp;A2103)</f>
        <v>1</v>
      </c>
      <c r="N2103" s="55" t="str">
        <f ca="1">IFERROR(__xludf.DUMMYFUNCTION("iferror(filter(Data!A:A,Data!B:B=A2103),"""")"),"uuid:e09c8f3c-a010-46f7-921d-10e82e69d34c")</f>
        <v>uuid:e09c8f3c-a010-46f7-921d-10e82e69d34c</v>
      </c>
      <c r="O2103" s="57" t="str">
        <f ca="1">IFERROR(__xludf.DUMMYFUNCTION("iferror(filter(Data!S:S,Data!A:A=A2103),"""")"),"")</f>
        <v/>
      </c>
    </row>
    <row r="2104" spans="1:15" ht="13.2">
      <c r="A2104" s="52">
        <v>2339</v>
      </c>
      <c r="B2104" s="58" t="s">
        <v>4</v>
      </c>
      <c r="C2104" s="58" t="s">
        <v>68</v>
      </c>
      <c r="D2104" s="59" t="s">
        <v>286</v>
      </c>
      <c r="E2104" s="58" t="s">
        <v>137</v>
      </c>
      <c r="F2104" s="52">
        <v>224</v>
      </c>
      <c r="G2104" s="58" t="s">
        <v>15</v>
      </c>
      <c r="H2104" s="59" t="s">
        <v>270</v>
      </c>
      <c r="I2104" s="58" t="s">
        <v>268</v>
      </c>
      <c r="J2104" s="55" t="str">
        <f t="shared" si="8"/>
        <v>Yes</v>
      </c>
      <c r="K2104" s="55" t="str">
        <f ca="1">IFERROR(__xludf.DUMMYFUNCTION("IFERROR(filter(Data!B:B,Data!A:A=A2104),"""")"),"")</f>
        <v/>
      </c>
      <c r="L2104" s="56"/>
      <c r="M2104" s="55">
        <f>COUNTIF(Data!B:B,"="&amp;A2104)</f>
        <v>1</v>
      </c>
      <c r="N2104" s="55" t="str">
        <f ca="1">IFERROR(__xludf.DUMMYFUNCTION("iferror(filter(Data!A:A,Data!B:B=A2104),"""")"),"uuid:126b8a91-1946-4d20-811d-d897655ec0d2")</f>
        <v>uuid:126b8a91-1946-4d20-811d-d897655ec0d2</v>
      </c>
      <c r="O2104" s="57" t="str">
        <f ca="1">IFERROR(__xludf.DUMMYFUNCTION("iferror(filter(Data!S:S,Data!A:A=A2104),"""")"),"")</f>
        <v/>
      </c>
    </row>
    <row r="2105" spans="1:15" ht="13.2">
      <c r="A2105" s="52">
        <v>2340</v>
      </c>
      <c r="B2105" s="58" t="s">
        <v>4</v>
      </c>
      <c r="C2105" s="58" t="s">
        <v>68</v>
      </c>
      <c r="D2105" s="59" t="s">
        <v>270</v>
      </c>
      <c r="E2105" s="58" t="s">
        <v>83</v>
      </c>
      <c r="F2105" s="52">
        <v>42</v>
      </c>
      <c r="G2105" s="58" t="s">
        <v>15</v>
      </c>
      <c r="H2105" s="59" t="s">
        <v>270</v>
      </c>
      <c r="I2105" s="58" t="s">
        <v>268</v>
      </c>
      <c r="J2105" s="55" t="str">
        <f t="shared" si="8"/>
        <v>Yes</v>
      </c>
      <c r="K2105" s="55" t="str">
        <f ca="1">IFERROR(__xludf.DUMMYFUNCTION("IFERROR(filter(Data!B:B,Data!A:A=A2105),"""")"),"")</f>
        <v/>
      </c>
      <c r="L2105" s="56"/>
      <c r="M2105" s="55">
        <f>COUNTIF(Data!B:B,"="&amp;A2105)</f>
        <v>1</v>
      </c>
      <c r="N2105" s="55" t="str">
        <f ca="1">IFERROR(__xludf.DUMMYFUNCTION("iferror(filter(Data!A:A,Data!B:B=A2105),"""")"),"uuid:50bb060a-b355-44a5-8fbb-aeb042cf7c06")</f>
        <v>uuid:50bb060a-b355-44a5-8fbb-aeb042cf7c06</v>
      </c>
      <c r="O2105" s="57" t="str">
        <f ca="1">IFERROR(__xludf.DUMMYFUNCTION("iferror(filter(Data!S:S,Data!A:A=A2105),"""")"),"")</f>
        <v/>
      </c>
    </row>
    <row r="2106" spans="1:15" ht="13.2">
      <c r="A2106" s="52">
        <v>2341</v>
      </c>
      <c r="B2106" s="58" t="s">
        <v>4</v>
      </c>
      <c r="C2106" s="58" t="s">
        <v>68</v>
      </c>
      <c r="D2106" s="59" t="s">
        <v>286</v>
      </c>
      <c r="E2106" s="58" t="s">
        <v>137</v>
      </c>
      <c r="F2106" s="52">
        <v>224</v>
      </c>
      <c r="G2106" s="58" t="s">
        <v>15</v>
      </c>
      <c r="H2106" s="59" t="s">
        <v>270</v>
      </c>
      <c r="I2106" s="58" t="s">
        <v>268</v>
      </c>
      <c r="J2106" s="55" t="str">
        <f t="shared" si="8"/>
        <v>Yes</v>
      </c>
      <c r="K2106" s="55" t="str">
        <f ca="1">IFERROR(__xludf.DUMMYFUNCTION("IFERROR(filter(Data!B:B,Data!A:A=A2106),"""")"),"")</f>
        <v/>
      </c>
      <c r="L2106" s="56"/>
      <c r="M2106" s="55">
        <f>COUNTIF(Data!B:B,"="&amp;A2106)</f>
        <v>1</v>
      </c>
      <c r="N2106" s="55" t="str">
        <f ca="1">IFERROR(__xludf.DUMMYFUNCTION("iferror(filter(Data!A:A,Data!B:B=A2106),"""")"),"uuid:bfcbdaa2-3edc-4eeb-8949-07b72c8f1e94")</f>
        <v>uuid:bfcbdaa2-3edc-4eeb-8949-07b72c8f1e94</v>
      </c>
      <c r="O2106" s="57" t="str">
        <f ca="1">IFERROR(__xludf.DUMMYFUNCTION("iferror(filter(Data!S:S,Data!A:A=A2106),"""")"),"")</f>
        <v/>
      </c>
    </row>
    <row r="2107" spans="1:15" ht="13.2">
      <c r="A2107" s="52">
        <v>2342</v>
      </c>
      <c r="B2107" s="58" t="s">
        <v>4</v>
      </c>
      <c r="C2107" s="58" t="s">
        <v>68</v>
      </c>
      <c r="D2107" s="59" t="s">
        <v>289</v>
      </c>
      <c r="E2107" s="58" t="s">
        <v>93</v>
      </c>
      <c r="F2107" s="52">
        <v>77</v>
      </c>
      <c r="G2107" s="58" t="s">
        <v>15</v>
      </c>
      <c r="H2107" s="59" t="s">
        <v>270</v>
      </c>
      <c r="I2107" s="58" t="s">
        <v>268</v>
      </c>
      <c r="J2107" s="55" t="str">
        <f t="shared" si="8"/>
        <v>Yes</v>
      </c>
      <c r="K2107" s="55" t="str">
        <f ca="1">IFERROR(__xludf.DUMMYFUNCTION("IFERROR(filter(Data!B:B,Data!A:A=A2107),"""")"),"")</f>
        <v/>
      </c>
      <c r="L2107" s="56"/>
      <c r="M2107" s="55">
        <f>COUNTIF(Data!B:B,"="&amp;A2107)</f>
        <v>1</v>
      </c>
      <c r="N2107" s="55" t="str">
        <f ca="1">IFERROR(__xludf.DUMMYFUNCTION("iferror(filter(Data!A:A,Data!B:B=A2107),"""")"),"uuid:082bbfe7-507d-48e9-a0f7-b40625d368cf")</f>
        <v>uuid:082bbfe7-507d-48e9-a0f7-b40625d368cf</v>
      </c>
      <c r="O2107" s="57" t="str">
        <f ca="1">IFERROR(__xludf.DUMMYFUNCTION("iferror(filter(Data!S:S,Data!A:A=A2107),"""")"),"")</f>
        <v/>
      </c>
    </row>
    <row r="2108" spans="1:15" ht="13.2">
      <c r="A2108" s="52">
        <v>2343</v>
      </c>
      <c r="B2108" s="58" t="s">
        <v>4</v>
      </c>
      <c r="C2108" s="58" t="s">
        <v>68</v>
      </c>
      <c r="D2108" s="59" t="s">
        <v>286</v>
      </c>
      <c r="E2108" s="58" t="s">
        <v>137</v>
      </c>
      <c r="F2108" s="52">
        <v>224</v>
      </c>
      <c r="G2108" s="58" t="s">
        <v>15</v>
      </c>
      <c r="H2108" s="59" t="s">
        <v>270</v>
      </c>
      <c r="I2108" s="58" t="s">
        <v>268</v>
      </c>
      <c r="J2108" s="55" t="str">
        <f t="shared" si="8"/>
        <v>Yes</v>
      </c>
      <c r="K2108" s="55" t="str">
        <f ca="1">IFERROR(__xludf.DUMMYFUNCTION("IFERROR(filter(Data!B:B,Data!A:A=A2108),"""")"),"")</f>
        <v/>
      </c>
      <c r="L2108" s="56"/>
      <c r="M2108" s="55">
        <f>COUNTIF(Data!B:B,"="&amp;A2108)</f>
        <v>1</v>
      </c>
      <c r="N2108" s="55" t="str">
        <f ca="1">IFERROR(__xludf.DUMMYFUNCTION("iferror(filter(Data!A:A,Data!B:B=A2108),"""")"),"uuid:71678f1c-d4ea-4f76-8547-08ae8cf65648")</f>
        <v>uuid:71678f1c-d4ea-4f76-8547-08ae8cf65648</v>
      </c>
      <c r="O2108" s="57" t="str">
        <f ca="1">IFERROR(__xludf.DUMMYFUNCTION("iferror(filter(Data!S:S,Data!A:A=A2108),"""")"),"")</f>
        <v/>
      </c>
    </row>
    <row r="2109" spans="1:15" ht="13.2">
      <c r="A2109" s="52">
        <v>2344</v>
      </c>
      <c r="B2109" s="58" t="s">
        <v>4</v>
      </c>
      <c r="C2109" s="58" t="s">
        <v>68</v>
      </c>
      <c r="D2109" s="59" t="s">
        <v>291</v>
      </c>
      <c r="E2109" s="58" t="s">
        <v>96</v>
      </c>
      <c r="F2109" s="52">
        <v>84</v>
      </c>
      <c r="G2109" s="58" t="s">
        <v>15</v>
      </c>
      <c r="H2109" s="59" t="s">
        <v>270</v>
      </c>
      <c r="I2109" s="58" t="s">
        <v>275</v>
      </c>
      <c r="J2109" s="55" t="str">
        <f t="shared" si="8"/>
        <v>Yes</v>
      </c>
      <c r="K2109" s="55" t="str">
        <f ca="1">IFERROR(__xludf.DUMMYFUNCTION("IFERROR(filter(Data!B:B,Data!A:A=A2109),"""")"),"")</f>
        <v/>
      </c>
      <c r="L2109" s="56"/>
      <c r="M2109" s="55">
        <f>COUNTIF(Data!B:B,"="&amp;A2109)</f>
        <v>1</v>
      </c>
      <c r="N2109" s="55" t="str">
        <f ca="1">IFERROR(__xludf.DUMMYFUNCTION("iferror(filter(Data!A:A,Data!B:B=A2109),"""")"),"uuid:bbced683-7d94-4415-a52e-b7d6d2314e8e")</f>
        <v>uuid:bbced683-7d94-4415-a52e-b7d6d2314e8e</v>
      </c>
      <c r="O2109" s="57" t="str">
        <f ca="1">IFERROR(__xludf.DUMMYFUNCTION("iferror(filter(Data!S:S,Data!A:A=A2109),"""")"),"")</f>
        <v/>
      </c>
    </row>
    <row r="2110" spans="1:15" ht="13.2">
      <c r="A2110" s="52">
        <v>2345</v>
      </c>
      <c r="B2110" s="58" t="s">
        <v>4</v>
      </c>
      <c r="C2110" s="58" t="s">
        <v>68</v>
      </c>
      <c r="D2110" s="59" t="s">
        <v>286</v>
      </c>
      <c r="E2110" s="58" t="s">
        <v>137</v>
      </c>
      <c r="F2110" s="52">
        <v>224</v>
      </c>
      <c r="G2110" s="58" t="s">
        <v>15</v>
      </c>
      <c r="H2110" s="59" t="s">
        <v>270</v>
      </c>
      <c r="I2110" s="58" t="s">
        <v>268</v>
      </c>
      <c r="J2110" s="55" t="str">
        <f t="shared" si="8"/>
        <v>Yes</v>
      </c>
      <c r="K2110" s="55" t="str">
        <f ca="1">IFERROR(__xludf.DUMMYFUNCTION("IFERROR(filter(Data!B:B,Data!A:A=A2110),"""")"),"")</f>
        <v/>
      </c>
      <c r="L2110" s="56"/>
      <c r="M2110" s="55">
        <f>COUNTIF(Data!B:B,"="&amp;A2110)</f>
        <v>1</v>
      </c>
      <c r="N2110" s="55" t="str">
        <f ca="1">IFERROR(__xludf.DUMMYFUNCTION("iferror(filter(Data!A:A,Data!B:B=A2110),"""")"),"uuid:c0f95283-f1fb-40cb-bd8b-4854a54c5ff6")</f>
        <v>uuid:c0f95283-f1fb-40cb-bd8b-4854a54c5ff6</v>
      </c>
      <c r="O2110" s="57" t="str">
        <f ca="1">IFERROR(__xludf.DUMMYFUNCTION("iferror(filter(Data!S:S,Data!A:A=A2110),"""")"),"")</f>
        <v/>
      </c>
    </row>
    <row r="2111" spans="1:15" ht="13.2">
      <c r="A2111" s="52">
        <v>2346</v>
      </c>
      <c r="B2111" s="58" t="s">
        <v>4</v>
      </c>
      <c r="C2111" s="58" t="s">
        <v>66</v>
      </c>
      <c r="D2111" s="59" t="s">
        <v>285</v>
      </c>
      <c r="E2111" s="58" t="s">
        <v>78</v>
      </c>
      <c r="F2111" s="52">
        <v>28</v>
      </c>
      <c r="G2111" s="58" t="s">
        <v>15</v>
      </c>
      <c r="H2111" s="59" t="s">
        <v>270</v>
      </c>
      <c r="I2111" s="58" t="s">
        <v>268</v>
      </c>
      <c r="J2111" s="55" t="str">
        <f t="shared" si="8"/>
        <v>Yes</v>
      </c>
      <c r="K2111" s="55" t="str">
        <f ca="1">IFERROR(__xludf.DUMMYFUNCTION("IFERROR(filter(Data!B:B,Data!A:A=A2111),"""")"),"")</f>
        <v/>
      </c>
      <c r="L2111" s="56"/>
      <c r="M2111" s="55">
        <f>COUNTIF(Data!B:B,"="&amp;A2111)</f>
        <v>1</v>
      </c>
      <c r="N2111" s="55" t="str">
        <f ca="1">IFERROR(__xludf.DUMMYFUNCTION("iferror(filter(Data!A:A,Data!B:B=A2111),"""")"),"uuid:c3dc7440-1adb-4f68-a7f3-6091c225bb1b")</f>
        <v>uuid:c3dc7440-1adb-4f68-a7f3-6091c225bb1b</v>
      </c>
      <c r="O2111" s="57" t="str">
        <f ca="1">IFERROR(__xludf.DUMMYFUNCTION("iferror(filter(Data!S:S,Data!A:A=A2111),"""")"),"")</f>
        <v/>
      </c>
    </row>
    <row r="2112" spans="1:15" ht="13.2">
      <c r="A2112" s="52">
        <v>2347</v>
      </c>
      <c r="B2112" s="58" t="s">
        <v>4</v>
      </c>
      <c r="C2112" s="58" t="s">
        <v>68</v>
      </c>
      <c r="D2112" s="59" t="s">
        <v>286</v>
      </c>
      <c r="E2112" s="58" t="s">
        <v>137</v>
      </c>
      <c r="F2112" s="52">
        <v>224</v>
      </c>
      <c r="G2112" s="58" t="s">
        <v>15</v>
      </c>
      <c r="H2112" s="59" t="s">
        <v>270</v>
      </c>
      <c r="I2112" s="58" t="s">
        <v>268</v>
      </c>
      <c r="J2112" s="55" t="str">
        <f t="shared" si="8"/>
        <v>Yes</v>
      </c>
      <c r="K2112" s="55" t="str">
        <f ca="1">IFERROR(__xludf.DUMMYFUNCTION("IFERROR(filter(Data!B:B,Data!A:A=A2112),"""")"),"")</f>
        <v/>
      </c>
      <c r="L2112" s="56"/>
      <c r="M2112" s="55">
        <f>COUNTIF(Data!B:B,"="&amp;A2112)</f>
        <v>1</v>
      </c>
      <c r="N2112" s="55" t="str">
        <f ca="1">IFERROR(__xludf.DUMMYFUNCTION("iferror(filter(Data!A:A,Data!B:B=A2112),"""")"),"uuid:bdd7a368-7c55-4e22-98fa-c065d47e4bbe")</f>
        <v>uuid:bdd7a368-7c55-4e22-98fa-c065d47e4bbe</v>
      </c>
      <c r="O2112" s="57" t="str">
        <f ca="1">IFERROR(__xludf.DUMMYFUNCTION("iferror(filter(Data!S:S,Data!A:A=A2112),"""")"),"")</f>
        <v/>
      </c>
    </row>
    <row r="2113" spans="1:15" ht="13.2">
      <c r="A2113" s="52">
        <v>2348</v>
      </c>
      <c r="B2113" s="58" t="s">
        <v>4</v>
      </c>
      <c r="C2113" s="58" t="s">
        <v>68</v>
      </c>
      <c r="D2113" s="59" t="s">
        <v>291</v>
      </c>
      <c r="E2113" s="58" t="s">
        <v>96</v>
      </c>
      <c r="F2113" s="52">
        <v>84</v>
      </c>
      <c r="G2113" s="58" t="s">
        <v>15</v>
      </c>
      <c r="H2113" s="59" t="s">
        <v>270</v>
      </c>
      <c r="I2113" s="58" t="s">
        <v>268</v>
      </c>
      <c r="J2113" s="55" t="str">
        <f t="shared" si="8"/>
        <v>Yes</v>
      </c>
      <c r="K2113" s="55" t="str">
        <f ca="1">IFERROR(__xludf.DUMMYFUNCTION("IFERROR(filter(Data!B:B,Data!A:A=A2113),"""")"),"")</f>
        <v/>
      </c>
      <c r="L2113" s="56"/>
      <c r="M2113" s="55">
        <f>COUNTIF(Data!B:B,"="&amp;A2113)</f>
        <v>1</v>
      </c>
      <c r="N2113" s="55" t="str">
        <f ca="1">IFERROR(__xludf.DUMMYFUNCTION("iferror(filter(Data!A:A,Data!B:B=A2113),"""")"),"uuid:34e06156-2545-43dd-8aba-abed0445619b")</f>
        <v>uuid:34e06156-2545-43dd-8aba-abed0445619b</v>
      </c>
      <c r="O2113" s="57" t="str">
        <f ca="1">IFERROR(__xludf.DUMMYFUNCTION("iferror(filter(Data!S:S,Data!A:A=A2113),"""")"),"")</f>
        <v/>
      </c>
    </row>
    <row r="2114" spans="1:15" ht="13.2">
      <c r="A2114" s="52">
        <v>2349</v>
      </c>
      <c r="B2114" s="58" t="s">
        <v>4</v>
      </c>
      <c r="C2114" s="58" t="s">
        <v>68</v>
      </c>
      <c r="D2114" s="59" t="s">
        <v>291</v>
      </c>
      <c r="E2114" s="58" t="s">
        <v>96</v>
      </c>
      <c r="F2114" s="52">
        <v>84</v>
      </c>
      <c r="G2114" s="58" t="s">
        <v>15</v>
      </c>
      <c r="H2114" s="59" t="s">
        <v>270</v>
      </c>
      <c r="I2114" s="58" t="s">
        <v>268</v>
      </c>
      <c r="J2114" s="55" t="str">
        <f t="shared" si="8"/>
        <v>Yes</v>
      </c>
      <c r="K2114" s="55" t="str">
        <f ca="1">IFERROR(__xludf.DUMMYFUNCTION("IFERROR(filter(Data!B:B,Data!A:A=A2114),"""")"),"")</f>
        <v/>
      </c>
      <c r="L2114" s="56"/>
      <c r="M2114" s="55">
        <f>COUNTIF(Data!B:B,"="&amp;A2114)</f>
        <v>1</v>
      </c>
      <c r="N2114" s="55" t="str">
        <f ca="1">IFERROR(__xludf.DUMMYFUNCTION("iferror(filter(Data!A:A,Data!B:B=A2114),"""")"),"uuid:4e76c6d8-6d4e-4df5-8d69-85172acaa0c7")</f>
        <v>uuid:4e76c6d8-6d4e-4df5-8d69-85172acaa0c7</v>
      </c>
      <c r="O2114" s="57" t="str">
        <f ca="1">IFERROR(__xludf.DUMMYFUNCTION("iferror(filter(Data!S:S,Data!A:A=A2114),"""")"),"")</f>
        <v/>
      </c>
    </row>
    <row r="2115" spans="1:15" ht="13.2">
      <c r="A2115" s="52">
        <v>2350</v>
      </c>
      <c r="B2115" s="58" t="s">
        <v>4</v>
      </c>
      <c r="C2115" s="58" t="s">
        <v>68</v>
      </c>
      <c r="D2115" s="59" t="s">
        <v>291</v>
      </c>
      <c r="E2115" s="58" t="s">
        <v>96</v>
      </c>
      <c r="F2115" s="52">
        <v>84</v>
      </c>
      <c r="G2115" s="58" t="s">
        <v>15</v>
      </c>
      <c r="H2115" s="59" t="s">
        <v>270</v>
      </c>
      <c r="I2115" s="58" t="s">
        <v>268</v>
      </c>
      <c r="J2115" s="55" t="str">
        <f t="shared" si="8"/>
        <v>Yes</v>
      </c>
      <c r="K2115" s="55" t="str">
        <f ca="1">IFERROR(__xludf.DUMMYFUNCTION("IFERROR(filter(Data!B:B,Data!A:A=A2115),"""")"),"")</f>
        <v/>
      </c>
      <c r="L2115" s="56"/>
      <c r="M2115" s="55">
        <f>COUNTIF(Data!B:B,"="&amp;A2115)</f>
        <v>1</v>
      </c>
      <c r="N2115" s="55" t="str">
        <f ca="1">IFERROR(__xludf.DUMMYFUNCTION("iferror(filter(Data!A:A,Data!B:B=A2115),"""")"),"uuid:29b3a7f9-c0bf-4998-8fb6-15141ca487d5")</f>
        <v>uuid:29b3a7f9-c0bf-4998-8fb6-15141ca487d5</v>
      </c>
      <c r="O2115" s="57" t="str">
        <f ca="1">IFERROR(__xludf.DUMMYFUNCTION("iferror(filter(Data!S:S,Data!A:A=A2115),"""")"),"")</f>
        <v/>
      </c>
    </row>
    <row r="2116" spans="1:15" ht="13.2">
      <c r="A2116" s="52">
        <v>2351</v>
      </c>
      <c r="B2116" s="58" t="s">
        <v>4</v>
      </c>
      <c r="C2116" s="58" t="s">
        <v>68</v>
      </c>
      <c r="D2116" s="59" t="s">
        <v>270</v>
      </c>
      <c r="E2116" s="58" t="s">
        <v>83</v>
      </c>
      <c r="F2116" s="52">
        <v>42</v>
      </c>
      <c r="G2116" s="58" t="s">
        <v>15</v>
      </c>
      <c r="H2116" s="59" t="s">
        <v>270</v>
      </c>
      <c r="I2116" s="58" t="s">
        <v>268</v>
      </c>
      <c r="J2116" s="55" t="str">
        <f t="shared" si="8"/>
        <v>Yes</v>
      </c>
      <c r="K2116" s="55" t="str">
        <f ca="1">IFERROR(__xludf.DUMMYFUNCTION("IFERROR(filter(Data!B:B,Data!A:A=A2116),"""")"),"")</f>
        <v/>
      </c>
      <c r="L2116" s="56"/>
      <c r="M2116" s="55">
        <f>COUNTIF(Data!B:B,"="&amp;A2116)</f>
        <v>1</v>
      </c>
      <c r="N2116" s="55" t="str">
        <f ca="1">IFERROR(__xludf.DUMMYFUNCTION("iferror(filter(Data!A:A,Data!B:B=A2116),"""")"),"uuid:b0c8823e-1be3-42aa-995d-640efad6a9fb")</f>
        <v>uuid:b0c8823e-1be3-42aa-995d-640efad6a9fb</v>
      </c>
      <c r="O2116" s="57" t="str">
        <f ca="1">IFERROR(__xludf.DUMMYFUNCTION("iferror(filter(Data!S:S,Data!A:A=A2116),"""")"),"")</f>
        <v/>
      </c>
    </row>
    <row r="2117" spans="1:15" ht="13.2">
      <c r="A2117" s="52">
        <v>2352</v>
      </c>
      <c r="B2117" s="58" t="s">
        <v>4</v>
      </c>
      <c r="C2117" s="58" t="s">
        <v>68</v>
      </c>
      <c r="D2117" s="59" t="s">
        <v>286</v>
      </c>
      <c r="E2117" s="58" t="s">
        <v>137</v>
      </c>
      <c r="F2117" s="52">
        <v>224</v>
      </c>
      <c r="G2117" s="58" t="s">
        <v>15</v>
      </c>
      <c r="H2117" s="59" t="s">
        <v>270</v>
      </c>
      <c r="I2117" s="58" t="s">
        <v>268</v>
      </c>
      <c r="J2117" s="55" t="str">
        <f t="shared" si="8"/>
        <v>Yes</v>
      </c>
      <c r="K2117" s="55" t="str">
        <f ca="1">IFERROR(__xludf.DUMMYFUNCTION("IFERROR(filter(Data!B:B,Data!A:A=A2117),"""")"),"")</f>
        <v/>
      </c>
      <c r="L2117" s="56"/>
      <c r="M2117" s="55">
        <f>COUNTIF(Data!B:B,"="&amp;A2117)</f>
        <v>1</v>
      </c>
      <c r="N2117" s="55" t="str">
        <f ca="1">IFERROR(__xludf.DUMMYFUNCTION("iferror(filter(Data!A:A,Data!B:B=A2117),"""")"),"uuid:e384f50e-4d2f-4377-924b-05429f824a82")</f>
        <v>uuid:e384f50e-4d2f-4377-924b-05429f824a82</v>
      </c>
      <c r="O2117" s="57" t="str">
        <f ca="1">IFERROR(__xludf.DUMMYFUNCTION("iferror(filter(Data!S:S,Data!A:A=A2117),"""")"),"")</f>
        <v/>
      </c>
    </row>
    <row r="2118" spans="1:15" ht="13.2">
      <c r="A2118" s="52">
        <v>2353</v>
      </c>
      <c r="B2118" s="58" t="s">
        <v>4</v>
      </c>
      <c r="C2118" s="58" t="s">
        <v>68</v>
      </c>
      <c r="D2118" s="59" t="s">
        <v>284</v>
      </c>
      <c r="E2118" s="58" t="s">
        <v>194</v>
      </c>
      <c r="F2118" s="52">
        <v>2000</v>
      </c>
      <c r="G2118" s="58" t="s">
        <v>15</v>
      </c>
      <c r="H2118" s="59" t="s">
        <v>270</v>
      </c>
      <c r="I2118" s="58" t="s">
        <v>272</v>
      </c>
      <c r="J2118" s="55" t="str">
        <f t="shared" si="8"/>
        <v>Yes</v>
      </c>
      <c r="K2118" s="55" t="str">
        <f ca="1">IFERROR(__xludf.DUMMYFUNCTION("IFERROR(filter(Data!B:B,Data!A:A=A2118),"""")"),"")</f>
        <v/>
      </c>
      <c r="L2118" s="56"/>
      <c r="M2118" s="55">
        <f>COUNTIF(Data!B:B,"="&amp;A2118)</f>
        <v>1</v>
      </c>
      <c r="N2118" s="55" t="str">
        <f ca="1">IFERROR(__xludf.DUMMYFUNCTION("iferror(filter(Data!A:A,Data!B:B=A2118),"""")"),"uuid:f123ce1f-d293-475d-b7af-c047e8c358cc")</f>
        <v>uuid:f123ce1f-d293-475d-b7af-c047e8c358cc</v>
      </c>
      <c r="O2118" s="57" t="str">
        <f ca="1">IFERROR(__xludf.DUMMYFUNCTION("iferror(filter(Data!S:S,Data!A:A=A2118),"""")"),"")</f>
        <v/>
      </c>
    </row>
    <row r="2119" spans="1:15" ht="13.2">
      <c r="A2119" s="52">
        <v>2354</v>
      </c>
      <c r="B2119" s="58" t="s">
        <v>4</v>
      </c>
      <c r="C2119" s="58" t="s">
        <v>68</v>
      </c>
      <c r="D2119" s="59" t="s">
        <v>284</v>
      </c>
      <c r="E2119" s="58" t="s">
        <v>194</v>
      </c>
      <c r="F2119" s="52">
        <v>2000</v>
      </c>
      <c r="G2119" s="58" t="s">
        <v>15</v>
      </c>
      <c r="H2119" s="59" t="s">
        <v>277</v>
      </c>
      <c r="I2119" s="58" t="s">
        <v>273</v>
      </c>
      <c r="J2119" s="55" t="str">
        <f t="shared" si="8"/>
        <v/>
      </c>
      <c r="K2119" s="55" t="str">
        <f ca="1">IFERROR(__xludf.DUMMYFUNCTION("IFERROR(filter(Data!B:B,Data!A:A=A2119),"""")"),"")</f>
        <v/>
      </c>
      <c r="L2119" s="56"/>
      <c r="M2119" s="55">
        <f>COUNTIF(Data!B:B,"="&amp;A2119)</f>
        <v>0</v>
      </c>
      <c r="N2119" s="55" t="str">
        <f ca="1">IFERROR(__xludf.DUMMYFUNCTION("iferror(filter(Data!A:A,Data!B:B=A2119),"""")"),"")</f>
        <v/>
      </c>
      <c r="O2119" s="57" t="str">
        <f ca="1">IFERROR(__xludf.DUMMYFUNCTION("iferror(filter(Data!S:S,Data!A:A=A2119),"""")"),"")</f>
        <v/>
      </c>
    </row>
    <row r="2120" spans="1:15" ht="13.2">
      <c r="A2120" s="52">
        <v>2355</v>
      </c>
      <c r="B2120" s="58" t="s">
        <v>4</v>
      </c>
      <c r="C2120" s="58" t="s">
        <v>62</v>
      </c>
      <c r="D2120" s="59" t="s">
        <v>277</v>
      </c>
      <c r="E2120" s="58" t="s">
        <v>65</v>
      </c>
      <c r="F2120" s="52">
        <v>2</v>
      </c>
      <c r="G2120" s="58" t="s">
        <v>15</v>
      </c>
      <c r="H2120" s="59" t="s">
        <v>270</v>
      </c>
      <c r="I2120" s="58" t="s">
        <v>268</v>
      </c>
      <c r="J2120" s="55" t="str">
        <f t="shared" si="8"/>
        <v>Yes</v>
      </c>
      <c r="K2120" s="55" t="str">
        <f ca="1">IFERROR(__xludf.DUMMYFUNCTION("IFERROR(filter(Data!B:B,Data!A:A=A2120),"""")"),"")</f>
        <v/>
      </c>
      <c r="L2120" s="56"/>
      <c r="M2120" s="55">
        <f>COUNTIF(Data!B:B,"="&amp;A2120)</f>
        <v>1</v>
      </c>
      <c r="N2120" s="55" t="str">
        <f ca="1">IFERROR(__xludf.DUMMYFUNCTION("iferror(filter(Data!A:A,Data!B:B=A2120),"""")"),"uuid:6464f99e-4819-4789-b063-f51c76dfc0ad")</f>
        <v>uuid:6464f99e-4819-4789-b063-f51c76dfc0ad</v>
      </c>
      <c r="O2120" s="57" t="str">
        <f ca="1">IFERROR(__xludf.DUMMYFUNCTION("iferror(filter(Data!S:S,Data!A:A=A2120),"""")"),"")</f>
        <v/>
      </c>
    </row>
    <row r="2121" spans="1:15" ht="13.2">
      <c r="A2121" s="52">
        <v>2356</v>
      </c>
      <c r="B2121" s="58" t="s">
        <v>4</v>
      </c>
      <c r="C2121" s="58" t="s">
        <v>68</v>
      </c>
      <c r="D2121" s="59" t="s">
        <v>291</v>
      </c>
      <c r="E2121" s="58" t="s">
        <v>103</v>
      </c>
      <c r="F2121" s="52">
        <v>99</v>
      </c>
      <c r="G2121" s="58" t="s">
        <v>15</v>
      </c>
      <c r="H2121" s="59" t="s">
        <v>270</v>
      </c>
      <c r="I2121" s="58" t="s">
        <v>268</v>
      </c>
      <c r="J2121" s="55" t="str">
        <f t="shared" si="8"/>
        <v>Yes</v>
      </c>
      <c r="K2121" s="55" t="str">
        <f ca="1">IFERROR(__xludf.DUMMYFUNCTION("IFERROR(filter(Data!B:B,Data!A:A=A2121),"""")"),"")</f>
        <v/>
      </c>
      <c r="L2121" s="56"/>
      <c r="M2121" s="55">
        <f>COUNTIF(Data!B:B,"="&amp;A2121)</f>
        <v>1</v>
      </c>
      <c r="N2121" s="55" t="str">
        <f ca="1">IFERROR(__xludf.DUMMYFUNCTION("iferror(filter(Data!A:A,Data!B:B=A2121),"""")"),"uuid:5a8e27b0-09cc-4ca0-b5e9-8542050b1e4b")</f>
        <v>uuid:5a8e27b0-09cc-4ca0-b5e9-8542050b1e4b</v>
      </c>
      <c r="O2121" s="57" t="str">
        <f ca="1">IFERROR(__xludf.DUMMYFUNCTION("iferror(filter(Data!S:S,Data!A:A=A2121),"""")"),"")</f>
        <v/>
      </c>
    </row>
    <row r="2122" spans="1:15" ht="13.2">
      <c r="A2122" s="52">
        <v>2357</v>
      </c>
      <c r="B2122" s="58" t="s">
        <v>4</v>
      </c>
      <c r="C2122" s="58" t="s">
        <v>68</v>
      </c>
      <c r="D2122" s="59" t="s">
        <v>284</v>
      </c>
      <c r="E2122" s="58" t="s">
        <v>194</v>
      </c>
      <c r="F2122" s="52">
        <v>2000</v>
      </c>
      <c r="G2122" s="58" t="s">
        <v>15</v>
      </c>
      <c r="H2122" s="59" t="s">
        <v>277</v>
      </c>
      <c r="I2122" s="58" t="s">
        <v>273</v>
      </c>
      <c r="J2122" s="55" t="str">
        <f t="shared" si="8"/>
        <v/>
      </c>
      <c r="K2122" s="55" t="str">
        <f ca="1">IFERROR(__xludf.DUMMYFUNCTION("IFERROR(filter(Data!B:B,Data!A:A=A2122),"""")"),"")</f>
        <v/>
      </c>
      <c r="L2122" s="56"/>
      <c r="M2122" s="55">
        <f>COUNTIF(Data!B:B,"="&amp;A2122)</f>
        <v>0</v>
      </c>
      <c r="N2122" s="55" t="str">
        <f ca="1">IFERROR(__xludf.DUMMYFUNCTION("iferror(filter(Data!A:A,Data!B:B=A2122),"""")"),"")</f>
        <v/>
      </c>
      <c r="O2122" s="57" t="str">
        <f ca="1">IFERROR(__xludf.DUMMYFUNCTION("iferror(filter(Data!S:S,Data!A:A=A2122),"""")"),"")</f>
        <v/>
      </c>
    </row>
    <row r="2123" spans="1:15" ht="13.2">
      <c r="A2123" s="52">
        <v>2359</v>
      </c>
      <c r="B2123" s="58" t="s">
        <v>4</v>
      </c>
      <c r="C2123" s="58" t="s">
        <v>68</v>
      </c>
      <c r="D2123" s="59" t="s">
        <v>284</v>
      </c>
      <c r="E2123" s="58" t="s">
        <v>194</v>
      </c>
      <c r="F2123" s="52">
        <v>2000</v>
      </c>
      <c r="G2123" s="58" t="s">
        <v>15</v>
      </c>
      <c r="H2123" s="59" t="s">
        <v>270</v>
      </c>
      <c r="I2123" s="58" t="s">
        <v>272</v>
      </c>
      <c r="J2123" s="55" t="str">
        <f t="shared" si="8"/>
        <v>Yes</v>
      </c>
      <c r="K2123" s="55" t="str">
        <f ca="1">IFERROR(__xludf.DUMMYFUNCTION("IFERROR(filter(Data!B:B,Data!A:A=A2123),"""")"),"")</f>
        <v/>
      </c>
      <c r="L2123" s="56"/>
      <c r="M2123" s="55">
        <f>COUNTIF(Data!B:B,"="&amp;A2123)</f>
        <v>1</v>
      </c>
      <c r="N2123" s="55" t="str">
        <f ca="1">IFERROR(__xludf.DUMMYFUNCTION("iferror(filter(Data!A:A,Data!B:B=A2123),"""")"),"uuid:0b296cb1-12b6-4897-9982-2004fdbd6ab1")</f>
        <v>uuid:0b296cb1-12b6-4897-9982-2004fdbd6ab1</v>
      </c>
      <c r="O2123" s="57" t="str">
        <f ca="1">IFERROR(__xludf.DUMMYFUNCTION("iferror(filter(Data!S:S,Data!A:A=A2123),"""")"),"")</f>
        <v/>
      </c>
    </row>
    <row r="2124" spans="1:15" ht="13.2">
      <c r="A2124" s="52">
        <v>2360</v>
      </c>
      <c r="B2124" s="58" t="s">
        <v>4</v>
      </c>
      <c r="C2124" s="58" t="s">
        <v>62</v>
      </c>
      <c r="D2124" s="59" t="s">
        <v>277</v>
      </c>
      <c r="E2124" s="58" t="s">
        <v>65</v>
      </c>
      <c r="F2124" s="52">
        <v>2</v>
      </c>
      <c r="G2124" s="58" t="s">
        <v>15</v>
      </c>
      <c r="H2124" s="59" t="s">
        <v>270</v>
      </c>
      <c r="I2124" s="58" t="s">
        <v>268</v>
      </c>
      <c r="J2124" s="55" t="str">
        <f t="shared" si="8"/>
        <v>Yes</v>
      </c>
      <c r="K2124" s="55" t="str">
        <f ca="1">IFERROR(__xludf.DUMMYFUNCTION("IFERROR(filter(Data!B:B,Data!A:A=A2124),"""")"),"")</f>
        <v/>
      </c>
      <c r="L2124" s="56"/>
      <c r="M2124" s="55">
        <f>COUNTIF(Data!B:B,"="&amp;A2124)</f>
        <v>1</v>
      </c>
      <c r="N2124" s="55" t="str">
        <f ca="1">IFERROR(__xludf.DUMMYFUNCTION("iferror(filter(Data!A:A,Data!B:B=A2124),"""")"),"uuid:14bf8ca8-58b3-438e-b8dd-40c282e7ec9c")</f>
        <v>uuid:14bf8ca8-58b3-438e-b8dd-40c282e7ec9c</v>
      </c>
      <c r="O2124" s="57" t="str">
        <f ca="1">IFERROR(__xludf.DUMMYFUNCTION("iferror(filter(Data!S:S,Data!A:A=A2124),"""")"),"")</f>
        <v/>
      </c>
    </row>
    <row r="2125" spans="1:15" ht="13.2">
      <c r="A2125" s="52">
        <v>2361</v>
      </c>
      <c r="B2125" s="58" t="s">
        <v>4</v>
      </c>
      <c r="C2125" s="58" t="s">
        <v>62</v>
      </c>
      <c r="D2125" s="59" t="s">
        <v>277</v>
      </c>
      <c r="E2125" s="58" t="s">
        <v>127</v>
      </c>
      <c r="F2125" s="52">
        <v>175</v>
      </c>
      <c r="G2125" s="58" t="s">
        <v>15</v>
      </c>
      <c r="H2125" s="59" t="s">
        <v>270</v>
      </c>
      <c r="I2125" s="58" t="s">
        <v>268</v>
      </c>
      <c r="J2125" s="55" t="str">
        <f t="shared" si="8"/>
        <v>Yes</v>
      </c>
      <c r="K2125" s="55" t="str">
        <f ca="1">IFERROR(__xludf.DUMMYFUNCTION("IFERROR(filter(Data!B:B,Data!A:A=A2125),"""")"),"")</f>
        <v/>
      </c>
      <c r="L2125" s="56"/>
      <c r="M2125" s="55">
        <f>COUNTIF(Data!B:B,"="&amp;A2125)</f>
        <v>1</v>
      </c>
      <c r="N2125" s="55" t="str">
        <f ca="1">IFERROR(__xludf.DUMMYFUNCTION("iferror(filter(Data!A:A,Data!B:B=A2125),"""")"),"uuid:37d74034-fc5d-4734-9e54-4f2d12164dee")</f>
        <v>uuid:37d74034-fc5d-4734-9e54-4f2d12164dee</v>
      </c>
      <c r="O2125" s="57" t="str">
        <f ca="1">IFERROR(__xludf.DUMMYFUNCTION("iferror(filter(Data!S:S,Data!A:A=A2125),"""")"),"")</f>
        <v/>
      </c>
    </row>
    <row r="2126" spans="1:15" ht="13.2">
      <c r="A2126" s="52">
        <v>2362</v>
      </c>
      <c r="B2126" s="58" t="s">
        <v>4</v>
      </c>
      <c r="C2126" s="58" t="s">
        <v>62</v>
      </c>
      <c r="D2126" s="59" t="s">
        <v>277</v>
      </c>
      <c r="E2126" s="58" t="s">
        <v>127</v>
      </c>
      <c r="F2126" s="52">
        <v>175</v>
      </c>
      <c r="G2126" s="58" t="s">
        <v>15</v>
      </c>
      <c r="H2126" s="59" t="s">
        <v>270</v>
      </c>
      <c r="I2126" s="58" t="s">
        <v>268</v>
      </c>
      <c r="J2126" s="55" t="str">
        <f t="shared" si="8"/>
        <v>Yes</v>
      </c>
      <c r="K2126" s="55" t="str">
        <f ca="1">IFERROR(__xludf.DUMMYFUNCTION("IFERROR(filter(Data!B:B,Data!A:A=A2126),"""")"),"")</f>
        <v/>
      </c>
      <c r="L2126" s="56"/>
      <c r="M2126" s="55">
        <f>COUNTIF(Data!B:B,"="&amp;A2126)</f>
        <v>1</v>
      </c>
      <c r="N2126" s="55" t="str">
        <f ca="1">IFERROR(__xludf.DUMMYFUNCTION("iferror(filter(Data!A:A,Data!B:B=A2126),"""")"),"uuid:69e6e687-54ca-46c6-ab45-c568d48d8707")</f>
        <v>uuid:69e6e687-54ca-46c6-ab45-c568d48d8707</v>
      </c>
      <c r="O2126" s="57" t="str">
        <f ca="1">IFERROR(__xludf.DUMMYFUNCTION("iferror(filter(Data!S:S,Data!A:A=A2126),"""")"),"")</f>
        <v/>
      </c>
    </row>
    <row r="2127" spans="1:15" ht="13.2">
      <c r="A2127" s="52">
        <v>2363</v>
      </c>
      <c r="B2127" s="58" t="s">
        <v>4</v>
      </c>
      <c r="C2127" s="58" t="s">
        <v>62</v>
      </c>
      <c r="D2127" s="59" t="s">
        <v>277</v>
      </c>
      <c r="E2127" s="58" t="s">
        <v>65</v>
      </c>
      <c r="F2127" s="52">
        <v>2</v>
      </c>
      <c r="G2127" s="58" t="s">
        <v>15</v>
      </c>
      <c r="H2127" s="59" t="s">
        <v>270</v>
      </c>
      <c r="I2127" s="58" t="s">
        <v>268</v>
      </c>
      <c r="J2127" s="55" t="str">
        <f t="shared" si="8"/>
        <v>Yes</v>
      </c>
      <c r="K2127" s="55" t="str">
        <f ca="1">IFERROR(__xludf.DUMMYFUNCTION("IFERROR(filter(Data!B:B,Data!A:A=A2127),"""")"),"")</f>
        <v/>
      </c>
      <c r="L2127" s="56"/>
      <c r="M2127" s="55">
        <f>COUNTIF(Data!B:B,"="&amp;A2127)</f>
        <v>1</v>
      </c>
      <c r="N2127" s="55" t="str">
        <f ca="1">IFERROR(__xludf.DUMMYFUNCTION("iferror(filter(Data!A:A,Data!B:B=A2127),"""")"),"uuid:70e8c48f-face-4af6-aea2-4293c85573ec")</f>
        <v>uuid:70e8c48f-face-4af6-aea2-4293c85573ec</v>
      </c>
      <c r="O2127" s="57" t="str">
        <f ca="1">IFERROR(__xludf.DUMMYFUNCTION("iferror(filter(Data!S:S,Data!A:A=A2127),"""")"),"")</f>
        <v/>
      </c>
    </row>
    <row r="2128" spans="1:15" ht="13.2">
      <c r="A2128" s="52">
        <v>2364</v>
      </c>
      <c r="B2128" s="58" t="s">
        <v>4</v>
      </c>
      <c r="C2128" s="58" t="s">
        <v>68</v>
      </c>
      <c r="D2128" s="59" t="s">
        <v>270</v>
      </c>
      <c r="E2128" s="58" t="s">
        <v>83</v>
      </c>
      <c r="F2128" s="52">
        <v>42</v>
      </c>
      <c r="G2128" s="58" t="s">
        <v>15</v>
      </c>
      <c r="H2128" s="59" t="s">
        <v>270</v>
      </c>
      <c r="I2128" s="58" t="s">
        <v>268</v>
      </c>
      <c r="J2128" s="55" t="str">
        <f t="shared" si="8"/>
        <v>Yes</v>
      </c>
      <c r="K2128" s="55" t="str">
        <f ca="1">IFERROR(__xludf.DUMMYFUNCTION("IFERROR(filter(Data!B:B,Data!A:A=A2128),"""")"),"")</f>
        <v/>
      </c>
      <c r="L2128" s="56"/>
      <c r="M2128" s="55">
        <f>COUNTIF(Data!B:B,"="&amp;A2128)</f>
        <v>1</v>
      </c>
      <c r="N2128" s="55" t="str">
        <f ca="1">IFERROR(__xludf.DUMMYFUNCTION("iferror(filter(Data!A:A,Data!B:B=A2128),"""")"),"uuid:a346754e-a1ae-43ea-acd7-dc88827c70bb")</f>
        <v>uuid:a346754e-a1ae-43ea-acd7-dc88827c70bb</v>
      </c>
      <c r="O2128" s="57" t="str">
        <f ca="1">IFERROR(__xludf.DUMMYFUNCTION("iferror(filter(Data!S:S,Data!A:A=A2128),"""")"),"")</f>
        <v/>
      </c>
    </row>
    <row r="2129" spans="1:15" ht="13.2">
      <c r="A2129" s="52">
        <v>2365</v>
      </c>
      <c r="B2129" s="58" t="s">
        <v>4</v>
      </c>
      <c r="C2129" s="58" t="s">
        <v>68</v>
      </c>
      <c r="D2129" s="59" t="s">
        <v>270</v>
      </c>
      <c r="E2129" s="58" t="s">
        <v>83</v>
      </c>
      <c r="F2129" s="52">
        <v>42</v>
      </c>
      <c r="G2129" s="58" t="s">
        <v>15</v>
      </c>
      <c r="H2129" s="59" t="s">
        <v>270</v>
      </c>
      <c r="I2129" s="58" t="s">
        <v>268</v>
      </c>
      <c r="J2129" s="55" t="str">
        <f t="shared" si="8"/>
        <v>Yes</v>
      </c>
      <c r="K2129" s="55" t="str">
        <f ca="1">IFERROR(__xludf.DUMMYFUNCTION("IFERROR(filter(Data!B:B,Data!A:A=A2129),"""")"),"")</f>
        <v/>
      </c>
      <c r="L2129" s="56"/>
      <c r="M2129" s="55">
        <f>COUNTIF(Data!B:B,"="&amp;A2129)</f>
        <v>1</v>
      </c>
      <c r="N2129" s="55" t="str">
        <f ca="1">IFERROR(__xludf.DUMMYFUNCTION("iferror(filter(Data!A:A,Data!B:B=A2129),"""")"),"uuid:24394d2c-59fd-4356-8f2c-15c78897925a")</f>
        <v>uuid:24394d2c-59fd-4356-8f2c-15c78897925a</v>
      </c>
      <c r="O2129" s="57" t="str">
        <f ca="1">IFERROR(__xludf.DUMMYFUNCTION("iferror(filter(Data!S:S,Data!A:A=A2129),"""")"),"")</f>
        <v/>
      </c>
    </row>
    <row r="2130" spans="1:15" ht="13.2">
      <c r="A2130" s="52">
        <v>2366</v>
      </c>
      <c r="B2130" s="58" t="s">
        <v>4</v>
      </c>
      <c r="C2130" s="58" t="s">
        <v>68</v>
      </c>
      <c r="D2130" s="59" t="s">
        <v>291</v>
      </c>
      <c r="E2130" s="58" t="s">
        <v>79</v>
      </c>
      <c r="F2130" s="52">
        <v>29</v>
      </c>
      <c r="G2130" s="58" t="s">
        <v>15</v>
      </c>
      <c r="H2130" s="59" t="s">
        <v>270</v>
      </c>
      <c r="I2130" s="58" t="s">
        <v>268</v>
      </c>
      <c r="J2130" s="55" t="str">
        <f t="shared" si="8"/>
        <v>Yes</v>
      </c>
      <c r="K2130" s="55" t="str">
        <f ca="1">IFERROR(__xludf.DUMMYFUNCTION("IFERROR(filter(Data!B:B,Data!A:A=A2130),"""")"),"")</f>
        <v/>
      </c>
      <c r="L2130" s="56"/>
      <c r="M2130" s="55">
        <f>COUNTIF(Data!B:B,"="&amp;A2130)</f>
        <v>1</v>
      </c>
      <c r="N2130" s="55" t="str">
        <f ca="1">IFERROR(__xludf.DUMMYFUNCTION("iferror(filter(Data!A:A,Data!B:B=A2130),"""")"),"uuid:70b2b9c9-26e0-4855-a3d3-19868831f8f0")</f>
        <v>uuid:70b2b9c9-26e0-4855-a3d3-19868831f8f0</v>
      </c>
      <c r="O2130" s="57" t="str">
        <f ca="1">IFERROR(__xludf.DUMMYFUNCTION("iferror(filter(Data!S:S,Data!A:A=A2130),"""")"),"")</f>
        <v/>
      </c>
    </row>
    <row r="2131" spans="1:15" ht="13.2">
      <c r="A2131" s="52">
        <v>2367</v>
      </c>
      <c r="B2131" s="58" t="s">
        <v>4</v>
      </c>
      <c r="C2131" s="58" t="s">
        <v>68</v>
      </c>
      <c r="D2131" s="59" t="s">
        <v>291</v>
      </c>
      <c r="E2131" s="58" t="s">
        <v>96</v>
      </c>
      <c r="F2131" s="52">
        <v>84</v>
      </c>
      <c r="G2131" s="58" t="s">
        <v>15</v>
      </c>
      <c r="H2131" s="59" t="s">
        <v>270</v>
      </c>
      <c r="I2131" s="58" t="s">
        <v>268</v>
      </c>
      <c r="J2131" s="55" t="str">
        <f t="shared" si="8"/>
        <v>Yes</v>
      </c>
      <c r="K2131" s="55" t="str">
        <f ca="1">IFERROR(__xludf.DUMMYFUNCTION("IFERROR(filter(Data!B:B,Data!A:A=A2131),"""")"),"")</f>
        <v/>
      </c>
      <c r="L2131" s="56"/>
      <c r="M2131" s="55">
        <f>COUNTIF(Data!B:B,"="&amp;A2131)</f>
        <v>1</v>
      </c>
      <c r="N2131" s="55" t="str">
        <f ca="1">IFERROR(__xludf.DUMMYFUNCTION("iferror(filter(Data!A:A,Data!B:B=A2131),"""")"),"uuid:662d2675-1f9d-4373-9e4e-d2003f72b714")</f>
        <v>uuid:662d2675-1f9d-4373-9e4e-d2003f72b714</v>
      </c>
      <c r="O2131" s="57" t="str">
        <f ca="1">IFERROR(__xludf.DUMMYFUNCTION("iferror(filter(Data!S:S,Data!A:A=A2131),"""")"),"")</f>
        <v/>
      </c>
    </row>
    <row r="2132" spans="1:15" ht="13.2">
      <c r="A2132" s="52">
        <v>2368</v>
      </c>
      <c r="B2132" s="58" t="s">
        <v>4</v>
      </c>
      <c r="C2132" s="58" t="s">
        <v>68</v>
      </c>
      <c r="D2132" s="59" t="s">
        <v>270</v>
      </c>
      <c r="E2132" s="58" t="s">
        <v>83</v>
      </c>
      <c r="F2132" s="52">
        <v>42</v>
      </c>
      <c r="G2132" s="58" t="s">
        <v>15</v>
      </c>
      <c r="H2132" s="59" t="s">
        <v>270</v>
      </c>
      <c r="I2132" s="58" t="s">
        <v>268</v>
      </c>
      <c r="J2132" s="55" t="str">
        <f t="shared" si="8"/>
        <v>Yes</v>
      </c>
      <c r="K2132" s="55" t="str">
        <f ca="1">IFERROR(__xludf.DUMMYFUNCTION("IFERROR(filter(Data!B:B,Data!A:A=A2132),"""")"),"")</f>
        <v/>
      </c>
      <c r="L2132" s="56"/>
      <c r="M2132" s="55">
        <f>COUNTIF(Data!B:B,"="&amp;A2132)</f>
        <v>1</v>
      </c>
      <c r="N2132" s="55" t="str">
        <f ca="1">IFERROR(__xludf.DUMMYFUNCTION("iferror(filter(Data!A:A,Data!B:B=A2132),"""")"),"uuid:c35dafd5-96c0-4164-8bc9-da7f5281c1ce")</f>
        <v>uuid:c35dafd5-96c0-4164-8bc9-da7f5281c1ce</v>
      </c>
      <c r="O2132" s="57" t="str">
        <f ca="1">IFERROR(__xludf.DUMMYFUNCTION("iferror(filter(Data!S:S,Data!A:A=A2132),"""")"),"")</f>
        <v/>
      </c>
    </row>
    <row r="2133" spans="1:15" ht="13.2">
      <c r="A2133" s="52">
        <v>2369</v>
      </c>
      <c r="B2133" s="58" t="s">
        <v>4</v>
      </c>
      <c r="C2133" s="58" t="s">
        <v>66</v>
      </c>
      <c r="D2133" s="59" t="s">
        <v>288</v>
      </c>
      <c r="E2133" s="58" t="s">
        <v>102</v>
      </c>
      <c r="F2133" s="52">
        <v>97</v>
      </c>
      <c r="G2133" s="58" t="s">
        <v>15</v>
      </c>
      <c r="H2133" s="59" t="s">
        <v>270</v>
      </c>
      <c r="I2133" s="58" t="s">
        <v>275</v>
      </c>
      <c r="J2133" s="55" t="str">
        <f t="shared" si="8"/>
        <v>Yes</v>
      </c>
      <c r="K2133" s="55" t="str">
        <f ca="1">IFERROR(__xludf.DUMMYFUNCTION("IFERROR(filter(Data!B:B,Data!A:A=A2133),"""")"),"")</f>
        <v/>
      </c>
      <c r="L2133" s="56"/>
      <c r="M2133" s="55">
        <f>COUNTIF(Data!B:B,"="&amp;A2133)</f>
        <v>1</v>
      </c>
      <c r="N2133" s="55" t="str">
        <f ca="1">IFERROR(__xludf.DUMMYFUNCTION("iferror(filter(Data!A:A,Data!B:B=A2133),"""")"),"uuid:6830cd94-74ba-4f65-b747-dad229d1af4f")</f>
        <v>uuid:6830cd94-74ba-4f65-b747-dad229d1af4f</v>
      </c>
      <c r="O2133" s="57" t="str">
        <f ca="1">IFERROR(__xludf.DUMMYFUNCTION("iferror(filter(Data!S:S,Data!A:A=A2133),"""")"),"")</f>
        <v/>
      </c>
    </row>
    <row r="2134" spans="1:15" ht="13.2">
      <c r="A2134" s="52">
        <v>2370</v>
      </c>
      <c r="B2134" s="58" t="s">
        <v>4</v>
      </c>
      <c r="C2134" s="58" t="s">
        <v>68</v>
      </c>
      <c r="D2134" s="59" t="s">
        <v>270</v>
      </c>
      <c r="E2134" s="58" t="s">
        <v>83</v>
      </c>
      <c r="F2134" s="52">
        <v>42</v>
      </c>
      <c r="G2134" s="58" t="s">
        <v>15</v>
      </c>
      <c r="H2134" s="59" t="s">
        <v>270</v>
      </c>
      <c r="I2134" s="58" t="s">
        <v>268</v>
      </c>
      <c r="J2134" s="55" t="str">
        <f t="shared" si="8"/>
        <v>Yes</v>
      </c>
      <c r="K2134" s="55" t="str">
        <f ca="1">IFERROR(__xludf.DUMMYFUNCTION("IFERROR(filter(Data!B:B,Data!A:A=A2134),"""")"),"")</f>
        <v/>
      </c>
      <c r="L2134" s="56"/>
      <c r="M2134" s="55">
        <f>COUNTIF(Data!B:B,"="&amp;A2134)</f>
        <v>1</v>
      </c>
      <c r="N2134" s="55" t="str">
        <f ca="1">IFERROR(__xludf.DUMMYFUNCTION("iferror(filter(Data!A:A,Data!B:B=A2134),"""")"),"uuid:ccfb595e-2f34-4180-9f24-b796ae0aa36c")</f>
        <v>uuid:ccfb595e-2f34-4180-9f24-b796ae0aa36c</v>
      </c>
      <c r="O2134" s="57" t="str">
        <f ca="1">IFERROR(__xludf.DUMMYFUNCTION("iferror(filter(Data!S:S,Data!A:A=A2134),"""")"),"")</f>
        <v/>
      </c>
    </row>
    <row r="2135" spans="1:15" ht="13.2">
      <c r="A2135" s="52">
        <v>2371</v>
      </c>
      <c r="B2135" s="58" t="s">
        <v>4</v>
      </c>
      <c r="C2135" s="58" t="s">
        <v>66</v>
      </c>
      <c r="D2135" s="59" t="s">
        <v>285</v>
      </c>
      <c r="E2135" s="58" t="s">
        <v>78</v>
      </c>
      <c r="F2135" s="52">
        <v>28</v>
      </c>
      <c r="G2135" s="58" t="s">
        <v>15</v>
      </c>
      <c r="H2135" s="59" t="s">
        <v>270</v>
      </c>
      <c r="I2135" s="58" t="s">
        <v>268</v>
      </c>
      <c r="J2135" s="55" t="str">
        <f t="shared" si="8"/>
        <v>Yes</v>
      </c>
      <c r="K2135" s="55" t="str">
        <f ca="1">IFERROR(__xludf.DUMMYFUNCTION("IFERROR(filter(Data!B:B,Data!A:A=A2135),"""")"),"")</f>
        <v/>
      </c>
      <c r="L2135" s="56"/>
      <c r="M2135" s="55">
        <f>COUNTIF(Data!B:B,"="&amp;A2135)</f>
        <v>1</v>
      </c>
      <c r="N2135" s="55" t="str">
        <f ca="1">IFERROR(__xludf.DUMMYFUNCTION("iferror(filter(Data!A:A,Data!B:B=A2135),"""")"),"uuid:94edcaca-f5d1-47b0-bad6-d3528c671455")</f>
        <v>uuid:94edcaca-f5d1-47b0-bad6-d3528c671455</v>
      </c>
      <c r="O2135" s="57" t="str">
        <f ca="1">IFERROR(__xludf.DUMMYFUNCTION("iferror(filter(Data!S:S,Data!A:A=A2135),"""")"),"")</f>
        <v/>
      </c>
    </row>
    <row r="2136" spans="1:15" ht="13.2">
      <c r="A2136" s="52">
        <v>2372</v>
      </c>
      <c r="B2136" s="58" t="s">
        <v>4</v>
      </c>
      <c r="C2136" s="58" t="s">
        <v>62</v>
      </c>
      <c r="D2136" s="59" t="s">
        <v>277</v>
      </c>
      <c r="E2136" s="58" t="s">
        <v>65</v>
      </c>
      <c r="F2136" s="52">
        <v>2</v>
      </c>
      <c r="G2136" s="58" t="s">
        <v>15</v>
      </c>
      <c r="H2136" s="59" t="s">
        <v>270</v>
      </c>
      <c r="I2136" s="58" t="s">
        <v>268</v>
      </c>
      <c r="J2136" s="55" t="str">
        <f t="shared" si="8"/>
        <v>Yes</v>
      </c>
      <c r="K2136" s="55" t="str">
        <f ca="1">IFERROR(__xludf.DUMMYFUNCTION("IFERROR(filter(Data!B:B,Data!A:A=A2136),"""")"),"")</f>
        <v/>
      </c>
      <c r="L2136" s="56"/>
      <c r="M2136" s="55">
        <f>COUNTIF(Data!B:B,"="&amp;A2136)</f>
        <v>1</v>
      </c>
      <c r="N2136" s="55" t="str">
        <f ca="1">IFERROR(__xludf.DUMMYFUNCTION("iferror(filter(Data!A:A,Data!B:B=A2136),"""")"),"uuid:24257980-12e9-44d2-a096-970326a410b8")</f>
        <v>uuid:24257980-12e9-44d2-a096-970326a410b8</v>
      </c>
      <c r="O2136" s="57" t="str">
        <f ca="1">IFERROR(__xludf.DUMMYFUNCTION("iferror(filter(Data!S:S,Data!A:A=A2136),"""")"),"")</f>
        <v/>
      </c>
    </row>
    <row r="2137" spans="1:15" ht="13.2">
      <c r="A2137" s="52">
        <v>2373</v>
      </c>
      <c r="B2137" s="58" t="s">
        <v>4</v>
      </c>
      <c r="C2137" s="58" t="s">
        <v>62</v>
      </c>
      <c r="D2137" s="59" t="s">
        <v>277</v>
      </c>
      <c r="E2137" s="58" t="s">
        <v>127</v>
      </c>
      <c r="F2137" s="52">
        <v>175</v>
      </c>
      <c r="G2137" s="58" t="s">
        <v>15</v>
      </c>
      <c r="H2137" s="59" t="s">
        <v>270</v>
      </c>
      <c r="I2137" s="58" t="s">
        <v>268</v>
      </c>
      <c r="J2137" s="55" t="str">
        <f t="shared" si="8"/>
        <v>Yes</v>
      </c>
      <c r="K2137" s="55" t="str">
        <f ca="1">IFERROR(__xludf.DUMMYFUNCTION("IFERROR(filter(Data!B:B,Data!A:A=A2137),"""")"),"")</f>
        <v/>
      </c>
      <c r="L2137" s="56"/>
      <c r="M2137" s="55">
        <f>COUNTIF(Data!B:B,"="&amp;A2137)</f>
        <v>1</v>
      </c>
      <c r="N2137" s="55" t="str">
        <f ca="1">IFERROR(__xludf.DUMMYFUNCTION("iferror(filter(Data!A:A,Data!B:B=A2137),"""")"),"uuid:13589d6d-006b-45c7-a945-4e4704213c06")</f>
        <v>uuid:13589d6d-006b-45c7-a945-4e4704213c06</v>
      </c>
      <c r="O2137" s="57" t="str">
        <f ca="1">IFERROR(__xludf.DUMMYFUNCTION("iferror(filter(Data!S:S,Data!A:A=A2137),"""")"),"")</f>
        <v/>
      </c>
    </row>
    <row r="2138" spans="1:15" ht="13.2">
      <c r="A2138" s="52">
        <v>2374</v>
      </c>
      <c r="B2138" s="58" t="s">
        <v>4</v>
      </c>
      <c r="C2138" s="58" t="s">
        <v>68</v>
      </c>
      <c r="D2138" s="59" t="s">
        <v>291</v>
      </c>
      <c r="E2138" s="58" t="s">
        <v>96</v>
      </c>
      <c r="F2138" s="52">
        <v>84</v>
      </c>
      <c r="G2138" s="58" t="s">
        <v>15</v>
      </c>
      <c r="H2138" s="59" t="s">
        <v>270</v>
      </c>
      <c r="I2138" s="58" t="s">
        <v>272</v>
      </c>
      <c r="J2138" s="55" t="str">
        <f t="shared" si="8"/>
        <v>Yes</v>
      </c>
      <c r="K2138" s="55" t="str">
        <f ca="1">IFERROR(__xludf.DUMMYFUNCTION("IFERROR(filter(Data!B:B,Data!A:A=A2138),"""")"),"")</f>
        <v/>
      </c>
      <c r="L2138" s="56"/>
      <c r="M2138" s="55">
        <f>COUNTIF(Data!B:B,"="&amp;A2138)</f>
        <v>1</v>
      </c>
      <c r="N2138" s="55" t="str">
        <f ca="1">IFERROR(__xludf.DUMMYFUNCTION("iferror(filter(Data!A:A,Data!B:B=A2138),"""")"),"uuid:f37e525e-5d11-42ca-aca7-7834e40c7f25")</f>
        <v>uuid:f37e525e-5d11-42ca-aca7-7834e40c7f25</v>
      </c>
      <c r="O2138" s="57" t="str">
        <f ca="1">IFERROR(__xludf.DUMMYFUNCTION("iferror(filter(Data!S:S,Data!A:A=A2138),"""")"),"")</f>
        <v/>
      </c>
    </row>
    <row r="2139" spans="1:15" ht="13.2">
      <c r="A2139" s="52">
        <v>2375</v>
      </c>
      <c r="B2139" s="58" t="s">
        <v>4</v>
      </c>
      <c r="C2139" s="58" t="s">
        <v>68</v>
      </c>
      <c r="D2139" s="59" t="s">
        <v>289</v>
      </c>
      <c r="E2139" s="58" t="s">
        <v>93</v>
      </c>
      <c r="F2139" s="52">
        <v>77</v>
      </c>
      <c r="G2139" s="58" t="s">
        <v>15</v>
      </c>
      <c r="H2139" s="59" t="s">
        <v>270</v>
      </c>
      <c r="I2139" s="58" t="s">
        <v>268</v>
      </c>
      <c r="J2139" s="55" t="str">
        <f t="shared" si="8"/>
        <v>Yes</v>
      </c>
      <c r="K2139" s="55" t="str">
        <f ca="1">IFERROR(__xludf.DUMMYFUNCTION("IFERROR(filter(Data!B:B,Data!A:A=A2139),"""")"),"")</f>
        <v/>
      </c>
      <c r="L2139" s="56"/>
      <c r="M2139" s="55">
        <f>COUNTIF(Data!B:B,"="&amp;A2139)</f>
        <v>1</v>
      </c>
      <c r="N2139" s="55" t="str">
        <f ca="1">IFERROR(__xludf.DUMMYFUNCTION("iferror(filter(Data!A:A,Data!B:B=A2139),"""")"),"uuid:5385fead-d60d-4eb8-b76c-513d1f11676d")</f>
        <v>uuid:5385fead-d60d-4eb8-b76c-513d1f11676d</v>
      </c>
      <c r="O2139" s="57" t="str">
        <f ca="1">IFERROR(__xludf.DUMMYFUNCTION("iferror(filter(Data!S:S,Data!A:A=A2139),"""")"),"")</f>
        <v/>
      </c>
    </row>
    <row r="2140" spans="1:15" ht="13.2">
      <c r="A2140" s="52">
        <v>2376</v>
      </c>
      <c r="B2140" s="58" t="s">
        <v>4</v>
      </c>
      <c r="C2140" s="58" t="s">
        <v>68</v>
      </c>
      <c r="D2140" s="59" t="s">
        <v>291</v>
      </c>
      <c r="E2140" s="58" t="s">
        <v>103</v>
      </c>
      <c r="F2140" s="52">
        <v>99</v>
      </c>
      <c r="G2140" s="58" t="s">
        <v>15</v>
      </c>
      <c r="H2140" s="59" t="s">
        <v>270</v>
      </c>
      <c r="I2140" s="58" t="s">
        <v>268</v>
      </c>
      <c r="J2140" s="55" t="str">
        <f t="shared" si="8"/>
        <v>Yes</v>
      </c>
      <c r="K2140" s="55" t="str">
        <f ca="1">IFERROR(__xludf.DUMMYFUNCTION("IFERROR(filter(Data!B:B,Data!A:A=A2140),"""")"),"")</f>
        <v/>
      </c>
      <c r="L2140" s="56"/>
      <c r="M2140" s="55">
        <f>COUNTIF(Data!B:B,"="&amp;A2140)</f>
        <v>1</v>
      </c>
      <c r="N2140" s="55" t="str">
        <f ca="1">IFERROR(__xludf.DUMMYFUNCTION("iferror(filter(Data!A:A,Data!B:B=A2140),"""")"),"uuid:b950ad73-8ac2-446b-8eae-13fd21da5eff")</f>
        <v>uuid:b950ad73-8ac2-446b-8eae-13fd21da5eff</v>
      </c>
      <c r="O2140" s="57" t="str">
        <f ca="1">IFERROR(__xludf.DUMMYFUNCTION("iferror(filter(Data!S:S,Data!A:A=A2140),"""")"),"")</f>
        <v/>
      </c>
    </row>
    <row r="2141" spans="1:15" ht="13.2">
      <c r="A2141" s="52">
        <v>2377</v>
      </c>
      <c r="B2141" s="58" t="s">
        <v>4</v>
      </c>
      <c r="C2141" s="58" t="s">
        <v>68</v>
      </c>
      <c r="D2141" s="59" t="s">
        <v>291</v>
      </c>
      <c r="E2141" s="58" t="s">
        <v>96</v>
      </c>
      <c r="F2141" s="52">
        <v>84</v>
      </c>
      <c r="G2141" s="58" t="s">
        <v>15</v>
      </c>
      <c r="H2141" s="59" t="s">
        <v>270</v>
      </c>
      <c r="I2141" s="58" t="s">
        <v>268</v>
      </c>
      <c r="J2141" s="55" t="str">
        <f t="shared" si="8"/>
        <v>Yes</v>
      </c>
      <c r="K2141" s="55" t="str">
        <f ca="1">IFERROR(__xludf.DUMMYFUNCTION("IFERROR(filter(Data!B:B,Data!A:A=A2141),"""")"),"")</f>
        <v/>
      </c>
      <c r="L2141" s="56"/>
      <c r="M2141" s="55">
        <f>COUNTIF(Data!B:B,"="&amp;A2141)</f>
        <v>1</v>
      </c>
      <c r="N2141" s="55" t="str">
        <f ca="1">IFERROR(__xludf.DUMMYFUNCTION("iferror(filter(Data!A:A,Data!B:B=A2141),"""")"),"uuid:ac377601-2784-4885-bb2b-444908ea40cd")</f>
        <v>uuid:ac377601-2784-4885-bb2b-444908ea40cd</v>
      </c>
      <c r="O2141" s="57" t="str">
        <f ca="1">IFERROR(__xludf.DUMMYFUNCTION("iferror(filter(Data!S:S,Data!A:A=A2141),"""")"),"")</f>
        <v/>
      </c>
    </row>
    <row r="2142" spans="1:15" ht="13.2">
      <c r="A2142" s="52">
        <v>2378</v>
      </c>
      <c r="B2142" s="58" t="s">
        <v>4</v>
      </c>
      <c r="C2142" s="58" t="s">
        <v>68</v>
      </c>
      <c r="D2142" s="59" t="s">
        <v>270</v>
      </c>
      <c r="E2142" s="58" t="s">
        <v>83</v>
      </c>
      <c r="F2142" s="52">
        <v>42</v>
      </c>
      <c r="G2142" s="58" t="s">
        <v>15</v>
      </c>
      <c r="H2142" s="59" t="s">
        <v>270</v>
      </c>
      <c r="I2142" s="58" t="s">
        <v>268</v>
      </c>
      <c r="J2142" s="55" t="str">
        <f t="shared" si="8"/>
        <v>Yes</v>
      </c>
      <c r="K2142" s="55" t="str">
        <f ca="1">IFERROR(__xludf.DUMMYFUNCTION("IFERROR(filter(Data!B:B,Data!A:A=A2142),"""")"),"")</f>
        <v/>
      </c>
      <c r="L2142" s="56"/>
      <c r="M2142" s="55">
        <f>COUNTIF(Data!B:B,"="&amp;A2142)</f>
        <v>1</v>
      </c>
      <c r="N2142" s="55" t="str">
        <f ca="1">IFERROR(__xludf.DUMMYFUNCTION("iferror(filter(Data!A:A,Data!B:B=A2142),"""")"),"uuid:878412ab-a7e9-4938-9617-d0520fa4fb3e")</f>
        <v>uuid:878412ab-a7e9-4938-9617-d0520fa4fb3e</v>
      </c>
      <c r="O2142" s="57" t="str">
        <f ca="1">IFERROR(__xludf.DUMMYFUNCTION("iferror(filter(Data!S:S,Data!A:A=A2142),"""")"),"")</f>
        <v/>
      </c>
    </row>
    <row r="2143" spans="1:15" ht="13.2">
      <c r="A2143" s="52">
        <v>2379</v>
      </c>
      <c r="B2143" s="58" t="s">
        <v>4</v>
      </c>
      <c r="C2143" s="58" t="s">
        <v>68</v>
      </c>
      <c r="D2143" s="59" t="s">
        <v>289</v>
      </c>
      <c r="E2143" s="58" t="s">
        <v>93</v>
      </c>
      <c r="F2143" s="52">
        <v>77</v>
      </c>
      <c r="G2143" s="58" t="s">
        <v>15</v>
      </c>
      <c r="H2143" s="59" t="s">
        <v>270</v>
      </c>
      <c r="I2143" s="58" t="s">
        <v>268</v>
      </c>
      <c r="J2143" s="55" t="str">
        <f t="shared" si="8"/>
        <v>Yes</v>
      </c>
      <c r="K2143" s="55" t="str">
        <f ca="1">IFERROR(__xludf.DUMMYFUNCTION("IFERROR(filter(Data!B:B,Data!A:A=A2143),"""")"),"")</f>
        <v/>
      </c>
      <c r="L2143" s="56"/>
      <c r="M2143" s="55">
        <f>COUNTIF(Data!B:B,"="&amp;A2143)</f>
        <v>1</v>
      </c>
      <c r="N2143" s="55" t="str">
        <f ca="1">IFERROR(__xludf.DUMMYFUNCTION("iferror(filter(Data!A:A,Data!B:B=A2143),"""")"),"uuid:6b86ef15-f4ba-4afe-a819-01d5cd40ccf4")</f>
        <v>uuid:6b86ef15-f4ba-4afe-a819-01d5cd40ccf4</v>
      </c>
      <c r="O2143" s="57" t="str">
        <f ca="1">IFERROR(__xludf.DUMMYFUNCTION("iferror(filter(Data!S:S,Data!A:A=A2143),"""")"),"")</f>
        <v/>
      </c>
    </row>
    <row r="2144" spans="1:15" ht="13.2">
      <c r="A2144" s="52">
        <v>2380</v>
      </c>
      <c r="B2144" s="58" t="s">
        <v>4</v>
      </c>
      <c r="C2144" s="58" t="s">
        <v>66</v>
      </c>
      <c r="D2144" s="59" t="s">
        <v>285</v>
      </c>
      <c r="E2144" s="58" t="s">
        <v>78</v>
      </c>
      <c r="F2144" s="52">
        <v>28</v>
      </c>
      <c r="G2144" s="58" t="s">
        <v>15</v>
      </c>
      <c r="H2144" s="59" t="s">
        <v>270</v>
      </c>
      <c r="I2144" s="58" t="s">
        <v>268</v>
      </c>
      <c r="J2144" s="55" t="str">
        <f t="shared" si="8"/>
        <v>Yes</v>
      </c>
      <c r="K2144" s="55" t="str">
        <f ca="1">IFERROR(__xludf.DUMMYFUNCTION("IFERROR(filter(Data!B:B,Data!A:A=A2144),"""")"),"")</f>
        <v/>
      </c>
      <c r="L2144" s="56"/>
      <c r="M2144" s="55">
        <f>COUNTIF(Data!B:B,"="&amp;A2144)</f>
        <v>1</v>
      </c>
      <c r="N2144" s="55" t="str">
        <f ca="1">IFERROR(__xludf.DUMMYFUNCTION("iferror(filter(Data!A:A,Data!B:B=A2144),"""")"),"uuid:4b5b0725-60f6-46e8-825c-3192861e8cde")</f>
        <v>uuid:4b5b0725-60f6-46e8-825c-3192861e8cde</v>
      </c>
      <c r="O2144" s="57" t="str">
        <f ca="1">IFERROR(__xludf.DUMMYFUNCTION("iferror(filter(Data!S:S,Data!A:A=A2144),"""")"),"")</f>
        <v/>
      </c>
    </row>
    <row r="2145" spans="1:15" ht="13.2">
      <c r="A2145" s="52">
        <v>2381</v>
      </c>
      <c r="B2145" s="58" t="s">
        <v>4</v>
      </c>
      <c r="C2145" s="58" t="s">
        <v>68</v>
      </c>
      <c r="D2145" s="59" t="s">
        <v>286</v>
      </c>
      <c r="E2145" s="58" t="s">
        <v>137</v>
      </c>
      <c r="F2145" s="52">
        <v>224</v>
      </c>
      <c r="G2145" s="58" t="s">
        <v>15</v>
      </c>
      <c r="H2145" s="59" t="s">
        <v>270</v>
      </c>
      <c r="I2145" s="58" t="s">
        <v>268</v>
      </c>
      <c r="J2145" s="55" t="str">
        <f t="shared" si="8"/>
        <v>Yes</v>
      </c>
      <c r="K2145" s="55" t="str">
        <f ca="1">IFERROR(__xludf.DUMMYFUNCTION("IFERROR(filter(Data!B:B,Data!A:A=A2145),"""")"),"")</f>
        <v/>
      </c>
      <c r="L2145" s="56"/>
      <c r="M2145" s="55">
        <f>COUNTIF(Data!B:B,"="&amp;A2145)</f>
        <v>1</v>
      </c>
      <c r="N2145" s="55" t="str">
        <f ca="1">IFERROR(__xludf.DUMMYFUNCTION("iferror(filter(Data!A:A,Data!B:B=A2145),"""")"),"uuid:92492bad-5481-441f-b974-88494257c5fb")</f>
        <v>uuid:92492bad-5481-441f-b974-88494257c5fb</v>
      </c>
      <c r="O2145" s="57" t="str">
        <f ca="1">IFERROR(__xludf.DUMMYFUNCTION("iferror(filter(Data!S:S,Data!A:A=A2145),"""")"),"")</f>
        <v/>
      </c>
    </row>
    <row r="2146" spans="1:15" ht="13.2">
      <c r="A2146" s="52">
        <v>2382</v>
      </c>
      <c r="B2146" s="58" t="s">
        <v>4</v>
      </c>
      <c r="C2146" s="58" t="s">
        <v>62</v>
      </c>
      <c r="D2146" s="59" t="s">
        <v>277</v>
      </c>
      <c r="E2146" s="58" t="s">
        <v>65</v>
      </c>
      <c r="F2146" s="52">
        <v>2</v>
      </c>
      <c r="G2146" s="58" t="s">
        <v>15</v>
      </c>
      <c r="H2146" s="59" t="s">
        <v>270</v>
      </c>
      <c r="I2146" s="58" t="s">
        <v>268</v>
      </c>
      <c r="J2146" s="55" t="str">
        <f t="shared" si="8"/>
        <v>Yes</v>
      </c>
      <c r="K2146" s="55" t="str">
        <f ca="1">IFERROR(__xludf.DUMMYFUNCTION("IFERROR(filter(Data!B:B,Data!A:A=A2146),"""")"),"")</f>
        <v/>
      </c>
      <c r="L2146" s="56"/>
      <c r="M2146" s="55">
        <f>COUNTIF(Data!B:B,"="&amp;A2146)</f>
        <v>1</v>
      </c>
      <c r="N2146" s="55" t="str">
        <f ca="1">IFERROR(__xludf.DUMMYFUNCTION("iferror(filter(Data!A:A,Data!B:B=A2146),"""")"),"uuid:01ce2724-951e-4bda-a216-2bcd43851fa6")</f>
        <v>uuid:01ce2724-951e-4bda-a216-2bcd43851fa6</v>
      </c>
      <c r="O2146" s="57" t="str">
        <f ca="1">IFERROR(__xludf.DUMMYFUNCTION("iferror(filter(Data!S:S,Data!A:A=A2146),"""")"),"")</f>
        <v/>
      </c>
    </row>
    <row r="2147" spans="1:15" ht="13.2">
      <c r="A2147" s="52">
        <v>2383</v>
      </c>
      <c r="B2147" s="58" t="s">
        <v>4</v>
      </c>
      <c r="C2147" s="58" t="s">
        <v>68</v>
      </c>
      <c r="D2147" s="59" t="s">
        <v>289</v>
      </c>
      <c r="E2147" s="58" t="s">
        <v>93</v>
      </c>
      <c r="F2147" s="52">
        <v>77</v>
      </c>
      <c r="G2147" s="58" t="s">
        <v>15</v>
      </c>
      <c r="H2147" s="59" t="s">
        <v>270</v>
      </c>
      <c r="I2147" s="58" t="s">
        <v>268</v>
      </c>
      <c r="J2147" s="55" t="str">
        <f t="shared" si="8"/>
        <v>Yes</v>
      </c>
      <c r="K2147" s="55" t="str">
        <f ca="1">IFERROR(__xludf.DUMMYFUNCTION("IFERROR(filter(Data!B:B,Data!A:A=A2147),"""")"),"")</f>
        <v/>
      </c>
      <c r="L2147" s="56"/>
      <c r="M2147" s="55">
        <f>COUNTIF(Data!B:B,"="&amp;A2147)</f>
        <v>1</v>
      </c>
      <c r="N2147" s="55" t="str">
        <f ca="1">IFERROR(__xludf.DUMMYFUNCTION("iferror(filter(Data!A:A,Data!B:B=A2147),"""")"),"uuid:db71ac58-4c38-4dd6-aaff-8f7ed0c1491b")</f>
        <v>uuid:db71ac58-4c38-4dd6-aaff-8f7ed0c1491b</v>
      </c>
      <c r="O2147" s="57" t="str">
        <f ca="1">IFERROR(__xludf.DUMMYFUNCTION("iferror(filter(Data!S:S,Data!A:A=A2147),"""")"),"")</f>
        <v/>
      </c>
    </row>
    <row r="2148" spans="1:15" ht="13.2">
      <c r="A2148" s="52">
        <v>2384</v>
      </c>
      <c r="B2148" s="58" t="s">
        <v>4</v>
      </c>
      <c r="C2148" s="58" t="s">
        <v>62</v>
      </c>
      <c r="D2148" s="59" t="s">
        <v>277</v>
      </c>
      <c r="E2148" s="58" t="s">
        <v>127</v>
      </c>
      <c r="F2148" s="52">
        <v>175</v>
      </c>
      <c r="G2148" s="58" t="s">
        <v>15</v>
      </c>
      <c r="H2148" s="59" t="s">
        <v>270</v>
      </c>
      <c r="I2148" s="58" t="s">
        <v>268</v>
      </c>
      <c r="J2148" s="55" t="str">
        <f t="shared" si="8"/>
        <v>Yes</v>
      </c>
      <c r="K2148" s="55" t="str">
        <f ca="1">IFERROR(__xludf.DUMMYFUNCTION("IFERROR(filter(Data!B:B,Data!A:A=A2148),"""")"),"")</f>
        <v/>
      </c>
      <c r="L2148" s="56"/>
      <c r="M2148" s="55">
        <f>COUNTIF(Data!B:B,"="&amp;A2148)</f>
        <v>1</v>
      </c>
      <c r="N2148" s="55" t="str">
        <f ca="1">IFERROR(__xludf.DUMMYFUNCTION("iferror(filter(Data!A:A,Data!B:B=A2148),"""")"),"uuid:a5f44b2a-2eac-4f7a-b0ba-3e5f33fe088b")</f>
        <v>uuid:a5f44b2a-2eac-4f7a-b0ba-3e5f33fe088b</v>
      </c>
      <c r="O2148" s="57" t="str">
        <f ca="1">IFERROR(__xludf.DUMMYFUNCTION("iferror(filter(Data!S:S,Data!A:A=A2148),"""")"),"")</f>
        <v/>
      </c>
    </row>
    <row r="2149" spans="1:15" ht="13.2">
      <c r="A2149" s="52">
        <v>2385</v>
      </c>
      <c r="B2149" s="58" t="s">
        <v>4</v>
      </c>
      <c r="C2149" s="58" t="s">
        <v>68</v>
      </c>
      <c r="D2149" s="59" t="s">
        <v>270</v>
      </c>
      <c r="E2149" s="58" t="s">
        <v>83</v>
      </c>
      <c r="F2149" s="52">
        <v>42</v>
      </c>
      <c r="G2149" s="58" t="s">
        <v>15</v>
      </c>
      <c r="H2149" s="59" t="s">
        <v>270</v>
      </c>
      <c r="I2149" s="58" t="s">
        <v>268</v>
      </c>
      <c r="J2149" s="55" t="str">
        <f t="shared" si="8"/>
        <v>Yes</v>
      </c>
      <c r="K2149" s="55" t="str">
        <f ca="1">IFERROR(__xludf.DUMMYFUNCTION("IFERROR(filter(Data!B:B,Data!A:A=A2149),"""")"),"")</f>
        <v/>
      </c>
      <c r="L2149" s="56"/>
      <c r="M2149" s="55">
        <f>COUNTIF(Data!B:B,"="&amp;A2149)</f>
        <v>1</v>
      </c>
      <c r="N2149" s="55" t="str">
        <f ca="1">IFERROR(__xludf.DUMMYFUNCTION("iferror(filter(Data!A:A,Data!B:B=A2149),"""")"),"uuid:7abddb82-d050-4a6c-9aa8-f3cd446903ee")</f>
        <v>uuid:7abddb82-d050-4a6c-9aa8-f3cd446903ee</v>
      </c>
      <c r="O2149" s="57" t="str">
        <f ca="1">IFERROR(__xludf.DUMMYFUNCTION("iferror(filter(Data!S:S,Data!A:A=A2149),"""")"),"")</f>
        <v/>
      </c>
    </row>
    <row r="2150" spans="1:15" ht="13.2">
      <c r="A2150" s="52">
        <v>2386</v>
      </c>
      <c r="B2150" s="58" t="s">
        <v>4</v>
      </c>
      <c r="C2150" s="58" t="s">
        <v>86</v>
      </c>
      <c r="D2150" s="59" t="s">
        <v>289</v>
      </c>
      <c r="E2150" s="58" t="s">
        <v>92</v>
      </c>
      <c r="F2150" s="52">
        <v>72</v>
      </c>
      <c r="G2150" s="58" t="s">
        <v>15</v>
      </c>
      <c r="H2150" s="59" t="s">
        <v>270</v>
      </c>
      <c r="I2150" s="58" t="s">
        <v>268</v>
      </c>
      <c r="J2150" s="55" t="str">
        <f t="shared" si="8"/>
        <v>Yes</v>
      </c>
      <c r="K2150" s="55" t="str">
        <f ca="1">IFERROR(__xludf.DUMMYFUNCTION("IFERROR(filter(Data!B:B,Data!A:A=A2150),"""")"),"")</f>
        <v/>
      </c>
      <c r="L2150" s="56"/>
      <c r="M2150" s="55">
        <f>COUNTIF(Data!B:B,"="&amp;A2150)</f>
        <v>1</v>
      </c>
      <c r="N2150" s="55" t="str">
        <f ca="1">IFERROR(__xludf.DUMMYFUNCTION("iferror(filter(Data!A:A,Data!B:B=A2150),"""")"),"uuid:7b3860ea-7fed-4ca8-9373-01aee5200a9c")</f>
        <v>uuid:7b3860ea-7fed-4ca8-9373-01aee5200a9c</v>
      </c>
      <c r="O2150" s="57" t="str">
        <f ca="1">IFERROR(__xludf.DUMMYFUNCTION("iferror(filter(Data!S:S,Data!A:A=A2150),"""")"),"")</f>
        <v/>
      </c>
    </row>
    <row r="2151" spans="1:15" ht="13.2">
      <c r="A2151" s="52">
        <v>2387</v>
      </c>
      <c r="B2151" s="58" t="s">
        <v>4</v>
      </c>
      <c r="C2151" s="58" t="s">
        <v>86</v>
      </c>
      <c r="D2151" s="59" t="s">
        <v>287</v>
      </c>
      <c r="E2151" s="58" t="s">
        <v>125</v>
      </c>
      <c r="F2151" s="52">
        <v>164</v>
      </c>
      <c r="G2151" s="58" t="s">
        <v>15</v>
      </c>
      <c r="H2151" s="59" t="s">
        <v>270</v>
      </c>
      <c r="I2151" s="58" t="s">
        <v>272</v>
      </c>
      <c r="J2151" s="55" t="str">
        <f t="shared" si="8"/>
        <v>Yes</v>
      </c>
      <c r="K2151" s="55" t="str">
        <f ca="1">IFERROR(__xludf.DUMMYFUNCTION("IFERROR(filter(Data!B:B,Data!A:A=A2151),"""")"),"")</f>
        <v/>
      </c>
      <c r="L2151" s="56"/>
      <c r="M2151" s="55">
        <f>COUNTIF(Data!B:B,"="&amp;A2151)</f>
        <v>1</v>
      </c>
      <c r="N2151" s="55" t="str">
        <f ca="1">IFERROR(__xludf.DUMMYFUNCTION("iferror(filter(Data!A:A,Data!B:B=A2151),"""")"),"uuid:f578c450-55d7-4d28-8ee3-1769943b52a2")</f>
        <v>uuid:f578c450-55d7-4d28-8ee3-1769943b52a2</v>
      </c>
      <c r="O2151" s="57" t="str">
        <f ca="1">IFERROR(__xludf.DUMMYFUNCTION("iferror(filter(Data!S:S,Data!A:A=A2151),"""")"),"")</f>
        <v/>
      </c>
    </row>
    <row r="2152" spans="1:15" ht="13.2">
      <c r="A2152" s="52">
        <v>2388</v>
      </c>
      <c r="B2152" s="58" t="s">
        <v>4</v>
      </c>
      <c r="C2152" s="58" t="s">
        <v>86</v>
      </c>
      <c r="D2152" s="59" t="s">
        <v>287</v>
      </c>
      <c r="E2152" s="58" t="s">
        <v>125</v>
      </c>
      <c r="F2152" s="52">
        <v>164</v>
      </c>
      <c r="G2152" s="58" t="s">
        <v>15</v>
      </c>
      <c r="H2152" s="59" t="s">
        <v>270</v>
      </c>
      <c r="I2152" s="58" t="s">
        <v>272</v>
      </c>
      <c r="J2152" s="55" t="str">
        <f t="shared" si="8"/>
        <v>Yes</v>
      </c>
      <c r="K2152" s="55" t="str">
        <f ca="1">IFERROR(__xludf.DUMMYFUNCTION("IFERROR(filter(Data!B:B,Data!A:A=A2152),"""")"),"")</f>
        <v/>
      </c>
      <c r="L2152" s="56"/>
      <c r="M2152" s="55">
        <f>COUNTIF(Data!B:B,"="&amp;A2152)</f>
        <v>1</v>
      </c>
      <c r="N2152" s="55" t="str">
        <f ca="1">IFERROR(__xludf.DUMMYFUNCTION("iferror(filter(Data!A:A,Data!B:B=A2152),"""")"),"uuid:380747e7-cfff-498d-a986-0943ea5c4eee")</f>
        <v>uuid:380747e7-cfff-498d-a986-0943ea5c4eee</v>
      </c>
      <c r="O2152" s="57" t="str">
        <f ca="1">IFERROR(__xludf.DUMMYFUNCTION("iferror(filter(Data!S:S,Data!A:A=A2152),"""")"),"")</f>
        <v/>
      </c>
    </row>
    <row r="2153" spans="1:15" ht="13.2">
      <c r="A2153" s="52">
        <v>2389</v>
      </c>
      <c r="B2153" s="58" t="s">
        <v>4</v>
      </c>
      <c r="C2153" s="58" t="s">
        <v>86</v>
      </c>
      <c r="D2153" s="59" t="s">
        <v>287</v>
      </c>
      <c r="E2153" s="58" t="s">
        <v>125</v>
      </c>
      <c r="F2153" s="52">
        <v>164</v>
      </c>
      <c r="G2153" s="58" t="s">
        <v>15</v>
      </c>
      <c r="H2153" s="59" t="s">
        <v>270</v>
      </c>
      <c r="I2153" s="58" t="s">
        <v>272</v>
      </c>
      <c r="J2153" s="55" t="str">
        <f t="shared" si="8"/>
        <v>Yes</v>
      </c>
      <c r="K2153" s="55" t="str">
        <f ca="1">IFERROR(__xludf.DUMMYFUNCTION("IFERROR(filter(Data!B:B,Data!A:A=A2153),"""")"),"")</f>
        <v/>
      </c>
      <c r="L2153" s="56"/>
      <c r="M2153" s="55">
        <f>COUNTIF(Data!B:B,"="&amp;A2153)</f>
        <v>1</v>
      </c>
      <c r="N2153" s="55" t="str">
        <f ca="1">IFERROR(__xludf.DUMMYFUNCTION("iferror(filter(Data!A:A,Data!B:B=A2153),"""")"),"uuid:80270e7e-19e0-458f-ab72-466fab1b285d")</f>
        <v>uuid:80270e7e-19e0-458f-ab72-466fab1b285d</v>
      </c>
      <c r="O2153" s="57" t="str">
        <f ca="1">IFERROR(__xludf.DUMMYFUNCTION("iferror(filter(Data!S:S,Data!A:A=A2153),"""")"),"")</f>
        <v/>
      </c>
    </row>
    <row r="2154" spans="1:15" ht="13.2">
      <c r="A2154" s="52">
        <v>2390</v>
      </c>
      <c r="B2154" s="58" t="s">
        <v>4</v>
      </c>
      <c r="C2154" s="58" t="s">
        <v>86</v>
      </c>
      <c r="D2154" s="59" t="s">
        <v>289</v>
      </c>
      <c r="E2154" s="58" t="s">
        <v>92</v>
      </c>
      <c r="F2154" s="52">
        <v>72</v>
      </c>
      <c r="G2154" s="58" t="s">
        <v>15</v>
      </c>
      <c r="H2154" s="59" t="s">
        <v>270</v>
      </c>
      <c r="I2154" s="58" t="s">
        <v>268</v>
      </c>
      <c r="J2154" s="55" t="str">
        <f t="shared" si="8"/>
        <v>Yes</v>
      </c>
      <c r="K2154" s="55" t="str">
        <f ca="1">IFERROR(__xludf.DUMMYFUNCTION("IFERROR(filter(Data!B:B,Data!A:A=A2154),"""")"),"")</f>
        <v/>
      </c>
      <c r="L2154" s="56"/>
      <c r="M2154" s="55">
        <f>COUNTIF(Data!B:B,"="&amp;A2154)</f>
        <v>1</v>
      </c>
      <c r="N2154" s="55" t="str">
        <f ca="1">IFERROR(__xludf.DUMMYFUNCTION("iferror(filter(Data!A:A,Data!B:B=A2154),"""")"),"uuid:a5c92d7a-5877-4c2a-9cf9-496e90dcfadf")</f>
        <v>uuid:a5c92d7a-5877-4c2a-9cf9-496e90dcfadf</v>
      </c>
      <c r="O2154" s="57" t="str">
        <f ca="1">IFERROR(__xludf.DUMMYFUNCTION("iferror(filter(Data!S:S,Data!A:A=A2154),"""")"),"")</f>
        <v/>
      </c>
    </row>
    <row r="2155" spans="1:15" ht="13.2">
      <c r="A2155" s="52">
        <v>2391</v>
      </c>
      <c r="B2155" s="58" t="s">
        <v>4</v>
      </c>
      <c r="C2155" s="58" t="s">
        <v>86</v>
      </c>
      <c r="D2155" s="59" t="s">
        <v>287</v>
      </c>
      <c r="E2155" s="58" t="s">
        <v>125</v>
      </c>
      <c r="F2155" s="52">
        <v>164</v>
      </c>
      <c r="G2155" s="58" t="s">
        <v>15</v>
      </c>
      <c r="H2155" s="59" t="s">
        <v>270</v>
      </c>
      <c r="I2155" s="58" t="s">
        <v>272</v>
      </c>
      <c r="J2155" s="55" t="str">
        <f t="shared" si="8"/>
        <v>Yes</v>
      </c>
      <c r="K2155" s="55" t="str">
        <f ca="1">IFERROR(__xludf.DUMMYFUNCTION("IFERROR(filter(Data!B:B,Data!A:A=A2155),"""")"),"")</f>
        <v/>
      </c>
      <c r="L2155" s="56"/>
      <c r="M2155" s="55">
        <f>COUNTIF(Data!B:B,"="&amp;A2155)</f>
        <v>1</v>
      </c>
      <c r="N2155" s="55" t="str">
        <f ca="1">IFERROR(__xludf.DUMMYFUNCTION("iferror(filter(Data!A:A,Data!B:B=A2155),"""")"),"uuid:54393244-0ba1-43cb-ae60-420df2c31628")</f>
        <v>uuid:54393244-0ba1-43cb-ae60-420df2c31628</v>
      </c>
      <c r="O2155" s="57" t="str">
        <f ca="1">IFERROR(__xludf.DUMMYFUNCTION("iferror(filter(Data!S:S,Data!A:A=A2155),"""")"),"")</f>
        <v/>
      </c>
    </row>
    <row r="2156" spans="1:15" ht="13.2">
      <c r="A2156" s="52">
        <v>2392</v>
      </c>
      <c r="B2156" s="58" t="s">
        <v>4</v>
      </c>
      <c r="C2156" s="58" t="s">
        <v>86</v>
      </c>
      <c r="D2156" s="59" t="s">
        <v>287</v>
      </c>
      <c r="E2156" s="58" t="s">
        <v>125</v>
      </c>
      <c r="F2156" s="52">
        <v>164</v>
      </c>
      <c r="G2156" s="58" t="s">
        <v>15</v>
      </c>
      <c r="H2156" s="59" t="s">
        <v>270</v>
      </c>
      <c r="I2156" s="58" t="s">
        <v>272</v>
      </c>
      <c r="J2156" s="55" t="str">
        <f t="shared" si="8"/>
        <v>Yes</v>
      </c>
      <c r="K2156" s="55" t="str">
        <f ca="1">IFERROR(__xludf.DUMMYFUNCTION("IFERROR(filter(Data!B:B,Data!A:A=A2156),"""")"),"")</f>
        <v/>
      </c>
      <c r="L2156" s="56"/>
      <c r="M2156" s="55">
        <f>COUNTIF(Data!B:B,"="&amp;A2156)</f>
        <v>1</v>
      </c>
      <c r="N2156" s="55" t="str">
        <f ca="1">IFERROR(__xludf.DUMMYFUNCTION("iferror(filter(Data!A:A,Data!B:B=A2156),"""")"),"uuid:86488ccb-39d1-4969-88a7-6b7fc5e1aab8")</f>
        <v>uuid:86488ccb-39d1-4969-88a7-6b7fc5e1aab8</v>
      </c>
      <c r="O2156" s="57" t="str">
        <f ca="1">IFERROR(__xludf.DUMMYFUNCTION("iferror(filter(Data!S:S,Data!A:A=A2156),"""")"),"")</f>
        <v/>
      </c>
    </row>
    <row r="2157" spans="1:15" ht="13.2">
      <c r="A2157" s="52">
        <v>2393</v>
      </c>
      <c r="B2157" s="58" t="s">
        <v>4</v>
      </c>
      <c r="C2157" s="58" t="s">
        <v>86</v>
      </c>
      <c r="D2157" s="59" t="s">
        <v>287</v>
      </c>
      <c r="E2157" s="58" t="s">
        <v>125</v>
      </c>
      <c r="F2157" s="52">
        <v>164</v>
      </c>
      <c r="G2157" s="58" t="s">
        <v>15</v>
      </c>
      <c r="H2157" s="59" t="s">
        <v>270</v>
      </c>
      <c r="I2157" s="58" t="s">
        <v>272</v>
      </c>
      <c r="J2157" s="55" t="str">
        <f t="shared" si="8"/>
        <v>Yes</v>
      </c>
      <c r="K2157" s="55" t="str">
        <f ca="1">IFERROR(__xludf.DUMMYFUNCTION("IFERROR(filter(Data!B:B,Data!A:A=A2157),"""")"),"")</f>
        <v/>
      </c>
      <c r="L2157" s="56"/>
      <c r="M2157" s="55">
        <f>COUNTIF(Data!B:B,"="&amp;A2157)</f>
        <v>1</v>
      </c>
      <c r="N2157" s="55" t="str">
        <f ca="1">IFERROR(__xludf.DUMMYFUNCTION("iferror(filter(Data!A:A,Data!B:B=A2157),"""")"),"uuid:316a2332-5fc9-406a-8177-e60ba13c0383")</f>
        <v>uuid:316a2332-5fc9-406a-8177-e60ba13c0383</v>
      </c>
      <c r="O2157" s="57" t="str">
        <f ca="1">IFERROR(__xludf.DUMMYFUNCTION("iferror(filter(Data!S:S,Data!A:A=A2157),"""")"),"")</f>
        <v/>
      </c>
    </row>
    <row r="2158" spans="1:15" ht="13.2">
      <c r="A2158" s="52">
        <v>2394</v>
      </c>
      <c r="B2158" s="58" t="s">
        <v>4</v>
      </c>
      <c r="C2158" s="58" t="s">
        <v>86</v>
      </c>
      <c r="D2158" s="59" t="s">
        <v>289</v>
      </c>
      <c r="E2158" s="58" t="s">
        <v>92</v>
      </c>
      <c r="F2158" s="52">
        <v>72</v>
      </c>
      <c r="G2158" s="58" t="s">
        <v>15</v>
      </c>
      <c r="H2158" s="59" t="s">
        <v>270</v>
      </c>
      <c r="I2158" s="58" t="s">
        <v>268</v>
      </c>
      <c r="J2158" s="55" t="str">
        <f t="shared" si="8"/>
        <v>Yes</v>
      </c>
      <c r="K2158" s="55" t="str">
        <f ca="1">IFERROR(__xludf.DUMMYFUNCTION("IFERROR(filter(Data!B:B,Data!A:A=A2158),"""")"),"")</f>
        <v/>
      </c>
      <c r="L2158" s="56"/>
      <c r="M2158" s="55">
        <f>COUNTIF(Data!B:B,"="&amp;A2158)</f>
        <v>1</v>
      </c>
      <c r="N2158" s="55" t="str">
        <f ca="1">IFERROR(__xludf.DUMMYFUNCTION("iferror(filter(Data!A:A,Data!B:B=A2158),"""")"),"uuid:d0b09d20-53ba-4b97-86d8-fcb8478f7ad8")</f>
        <v>uuid:d0b09d20-53ba-4b97-86d8-fcb8478f7ad8</v>
      </c>
      <c r="O2158" s="57" t="str">
        <f ca="1">IFERROR(__xludf.DUMMYFUNCTION("iferror(filter(Data!S:S,Data!A:A=A2158),"""")"),"")</f>
        <v/>
      </c>
    </row>
    <row r="2159" spans="1:15" ht="13.2">
      <c r="A2159" s="52">
        <v>2395</v>
      </c>
      <c r="B2159" s="58" t="s">
        <v>4</v>
      </c>
      <c r="C2159" s="58" t="s">
        <v>86</v>
      </c>
      <c r="D2159" s="59" t="s">
        <v>287</v>
      </c>
      <c r="E2159" s="58" t="s">
        <v>125</v>
      </c>
      <c r="F2159" s="52">
        <v>164</v>
      </c>
      <c r="G2159" s="58" t="s">
        <v>15</v>
      </c>
      <c r="H2159" s="59" t="s">
        <v>270</v>
      </c>
      <c r="I2159" s="58" t="s">
        <v>272</v>
      </c>
      <c r="J2159" s="55" t="str">
        <f t="shared" si="8"/>
        <v>Yes</v>
      </c>
      <c r="K2159" s="55" t="str">
        <f ca="1">IFERROR(__xludf.DUMMYFUNCTION("IFERROR(filter(Data!B:B,Data!A:A=A2159),"""")"),"")</f>
        <v/>
      </c>
      <c r="L2159" s="56"/>
      <c r="M2159" s="55">
        <f>COUNTIF(Data!B:B,"="&amp;A2159)</f>
        <v>1</v>
      </c>
      <c r="N2159" s="55" t="str">
        <f ca="1">IFERROR(__xludf.DUMMYFUNCTION("iferror(filter(Data!A:A,Data!B:B=A2159),"""")"),"uuid:8443f302-c5d7-4674-ac41-ed7c80f4fc62")</f>
        <v>uuid:8443f302-c5d7-4674-ac41-ed7c80f4fc62</v>
      </c>
      <c r="O2159" s="57" t="str">
        <f ca="1">IFERROR(__xludf.DUMMYFUNCTION("iferror(filter(Data!S:S,Data!A:A=A2159),"""")"),"")</f>
        <v/>
      </c>
    </row>
    <row r="2160" spans="1:15" ht="13.2">
      <c r="A2160" s="52">
        <v>2396</v>
      </c>
      <c r="B2160" s="58" t="s">
        <v>4</v>
      </c>
      <c r="C2160" s="58" t="s">
        <v>86</v>
      </c>
      <c r="D2160" s="59" t="s">
        <v>289</v>
      </c>
      <c r="E2160" s="58" t="s">
        <v>92</v>
      </c>
      <c r="F2160" s="52">
        <v>72</v>
      </c>
      <c r="G2160" s="58" t="s">
        <v>15</v>
      </c>
      <c r="H2160" s="59" t="s">
        <v>270</v>
      </c>
      <c r="I2160" s="58" t="s">
        <v>268</v>
      </c>
      <c r="J2160" s="55" t="str">
        <f t="shared" si="8"/>
        <v>Yes</v>
      </c>
      <c r="K2160" s="55" t="str">
        <f ca="1">IFERROR(__xludf.DUMMYFUNCTION("IFERROR(filter(Data!B:B,Data!A:A=A2160),"""")"),"")</f>
        <v/>
      </c>
      <c r="L2160" s="56"/>
      <c r="M2160" s="55">
        <f>COUNTIF(Data!B:B,"="&amp;A2160)</f>
        <v>1</v>
      </c>
      <c r="N2160" s="55" t="str">
        <f ca="1">IFERROR(__xludf.DUMMYFUNCTION("iferror(filter(Data!A:A,Data!B:B=A2160),"""")"),"uuid:45e0dce4-2d08-429f-a7b3-17d018190bbd")</f>
        <v>uuid:45e0dce4-2d08-429f-a7b3-17d018190bbd</v>
      </c>
      <c r="O2160" s="57" t="str">
        <f ca="1">IFERROR(__xludf.DUMMYFUNCTION("iferror(filter(Data!S:S,Data!A:A=A2160),"""")"),"")</f>
        <v/>
      </c>
    </row>
    <row r="2161" spans="1:15" ht="13.2">
      <c r="A2161" s="52">
        <v>2397</v>
      </c>
      <c r="B2161" s="58" t="s">
        <v>4</v>
      </c>
      <c r="C2161" s="58" t="s">
        <v>86</v>
      </c>
      <c r="D2161" s="59" t="s">
        <v>287</v>
      </c>
      <c r="E2161" s="58" t="s">
        <v>125</v>
      </c>
      <c r="F2161" s="52">
        <v>164</v>
      </c>
      <c r="G2161" s="58" t="s">
        <v>15</v>
      </c>
      <c r="H2161" s="59" t="s">
        <v>270</v>
      </c>
      <c r="I2161" s="58" t="s">
        <v>272</v>
      </c>
      <c r="J2161" s="55" t="str">
        <f t="shared" si="8"/>
        <v/>
      </c>
      <c r="K2161" s="55" t="str">
        <f ca="1">IFERROR(__xludf.DUMMYFUNCTION("IFERROR(filter(Data!B:B,Data!A:A=A2161),"""")"),"")</f>
        <v/>
      </c>
      <c r="L2161" s="56"/>
      <c r="M2161" s="55">
        <f>COUNTIF(Data!B:B,"="&amp;A2161)</f>
        <v>0</v>
      </c>
      <c r="N2161" s="55" t="str">
        <f ca="1">IFERROR(__xludf.DUMMYFUNCTION("iferror(filter(Data!A:A,Data!B:B=A2161),"""")"),"")</f>
        <v/>
      </c>
      <c r="O2161" s="57" t="str">
        <f ca="1">IFERROR(__xludf.DUMMYFUNCTION("iferror(filter(Data!S:S,Data!A:A=A2161),"""")"),"")</f>
        <v/>
      </c>
    </row>
    <row r="2162" spans="1:15" ht="13.2">
      <c r="A2162" s="52">
        <v>2398</v>
      </c>
      <c r="B2162" s="58" t="s">
        <v>4</v>
      </c>
      <c r="C2162" s="58" t="s">
        <v>86</v>
      </c>
      <c r="D2162" s="59" t="s">
        <v>287</v>
      </c>
      <c r="E2162" s="58" t="s">
        <v>125</v>
      </c>
      <c r="F2162" s="52">
        <v>164</v>
      </c>
      <c r="G2162" s="58" t="s">
        <v>15</v>
      </c>
      <c r="H2162" s="59" t="s">
        <v>270</v>
      </c>
      <c r="I2162" s="58" t="s">
        <v>272</v>
      </c>
      <c r="J2162" s="55" t="str">
        <f t="shared" si="8"/>
        <v>Yes</v>
      </c>
      <c r="K2162" s="55" t="str">
        <f ca="1">IFERROR(__xludf.DUMMYFUNCTION("IFERROR(filter(Data!B:B,Data!A:A=A2162),"""")"),"")</f>
        <v/>
      </c>
      <c r="L2162" s="56"/>
      <c r="M2162" s="55">
        <f>COUNTIF(Data!B:B,"="&amp;A2162)</f>
        <v>1</v>
      </c>
      <c r="N2162" s="55" t="str">
        <f ca="1">IFERROR(__xludf.DUMMYFUNCTION("iferror(filter(Data!A:A,Data!B:B=A2162),"""")"),"uuid:607f9b6d-11df-49e3-88a0-df57ce91bfa7")</f>
        <v>uuid:607f9b6d-11df-49e3-88a0-df57ce91bfa7</v>
      </c>
      <c r="O2162" s="57" t="str">
        <f ca="1">IFERROR(__xludf.DUMMYFUNCTION("iferror(filter(Data!S:S,Data!A:A=A2162),"""")"),"")</f>
        <v/>
      </c>
    </row>
    <row r="2163" spans="1:15" ht="13.2">
      <c r="A2163" s="52">
        <v>2400</v>
      </c>
      <c r="B2163" s="58" t="s">
        <v>4</v>
      </c>
      <c r="C2163" s="58" t="s">
        <v>86</v>
      </c>
      <c r="D2163" s="59" t="s">
        <v>287</v>
      </c>
      <c r="E2163" s="58" t="s">
        <v>125</v>
      </c>
      <c r="F2163" s="52">
        <v>164</v>
      </c>
      <c r="G2163" s="58" t="s">
        <v>15</v>
      </c>
      <c r="H2163" s="59" t="s">
        <v>270</v>
      </c>
      <c r="I2163" s="58" t="s">
        <v>272</v>
      </c>
      <c r="J2163" s="55" t="str">
        <f t="shared" si="8"/>
        <v/>
      </c>
      <c r="K2163" s="55" t="str">
        <f ca="1">IFERROR(__xludf.DUMMYFUNCTION("IFERROR(filter(Data!B:B,Data!A:A=A2163),"""")"),"")</f>
        <v/>
      </c>
      <c r="L2163" s="56"/>
      <c r="M2163" s="55">
        <f>COUNTIF(Data!B:B,"="&amp;A2163)</f>
        <v>0</v>
      </c>
      <c r="N2163" s="55" t="str">
        <f ca="1">IFERROR(__xludf.DUMMYFUNCTION("iferror(filter(Data!A:A,Data!B:B=A2163),"""")"),"")</f>
        <v/>
      </c>
      <c r="O2163" s="57" t="str">
        <f ca="1">IFERROR(__xludf.DUMMYFUNCTION("iferror(filter(Data!S:S,Data!A:A=A2163),"""")"),"")</f>
        <v/>
      </c>
    </row>
    <row r="2164" spans="1:15" ht="13.2">
      <c r="A2164" s="52">
        <v>2401</v>
      </c>
      <c r="B2164" s="58" t="s">
        <v>4</v>
      </c>
      <c r="C2164" s="58" t="s">
        <v>86</v>
      </c>
      <c r="D2164" s="59" t="s">
        <v>287</v>
      </c>
      <c r="E2164" s="58" t="s">
        <v>125</v>
      </c>
      <c r="F2164" s="52">
        <v>164</v>
      </c>
      <c r="G2164" s="58" t="s">
        <v>15</v>
      </c>
      <c r="H2164" s="59" t="s">
        <v>270</v>
      </c>
      <c r="I2164" s="58" t="s">
        <v>272</v>
      </c>
      <c r="J2164" s="55" t="str">
        <f t="shared" si="8"/>
        <v>Yes</v>
      </c>
      <c r="K2164" s="55" t="str">
        <f ca="1">IFERROR(__xludf.DUMMYFUNCTION("IFERROR(filter(Data!B:B,Data!A:A=A2164),"""")"),"")</f>
        <v/>
      </c>
      <c r="L2164" s="56"/>
      <c r="M2164" s="55">
        <f>COUNTIF(Data!B:B,"="&amp;A2164)</f>
        <v>1</v>
      </c>
      <c r="N2164" s="55" t="str">
        <f ca="1">IFERROR(__xludf.DUMMYFUNCTION("iferror(filter(Data!A:A,Data!B:B=A2164),"""")"),"uuid:fe0f44ce-9d27-4347-9b25-4a8d5168e311")</f>
        <v>uuid:fe0f44ce-9d27-4347-9b25-4a8d5168e311</v>
      </c>
      <c r="O2164" s="57" t="str">
        <f ca="1">IFERROR(__xludf.DUMMYFUNCTION("iferror(filter(Data!S:S,Data!A:A=A2164),"""")"),"")</f>
        <v/>
      </c>
    </row>
    <row r="2165" spans="1:15" ht="13.2">
      <c r="A2165" s="52">
        <v>2402</v>
      </c>
      <c r="B2165" s="58" t="s">
        <v>4</v>
      </c>
      <c r="C2165" s="58" t="s">
        <v>86</v>
      </c>
      <c r="D2165" s="59" t="s">
        <v>287</v>
      </c>
      <c r="E2165" s="58" t="s">
        <v>125</v>
      </c>
      <c r="F2165" s="52">
        <v>164</v>
      </c>
      <c r="G2165" s="58" t="s">
        <v>15</v>
      </c>
      <c r="H2165" s="59" t="s">
        <v>270</v>
      </c>
      <c r="I2165" s="58" t="s">
        <v>272</v>
      </c>
      <c r="J2165" s="55" t="str">
        <f t="shared" si="8"/>
        <v>Yes</v>
      </c>
      <c r="K2165" s="55" t="str">
        <f ca="1">IFERROR(__xludf.DUMMYFUNCTION("IFERROR(filter(Data!B:B,Data!A:A=A2165),"""")"),"")</f>
        <v/>
      </c>
      <c r="L2165" s="56"/>
      <c r="M2165" s="55">
        <f>COUNTIF(Data!B:B,"="&amp;A2165)</f>
        <v>1</v>
      </c>
      <c r="N2165" s="55" t="str">
        <f ca="1">IFERROR(__xludf.DUMMYFUNCTION("iferror(filter(Data!A:A,Data!B:B=A2165),"""")"),"uuid:6ebeb97f-9ad7-4bc5-adb5-055aaf946845")</f>
        <v>uuid:6ebeb97f-9ad7-4bc5-adb5-055aaf946845</v>
      </c>
      <c r="O2165" s="57" t="str">
        <f ca="1">IFERROR(__xludf.DUMMYFUNCTION("iferror(filter(Data!S:S,Data!A:A=A2165),"""")"),"")</f>
        <v/>
      </c>
    </row>
    <row r="2166" spans="1:15" ht="13.2">
      <c r="A2166" s="52">
        <v>2403</v>
      </c>
      <c r="B2166" s="58" t="s">
        <v>4</v>
      </c>
      <c r="C2166" s="58" t="s">
        <v>86</v>
      </c>
      <c r="D2166" s="59" t="s">
        <v>287</v>
      </c>
      <c r="E2166" s="58" t="s">
        <v>125</v>
      </c>
      <c r="F2166" s="52">
        <v>164</v>
      </c>
      <c r="G2166" s="58" t="s">
        <v>15</v>
      </c>
      <c r="H2166" s="59" t="s">
        <v>270</v>
      </c>
      <c r="I2166" s="58" t="s">
        <v>272</v>
      </c>
      <c r="J2166" s="55" t="str">
        <f t="shared" si="8"/>
        <v>Yes</v>
      </c>
      <c r="K2166" s="55" t="str">
        <f ca="1">IFERROR(__xludf.DUMMYFUNCTION("IFERROR(filter(Data!B:B,Data!A:A=A2166),"""")"),"")</f>
        <v/>
      </c>
      <c r="L2166" s="56"/>
      <c r="M2166" s="55">
        <f>COUNTIF(Data!B:B,"="&amp;A2166)</f>
        <v>1</v>
      </c>
      <c r="N2166" s="55" t="str">
        <f ca="1">IFERROR(__xludf.DUMMYFUNCTION("iferror(filter(Data!A:A,Data!B:B=A2166),"""")"),"uuid:d5d845c6-4b3c-47df-99fe-73d827541380")</f>
        <v>uuid:d5d845c6-4b3c-47df-99fe-73d827541380</v>
      </c>
      <c r="O2166" s="57" t="str">
        <f ca="1">IFERROR(__xludf.DUMMYFUNCTION("iferror(filter(Data!S:S,Data!A:A=A2166),"""")"),"")</f>
        <v/>
      </c>
    </row>
    <row r="2167" spans="1:15" ht="13.2">
      <c r="A2167" s="52">
        <v>2404</v>
      </c>
      <c r="B2167" s="58" t="s">
        <v>4</v>
      </c>
      <c r="C2167" s="58" t="s">
        <v>62</v>
      </c>
      <c r="D2167" s="59" t="s">
        <v>277</v>
      </c>
      <c r="E2167" s="58" t="s">
        <v>127</v>
      </c>
      <c r="F2167" s="52">
        <v>175</v>
      </c>
      <c r="G2167" s="58" t="s">
        <v>15</v>
      </c>
      <c r="H2167" s="59" t="s">
        <v>270</v>
      </c>
      <c r="I2167" s="58" t="s">
        <v>268</v>
      </c>
      <c r="J2167" s="55" t="str">
        <f t="shared" si="8"/>
        <v>Yes</v>
      </c>
      <c r="K2167" s="55" t="str">
        <f ca="1">IFERROR(__xludf.DUMMYFUNCTION("IFERROR(filter(Data!B:B,Data!A:A=A2167),"""")"),"")</f>
        <v/>
      </c>
      <c r="L2167" s="56"/>
      <c r="M2167" s="55">
        <f>COUNTIF(Data!B:B,"="&amp;A2167)</f>
        <v>1</v>
      </c>
      <c r="N2167" s="55" t="str">
        <f ca="1">IFERROR(__xludf.DUMMYFUNCTION("iferror(filter(Data!A:A,Data!B:B=A2167),"""")"),"uuid:d7cef7a2-e9af-488c-98ce-afe2c0675d4b")</f>
        <v>uuid:d7cef7a2-e9af-488c-98ce-afe2c0675d4b</v>
      </c>
      <c r="O2167" s="57" t="str">
        <f ca="1">IFERROR(__xludf.DUMMYFUNCTION("iferror(filter(Data!S:S,Data!A:A=A2167),"""")"),"")</f>
        <v/>
      </c>
    </row>
    <row r="2168" spans="1:15" ht="13.2">
      <c r="A2168" s="52">
        <v>2405</v>
      </c>
      <c r="B2168" s="58" t="s">
        <v>4</v>
      </c>
      <c r="C2168" s="58" t="s">
        <v>62</v>
      </c>
      <c r="D2168" s="59" t="s">
        <v>277</v>
      </c>
      <c r="E2168" s="58" t="s">
        <v>65</v>
      </c>
      <c r="F2168" s="52">
        <v>2</v>
      </c>
      <c r="G2168" s="58" t="s">
        <v>15</v>
      </c>
      <c r="H2168" s="59" t="s">
        <v>270</v>
      </c>
      <c r="I2168" s="58" t="s">
        <v>268</v>
      </c>
      <c r="J2168" s="55" t="str">
        <f t="shared" si="8"/>
        <v>Yes</v>
      </c>
      <c r="K2168" s="55" t="str">
        <f ca="1">IFERROR(__xludf.DUMMYFUNCTION("IFERROR(filter(Data!B:B,Data!A:A=A2168),"""")"),"")</f>
        <v/>
      </c>
      <c r="L2168" s="56"/>
      <c r="M2168" s="55">
        <f>COUNTIF(Data!B:B,"="&amp;A2168)</f>
        <v>1</v>
      </c>
      <c r="N2168" s="55" t="str">
        <f ca="1">IFERROR(__xludf.DUMMYFUNCTION("iferror(filter(Data!A:A,Data!B:B=A2168),"""")"),"uuid:cbd8917d-9af8-4c4d-b127-927f0aba65f9")</f>
        <v>uuid:cbd8917d-9af8-4c4d-b127-927f0aba65f9</v>
      </c>
      <c r="O2168" s="57" t="str">
        <f ca="1">IFERROR(__xludf.DUMMYFUNCTION("iferror(filter(Data!S:S,Data!A:A=A2168),"""")"),"")</f>
        <v/>
      </c>
    </row>
    <row r="2169" spans="1:15" ht="13.2">
      <c r="A2169" s="52">
        <v>2406</v>
      </c>
      <c r="B2169" s="58" t="s">
        <v>4</v>
      </c>
      <c r="C2169" s="58" t="s">
        <v>62</v>
      </c>
      <c r="D2169" s="59" t="s">
        <v>277</v>
      </c>
      <c r="E2169" s="58" t="s">
        <v>65</v>
      </c>
      <c r="F2169" s="52">
        <v>2</v>
      </c>
      <c r="G2169" s="58" t="s">
        <v>15</v>
      </c>
      <c r="H2169" s="59" t="s">
        <v>270</v>
      </c>
      <c r="I2169" s="58" t="s">
        <v>268</v>
      </c>
      <c r="J2169" s="55" t="str">
        <f t="shared" si="8"/>
        <v>Yes</v>
      </c>
      <c r="K2169" s="55" t="str">
        <f ca="1">IFERROR(__xludf.DUMMYFUNCTION("IFERROR(filter(Data!B:B,Data!A:A=A2169),"""")"),"")</f>
        <v/>
      </c>
      <c r="L2169" s="56"/>
      <c r="M2169" s="55">
        <f>COUNTIF(Data!B:B,"="&amp;A2169)</f>
        <v>1</v>
      </c>
      <c r="N2169" s="55" t="str">
        <f ca="1">IFERROR(__xludf.DUMMYFUNCTION("iferror(filter(Data!A:A,Data!B:B=A2169),"""")"),"uuid:eb9952ea-238e-4403-ae5d-77f2a5e46ce4")</f>
        <v>uuid:eb9952ea-238e-4403-ae5d-77f2a5e46ce4</v>
      </c>
      <c r="O2169" s="57" t="str">
        <f ca="1">IFERROR(__xludf.DUMMYFUNCTION("iferror(filter(Data!S:S,Data!A:A=A2169),"""")"),"")</f>
        <v/>
      </c>
    </row>
    <row r="2170" spans="1:15" ht="13.2">
      <c r="A2170" s="52">
        <v>2407</v>
      </c>
      <c r="B2170" s="58" t="s">
        <v>4</v>
      </c>
      <c r="C2170" s="58" t="s">
        <v>62</v>
      </c>
      <c r="D2170" s="59" t="s">
        <v>277</v>
      </c>
      <c r="E2170" s="58" t="s">
        <v>65</v>
      </c>
      <c r="F2170" s="52">
        <v>2</v>
      </c>
      <c r="G2170" s="58" t="s">
        <v>15</v>
      </c>
      <c r="H2170" s="59" t="s">
        <v>270</v>
      </c>
      <c r="I2170" s="58" t="s">
        <v>268</v>
      </c>
      <c r="J2170" s="55" t="str">
        <f t="shared" si="8"/>
        <v>Yes</v>
      </c>
      <c r="K2170" s="55" t="str">
        <f ca="1">IFERROR(__xludf.DUMMYFUNCTION("IFERROR(filter(Data!B:B,Data!A:A=A2170),"""")"),"")</f>
        <v/>
      </c>
      <c r="L2170" s="56"/>
      <c r="M2170" s="55">
        <f>COUNTIF(Data!B:B,"="&amp;A2170)</f>
        <v>1</v>
      </c>
      <c r="N2170" s="55" t="str">
        <f ca="1">IFERROR(__xludf.DUMMYFUNCTION("iferror(filter(Data!A:A,Data!B:B=A2170),"""")"),"uuid:0f427024-506e-4be4-bfa1-bd0265f2be3c")</f>
        <v>uuid:0f427024-506e-4be4-bfa1-bd0265f2be3c</v>
      </c>
      <c r="O2170" s="57" t="str">
        <f ca="1">IFERROR(__xludf.DUMMYFUNCTION("iferror(filter(Data!S:S,Data!A:A=A2170),"""")"),"")</f>
        <v/>
      </c>
    </row>
    <row r="2171" spans="1:15" ht="13.2">
      <c r="A2171" s="52">
        <v>2408</v>
      </c>
      <c r="B2171" s="58" t="s">
        <v>4</v>
      </c>
      <c r="C2171" s="58" t="s">
        <v>62</v>
      </c>
      <c r="D2171" s="59" t="s">
        <v>277</v>
      </c>
      <c r="E2171" s="58" t="s">
        <v>127</v>
      </c>
      <c r="F2171" s="52">
        <v>175</v>
      </c>
      <c r="G2171" s="58" t="s">
        <v>15</v>
      </c>
      <c r="H2171" s="59" t="s">
        <v>270</v>
      </c>
      <c r="I2171" s="58" t="s">
        <v>268</v>
      </c>
      <c r="J2171" s="55" t="str">
        <f t="shared" si="8"/>
        <v>Yes</v>
      </c>
      <c r="K2171" s="55" t="str">
        <f ca="1">IFERROR(__xludf.DUMMYFUNCTION("IFERROR(filter(Data!B:B,Data!A:A=A2171),"""")"),"")</f>
        <v/>
      </c>
      <c r="L2171" s="56"/>
      <c r="M2171" s="55">
        <f>COUNTIF(Data!B:B,"="&amp;A2171)</f>
        <v>1</v>
      </c>
      <c r="N2171" s="55" t="str">
        <f ca="1">IFERROR(__xludf.DUMMYFUNCTION("iferror(filter(Data!A:A,Data!B:B=A2171),"""")"),"uuid:6686dcf9-d81b-4009-a89a-f49d24a09a2d")</f>
        <v>uuid:6686dcf9-d81b-4009-a89a-f49d24a09a2d</v>
      </c>
      <c r="O2171" s="57" t="str">
        <f ca="1">IFERROR(__xludf.DUMMYFUNCTION("iferror(filter(Data!S:S,Data!A:A=A2171),"""")"),"")</f>
        <v/>
      </c>
    </row>
    <row r="2172" spans="1:15" ht="13.2">
      <c r="A2172" s="52">
        <v>2409</v>
      </c>
      <c r="B2172" s="58" t="s">
        <v>4</v>
      </c>
      <c r="C2172" s="58" t="s">
        <v>62</v>
      </c>
      <c r="D2172" s="59" t="s">
        <v>277</v>
      </c>
      <c r="E2172" s="58" t="s">
        <v>65</v>
      </c>
      <c r="F2172" s="52">
        <v>2</v>
      </c>
      <c r="G2172" s="58" t="s">
        <v>15</v>
      </c>
      <c r="H2172" s="59" t="s">
        <v>270</v>
      </c>
      <c r="I2172" s="58" t="s">
        <v>268</v>
      </c>
      <c r="J2172" s="55" t="str">
        <f t="shared" si="8"/>
        <v>Yes</v>
      </c>
      <c r="K2172" s="55" t="str">
        <f ca="1">IFERROR(__xludf.DUMMYFUNCTION("IFERROR(filter(Data!B:B,Data!A:A=A2172),"""")"),"")</f>
        <v/>
      </c>
      <c r="L2172" s="56"/>
      <c r="M2172" s="55">
        <f>COUNTIF(Data!B:B,"="&amp;A2172)</f>
        <v>1</v>
      </c>
      <c r="N2172" s="55" t="str">
        <f ca="1">IFERROR(__xludf.DUMMYFUNCTION("iferror(filter(Data!A:A,Data!B:B=A2172),"""")"),"uuid:8c9c8564-5f22-4e16-b44f-45dce729793a")</f>
        <v>uuid:8c9c8564-5f22-4e16-b44f-45dce729793a</v>
      </c>
      <c r="O2172" s="57" t="str">
        <f ca="1">IFERROR(__xludf.DUMMYFUNCTION("iferror(filter(Data!S:S,Data!A:A=A2172),"""")"),"")</f>
        <v/>
      </c>
    </row>
    <row r="2173" spans="1:15" ht="13.2">
      <c r="A2173" s="52">
        <v>2410</v>
      </c>
      <c r="B2173" s="58" t="s">
        <v>4</v>
      </c>
      <c r="C2173" s="58" t="s">
        <v>62</v>
      </c>
      <c r="D2173" s="59" t="s">
        <v>277</v>
      </c>
      <c r="E2173" s="58" t="s">
        <v>127</v>
      </c>
      <c r="F2173" s="52">
        <v>175</v>
      </c>
      <c r="G2173" s="58" t="s">
        <v>15</v>
      </c>
      <c r="H2173" s="59" t="s">
        <v>270</v>
      </c>
      <c r="I2173" s="58" t="s">
        <v>268</v>
      </c>
      <c r="J2173" s="55" t="str">
        <f t="shared" si="8"/>
        <v>Yes</v>
      </c>
      <c r="K2173" s="55" t="str">
        <f ca="1">IFERROR(__xludf.DUMMYFUNCTION("IFERROR(filter(Data!B:B,Data!A:A=A2173),"""")"),"")</f>
        <v/>
      </c>
      <c r="L2173" s="56"/>
      <c r="M2173" s="55">
        <f>COUNTIF(Data!B:B,"="&amp;A2173)</f>
        <v>1</v>
      </c>
      <c r="N2173" s="55" t="str">
        <f ca="1">IFERROR(__xludf.DUMMYFUNCTION("iferror(filter(Data!A:A,Data!B:B=A2173),"""")"),"uuid:faaeb6b9-c97a-4959-a38c-310eea99384f")</f>
        <v>uuid:faaeb6b9-c97a-4959-a38c-310eea99384f</v>
      </c>
      <c r="O2173" s="57" t="str">
        <f ca="1">IFERROR(__xludf.DUMMYFUNCTION("iferror(filter(Data!S:S,Data!A:A=A2173),"""")"),"")</f>
        <v/>
      </c>
    </row>
    <row r="2174" spans="1:15" ht="13.2">
      <c r="A2174" s="52">
        <v>2411</v>
      </c>
      <c r="B2174" s="58" t="s">
        <v>4</v>
      </c>
      <c r="C2174" s="58" t="s">
        <v>62</v>
      </c>
      <c r="D2174" s="59" t="s">
        <v>277</v>
      </c>
      <c r="E2174" s="58" t="s">
        <v>65</v>
      </c>
      <c r="F2174" s="52">
        <v>2</v>
      </c>
      <c r="G2174" s="58" t="s">
        <v>15</v>
      </c>
      <c r="H2174" s="59" t="s">
        <v>270</v>
      </c>
      <c r="I2174" s="58" t="s">
        <v>268</v>
      </c>
      <c r="J2174" s="55" t="str">
        <f t="shared" si="8"/>
        <v>Yes</v>
      </c>
      <c r="K2174" s="55" t="str">
        <f ca="1">IFERROR(__xludf.DUMMYFUNCTION("IFERROR(filter(Data!B:B,Data!A:A=A2174),"""")"),"")</f>
        <v/>
      </c>
      <c r="L2174" s="56"/>
      <c r="M2174" s="55">
        <f>COUNTIF(Data!B:B,"="&amp;A2174)</f>
        <v>1</v>
      </c>
      <c r="N2174" s="55" t="str">
        <f ca="1">IFERROR(__xludf.DUMMYFUNCTION("iferror(filter(Data!A:A,Data!B:B=A2174),"""")"),"uuid:c2faae6d-f863-4dcf-a451-2fa5bc6d7b36")</f>
        <v>uuid:c2faae6d-f863-4dcf-a451-2fa5bc6d7b36</v>
      </c>
      <c r="O2174" s="57" t="str">
        <f ca="1">IFERROR(__xludf.DUMMYFUNCTION("iferror(filter(Data!S:S,Data!A:A=A2174),"""")"),"")</f>
        <v/>
      </c>
    </row>
    <row r="2175" spans="1:15" ht="13.2">
      <c r="A2175" s="52">
        <v>2412</v>
      </c>
      <c r="B2175" s="58" t="s">
        <v>4</v>
      </c>
      <c r="C2175" s="58" t="s">
        <v>68</v>
      </c>
      <c r="D2175" s="59" t="s">
        <v>286</v>
      </c>
      <c r="E2175" s="58" t="s">
        <v>137</v>
      </c>
      <c r="F2175" s="52">
        <v>224</v>
      </c>
      <c r="G2175" s="58" t="s">
        <v>15</v>
      </c>
      <c r="H2175" s="59" t="s">
        <v>270</v>
      </c>
      <c r="I2175" s="58" t="s">
        <v>268</v>
      </c>
      <c r="J2175" s="55" t="str">
        <f t="shared" si="8"/>
        <v>Yes</v>
      </c>
      <c r="K2175" s="55" t="str">
        <f ca="1">IFERROR(__xludf.DUMMYFUNCTION("IFERROR(filter(Data!B:B,Data!A:A=A2175),"""")"),"")</f>
        <v/>
      </c>
      <c r="L2175" s="56"/>
      <c r="M2175" s="55">
        <f>COUNTIF(Data!B:B,"="&amp;A2175)</f>
        <v>1</v>
      </c>
      <c r="N2175" s="55" t="str">
        <f ca="1">IFERROR(__xludf.DUMMYFUNCTION("iferror(filter(Data!A:A,Data!B:B=A2175),"""")"),"uuid:202867be-8d75-4b3d-9bfe-1e5c3d24b375")</f>
        <v>uuid:202867be-8d75-4b3d-9bfe-1e5c3d24b375</v>
      </c>
      <c r="O2175" s="57" t="str">
        <f ca="1">IFERROR(__xludf.DUMMYFUNCTION("iferror(filter(Data!S:S,Data!A:A=A2175),"""")"),"")</f>
        <v/>
      </c>
    </row>
    <row r="2176" spans="1:15" ht="13.2">
      <c r="A2176" s="52">
        <v>2413</v>
      </c>
      <c r="B2176" s="58" t="s">
        <v>4</v>
      </c>
      <c r="C2176" s="58" t="s">
        <v>68</v>
      </c>
      <c r="D2176" s="59" t="s">
        <v>291</v>
      </c>
      <c r="E2176" s="58" t="s">
        <v>79</v>
      </c>
      <c r="F2176" s="52">
        <v>29</v>
      </c>
      <c r="G2176" s="58" t="s">
        <v>15</v>
      </c>
      <c r="H2176" s="59" t="s">
        <v>270</v>
      </c>
      <c r="I2176" s="58" t="s">
        <v>268</v>
      </c>
      <c r="J2176" s="55" t="str">
        <f t="shared" si="8"/>
        <v>Yes</v>
      </c>
      <c r="K2176" s="55" t="str">
        <f ca="1">IFERROR(__xludf.DUMMYFUNCTION("IFERROR(filter(Data!B:B,Data!A:A=A2176),"""")"),"")</f>
        <v/>
      </c>
      <c r="L2176" s="56"/>
      <c r="M2176" s="55">
        <f>COUNTIF(Data!B:B,"="&amp;A2176)</f>
        <v>1</v>
      </c>
      <c r="N2176" s="55" t="str">
        <f ca="1">IFERROR(__xludf.DUMMYFUNCTION("iferror(filter(Data!A:A,Data!B:B=A2176),"""")"),"uuid:edd11e3f-07f6-4217-a587-df3ef0c712d8")</f>
        <v>uuid:edd11e3f-07f6-4217-a587-df3ef0c712d8</v>
      </c>
      <c r="O2176" s="57" t="str">
        <f ca="1">IFERROR(__xludf.DUMMYFUNCTION("iferror(filter(Data!S:S,Data!A:A=A2176),"""")"),"")</f>
        <v/>
      </c>
    </row>
    <row r="2177" spans="1:15" ht="13.2">
      <c r="A2177" s="52">
        <v>2414</v>
      </c>
      <c r="B2177" s="58" t="s">
        <v>4</v>
      </c>
      <c r="C2177" s="58" t="s">
        <v>68</v>
      </c>
      <c r="D2177" s="59" t="s">
        <v>291</v>
      </c>
      <c r="E2177" s="58" t="s">
        <v>103</v>
      </c>
      <c r="F2177" s="52">
        <v>99</v>
      </c>
      <c r="G2177" s="58" t="s">
        <v>15</v>
      </c>
      <c r="H2177" s="59" t="s">
        <v>270</v>
      </c>
      <c r="I2177" s="58" t="s">
        <v>268</v>
      </c>
      <c r="J2177" s="55" t="str">
        <f t="shared" si="8"/>
        <v>Yes</v>
      </c>
      <c r="K2177" s="55" t="str">
        <f ca="1">IFERROR(__xludf.DUMMYFUNCTION("IFERROR(filter(Data!B:B,Data!A:A=A2177),"""")"),"")</f>
        <v/>
      </c>
      <c r="L2177" s="56"/>
      <c r="M2177" s="55">
        <f>COUNTIF(Data!B:B,"="&amp;A2177)</f>
        <v>1</v>
      </c>
      <c r="N2177" s="55" t="str">
        <f ca="1">IFERROR(__xludf.DUMMYFUNCTION("iferror(filter(Data!A:A,Data!B:B=A2177),"""")"),"uuid:b5e0987f-7f2c-4c66-b70c-a8a80eb2347f")</f>
        <v>uuid:b5e0987f-7f2c-4c66-b70c-a8a80eb2347f</v>
      </c>
      <c r="O2177" s="57" t="str">
        <f ca="1">IFERROR(__xludf.DUMMYFUNCTION("iferror(filter(Data!S:S,Data!A:A=A2177),"""")"),"")</f>
        <v/>
      </c>
    </row>
    <row r="2178" spans="1:15" ht="13.2">
      <c r="A2178" s="52">
        <v>2415</v>
      </c>
      <c r="B2178" s="58" t="s">
        <v>4</v>
      </c>
      <c r="C2178" s="58" t="s">
        <v>68</v>
      </c>
      <c r="D2178" s="59" t="s">
        <v>289</v>
      </c>
      <c r="E2178" s="58" t="s">
        <v>93</v>
      </c>
      <c r="F2178" s="52">
        <v>77</v>
      </c>
      <c r="G2178" s="58" t="s">
        <v>15</v>
      </c>
      <c r="H2178" s="59" t="s">
        <v>270</v>
      </c>
      <c r="I2178" s="58" t="s">
        <v>268</v>
      </c>
      <c r="J2178" s="55" t="str">
        <f t="shared" si="8"/>
        <v>Yes</v>
      </c>
      <c r="K2178" s="55" t="str">
        <f ca="1">IFERROR(__xludf.DUMMYFUNCTION("IFERROR(filter(Data!B:B,Data!A:A=A2178),"""")"),"")</f>
        <v/>
      </c>
      <c r="L2178" s="56"/>
      <c r="M2178" s="55">
        <f>COUNTIF(Data!B:B,"="&amp;A2178)</f>
        <v>1</v>
      </c>
      <c r="N2178" s="55" t="str">
        <f ca="1">IFERROR(__xludf.DUMMYFUNCTION("iferror(filter(Data!A:A,Data!B:B=A2178),"""")"),"uuid:b2b5ac2d-6d0f-4ff9-bc21-795987af7274")</f>
        <v>uuid:b2b5ac2d-6d0f-4ff9-bc21-795987af7274</v>
      </c>
      <c r="O2178" s="57" t="str">
        <f ca="1">IFERROR(__xludf.DUMMYFUNCTION("iferror(filter(Data!S:S,Data!A:A=A2178),"""")"),"")</f>
        <v/>
      </c>
    </row>
    <row r="2179" spans="1:15" ht="13.2">
      <c r="A2179" s="52">
        <v>2417</v>
      </c>
      <c r="B2179" s="58" t="s">
        <v>4</v>
      </c>
      <c r="C2179" s="58" t="s">
        <v>68</v>
      </c>
      <c r="D2179" s="59" t="s">
        <v>291</v>
      </c>
      <c r="E2179" s="58" t="s">
        <v>79</v>
      </c>
      <c r="F2179" s="52">
        <v>29</v>
      </c>
      <c r="G2179" s="58" t="s">
        <v>15</v>
      </c>
      <c r="H2179" s="59" t="s">
        <v>270</v>
      </c>
      <c r="I2179" s="58" t="s">
        <v>268</v>
      </c>
      <c r="J2179" s="55" t="str">
        <f t="shared" si="8"/>
        <v>Yes</v>
      </c>
      <c r="K2179" s="55" t="str">
        <f ca="1">IFERROR(__xludf.DUMMYFUNCTION("IFERROR(filter(Data!B:B,Data!A:A=A2179),"""")"),"")</f>
        <v/>
      </c>
      <c r="L2179" s="56"/>
      <c r="M2179" s="55">
        <f>COUNTIF(Data!B:B,"="&amp;A2179)</f>
        <v>1</v>
      </c>
      <c r="N2179" s="55" t="str">
        <f ca="1">IFERROR(__xludf.DUMMYFUNCTION("iferror(filter(Data!A:A,Data!B:B=A2179),"""")"),"uuid:209241e5-e846-48ea-9796-8e5a4d39a8d2")</f>
        <v>uuid:209241e5-e846-48ea-9796-8e5a4d39a8d2</v>
      </c>
      <c r="O2179" s="57" t="str">
        <f ca="1">IFERROR(__xludf.DUMMYFUNCTION("iferror(filter(Data!S:S,Data!A:A=A2179),"""")"),"")</f>
        <v/>
      </c>
    </row>
    <row r="2180" spans="1:15" ht="13.2">
      <c r="A2180" s="52">
        <v>2418</v>
      </c>
      <c r="B2180" s="58" t="s">
        <v>4</v>
      </c>
      <c r="C2180" s="58" t="s">
        <v>68</v>
      </c>
      <c r="D2180" s="59" t="s">
        <v>289</v>
      </c>
      <c r="E2180" s="58" t="s">
        <v>93</v>
      </c>
      <c r="F2180" s="52">
        <v>77</v>
      </c>
      <c r="G2180" s="58" t="s">
        <v>15</v>
      </c>
      <c r="H2180" s="59" t="s">
        <v>270</v>
      </c>
      <c r="I2180" s="58" t="s">
        <v>268</v>
      </c>
      <c r="J2180" s="55" t="str">
        <f t="shared" si="8"/>
        <v>Yes</v>
      </c>
      <c r="K2180" s="55" t="str">
        <f ca="1">IFERROR(__xludf.DUMMYFUNCTION("IFERROR(filter(Data!B:B,Data!A:A=A2180),"""")"),"")</f>
        <v/>
      </c>
      <c r="L2180" s="56"/>
      <c r="M2180" s="55">
        <f>COUNTIF(Data!B:B,"="&amp;A2180)</f>
        <v>1</v>
      </c>
      <c r="N2180" s="55" t="str">
        <f ca="1">IFERROR(__xludf.DUMMYFUNCTION("iferror(filter(Data!A:A,Data!B:B=A2180),"""")"),"uuid:d95734e4-e0fa-49a7-8378-b0d97a5690c4")</f>
        <v>uuid:d95734e4-e0fa-49a7-8378-b0d97a5690c4</v>
      </c>
      <c r="O2180" s="57" t="str">
        <f ca="1">IFERROR(__xludf.DUMMYFUNCTION("iferror(filter(Data!S:S,Data!A:A=A2180),"""")"),"")</f>
        <v/>
      </c>
    </row>
    <row r="2181" spans="1:15" ht="13.2">
      <c r="A2181" s="52">
        <v>2419</v>
      </c>
      <c r="B2181" s="58" t="s">
        <v>4</v>
      </c>
      <c r="C2181" s="58" t="s">
        <v>68</v>
      </c>
      <c r="D2181" s="59" t="s">
        <v>289</v>
      </c>
      <c r="E2181" s="58" t="s">
        <v>93</v>
      </c>
      <c r="F2181" s="52">
        <v>77</v>
      </c>
      <c r="G2181" s="58" t="s">
        <v>15</v>
      </c>
      <c r="H2181" s="59" t="s">
        <v>270</v>
      </c>
      <c r="I2181" s="58" t="s">
        <v>268</v>
      </c>
      <c r="J2181" s="55" t="str">
        <f t="shared" si="8"/>
        <v>Yes</v>
      </c>
      <c r="K2181" s="55" t="str">
        <f ca="1">IFERROR(__xludf.DUMMYFUNCTION("IFERROR(filter(Data!B:B,Data!A:A=A2181),"""")"),"")</f>
        <v/>
      </c>
      <c r="L2181" s="56"/>
      <c r="M2181" s="55">
        <f>COUNTIF(Data!B:B,"="&amp;A2181)</f>
        <v>1</v>
      </c>
      <c r="N2181" s="55" t="str">
        <f ca="1">IFERROR(__xludf.DUMMYFUNCTION("iferror(filter(Data!A:A,Data!B:B=A2181),"""")"),"uuid:810b8427-a214-4072-b801-9e23097f890d")</f>
        <v>uuid:810b8427-a214-4072-b801-9e23097f890d</v>
      </c>
      <c r="O2181" s="57" t="str">
        <f ca="1">IFERROR(__xludf.DUMMYFUNCTION("iferror(filter(Data!S:S,Data!A:A=A2181),"""")"),"")</f>
        <v/>
      </c>
    </row>
    <row r="2182" spans="1:15" ht="13.2">
      <c r="A2182" s="52">
        <v>2420</v>
      </c>
      <c r="B2182" s="58" t="s">
        <v>4</v>
      </c>
      <c r="C2182" s="58" t="s">
        <v>68</v>
      </c>
      <c r="D2182" s="59" t="s">
        <v>286</v>
      </c>
      <c r="E2182" s="58" t="s">
        <v>137</v>
      </c>
      <c r="F2182" s="52">
        <v>224</v>
      </c>
      <c r="G2182" s="58" t="s">
        <v>15</v>
      </c>
      <c r="H2182" s="59" t="s">
        <v>270</v>
      </c>
      <c r="I2182" s="58" t="s">
        <v>268</v>
      </c>
      <c r="J2182" s="55" t="str">
        <f t="shared" si="8"/>
        <v>Yes</v>
      </c>
      <c r="K2182" s="55" t="str">
        <f ca="1">IFERROR(__xludf.DUMMYFUNCTION("IFERROR(filter(Data!B:B,Data!A:A=A2182),"""")"),"")</f>
        <v/>
      </c>
      <c r="L2182" s="56"/>
      <c r="M2182" s="55">
        <f>COUNTIF(Data!B:B,"="&amp;A2182)</f>
        <v>1</v>
      </c>
      <c r="N2182" s="55" t="str">
        <f ca="1">IFERROR(__xludf.DUMMYFUNCTION("iferror(filter(Data!A:A,Data!B:B=A2182),"""")"),"uuid:707e799e-7087-4228-9caf-c3e37345eba0")</f>
        <v>uuid:707e799e-7087-4228-9caf-c3e37345eba0</v>
      </c>
      <c r="O2182" s="57" t="str">
        <f ca="1">IFERROR(__xludf.DUMMYFUNCTION("iferror(filter(Data!S:S,Data!A:A=A2182),"""")"),"")</f>
        <v/>
      </c>
    </row>
    <row r="2183" spans="1:15" ht="13.2">
      <c r="A2183" s="52">
        <v>2422</v>
      </c>
      <c r="B2183" s="58" t="s">
        <v>4</v>
      </c>
      <c r="C2183" s="58" t="s">
        <v>68</v>
      </c>
      <c r="D2183" s="59" t="s">
        <v>270</v>
      </c>
      <c r="E2183" s="58" t="s">
        <v>83</v>
      </c>
      <c r="F2183" s="52">
        <v>42</v>
      </c>
      <c r="G2183" s="58" t="s">
        <v>15</v>
      </c>
      <c r="H2183" s="59" t="s">
        <v>270</v>
      </c>
      <c r="I2183" s="58" t="s">
        <v>268</v>
      </c>
      <c r="J2183" s="55" t="str">
        <f t="shared" si="8"/>
        <v>Yes</v>
      </c>
      <c r="K2183" s="55" t="str">
        <f ca="1">IFERROR(__xludf.DUMMYFUNCTION("IFERROR(filter(Data!B:B,Data!A:A=A2183),"""")"),"")</f>
        <v/>
      </c>
      <c r="L2183" s="56"/>
      <c r="M2183" s="55">
        <f>COUNTIF(Data!B:B,"="&amp;A2183)</f>
        <v>1</v>
      </c>
      <c r="N2183" s="55" t="str">
        <f ca="1">IFERROR(__xludf.DUMMYFUNCTION("iferror(filter(Data!A:A,Data!B:B=A2183),"""")"),"uuid:77bc5c88-0824-45d0-a9cc-0c8f4ac102e1")</f>
        <v>uuid:77bc5c88-0824-45d0-a9cc-0c8f4ac102e1</v>
      </c>
      <c r="O2183" s="57" t="str">
        <f ca="1">IFERROR(__xludf.DUMMYFUNCTION("iferror(filter(Data!S:S,Data!A:A=A2183),"""")"),"")</f>
        <v/>
      </c>
    </row>
    <row r="2184" spans="1:15" ht="13.2">
      <c r="A2184" s="52">
        <v>2423</v>
      </c>
      <c r="B2184" s="58" t="s">
        <v>4</v>
      </c>
      <c r="C2184" s="58" t="s">
        <v>68</v>
      </c>
      <c r="D2184" s="59" t="s">
        <v>270</v>
      </c>
      <c r="E2184" s="58" t="s">
        <v>83</v>
      </c>
      <c r="F2184" s="52">
        <v>42</v>
      </c>
      <c r="G2184" s="58" t="s">
        <v>15</v>
      </c>
      <c r="H2184" s="59" t="s">
        <v>270</v>
      </c>
      <c r="I2184" s="58" t="s">
        <v>272</v>
      </c>
      <c r="J2184" s="55" t="str">
        <f t="shared" si="8"/>
        <v>Yes</v>
      </c>
      <c r="K2184" s="55" t="str">
        <f ca="1">IFERROR(__xludf.DUMMYFUNCTION("IFERROR(filter(Data!B:B,Data!A:A=A2184),"""")"),"")</f>
        <v/>
      </c>
      <c r="L2184" s="56"/>
      <c r="M2184" s="55">
        <f>COUNTIF(Data!B:B,"="&amp;A2184)</f>
        <v>1</v>
      </c>
      <c r="N2184" s="55" t="str">
        <f ca="1">IFERROR(__xludf.DUMMYFUNCTION("iferror(filter(Data!A:A,Data!B:B=A2184),"""")"),"uuid:218b5b0f-7032-479b-850e-ca30ffa9a4e6")</f>
        <v>uuid:218b5b0f-7032-479b-850e-ca30ffa9a4e6</v>
      </c>
      <c r="O2184" s="57" t="str">
        <f ca="1">IFERROR(__xludf.DUMMYFUNCTION("iferror(filter(Data!S:S,Data!A:A=A2184),"""")"),"")</f>
        <v/>
      </c>
    </row>
    <row r="2185" spans="1:15" ht="13.2">
      <c r="A2185" s="52">
        <v>2424</v>
      </c>
      <c r="B2185" s="58" t="s">
        <v>4</v>
      </c>
      <c r="C2185" s="58" t="s">
        <v>68</v>
      </c>
      <c r="D2185" s="59" t="s">
        <v>289</v>
      </c>
      <c r="E2185" s="58" t="s">
        <v>93</v>
      </c>
      <c r="F2185" s="52">
        <v>77</v>
      </c>
      <c r="G2185" s="58" t="s">
        <v>15</v>
      </c>
      <c r="H2185" s="59" t="s">
        <v>270</v>
      </c>
      <c r="I2185" s="58" t="s">
        <v>268</v>
      </c>
      <c r="J2185" s="55" t="str">
        <f t="shared" si="8"/>
        <v>Yes</v>
      </c>
      <c r="K2185" s="55" t="str">
        <f ca="1">IFERROR(__xludf.DUMMYFUNCTION("IFERROR(filter(Data!B:B,Data!A:A=A2185),"""")"),"")</f>
        <v/>
      </c>
      <c r="L2185" s="56"/>
      <c r="M2185" s="55">
        <f>COUNTIF(Data!B:B,"="&amp;A2185)</f>
        <v>1</v>
      </c>
      <c r="N2185" s="55" t="str">
        <f ca="1">IFERROR(__xludf.DUMMYFUNCTION("iferror(filter(Data!A:A,Data!B:B=A2185),"""")"),"uuid:b25504f8-d0a1-41a7-9a9c-d38e3c585af0")</f>
        <v>uuid:b25504f8-d0a1-41a7-9a9c-d38e3c585af0</v>
      </c>
      <c r="O2185" s="57" t="str">
        <f ca="1">IFERROR(__xludf.DUMMYFUNCTION("iferror(filter(Data!S:S,Data!A:A=A2185),"""")"),"")</f>
        <v/>
      </c>
    </row>
    <row r="2186" spans="1:15" ht="13.2">
      <c r="A2186" s="52">
        <v>2425</v>
      </c>
      <c r="B2186" s="58" t="s">
        <v>4</v>
      </c>
      <c r="C2186" s="58" t="s">
        <v>68</v>
      </c>
      <c r="D2186" s="59" t="s">
        <v>291</v>
      </c>
      <c r="E2186" s="58" t="s">
        <v>96</v>
      </c>
      <c r="F2186" s="52">
        <v>84</v>
      </c>
      <c r="G2186" s="58" t="s">
        <v>15</v>
      </c>
      <c r="H2186" s="59" t="s">
        <v>270</v>
      </c>
      <c r="I2186" s="58" t="s">
        <v>268</v>
      </c>
      <c r="J2186" s="55" t="str">
        <f t="shared" si="8"/>
        <v>Yes</v>
      </c>
      <c r="K2186" s="55" t="str">
        <f ca="1">IFERROR(__xludf.DUMMYFUNCTION("IFERROR(filter(Data!B:B,Data!A:A=A2186),"""")"),"")</f>
        <v/>
      </c>
      <c r="L2186" s="56"/>
      <c r="M2186" s="55">
        <f>COUNTIF(Data!B:B,"="&amp;A2186)</f>
        <v>1</v>
      </c>
      <c r="N2186" s="55" t="str">
        <f ca="1">IFERROR(__xludf.DUMMYFUNCTION("iferror(filter(Data!A:A,Data!B:B=A2186),"""")"),"uuid:878526c3-d145-4c2d-b19e-57aa89fcaa17")</f>
        <v>uuid:878526c3-d145-4c2d-b19e-57aa89fcaa17</v>
      </c>
      <c r="O2186" s="57" t="str">
        <f ca="1">IFERROR(__xludf.DUMMYFUNCTION("iferror(filter(Data!S:S,Data!A:A=A2186),"""")"),"")</f>
        <v/>
      </c>
    </row>
    <row r="2187" spans="1:15" ht="13.2">
      <c r="A2187" s="52">
        <v>2426</v>
      </c>
      <c r="B2187" s="58" t="s">
        <v>4</v>
      </c>
      <c r="C2187" s="58" t="s">
        <v>68</v>
      </c>
      <c r="D2187" s="59" t="s">
        <v>289</v>
      </c>
      <c r="E2187" s="58" t="s">
        <v>93</v>
      </c>
      <c r="F2187" s="52">
        <v>77</v>
      </c>
      <c r="G2187" s="58" t="s">
        <v>15</v>
      </c>
      <c r="H2187" s="59" t="s">
        <v>270</v>
      </c>
      <c r="I2187" s="58" t="s">
        <v>268</v>
      </c>
      <c r="J2187" s="55" t="str">
        <f t="shared" si="8"/>
        <v>Yes</v>
      </c>
      <c r="K2187" s="55" t="str">
        <f ca="1">IFERROR(__xludf.DUMMYFUNCTION("IFERROR(filter(Data!B:B,Data!A:A=A2187),"""")"),"")</f>
        <v/>
      </c>
      <c r="L2187" s="56"/>
      <c r="M2187" s="55">
        <f>COUNTIF(Data!B:B,"="&amp;A2187)</f>
        <v>1</v>
      </c>
      <c r="N2187" s="55" t="str">
        <f ca="1">IFERROR(__xludf.DUMMYFUNCTION("iferror(filter(Data!A:A,Data!B:B=A2187),"""")"),"uuid:2650d93a-a9a8-44ac-978a-666acf6ffbe7")</f>
        <v>uuid:2650d93a-a9a8-44ac-978a-666acf6ffbe7</v>
      </c>
      <c r="O2187" s="57" t="str">
        <f ca="1">IFERROR(__xludf.DUMMYFUNCTION("iferror(filter(Data!S:S,Data!A:A=A2187),"""")"),"")</f>
        <v/>
      </c>
    </row>
    <row r="2188" spans="1:15" ht="13.2">
      <c r="A2188" s="52">
        <v>2427</v>
      </c>
      <c r="B2188" s="58" t="s">
        <v>4</v>
      </c>
      <c r="C2188" s="58" t="s">
        <v>68</v>
      </c>
      <c r="D2188" s="59" t="s">
        <v>289</v>
      </c>
      <c r="E2188" s="58" t="s">
        <v>80</v>
      </c>
      <c r="F2188" s="52">
        <v>32</v>
      </c>
      <c r="G2188" s="58" t="s">
        <v>15</v>
      </c>
      <c r="H2188" s="59" t="s">
        <v>270</v>
      </c>
      <c r="I2188" s="58" t="s">
        <v>268</v>
      </c>
      <c r="J2188" s="55" t="str">
        <f t="shared" si="8"/>
        <v>Yes</v>
      </c>
      <c r="K2188" s="55" t="str">
        <f ca="1">IFERROR(__xludf.DUMMYFUNCTION("IFERROR(filter(Data!B:B,Data!A:A=A2188),"""")"),"")</f>
        <v/>
      </c>
      <c r="L2188" s="56"/>
      <c r="M2188" s="55">
        <f>COUNTIF(Data!B:B,"="&amp;A2188)</f>
        <v>1</v>
      </c>
      <c r="N2188" s="55" t="str">
        <f ca="1">IFERROR(__xludf.DUMMYFUNCTION("iferror(filter(Data!A:A,Data!B:B=A2188),"""")"),"uuid:60bb2ac6-5228-4967-9933-028183ce6dd4")</f>
        <v>uuid:60bb2ac6-5228-4967-9933-028183ce6dd4</v>
      </c>
      <c r="O2188" s="57" t="str">
        <f ca="1">IFERROR(__xludf.DUMMYFUNCTION("iferror(filter(Data!S:S,Data!A:A=A2188),"""")"),"")</f>
        <v/>
      </c>
    </row>
    <row r="2189" spans="1:15" ht="13.2">
      <c r="A2189" s="52">
        <v>2428</v>
      </c>
      <c r="B2189" s="58" t="s">
        <v>4</v>
      </c>
      <c r="C2189" s="58" t="s">
        <v>68</v>
      </c>
      <c r="D2189" s="59" t="s">
        <v>291</v>
      </c>
      <c r="E2189" s="58" t="s">
        <v>103</v>
      </c>
      <c r="F2189" s="52">
        <v>99</v>
      </c>
      <c r="G2189" s="58" t="s">
        <v>15</v>
      </c>
      <c r="H2189" s="59" t="s">
        <v>277</v>
      </c>
      <c r="I2189" s="58" t="s">
        <v>273</v>
      </c>
      <c r="J2189" s="55" t="str">
        <f t="shared" si="8"/>
        <v/>
      </c>
      <c r="K2189" s="55" t="str">
        <f ca="1">IFERROR(__xludf.DUMMYFUNCTION("IFERROR(filter(Data!B:B,Data!A:A=A2189),"""")"),"")</f>
        <v/>
      </c>
      <c r="L2189" s="56"/>
      <c r="M2189" s="55">
        <f>COUNTIF(Data!B:B,"="&amp;A2189)</f>
        <v>0</v>
      </c>
      <c r="N2189" s="55" t="str">
        <f ca="1">IFERROR(__xludf.DUMMYFUNCTION("iferror(filter(Data!A:A,Data!B:B=A2189),"""")"),"")</f>
        <v/>
      </c>
      <c r="O2189" s="57" t="str">
        <f ca="1">IFERROR(__xludf.DUMMYFUNCTION("iferror(filter(Data!S:S,Data!A:A=A2189),"""")"),"")</f>
        <v/>
      </c>
    </row>
    <row r="2190" spans="1:15" ht="13.2">
      <c r="A2190" s="52">
        <v>2429</v>
      </c>
      <c r="B2190" s="58" t="s">
        <v>4</v>
      </c>
      <c r="C2190" s="58" t="s">
        <v>68</v>
      </c>
      <c r="D2190" s="59" t="s">
        <v>289</v>
      </c>
      <c r="E2190" s="58" t="s">
        <v>80</v>
      </c>
      <c r="F2190" s="52">
        <v>32</v>
      </c>
      <c r="G2190" s="58" t="s">
        <v>15</v>
      </c>
      <c r="H2190" s="59" t="s">
        <v>270</v>
      </c>
      <c r="I2190" s="58" t="s">
        <v>268</v>
      </c>
      <c r="J2190" s="55" t="str">
        <f t="shared" si="8"/>
        <v>Yes</v>
      </c>
      <c r="K2190" s="55" t="str">
        <f ca="1">IFERROR(__xludf.DUMMYFUNCTION("IFERROR(filter(Data!B:B,Data!A:A=A2190),"""")"),"")</f>
        <v/>
      </c>
      <c r="L2190" s="56"/>
      <c r="M2190" s="55">
        <f>COUNTIF(Data!B:B,"="&amp;A2190)</f>
        <v>1</v>
      </c>
      <c r="N2190" s="55" t="str">
        <f ca="1">IFERROR(__xludf.DUMMYFUNCTION("iferror(filter(Data!A:A,Data!B:B=A2190),"""")"),"uuid:2a61f05a-4163-4038-bd52-c9cac6184e08")</f>
        <v>uuid:2a61f05a-4163-4038-bd52-c9cac6184e08</v>
      </c>
      <c r="O2190" s="57" t="str">
        <f ca="1">IFERROR(__xludf.DUMMYFUNCTION("iferror(filter(Data!S:S,Data!A:A=A2190),"""")"),"")</f>
        <v/>
      </c>
    </row>
    <row r="2191" spans="1:15" ht="13.2">
      <c r="A2191" s="52">
        <v>2430</v>
      </c>
      <c r="B2191" s="58" t="s">
        <v>4</v>
      </c>
      <c r="C2191" s="58" t="s">
        <v>68</v>
      </c>
      <c r="D2191" s="59" t="s">
        <v>291</v>
      </c>
      <c r="E2191" s="58" t="s">
        <v>96</v>
      </c>
      <c r="F2191" s="52">
        <v>84</v>
      </c>
      <c r="G2191" s="58" t="s">
        <v>15</v>
      </c>
      <c r="H2191" s="59" t="s">
        <v>270</v>
      </c>
      <c r="I2191" s="58" t="s">
        <v>268</v>
      </c>
      <c r="J2191" s="55" t="str">
        <f t="shared" si="8"/>
        <v>Yes</v>
      </c>
      <c r="K2191" s="55" t="str">
        <f ca="1">IFERROR(__xludf.DUMMYFUNCTION("IFERROR(filter(Data!B:B,Data!A:A=A2191),"""")"),"")</f>
        <v/>
      </c>
      <c r="L2191" s="56"/>
      <c r="M2191" s="55">
        <f>COUNTIF(Data!B:B,"="&amp;A2191)</f>
        <v>1</v>
      </c>
      <c r="N2191" s="55" t="str">
        <f ca="1">IFERROR(__xludf.DUMMYFUNCTION("iferror(filter(Data!A:A,Data!B:B=A2191),"""")"),"uuid:79b5392a-9d8f-4740-89db-92bcbea4128f")</f>
        <v>uuid:79b5392a-9d8f-4740-89db-92bcbea4128f</v>
      </c>
      <c r="O2191" s="57" t="str">
        <f ca="1">IFERROR(__xludf.DUMMYFUNCTION("iferror(filter(Data!S:S,Data!A:A=A2191),"""")"),"")</f>
        <v/>
      </c>
    </row>
    <row r="2192" spans="1:15" ht="13.2">
      <c r="A2192" s="52">
        <v>2431</v>
      </c>
      <c r="B2192" s="58" t="s">
        <v>4</v>
      </c>
      <c r="C2192" s="58" t="s">
        <v>68</v>
      </c>
      <c r="D2192" s="59" t="s">
        <v>289</v>
      </c>
      <c r="E2192" s="58" t="s">
        <v>80</v>
      </c>
      <c r="F2192" s="52">
        <v>32</v>
      </c>
      <c r="G2192" s="58" t="s">
        <v>15</v>
      </c>
      <c r="H2192" s="59" t="s">
        <v>270</v>
      </c>
      <c r="I2192" s="58" t="s">
        <v>268</v>
      </c>
      <c r="J2192" s="55" t="str">
        <f t="shared" si="8"/>
        <v>Yes</v>
      </c>
      <c r="K2192" s="55" t="str">
        <f ca="1">IFERROR(__xludf.DUMMYFUNCTION("IFERROR(filter(Data!B:B,Data!A:A=A2192),"""")"),"")</f>
        <v/>
      </c>
      <c r="L2192" s="56"/>
      <c r="M2192" s="55">
        <f>COUNTIF(Data!B:B,"="&amp;A2192)</f>
        <v>1</v>
      </c>
      <c r="N2192" s="55" t="str">
        <f ca="1">IFERROR(__xludf.DUMMYFUNCTION("iferror(filter(Data!A:A,Data!B:B=A2192),"""")"),"uuid:67eac026-49ef-4fa7-8611-5a51684aac07")</f>
        <v>uuid:67eac026-49ef-4fa7-8611-5a51684aac07</v>
      </c>
      <c r="O2192" s="57" t="str">
        <f ca="1">IFERROR(__xludf.DUMMYFUNCTION("iferror(filter(Data!S:S,Data!A:A=A2192),"""")"),"")</f>
        <v/>
      </c>
    </row>
    <row r="2193" spans="1:15" ht="13.2">
      <c r="A2193" s="52">
        <v>2432</v>
      </c>
      <c r="B2193" s="58" t="s">
        <v>4</v>
      </c>
      <c r="C2193" s="58" t="s">
        <v>68</v>
      </c>
      <c r="D2193" s="59" t="s">
        <v>289</v>
      </c>
      <c r="E2193" s="58" t="s">
        <v>80</v>
      </c>
      <c r="F2193" s="52">
        <v>32</v>
      </c>
      <c r="G2193" s="58" t="s">
        <v>15</v>
      </c>
      <c r="H2193" s="59" t="s">
        <v>270</v>
      </c>
      <c r="I2193" s="58" t="s">
        <v>268</v>
      </c>
      <c r="J2193" s="55" t="str">
        <f t="shared" si="8"/>
        <v>Yes</v>
      </c>
      <c r="K2193" s="55" t="str">
        <f ca="1">IFERROR(__xludf.DUMMYFUNCTION("IFERROR(filter(Data!B:B,Data!A:A=A2193),"""")"),"")</f>
        <v/>
      </c>
      <c r="L2193" s="56"/>
      <c r="M2193" s="55">
        <f>COUNTIF(Data!B:B,"="&amp;A2193)</f>
        <v>1</v>
      </c>
      <c r="N2193" s="55" t="str">
        <f ca="1">IFERROR(__xludf.DUMMYFUNCTION("iferror(filter(Data!A:A,Data!B:B=A2193),"""")"),"uuid:bcafab44-9e90-40fa-8c80-e8ee7887140a")</f>
        <v>uuid:bcafab44-9e90-40fa-8c80-e8ee7887140a</v>
      </c>
      <c r="O2193" s="57" t="str">
        <f ca="1">IFERROR(__xludf.DUMMYFUNCTION("iferror(filter(Data!S:S,Data!A:A=A2193),"""")"),"")</f>
        <v/>
      </c>
    </row>
    <row r="2194" spans="1:15" ht="13.2">
      <c r="A2194" s="52">
        <v>2433</v>
      </c>
      <c r="B2194" s="58" t="s">
        <v>4</v>
      </c>
      <c r="C2194" s="58" t="s">
        <v>68</v>
      </c>
      <c r="D2194" s="59" t="s">
        <v>289</v>
      </c>
      <c r="E2194" s="58" t="s">
        <v>80</v>
      </c>
      <c r="F2194" s="52">
        <v>32</v>
      </c>
      <c r="G2194" s="58" t="s">
        <v>15</v>
      </c>
      <c r="H2194" s="59" t="s">
        <v>270</v>
      </c>
      <c r="I2194" s="58" t="s">
        <v>268</v>
      </c>
      <c r="J2194" s="55" t="str">
        <f t="shared" si="8"/>
        <v>Yes</v>
      </c>
      <c r="K2194" s="55" t="str">
        <f ca="1">IFERROR(__xludf.DUMMYFUNCTION("IFERROR(filter(Data!B:B,Data!A:A=A2194),"""")"),"")</f>
        <v/>
      </c>
      <c r="L2194" s="56"/>
      <c r="M2194" s="55">
        <f>COUNTIF(Data!B:B,"="&amp;A2194)</f>
        <v>1</v>
      </c>
      <c r="N2194" s="55" t="str">
        <f ca="1">IFERROR(__xludf.DUMMYFUNCTION("iferror(filter(Data!A:A,Data!B:B=A2194),"""")"),"uuid:573c6739-aac8-4615-9131-28860d1c5c4d")</f>
        <v>uuid:573c6739-aac8-4615-9131-28860d1c5c4d</v>
      </c>
      <c r="O2194" s="57" t="str">
        <f ca="1">IFERROR(__xludf.DUMMYFUNCTION("iferror(filter(Data!S:S,Data!A:A=A2194),"""")"),"")</f>
        <v/>
      </c>
    </row>
    <row r="2195" spans="1:15" ht="13.2">
      <c r="A2195" s="52">
        <v>2434</v>
      </c>
      <c r="B2195" s="58" t="s">
        <v>4</v>
      </c>
      <c r="C2195" s="58" t="s">
        <v>68</v>
      </c>
      <c r="D2195" s="59" t="s">
        <v>291</v>
      </c>
      <c r="E2195" s="58" t="s">
        <v>103</v>
      </c>
      <c r="F2195" s="52">
        <v>99</v>
      </c>
      <c r="G2195" s="58" t="s">
        <v>15</v>
      </c>
      <c r="H2195" s="59" t="s">
        <v>270</v>
      </c>
      <c r="I2195" s="58" t="s">
        <v>268</v>
      </c>
      <c r="J2195" s="55" t="str">
        <f t="shared" si="8"/>
        <v>Yes</v>
      </c>
      <c r="K2195" s="55" t="str">
        <f ca="1">IFERROR(__xludf.DUMMYFUNCTION("IFERROR(filter(Data!B:B,Data!A:A=A2195),"""")"),"")</f>
        <v/>
      </c>
      <c r="L2195" s="56"/>
      <c r="M2195" s="55">
        <f>COUNTIF(Data!B:B,"="&amp;A2195)</f>
        <v>1</v>
      </c>
      <c r="N2195" s="55" t="str">
        <f ca="1">IFERROR(__xludf.DUMMYFUNCTION("iferror(filter(Data!A:A,Data!B:B=A2195),"""")"),"uuid:bec9bac5-83c8-4dc8-94c7-143af90c7af5")</f>
        <v>uuid:bec9bac5-83c8-4dc8-94c7-143af90c7af5</v>
      </c>
      <c r="O2195" s="57" t="str">
        <f ca="1">IFERROR(__xludf.DUMMYFUNCTION("iferror(filter(Data!S:S,Data!A:A=A2195),"""")"),"")</f>
        <v/>
      </c>
    </row>
    <row r="2196" spans="1:15" ht="13.2">
      <c r="A2196" s="52">
        <v>2435</v>
      </c>
      <c r="B2196" s="58" t="s">
        <v>4</v>
      </c>
      <c r="C2196" s="58" t="s">
        <v>68</v>
      </c>
      <c r="D2196" s="59" t="s">
        <v>291</v>
      </c>
      <c r="E2196" s="58" t="s">
        <v>96</v>
      </c>
      <c r="F2196" s="52">
        <v>84</v>
      </c>
      <c r="G2196" s="58" t="s">
        <v>15</v>
      </c>
      <c r="H2196" s="59" t="s">
        <v>270</v>
      </c>
      <c r="I2196" s="58" t="s">
        <v>268</v>
      </c>
      <c r="J2196" s="55" t="str">
        <f t="shared" si="8"/>
        <v>Yes</v>
      </c>
      <c r="K2196" s="55" t="str">
        <f ca="1">IFERROR(__xludf.DUMMYFUNCTION("IFERROR(filter(Data!B:B,Data!A:A=A2196),"""")"),"")</f>
        <v/>
      </c>
      <c r="L2196" s="56"/>
      <c r="M2196" s="55">
        <f>COUNTIF(Data!B:B,"="&amp;A2196)</f>
        <v>1</v>
      </c>
      <c r="N2196" s="55" t="str">
        <f ca="1">IFERROR(__xludf.DUMMYFUNCTION("iferror(filter(Data!A:A,Data!B:B=A2196),"""")"),"uuid:5b51dbf9-e1b3-4bd5-a041-d4f1a912579c")</f>
        <v>uuid:5b51dbf9-e1b3-4bd5-a041-d4f1a912579c</v>
      </c>
      <c r="O2196" s="57" t="str">
        <f ca="1">IFERROR(__xludf.DUMMYFUNCTION("iferror(filter(Data!S:S,Data!A:A=A2196),"""")"),"")</f>
        <v/>
      </c>
    </row>
    <row r="2197" spans="1:15" ht="13.2">
      <c r="A2197" s="52">
        <v>2436</v>
      </c>
      <c r="B2197" s="58" t="s">
        <v>4</v>
      </c>
      <c r="C2197" s="58" t="s">
        <v>68</v>
      </c>
      <c r="D2197" s="59" t="s">
        <v>291</v>
      </c>
      <c r="E2197" s="58" t="s">
        <v>103</v>
      </c>
      <c r="F2197" s="52">
        <v>99</v>
      </c>
      <c r="G2197" s="58" t="s">
        <v>15</v>
      </c>
      <c r="H2197" s="59" t="s">
        <v>270</v>
      </c>
      <c r="I2197" s="58" t="s">
        <v>268</v>
      </c>
      <c r="J2197" s="55" t="str">
        <f t="shared" si="8"/>
        <v>Yes</v>
      </c>
      <c r="K2197" s="55" t="str">
        <f ca="1">IFERROR(__xludf.DUMMYFUNCTION("IFERROR(filter(Data!B:B,Data!A:A=A2197),"""")"),"")</f>
        <v/>
      </c>
      <c r="L2197" s="56"/>
      <c r="M2197" s="55">
        <f>COUNTIF(Data!B:B,"="&amp;A2197)</f>
        <v>1</v>
      </c>
      <c r="N2197" s="55" t="str">
        <f ca="1">IFERROR(__xludf.DUMMYFUNCTION("iferror(filter(Data!A:A,Data!B:B=A2197),"""")"),"uuid:aec8f517-9361-45e3-a9be-968b02b10553")</f>
        <v>uuid:aec8f517-9361-45e3-a9be-968b02b10553</v>
      </c>
      <c r="O2197" s="57" t="str">
        <f ca="1">IFERROR(__xludf.DUMMYFUNCTION("iferror(filter(Data!S:S,Data!A:A=A2197),"""")"),"")</f>
        <v/>
      </c>
    </row>
    <row r="2198" spans="1:15" ht="13.2">
      <c r="A2198" s="52">
        <v>2437</v>
      </c>
      <c r="B2198" s="58" t="s">
        <v>4</v>
      </c>
      <c r="C2198" s="58" t="s">
        <v>68</v>
      </c>
      <c r="D2198" s="59" t="s">
        <v>291</v>
      </c>
      <c r="E2198" s="58" t="s">
        <v>96</v>
      </c>
      <c r="F2198" s="52">
        <v>84</v>
      </c>
      <c r="G2198" s="58" t="s">
        <v>15</v>
      </c>
      <c r="H2198" s="59" t="s">
        <v>270</v>
      </c>
      <c r="I2198" s="58" t="s">
        <v>268</v>
      </c>
      <c r="J2198" s="55" t="str">
        <f t="shared" si="8"/>
        <v>Yes</v>
      </c>
      <c r="K2198" s="55" t="str">
        <f ca="1">IFERROR(__xludf.DUMMYFUNCTION("IFERROR(filter(Data!B:B,Data!A:A=A2198),"""")"),"")</f>
        <v/>
      </c>
      <c r="L2198" s="56"/>
      <c r="M2198" s="55">
        <f>COUNTIF(Data!B:B,"="&amp;A2198)</f>
        <v>1</v>
      </c>
      <c r="N2198" s="55" t="str">
        <f ca="1">IFERROR(__xludf.DUMMYFUNCTION("iferror(filter(Data!A:A,Data!B:B=A2198),"""")"),"uuid:e0200255-e18f-42e2-b8f7-5837415d03cd")</f>
        <v>uuid:e0200255-e18f-42e2-b8f7-5837415d03cd</v>
      </c>
      <c r="O2198" s="57" t="str">
        <f ca="1">IFERROR(__xludf.DUMMYFUNCTION("iferror(filter(Data!S:S,Data!A:A=A2198),"""")"),"")</f>
        <v/>
      </c>
    </row>
    <row r="2199" spans="1:15" ht="13.2">
      <c r="A2199" s="52">
        <v>2438</v>
      </c>
      <c r="B2199" s="58" t="s">
        <v>4</v>
      </c>
      <c r="C2199" s="58" t="s">
        <v>68</v>
      </c>
      <c r="D2199" s="59" t="s">
        <v>291</v>
      </c>
      <c r="E2199" s="58" t="s">
        <v>96</v>
      </c>
      <c r="F2199" s="52">
        <v>84</v>
      </c>
      <c r="G2199" s="58" t="s">
        <v>15</v>
      </c>
      <c r="H2199" s="59" t="s">
        <v>270</v>
      </c>
      <c r="I2199" s="58" t="s">
        <v>272</v>
      </c>
      <c r="J2199" s="55" t="str">
        <f t="shared" si="8"/>
        <v>Yes</v>
      </c>
      <c r="K2199" s="55" t="str">
        <f ca="1">IFERROR(__xludf.DUMMYFUNCTION("IFERROR(filter(Data!B:B,Data!A:A=A2199),"""")"),"")</f>
        <v/>
      </c>
      <c r="L2199" s="56"/>
      <c r="M2199" s="55">
        <f>COUNTIF(Data!B:B,"="&amp;A2199)</f>
        <v>1</v>
      </c>
      <c r="N2199" s="55" t="str">
        <f ca="1">IFERROR(__xludf.DUMMYFUNCTION("iferror(filter(Data!A:A,Data!B:B=A2199),"""")"),"uuid:1194f33a-3f94-45e3-af07-bc22adf26d26")</f>
        <v>uuid:1194f33a-3f94-45e3-af07-bc22adf26d26</v>
      </c>
      <c r="O2199" s="57" t="str">
        <f ca="1">IFERROR(__xludf.DUMMYFUNCTION("iferror(filter(Data!S:S,Data!A:A=A2199),"""")"),"")</f>
        <v/>
      </c>
    </row>
    <row r="2200" spans="1:15" ht="13.2">
      <c r="A2200" s="52">
        <v>2439</v>
      </c>
      <c r="B2200" s="58" t="s">
        <v>4</v>
      </c>
      <c r="C2200" s="58" t="s">
        <v>68</v>
      </c>
      <c r="D2200" s="59" t="s">
        <v>289</v>
      </c>
      <c r="E2200" s="58" t="s">
        <v>80</v>
      </c>
      <c r="F2200" s="52">
        <v>32</v>
      </c>
      <c r="G2200" s="58" t="s">
        <v>15</v>
      </c>
      <c r="H2200" s="59" t="s">
        <v>270</v>
      </c>
      <c r="I2200" s="58" t="s">
        <v>268</v>
      </c>
      <c r="J2200" s="55" t="str">
        <f t="shared" si="8"/>
        <v>Yes</v>
      </c>
      <c r="K2200" s="55" t="str">
        <f ca="1">IFERROR(__xludf.DUMMYFUNCTION("IFERROR(filter(Data!B:B,Data!A:A=A2200),"""")"),"")</f>
        <v/>
      </c>
      <c r="L2200" s="56"/>
      <c r="M2200" s="55">
        <f>COUNTIF(Data!B:B,"="&amp;A2200)</f>
        <v>1</v>
      </c>
      <c r="N2200" s="55" t="str">
        <f ca="1">IFERROR(__xludf.DUMMYFUNCTION("iferror(filter(Data!A:A,Data!B:B=A2200),"""")"),"uuid:ed9cf48f-c21c-4bbf-b05a-9841b45d6f28")</f>
        <v>uuid:ed9cf48f-c21c-4bbf-b05a-9841b45d6f28</v>
      </c>
      <c r="O2200" s="57" t="str">
        <f ca="1">IFERROR(__xludf.DUMMYFUNCTION("iferror(filter(Data!S:S,Data!A:A=A2200),"""")"),"")</f>
        <v/>
      </c>
    </row>
    <row r="2201" spans="1:15" ht="13.2">
      <c r="A2201" s="52">
        <v>2440</v>
      </c>
      <c r="B2201" s="58" t="s">
        <v>4</v>
      </c>
      <c r="C2201" s="58" t="s">
        <v>68</v>
      </c>
      <c r="D2201" s="59" t="s">
        <v>291</v>
      </c>
      <c r="E2201" s="58" t="s">
        <v>96</v>
      </c>
      <c r="F2201" s="52">
        <v>84</v>
      </c>
      <c r="G2201" s="58" t="s">
        <v>15</v>
      </c>
      <c r="H2201" s="59" t="s">
        <v>270</v>
      </c>
      <c r="I2201" s="58" t="s">
        <v>275</v>
      </c>
      <c r="J2201" s="55" t="str">
        <f t="shared" si="8"/>
        <v>Yes</v>
      </c>
      <c r="K2201" s="55" t="str">
        <f ca="1">IFERROR(__xludf.DUMMYFUNCTION("IFERROR(filter(Data!B:B,Data!A:A=A2201),"""")"),"")</f>
        <v/>
      </c>
      <c r="L2201" s="56"/>
      <c r="M2201" s="55">
        <f>COUNTIF(Data!B:B,"="&amp;A2201)</f>
        <v>1</v>
      </c>
      <c r="N2201" s="55" t="str">
        <f ca="1">IFERROR(__xludf.DUMMYFUNCTION("iferror(filter(Data!A:A,Data!B:B=A2201),"""")"),"uuid:e181839d-47fb-44a8-bc5d-b4464c16ec01")</f>
        <v>uuid:e181839d-47fb-44a8-bc5d-b4464c16ec01</v>
      </c>
      <c r="O2201" s="57" t="str">
        <f ca="1">IFERROR(__xludf.DUMMYFUNCTION("iferror(filter(Data!S:S,Data!A:A=A2201),"""")"),"")</f>
        <v/>
      </c>
    </row>
    <row r="2202" spans="1:15" ht="13.2">
      <c r="A2202" s="52">
        <v>2441</v>
      </c>
      <c r="B2202" s="58" t="s">
        <v>4</v>
      </c>
      <c r="C2202" s="58" t="s">
        <v>68</v>
      </c>
      <c r="D2202" s="59" t="s">
        <v>291</v>
      </c>
      <c r="E2202" s="58" t="s">
        <v>96</v>
      </c>
      <c r="F2202" s="52">
        <v>84</v>
      </c>
      <c r="G2202" s="58" t="s">
        <v>15</v>
      </c>
      <c r="H2202" s="59" t="s">
        <v>270</v>
      </c>
      <c r="I2202" s="58" t="s">
        <v>272</v>
      </c>
      <c r="J2202" s="55" t="str">
        <f t="shared" si="8"/>
        <v>Yes</v>
      </c>
      <c r="K2202" s="55" t="str">
        <f ca="1">IFERROR(__xludf.DUMMYFUNCTION("IFERROR(filter(Data!B:B,Data!A:A=A2202),"""")"),"")</f>
        <v/>
      </c>
      <c r="L2202" s="56"/>
      <c r="M2202" s="55">
        <f>COUNTIF(Data!B:B,"="&amp;A2202)</f>
        <v>1</v>
      </c>
      <c r="N2202" s="55" t="str">
        <f ca="1">IFERROR(__xludf.DUMMYFUNCTION("iferror(filter(Data!A:A,Data!B:B=A2202),"""")"),"uuid:b14d24bf-c4cd-45ed-843f-41b65fba5a3f")</f>
        <v>uuid:b14d24bf-c4cd-45ed-843f-41b65fba5a3f</v>
      </c>
      <c r="O2202" s="57" t="str">
        <f ca="1">IFERROR(__xludf.DUMMYFUNCTION("iferror(filter(Data!S:S,Data!A:A=A2202),"""")"),"")</f>
        <v/>
      </c>
    </row>
    <row r="2203" spans="1:15" ht="13.2">
      <c r="A2203" s="52">
        <v>2442</v>
      </c>
      <c r="B2203" s="58" t="s">
        <v>4</v>
      </c>
      <c r="C2203" s="58" t="s">
        <v>68</v>
      </c>
      <c r="D2203" s="59" t="s">
        <v>291</v>
      </c>
      <c r="E2203" s="58" t="s">
        <v>103</v>
      </c>
      <c r="F2203" s="52">
        <v>99</v>
      </c>
      <c r="G2203" s="58" t="s">
        <v>15</v>
      </c>
      <c r="H2203" s="59" t="s">
        <v>270</v>
      </c>
      <c r="I2203" s="58" t="s">
        <v>268</v>
      </c>
      <c r="J2203" s="55" t="str">
        <f t="shared" si="8"/>
        <v>Yes</v>
      </c>
      <c r="K2203" s="55" t="str">
        <f ca="1">IFERROR(__xludf.DUMMYFUNCTION("IFERROR(filter(Data!B:B,Data!A:A=A2203),"""")"),"")</f>
        <v/>
      </c>
      <c r="L2203" s="56"/>
      <c r="M2203" s="55">
        <f>COUNTIF(Data!B:B,"="&amp;A2203)</f>
        <v>1</v>
      </c>
      <c r="N2203" s="55" t="str">
        <f ca="1">IFERROR(__xludf.DUMMYFUNCTION("iferror(filter(Data!A:A,Data!B:B=A2203),"""")"),"uuid:6c144fee-3a98-4e94-8149-159c603d5917")</f>
        <v>uuid:6c144fee-3a98-4e94-8149-159c603d5917</v>
      </c>
      <c r="O2203" s="57" t="str">
        <f ca="1">IFERROR(__xludf.DUMMYFUNCTION("iferror(filter(Data!S:S,Data!A:A=A2203),"""")"),"")</f>
        <v/>
      </c>
    </row>
    <row r="2204" spans="1:15" ht="13.2">
      <c r="A2204" s="52">
        <v>2443</v>
      </c>
      <c r="B2204" s="58" t="s">
        <v>4</v>
      </c>
      <c r="C2204" s="58" t="s">
        <v>68</v>
      </c>
      <c r="D2204" s="59" t="s">
        <v>291</v>
      </c>
      <c r="E2204" s="58" t="s">
        <v>96</v>
      </c>
      <c r="F2204" s="52">
        <v>84</v>
      </c>
      <c r="G2204" s="58" t="s">
        <v>15</v>
      </c>
      <c r="H2204" s="59" t="s">
        <v>270</v>
      </c>
      <c r="I2204" s="58" t="s">
        <v>268</v>
      </c>
      <c r="J2204" s="55" t="str">
        <f t="shared" si="8"/>
        <v>Yes</v>
      </c>
      <c r="K2204" s="55" t="str">
        <f ca="1">IFERROR(__xludf.DUMMYFUNCTION("IFERROR(filter(Data!B:B,Data!A:A=A2204),"""")"),"")</f>
        <v/>
      </c>
      <c r="L2204" s="56"/>
      <c r="M2204" s="55">
        <f>COUNTIF(Data!B:B,"="&amp;A2204)</f>
        <v>1</v>
      </c>
      <c r="N2204" s="55" t="str">
        <f ca="1">IFERROR(__xludf.DUMMYFUNCTION("iferror(filter(Data!A:A,Data!B:B=A2204),"""")"),"uuid:11c10077-c318-415d-b288-c4dbf41dff0c")</f>
        <v>uuid:11c10077-c318-415d-b288-c4dbf41dff0c</v>
      </c>
      <c r="O2204" s="57" t="str">
        <f ca="1">IFERROR(__xludf.DUMMYFUNCTION("iferror(filter(Data!S:S,Data!A:A=A2204),"""")"),"")</f>
        <v/>
      </c>
    </row>
    <row r="2205" spans="1:15" ht="13.2">
      <c r="A2205" s="52">
        <v>2444</v>
      </c>
      <c r="B2205" s="58" t="s">
        <v>4</v>
      </c>
      <c r="C2205" s="58" t="s">
        <v>68</v>
      </c>
      <c r="D2205" s="59" t="s">
        <v>289</v>
      </c>
      <c r="E2205" s="58" t="s">
        <v>80</v>
      </c>
      <c r="F2205" s="52">
        <v>32</v>
      </c>
      <c r="G2205" s="58" t="s">
        <v>15</v>
      </c>
      <c r="H2205" s="59" t="s">
        <v>270</v>
      </c>
      <c r="I2205" s="58" t="s">
        <v>268</v>
      </c>
      <c r="J2205" s="55" t="str">
        <f t="shared" si="8"/>
        <v>Yes</v>
      </c>
      <c r="K2205" s="55" t="str">
        <f ca="1">IFERROR(__xludf.DUMMYFUNCTION("IFERROR(filter(Data!B:B,Data!A:A=A2205),"""")"),"")</f>
        <v/>
      </c>
      <c r="L2205" s="56"/>
      <c r="M2205" s="55">
        <f>COUNTIF(Data!B:B,"="&amp;A2205)</f>
        <v>1</v>
      </c>
      <c r="N2205" s="55" t="str">
        <f ca="1">IFERROR(__xludf.DUMMYFUNCTION("iferror(filter(Data!A:A,Data!B:B=A2205),"""")"),"uuid:ec76a004-b02a-4d0a-b88b-d5dffbb45c15")</f>
        <v>uuid:ec76a004-b02a-4d0a-b88b-d5dffbb45c15</v>
      </c>
      <c r="O2205" s="57" t="str">
        <f ca="1">IFERROR(__xludf.DUMMYFUNCTION("iferror(filter(Data!S:S,Data!A:A=A2205),"""")"),"")</f>
        <v/>
      </c>
    </row>
    <row r="2206" spans="1:15" ht="13.2">
      <c r="A2206" s="52">
        <v>2445</v>
      </c>
      <c r="B2206" s="58" t="s">
        <v>4</v>
      </c>
      <c r="C2206" s="58" t="s">
        <v>68</v>
      </c>
      <c r="D2206" s="59" t="s">
        <v>291</v>
      </c>
      <c r="E2206" s="58" t="s">
        <v>96</v>
      </c>
      <c r="F2206" s="52">
        <v>84</v>
      </c>
      <c r="G2206" s="58" t="s">
        <v>15</v>
      </c>
      <c r="H2206" s="59" t="s">
        <v>270</v>
      </c>
      <c r="I2206" s="58" t="s">
        <v>268</v>
      </c>
      <c r="J2206" s="55" t="str">
        <f t="shared" si="8"/>
        <v>Yes</v>
      </c>
      <c r="K2206" s="55" t="str">
        <f ca="1">IFERROR(__xludf.DUMMYFUNCTION("IFERROR(filter(Data!B:B,Data!A:A=A2206),"""")"),"")</f>
        <v/>
      </c>
      <c r="L2206" s="56"/>
      <c r="M2206" s="55">
        <f>COUNTIF(Data!B:B,"="&amp;A2206)</f>
        <v>1</v>
      </c>
      <c r="N2206" s="55" t="str">
        <f ca="1">IFERROR(__xludf.DUMMYFUNCTION("iferror(filter(Data!A:A,Data!B:B=A2206),"""")"),"uuid:038868c9-2f27-4dc6-b9f3-268ef81a8099")</f>
        <v>uuid:038868c9-2f27-4dc6-b9f3-268ef81a8099</v>
      </c>
      <c r="O2206" s="57" t="str">
        <f ca="1">IFERROR(__xludf.DUMMYFUNCTION("iferror(filter(Data!S:S,Data!A:A=A2206),"""")"),"")</f>
        <v/>
      </c>
    </row>
    <row r="2207" spans="1:15" ht="13.2">
      <c r="A2207" s="52">
        <v>2446</v>
      </c>
      <c r="B2207" s="58" t="s">
        <v>4</v>
      </c>
      <c r="C2207" s="58" t="s">
        <v>68</v>
      </c>
      <c r="D2207" s="59" t="s">
        <v>289</v>
      </c>
      <c r="E2207" s="58" t="s">
        <v>80</v>
      </c>
      <c r="F2207" s="52">
        <v>32</v>
      </c>
      <c r="G2207" s="58" t="s">
        <v>15</v>
      </c>
      <c r="H2207" s="59" t="s">
        <v>270</v>
      </c>
      <c r="I2207" s="58" t="s">
        <v>268</v>
      </c>
      <c r="J2207" s="55" t="str">
        <f t="shared" si="8"/>
        <v>Yes</v>
      </c>
      <c r="K2207" s="55" t="str">
        <f ca="1">IFERROR(__xludf.DUMMYFUNCTION("IFERROR(filter(Data!B:B,Data!A:A=A2207),"""")"),"")</f>
        <v/>
      </c>
      <c r="L2207" s="56"/>
      <c r="M2207" s="55">
        <f>COUNTIF(Data!B:B,"="&amp;A2207)</f>
        <v>1</v>
      </c>
      <c r="N2207" s="55" t="str">
        <f ca="1">IFERROR(__xludf.DUMMYFUNCTION("iferror(filter(Data!A:A,Data!B:B=A2207),"""")"),"uuid:687db209-ecad-40b5-b6be-40a00ec2db9e")</f>
        <v>uuid:687db209-ecad-40b5-b6be-40a00ec2db9e</v>
      </c>
      <c r="O2207" s="57" t="str">
        <f ca="1">IFERROR(__xludf.DUMMYFUNCTION("iferror(filter(Data!S:S,Data!A:A=A2207),"""")"),"")</f>
        <v/>
      </c>
    </row>
    <row r="2208" spans="1:15" ht="13.2">
      <c r="A2208" s="52">
        <v>2447</v>
      </c>
      <c r="B2208" s="58" t="s">
        <v>4</v>
      </c>
      <c r="C2208" s="58" t="s">
        <v>68</v>
      </c>
      <c r="D2208" s="59" t="s">
        <v>289</v>
      </c>
      <c r="E2208" s="58" t="s">
        <v>80</v>
      </c>
      <c r="F2208" s="52">
        <v>32</v>
      </c>
      <c r="G2208" s="58" t="s">
        <v>15</v>
      </c>
      <c r="H2208" s="59" t="s">
        <v>270</v>
      </c>
      <c r="I2208" s="58" t="s">
        <v>268</v>
      </c>
      <c r="J2208" s="55" t="str">
        <f t="shared" si="8"/>
        <v>Yes</v>
      </c>
      <c r="K2208" s="55" t="str">
        <f ca="1">IFERROR(__xludf.DUMMYFUNCTION("IFERROR(filter(Data!B:B,Data!A:A=A2208),"""")"),"")</f>
        <v/>
      </c>
      <c r="L2208" s="56"/>
      <c r="M2208" s="55">
        <f>COUNTIF(Data!B:B,"="&amp;A2208)</f>
        <v>1</v>
      </c>
      <c r="N2208" s="55" t="str">
        <f ca="1">IFERROR(__xludf.DUMMYFUNCTION("iferror(filter(Data!A:A,Data!B:B=A2208),"""")"),"uuid:875dcf4d-f081-404c-a2f3-ccd2acfc8c61")</f>
        <v>uuid:875dcf4d-f081-404c-a2f3-ccd2acfc8c61</v>
      </c>
      <c r="O2208" s="57" t="str">
        <f ca="1">IFERROR(__xludf.DUMMYFUNCTION("iferror(filter(Data!S:S,Data!A:A=A2208),"""")"),"")</f>
        <v/>
      </c>
    </row>
    <row r="2209" spans="1:15" ht="13.2">
      <c r="A2209" s="52">
        <v>2448</v>
      </c>
      <c r="B2209" s="58" t="s">
        <v>4</v>
      </c>
      <c r="C2209" s="58" t="s">
        <v>68</v>
      </c>
      <c r="D2209" s="59" t="s">
        <v>289</v>
      </c>
      <c r="E2209" s="58" t="s">
        <v>80</v>
      </c>
      <c r="F2209" s="52">
        <v>32</v>
      </c>
      <c r="G2209" s="58" t="s">
        <v>15</v>
      </c>
      <c r="H2209" s="59" t="s">
        <v>270</v>
      </c>
      <c r="I2209" s="58" t="s">
        <v>268</v>
      </c>
      <c r="J2209" s="55" t="str">
        <f t="shared" si="8"/>
        <v>Yes</v>
      </c>
      <c r="K2209" s="55" t="str">
        <f ca="1">IFERROR(__xludf.DUMMYFUNCTION("IFERROR(filter(Data!B:B,Data!A:A=A2209),"""")"),"")</f>
        <v/>
      </c>
      <c r="L2209" s="56"/>
      <c r="M2209" s="55">
        <f>COUNTIF(Data!B:B,"="&amp;A2209)</f>
        <v>1</v>
      </c>
      <c r="N2209" s="55" t="str">
        <f ca="1">IFERROR(__xludf.DUMMYFUNCTION("iferror(filter(Data!A:A,Data!B:B=A2209),"""")"),"uuid:dbfc3eef-9609-42c1-901d-cd6cf3e67709")</f>
        <v>uuid:dbfc3eef-9609-42c1-901d-cd6cf3e67709</v>
      </c>
      <c r="O2209" s="57" t="str">
        <f ca="1">IFERROR(__xludf.DUMMYFUNCTION("iferror(filter(Data!S:S,Data!A:A=A2209),"""")"),"")</f>
        <v/>
      </c>
    </row>
    <row r="2210" spans="1:15" ht="13.2">
      <c r="A2210" s="52">
        <v>2449</v>
      </c>
      <c r="B2210" s="58" t="s">
        <v>4</v>
      </c>
      <c r="C2210" s="58" t="s">
        <v>68</v>
      </c>
      <c r="D2210" s="59" t="s">
        <v>289</v>
      </c>
      <c r="E2210" s="58" t="s">
        <v>80</v>
      </c>
      <c r="F2210" s="52">
        <v>32</v>
      </c>
      <c r="G2210" s="58" t="s">
        <v>15</v>
      </c>
      <c r="H2210" s="59" t="s">
        <v>270</v>
      </c>
      <c r="I2210" s="58" t="s">
        <v>268</v>
      </c>
      <c r="J2210" s="55" t="str">
        <f t="shared" si="8"/>
        <v>Yes</v>
      </c>
      <c r="K2210" s="55" t="str">
        <f ca="1">IFERROR(__xludf.DUMMYFUNCTION("IFERROR(filter(Data!B:B,Data!A:A=A2210),"""")"),"")</f>
        <v/>
      </c>
      <c r="L2210" s="56"/>
      <c r="M2210" s="55">
        <f>COUNTIF(Data!B:B,"="&amp;A2210)</f>
        <v>1</v>
      </c>
      <c r="N2210" s="55" t="str">
        <f ca="1">IFERROR(__xludf.DUMMYFUNCTION("iferror(filter(Data!A:A,Data!B:B=A2210),"""")"),"uuid:a7b2b996-c80c-4bcf-ac15-89634c34875c")</f>
        <v>uuid:a7b2b996-c80c-4bcf-ac15-89634c34875c</v>
      </c>
      <c r="O2210" s="57" t="str">
        <f ca="1">IFERROR(__xludf.DUMMYFUNCTION("iferror(filter(Data!S:S,Data!A:A=A2210),"""")"),"")</f>
        <v/>
      </c>
    </row>
    <row r="2211" spans="1:15" ht="13.2">
      <c r="A2211" s="52">
        <v>2450</v>
      </c>
      <c r="B2211" s="58" t="s">
        <v>4</v>
      </c>
      <c r="C2211" s="58" t="s">
        <v>68</v>
      </c>
      <c r="D2211" s="59" t="s">
        <v>289</v>
      </c>
      <c r="E2211" s="58" t="s">
        <v>80</v>
      </c>
      <c r="F2211" s="52">
        <v>32</v>
      </c>
      <c r="G2211" s="58" t="s">
        <v>15</v>
      </c>
      <c r="H2211" s="59" t="s">
        <v>270</v>
      </c>
      <c r="I2211" s="58" t="s">
        <v>268</v>
      </c>
      <c r="J2211" s="55" t="str">
        <f t="shared" si="8"/>
        <v>Yes</v>
      </c>
      <c r="K2211" s="55" t="str">
        <f ca="1">IFERROR(__xludf.DUMMYFUNCTION("IFERROR(filter(Data!B:B,Data!A:A=A2211),"""")"),"")</f>
        <v/>
      </c>
      <c r="L2211" s="56"/>
      <c r="M2211" s="55">
        <f>COUNTIF(Data!B:B,"="&amp;A2211)</f>
        <v>1</v>
      </c>
      <c r="N2211" s="55" t="str">
        <f ca="1">IFERROR(__xludf.DUMMYFUNCTION("iferror(filter(Data!A:A,Data!B:B=A2211),"""")"),"uuid:f5b6aa7c-7961-48f1-a90e-c3f24306fda5")</f>
        <v>uuid:f5b6aa7c-7961-48f1-a90e-c3f24306fda5</v>
      </c>
      <c r="O2211" s="57" t="str">
        <f ca="1">IFERROR(__xludf.DUMMYFUNCTION("iferror(filter(Data!S:S,Data!A:A=A2211),"""")"),"")</f>
        <v/>
      </c>
    </row>
    <row r="2212" spans="1:15" ht="13.2">
      <c r="A2212" s="52">
        <v>2451</v>
      </c>
      <c r="B2212" s="58" t="s">
        <v>4</v>
      </c>
      <c r="C2212" s="58" t="s">
        <v>68</v>
      </c>
      <c r="D2212" s="59" t="s">
        <v>291</v>
      </c>
      <c r="E2212" s="58" t="s">
        <v>96</v>
      </c>
      <c r="F2212" s="52">
        <v>84</v>
      </c>
      <c r="G2212" s="58" t="s">
        <v>15</v>
      </c>
      <c r="H2212" s="59" t="s">
        <v>270</v>
      </c>
      <c r="I2212" s="58" t="s">
        <v>268</v>
      </c>
      <c r="J2212" s="55" t="str">
        <f t="shared" si="8"/>
        <v>Yes</v>
      </c>
      <c r="K2212" s="55" t="str">
        <f ca="1">IFERROR(__xludf.DUMMYFUNCTION("IFERROR(filter(Data!B:B,Data!A:A=A2212),"""")"),"")</f>
        <v/>
      </c>
      <c r="L2212" s="56"/>
      <c r="M2212" s="55">
        <f>COUNTIF(Data!B:B,"="&amp;A2212)</f>
        <v>1</v>
      </c>
      <c r="N2212" s="55" t="str">
        <f ca="1">IFERROR(__xludf.DUMMYFUNCTION("iferror(filter(Data!A:A,Data!B:B=A2212),"""")"),"uuid:2533dde1-42f7-4f29-b34e-8985c48f6037")</f>
        <v>uuid:2533dde1-42f7-4f29-b34e-8985c48f6037</v>
      </c>
      <c r="O2212" s="57" t="str">
        <f ca="1">IFERROR(__xludf.DUMMYFUNCTION("iferror(filter(Data!S:S,Data!A:A=A2212),"""")"),"")</f>
        <v/>
      </c>
    </row>
    <row r="2213" spans="1:15" ht="13.2">
      <c r="A2213" s="52">
        <v>2452</v>
      </c>
      <c r="B2213" s="58" t="s">
        <v>4</v>
      </c>
      <c r="C2213" s="58" t="s">
        <v>68</v>
      </c>
      <c r="D2213" s="59" t="s">
        <v>291</v>
      </c>
      <c r="E2213" s="58" t="s">
        <v>96</v>
      </c>
      <c r="F2213" s="52">
        <v>84</v>
      </c>
      <c r="G2213" s="58" t="s">
        <v>15</v>
      </c>
      <c r="H2213" s="59" t="s">
        <v>270</v>
      </c>
      <c r="I2213" s="58" t="s">
        <v>268</v>
      </c>
      <c r="J2213" s="55" t="str">
        <f t="shared" si="8"/>
        <v>Yes</v>
      </c>
      <c r="K2213" s="55" t="str">
        <f ca="1">IFERROR(__xludf.DUMMYFUNCTION("IFERROR(filter(Data!B:B,Data!A:A=A2213),"""")"),"")</f>
        <v/>
      </c>
      <c r="L2213" s="56"/>
      <c r="M2213" s="55">
        <f>COUNTIF(Data!B:B,"="&amp;A2213)</f>
        <v>1</v>
      </c>
      <c r="N2213" s="55" t="str">
        <f ca="1">IFERROR(__xludf.DUMMYFUNCTION("iferror(filter(Data!A:A,Data!B:B=A2213),"""")"),"uuid:a126152c-2a4a-4550-8ce8-1efe4a0105a0")</f>
        <v>uuid:a126152c-2a4a-4550-8ce8-1efe4a0105a0</v>
      </c>
      <c r="O2213" s="57" t="str">
        <f ca="1">IFERROR(__xludf.DUMMYFUNCTION("iferror(filter(Data!S:S,Data!A:A=A2213),"""")"),"")</f>
        <v/>
      </c>
    </row>
    <row r="2214" spans="1:15" ht="13.2">
      <c r="A2214" s="52">
        <v>2453</v>
      </c>
      <c r="B2214" s="58" t="s">
        <v>4</v>
      </c>
      <c r="C2214" s="58" t="s">
        <v>68</v>
      </c>
      <c r="D2214" s="59" t="s">
        <v>291</v>
      </c>
      <c r="E2214" s="58" t="s">
        <v>96</v>
      </c>
      <c r="F2214" s="52">
        <v>84</v>
      </c>
      <c r="G2214" s="58" t="s">
        <v>15</v>
      </c>
      <c r="H2214" s="59" t="s">
        <v>270</v>
      </c>
      <c r="I2214" s="58" t="s">
        <v>272</v>
      </c>
      <c r="J2214" s="55" t="str">
        <f t="shared" si="8"/>
        <v>Yes</v>
      </c>
      <c r="K2214" s="55" t="str">
        <f ca="1">IFERROR(__xludf.DUMMYFUNCTION("IFERROR(filter(Data!B:B,Data!A:A=A2214),"""")"),"")</f>
        <v/>
      </c>
      <c r="L2214" s="56"/>
      <c r="M2214" s="55">
        <f>COUNTIF(Data!B:B,"="&amp;A2214)</f>
        <v>1</v>
      </c>
      <c r="N2214" s="55" t="str">
        <f ca="1">IFERROR(__xludf.DUMMYFUNCTION("iferror(filter(Data!A:A,Data!B:B=A2214),"""")"),"uuid:de13d697-ffef-442e-8f2f-58d781f785ed")</f>
        <v>uuid:de13d697-ffef-442e-8f2f-58d781f785ed</v>
      </c>
      <c r="O2214" s="57" t="str">
        <f ca="1">IFERROR(__xludf.DUMMYFUNCTION("iferror(filter(Data!S:S,Data!A:A=A2214),"""")"),"")</f>
        <v/>
      </c>
    </row>
    <row r="2215" spans="1:15" ht="13.2">
      <c r="A2215" s="52">
        <v>2454</v>
      </c>
      <c r="B2215" s="58" t="s">
        <v>4</v>
      </c>
      <c r="C2215" s="58" t="s">
        <v>68</v>
      </c>
      <c r="D2215" s="59" t="s">
        <v>291</v>
      </c>
      <c r="E2215" s="58" t="s">
        <v>103</v>
      </c>
      <c r="F2215" s="52">
        <v>99</v>
      </c>
      <c r="G2215" s="58" t="s">
        <v>15</v>
      </c>
      <c r="H2215" s="59" t="s">
        <v>270</v>
      </c>
      <c r="I2215" s="58" t="s">
        <v>268</v>
      </c>
      <c r="J2215" s="55" t="str">
        <f t="shared" si="8"/>
        <v>Yes</v>
      </c>
      <c r="K2215" s="55" t="str">
        <f ca="1">IFERROR(__xludf.DUMMYFUNCTION("IFERROR(filter(Data!B:B,Data!A:A=A2215),"""")"),"")</f>
        <v/>
      </c>
      <c r="L2215" s="56"/>
      <c r="M2215" s="55">
        <f>COUNTIF(Data!B:B,"="&amp;A2215)</f>
        <v>1</v>
      </c>
      <c r="N2215" s="55" t="str">
        <f ca="1">IFERROR(__xludf.DUMMYFUNCTION("iferror(filter(Data!A:A,Data!B:B=A2215),"""")"),"uuid:17b63c99-a37b-4d48-af96-1aec81566c6c")</f>
        <v>uuid:17b63c99-a37b-4d48-af96-1aec81566c6c</v>
      </c>
      <c r="O2215" s="57" t="str">
        <f ca="1">IFERROR(__xludf.DUMMYFUNCTION("iferror(filter(Data!S:S,Data!A:A=A2215),"""")"),"")</f>
        <v/>
      </c>
    </row>
    <row r="2216" spans="1:15" ht="13.2">
      <c r="A2216" s="52">
        <v>2455</v>
      </c>
      <c r="B2216" s="58" t="s">
        <v>4</v>
      </c>
      <c r="C2216" s="58" t="s">
        <v>68</v>
      </c>
      <c r="D2216" s="59" t="s">
        <v>291</v>
      </c>
      <c r="E2216" s="58" t="s">
        <v>103</v>
      </c>
      <c r="F2216" s="52">
        <v>99</v>
      </c>
      <c r="G2216" s="58" t="s">
        <v>15</v>
      </c>
      <c r="H2216" s="59" t="s">
        <v>270</v>
      </c>
      <c r="I2216" s="58" t="s">
        <v>268</v>
      </c>
      <c r="J2216" s="55" t="str">
        <f t="shared" si="8"/>
        <v>Yes</v>
      </c>
      <c r="K2216" s="55" t="str">
        <f ca="1">IFERROR(__xludf.DUMMYFUNCTION("IFERROR(filter(Data!B:B,Data!A:A=A2216),"""")"),"")</f>
        <v/>
      </c>
      <c r="L2216" s="56"/>
      <c r="M2216" s="55">
        <f>COUNTIF(Data!B:B,"="&amp;A2216)</f>
        <v>1</v>
      </c>
      <c r="N2216" s="55" t="str">
        <f ca="1">IFERROR(__xludf.DUMMYFUNCTION("iferror(filter(Data!A:A,Data!B:B=A2216),"""")"),"uuid:767d1646-085d-44ee-9eb5-b17cdf433751")</f>
        <v>uuid:767d1646-085d-44ee-9eb5-b17cdf433751</v>
      </c>
      <c r="O2216" s="57" t="str">
        <f ca="1">IFERROR(__xludf.DUMMYFUNCTION("iferror(filter(Data!S:S,Data!A:A=A2216),"""")"),"")</f>
        <v/>
      </c>
    </row>
    <row r="2217" spans="1:15" ht="13.2">
      <c r="A2217" s="52">
        <v>2456</v>
      </c>
      <c r="B2217" s="58" t="s">
        <v>4</v>
      </c>
      <c r="C2217" s="58" t="s">
        <v>68</v>
      </c>
      <c r="D2217" s="59" t="s">
        <v>291</v>
      </c>
      <c r="E2217" s="58" t="s">
        <v>96</v>
      </c>
      <c r="F2217" s="52">
        <v>84</v>
      </c>
      <c r="G2217" s="58" t="s">
        <v>15</v>
      </c>
      <c r="H2217" s="59" t="s">
        <v>270</v>
      </c>
      <c r="I2217" s="58" t="s">
        <v>272</v>
      </c>
      <c r="J2217" s="55" t="str">
        <f t="shared" si="8"/>
        <v>Yes</v>
      </c>
      <c r="K2217" s="55" t="str">
        <f ca="1">IFERROR(__xludf.DUMMYFUNCTION("IFERROR(filter(Data!B:B,Data!A:A=A2217),"""")"),"")</f>
        <v/>
      </c>
      <c r="L2217" s="56"/>
      <c r="M2217" s="55">
        <f>COUNTIF(Data!B:B,"="&amp;A2217)</f>
        <v>1</v>
      </c>
      <c r="N2217" s="55" t="str">
        <f ca="1">IFERROR(__xludf.DUMMYFUNCTION("iferror(filter(Data!A:A,Data!B:B=A2217),"""")"),"uuid:34a793ff-eacc-490d-a71d-4c830285100e")</f>
        <v>uuid:34a793ff-eacc-490d-a71d-4c830285100e</v>
      </c>
      <c r="O2217" s="57" t="str">
        <f ca="1">IFERROR(__xludf.DUMMYFUNCTION("iferror(filter(Data!S:S,Data!A:A=A2217),"""")"),"")</f>
        <v/>
      </c>
    </row>
    <row r="2218" spans="1:15" ht="13.2">
      <c r="A2218" s="52">
        <v>2457</v>
      </c>
      <c r="B2218" s="58" t="s">
        <v>4</v>
      </c>
      <c r="C2218" s="58" t="s">
        <v>68</v>
      </c>
      <c r="D2218" s="59" t="s">
        <v>291</v>
      </c>
      <c r="E2218" s="58" t="s">
        <v>96</v>
      </c>
      <c r="F2218" s="52">
        <v>84</v>
      </c>
      <c r="G2218" s="58" t="s">
        <v>15</v>
      </c>
      <c r="H2218" s="59" t="s">
        <v>270</v>
      </c>
      <c r="I2218" s="58" t="s">
        <v>268</v>
      </c>
      <c r="J2218" s="55" t="str">
        <f t="shared" si="8"/>
        <v>Yes</v>
      </c>
      <c r="K2218" s="55" t="str">
        <f ca="1">IFERROR(__xludf.DUMMYFUNCTION("IFERROR(filter(Data!B:B,Data!A:A=A2218),"""")"),"")</f>
        <v/>
      </c>
      <c r="L2218" s="56"/>
      <c r="M2218" s="55">
        <f>COUNTIF(Data!B:B,"="&amp;A2218)</f>
        <v>1</v>
      </c>
      <c r="N2218" s="55" t="str">
        <f ca="1">IFERROR(__xludf.DUMMYFUNCTION("iferror(filter(Data!A:A,Data!B:B=A2218),"""")"),"uuid:657820b6-651a-41e2-803f-c25317ce7d10")</f>
        <v>uuid:657820b6-651a-41e2-803f-c25317ce7d10</v>
      </c>
      <c r="O2218" s="57" t="str">
        <f ca="1">IFERROR(__xludf.DUMMYFUNCTION("iferror(filter(Data!S:S,Data!A:A=A2218),"""")"),"")</f>
        <v/>
      </c>
    </row>
    <row r="2219" spans="1:15" ht="13.2">
      <c r="A2219" s="52">
        <v>2458</v>
      </c>
      <c r="B2219" s="58" t="s">
        <v>4</v>
      </c>
      <c r="C2219" s="58" t="s">
        <v>66</v>
      </c>
      <c r="D2219" s="59" t="s">
        <v>288</v>
      </c>
      <c r="E2219" s="58" t="s">
        <v>102</v>
      </c>
      <c r="F2219" s="52">
        <v>97</v>
      </c>
      <c r="G2219" s="58" t="s">
        <v>15</v>
      </c>
      <c r="H2219" s="59" t="s">
        <v>270</v>
      </c>
      <c r="I2219" s="58" t="s">
        <v>268</v>
      </c>
      <c r="J2219" s="55" t="str">
        <f t="shared" si="8"/>
        <v/>
      </c>
      <c r="K2219" s="55" t="str">
        <f ca="1">IFERROR(__xludf.DUMMYFUNCTION("IFERROR(filter(Data!B:B,Data!A:A=A2219),"""")"),"")</f>
        <v/>
      </c>
      <c r="L2219" s="56"/>
      <c r="M2219" s="55">
        <f>COUNTIF(Data!B:B,"="&amp;A2219)</f>
        <v>0</v>
      </c>
      <c r="N2219" s="55" t="str">
        <f ca="1">IFERROR(__xludf.DUMMYFUNCTION("iferror(filter(Data!A:A,Data!B:B=A2219),"""")"),"")</f>
        <v/>
      </c>
      <c r="O2219" s="57" t="str">
        <f ca="1">IFERROR(__xludf.DUMMYFUNCTION("iferror(filter(Data!S:S,Data!A:A=A2219),"""")"),"")</f>
        <v/>
      </c>
    </row>
    <row r="2220" spans="1:15" ht="13.2">
      <c r="A2220" s="52">
        <v>2459</v>
      </c>
      <c r="B2220" s="58" t="s">
        <v>4</v>
      </c>
      <c r="C2220" s="58" t="s">
        <v>66</v>
      </c>
      <c r="D2220" s="59" t="s">
        <v>288</v>
      </c>
      <c r="E2220" s="58" t="s">
        <v>102</v>
      </c>
      <c r="F2220" s="52">
        <v>97</v>
      </c>
      <c r="G2220" s="58" t="s">
        <v>15</v>
      </c>
      <c r="H2220" s="59" t="s">
        <v>270</v>
      </c>
      <c r="I2220" s="58" t="s">
        <v>268</v>
      </c>
      <c r="J2220" s="55" t="str">
        <f t="shared" si="8"/>
        <v>Yes</v>
      </c>
      <c r="K2220" s="55" t="str">
        <f ca="1">IFERROR(__xludf.DUMMYFUNCTION("IFERROR(filter(Data!B:B,Data!A:A=A2220),"""")"),"")</f>
        <v/>
      </c>
      <c r="L2220" s="56"/>
      <c r="M2220" s="55">
        <f>COUNTIF(Data!B:B,"="&amp;A2220)</f>
        <v>1</v>
      </c>
      <c r="N2220" s="55" t="str">
        <f ca="1">IFERROR(__xludf.DUMMYFUNCTION("iferror(filter(Data!A:A,Data!B:B=A2220),"""")"),"uuid:d190ee54-2b2f-4cf6-ae00-0928aae75221")</f>
        <v>uuid:d190ee54-2b2f-4cf6-ae00-0928aae75221</v>
      </c>
      <c r="O2220" s="57" t="str">
        <f ca="1">IFERROR(__xludf.DUMMYFUNCTION("iferror(filter(Data!S:S,Data!A:A=A2220),"""")"),"")</f>
        <v/>
      </c>
    </row>
    <row r="2221" spans="1:15" ht="13.2">
      <c r="A2221" s="52">
        <v>2460</v>
      </c>
      <c r="B2221" s="58" t="s">
        <v>4</v>
      </c>
      <c r="C2221" s="58" t="s">
        <v>66</v>
      </c>
      <c r="D2221" s="59" t="s">
        <v>285</v>
      </c>
      <c r="E2221" s="58" t="s">
        <v>78</v>
      </c>
      <c r="F2221" s="52">
        <v>28</v>
      </c>
      <c r="G2221" s="58" t="s">
        <v>15</v>
      </c>
      <c r="H2221" s="59" t="s">
        <v>270</v>
      </c>
      <c r="I2221" s="58" t="s">
        <v>268</v>
      </c>
      <c r="J2221" s="55" t="str">
        <f t="shared" si="8"/>
        <v>Yes</v>
      </c>
      <c r="K2221" s="55" t="str">
        <f ca="1">IFERROR(__xludf.DUMMYFUNCTION("IFERROR(filter(Data!B:B,Data!A:A=A2221),"""")"),"")</f>
        <v/>
      </c>
      <c r="L2221" s="56"/>
      <c r="M2221" s="55">
        <f>COUNTIF(Data!B:B,"="&amp;A2221)</f>
        <v>1</v>
      </c>
      <c r="N2221" s="55" t="str">
        <f ca="1">IFERROR(__xludf.DUMMYFUNCTION("iferror(filter(Data!A:A,Data!B:B=A2221),"""")"),"uuid:8d74d8fd-2aa4-4add-8721-60650296fec9")</f>
        <v>uuid:8d74d8fd-2aa4-4add-8721-60650296fec9</v>
      </c>
      <c r="O2221" s="57" t="str">
        <f ca="1">IFERROR(__xludf.DUMMYFUNCTION("iferror(filter(Data!S:S,Data!A:A=A2221),"""")"),"")</f>
        <v/>
      </c>
    </row>
    <row r="2222" spans="1:15" ht="13.2">
      <c r="A2222" s="52">
        <v>2461</v>
      </c>
      <c r="B2222" s="58" t="s">
        <v>4</v>
      </c>
      <c r="C2222" s="58" t="s">
        <v>66</v>
      </c>
      <c r="D2222" s="59" t="s">
        <v>288</v>
      </c>
      <c r="E2222" s="58" t="s">
        <v>102</v>
      </c>
      <c r="F2222" s="52">
        <v>97</v>
      </c>
      <c r="G2222" s="58" t="s">
        <v>15</v>
      </c>
      <c r="H2222" s="59" t="s">
        <v>270</v>
      </c>
      <c r="I2222" s="58" t="s">
        <v>268</v>
      </c>
      <c r="J2222" s="55" t="str">
        <f t="shared" si="8"/>
        <v>Yes</v>
      </c>
      <c r="K2222" s="55" t="str">
        <f ca="1">IFERROR(__xludf.DUMMYFUNCTION("IFERROR(filter(Data!B:B,Data!A:A=A2222),"""")"),"")</f>
        <v/>
      </c>
      <c r="L2222" s="56"/>
      <c r="M2222" s="55">
        <f>COUNTIF(Data!B:B,"="&amp;A2222)</f>
        <v>1</v>
      </c>
      <c r="N2222" s="55" t="str">
        <f ca="1">IFERROR(__xludf.DUMMYFUNCTION("iferror(filter(Data!A:A,Data!B:B=A2222),"""")"),"uuid:0f3fb398-4e32-4165-a2cd-57eb1ae47166")</f>
        <v>uuid:0f3fb398-4e32-4165-a2cd-57eb1ae47166</v>
      </c>
      <c r="O2222" s="57" t="str">
        <f ca="1">IFERROR(__xludf.DUMMYFUNCTION("iferror(filter(Data!S:S,Data!A:A=A2222),"""")"),"")</f>
        <v/>
      </c>
    </row>
    <row r="2223" spans="1:15" ht="13.2">
      <c r="A2223" s="52">
        <v>2462</v>
      </c>
      <c r="B2223" s="58" t="s">
        <v>4</v>
      </c>
      <c r="C2223" s="58" t="s">
        <v>66</v>
      </c>
      <c r="D2223" s="59" t="s">
        <v>288</v>
      </c>
      <c r="E2223" s="58" t="s">
        <v>102</v>
      </c>
      <c r="F2223" s="52">
        <v>97</v>
      </c>
      <c r="G2223" s="58" t="s">
        <v>15</v>
      </c>
      <c r="H2223" s="59" t="s">
        <v>270</v>
      </c>
      <c r="I2223" s="58" t="s">
        <v>268</v>
      </c>
      <c r="J2223" s="55" t="str">
        <f t="shared" si="8"/>
        <v>Yes</v>
      </c>
      <c r="K2223" s="55" t="str">
        <f ca="1">IFERROR(__xludf.DUMMYFUNCTION("IFERROR(filter(Data!B:B,Data!A:A=A2223),"""")"),"")</f>
        <v/>
      </c>
      <c r="L2223" s="56"/>
      <c r="M2223" s="55">
        <f>COUNTIF(Data!B:B,"="&amp;A2223)</f>
        <v>1</v>
      </c>
      <c r="N2223" s="55" t="str">
        <f ca="1">IFERROR(__xludf.DUMMYFUNCTION("iferror(filter(Data!A:A,Data!B:B=A2223),"""")"),"uuid:617f76cd-879e-42b2-a4d1-a615ddae3833")</f>
        <v>uuid:617f76cd-879e-42b2-a4d1-a615ddae3833</v>
      </c>
      <c r="O2223" s="57" t="str">
        <f ca="1">IFERROR(__xludf.DUMMYFUNCTION("iferror(filter(Data!S:S,Data!A:A=A2223),"""")"),"")</f>
        <v/>
      </c>
    </row>
    <row r="2224" spans="1:15" ht="13.2">
      <c r="A2224" s="52">
        <v>2463</v>
      </c>
      <c r="B2224" s="58" t="s">
        <v>4</v>
      </c>
      <c r="C2224" s="58" t="s">
        <v>66</v>
      </c>
      <c r="D2224" s="59" t="s">
        <v>285</v>
      </c>
      <c r="E2224" s="58" t="s">
        <v>76</v>
      </c>
      <c r="F2224" s="52">
        <v>25</v>
      </c>
      <c r="G2224" s="58" t="s">
        <v>15</v>
      </c>
      <c r="H2224" s="59" t="s">
        <v>270</v>
      </c>
      <c r="I2224" s="58" t="s">
        <v>268</v>
      </c>
      <c r="J2224" s="55" t="str">
        <f t="shared" si="8"/>
        <v>Yes</v>
      </c>
      <c r="K2224" s="55" t="str">
        <f ca="1">IFERROR(__xludf.DUMMYFUNCTION("IFERROR(filter(Data!B:B,Data!A:A=A2224),"""")"),"")</f>
        <v/>
      </c>
      <c r="L2224" s="56"/>
      <c r="M2224" s="55">
        <f>COUNTIF(Data!B:B,"="&amp;A2224)</f>
        <v>1</v>
      </c>
      <c r="N2224" s="55" t="str">
        <f ca="1">IFERROR(__xludf.DUMMYFUNCTION("iferror(filter(Data!A:A,Data!B:B=A2224),"""")"),"uuid:a3c52a50-3c37-4665-87e6-10d3fdd8dd39")</f>
        <v>uuid:a3c52a50-3c37-4665-87e6-10d3fdd8dd39</v>
      </c>
      <c r="O2224" s="57" t="str">
        <f ca="1">IFERROR(__xludf.DUMMYFUNCTION("iferror(filter(Data!S:S,Data!A:A=A2224),"""")"),"")</f>
        <v/>
      </c>
    </row>
    <row r="2225" spans="1:15" ht="13.2">
      <c r="A2225" s="52">
        <v>2464</v>
      </c>
      <c r="B2225" s="58" t="s">
        <v>4</v>
      </c>
      <c r="C2225" s="58" t="s">
        <v>66</v>
      </c>
      <c r="D2225" s="59" t="s">
        <v>285</v>
      </c>
      <c r="E2225" s="58" t="s">
        <v>76</v>
      </c>
      <c r="F2225" s="52">
        <v>25</v>
      </c>
      <c r="G2225" s="58" t="s">
        <v>15</v>
      </c>
      <c r="H2225" s="59" t="s">
        <v>270</v>
      </c>
      <c r="I2225" s="58" t="s">
        <v>268</v>
      </c>
      <c r="J2225" s="55" t="str">
        <f t="shared" si="8"/>
        <v>Yes</v>
      </c>
      <c r="K2225" s="55" t="str">
        <f ca="1">IFERROR(__xludf.DUMMYFUNCTION("IFERROR(filter(Data!B:B,Data!A:A=A2225),"""")"),"")</f>
        <v/>
      </c>
      <c r="L2225" s="56"/>
      <c r="M2225" s="55">
        <f>COUNTIF(Data!B:B,"="&amp;A2225)</f>
        <v>1</v>
      </c>
      <c r="N2225" s="55" t="str">
        <f ca="1">IFERROR(__xludf.DUMMYFUNCTION("iferror(filter(Data!A:A,Data!B:B=A2225),"""")"),"uuid:b11707d0-3462-47c3-a548-cfbf15f44003")</f>
        <v>uuid:b11707d0-3462-47c3-a548-cfbf15f44003</v>
      </c>
      <c r="O2225" s="57" t="str">
        <f ca="1">IFERROR(__xludf.DUMMYFUNCTION("iferror(filter(Data!S:S,Data!A:A=A2225),"""")"),"")</f>
        <v/>
      </c>
    </row>
    <row r="2226" spans="1:15" ht="13.2">
      <c r="A2226" s="52">
        <v>2465</v>
      </c>
      <c r="B2226" s="58" t="s">
        <v>4</v>
      </c>
      <c r="C2226" s="58" t="s">
        <v>66</v>
      </c>
      <c r="D2226" s="59" t="s">
        <v>285</v>
      </c>
      <c r="E2226" s="58" t="s">
        <v>78</v>
      </c>
      <c r="F2226" s="52">
        <v>28</v>
      </c>
      <c r="G2226" s="58" t="s">
        <v>15</v>
      </c>
      <c r="H2226" s="59" t="s">
        <v>270</v>
      </c>
      <c r="I2226" s="58" t="s">
        <v>268</v>
      </c>
      <c r="J2226" s="55" t="str">
        <f t="shared" si="8"/>
        <v/>
      </c>
      <c r="K2226" s="55" t="str">
        <f ca="1">IFERROR(__xludf.DUMMYFUNCTION("IFERROR(filter(Data!B:B,Data!A:A=A2226),"""")"),"")</f>
        <v/>
      </c>
      <c r="L2226" s="56"/>
      <c r="M2226" s="55">
        <f>COUNTIF(Data!B:B,"="&amp;A2226)</f>
        <v>0</v>
      </c>
      <c r="N2226" s="55" t="str">
        <f ca="1">IFERROR(__xludf.DUMMYFUNCTION("iferror(filter(Data!A:A,Data!B:B=A2226),"""")"),"")</f>
        <v/>
      </c>
      <c r="O2226" s="57" t="str">
        <f ca="1">IFERROR(__xludf.DUMMYFUNCTION("iferror(filter(Data!S:S,Data!A:A=A2226),"""")"),"")</f>
        <v/>
      </c>
    </row>
    <row r="2227" spans="1:15" ht="13.2">
      <c r="A2227" s="52">
        <v>2466</v>
      </c>
      <c r="B2227" s="58" t="s">
        <v>4</v>
      </c>
      <c r="C2227" s="58" t="s">
        <v>66</v>
      </c>
      <c r="D2227" s="59" t="s">
        <v>285</v>
      </c>
      <c r="E2227" s="58" t="s">
        <v>78</v>
      </c>
      <c r="F2227" s="52">
        <v>28</v>
      </c>
      <c r="G2227" s="58" t="s">
        <v>15</v>
      </c>
      <c r="H2227" s="59" t="s">
        <v>270</v>
      </c>
      <c r="I2227" s="58" t="s">
        <v>268</v>
      </c>
      <c r="J2227" s="55" t="str">
        <f t="shared" si="8"/>
        <v>Yes</v>
      </c>
      <c r="K2227" s="55" t="str">
        <f ca="1">IFERROR(__xludf.DUMMYFUNCTION("IFERROR(filter(Data!B:B,Data!A:A=A2227),"""")"),"")</f>
        <v/>
      </c>
      <c r="L2227" s="56"/>
      <c r="M2227" s="55">
        <f>COUNTIF(Data!B:B,"="&amp;A2227)</f>
        <v>1</v>
      </c>
      <c r="N2227" s="55" t="str">
        <f ca="1">IFERROR(__xludf.DUMMYFUNCTION("iferror(filter(Data!A:A,Data!B:B=A2227),"""")"),"uuid:b7065c40-1516-4b44-b901-e714027c7426")</f>
        <v>uuid:b7065c40-1516-4b44-b901-e714027c7426</v>
      </c>
      <c r="O2227" s="57" t="str">
        <f ca="1">IFERROR(__xludf.DUMMYFUNCTION("iferror(filter(Data!S:S,Data!A:A=A2227),"""")"),"")</f>
        <v/>
      </c>
    </row>
    <row r="2228" spans="1:15" ht="13.2">
      <c r="A2228" s="52">
        <v>2467</v>
      </c>
      <c r="B2228" s="58" t="s">
        <v>4</v>
      </c>
      <c r="C2228" s="58" t="s">
        <v>86</v>
      </c>
      <c r="D2228" s="59" t="s">
        <v>287</v>
      </c>
      <c r="E2228" s="58" t="s">
        <v>125</v>
      </c>
      <c r="F2228" s="52">
        <v>164</v>
      </c>
      <c r="G2228" s="58" t="s">
        <v>15</v>
      </c>
      <c r="H2228" s="59" t="s">
        <v>270</v>
      </c>
      <c r="I2228" s="58" t="s">
        <v>272</v>
      </c>
      <c r="J2228" s="55" t="str">
        <f t="shared" si="8"/>
        <v>Yes</v>
      </c>
      <c r="K2228" s="55" t="str">
        <f ca="1">IFERROR(__xludf.DUMMYFUNCTION("IFERROR(filter(Data!B:B,Data!A:A=A2228),"""")"),"")</f>
        <v/>
      </c>
      <c r="L2228" s="56"/>
      <c r="M2228" s="55">
        <f>COUNTIF(Data!B:B,"="&amp;A2228)</f>
        <v>1</v>
      </c>
      <c r="N2228" s="55" t="str">
        <f ca="1">IFERROR(__xludf.DUMMYFUNCTION("iferror(filter(Data!A:A,Data!B:B=A2228),"""")"),"uuid:89843db4-5d81-4289-8fd0-a803d1990935")</f>
        <v>uuid:89843db4-5d81-4289-8fd0-a803d1990935</v>
      </c>
      <c r="O2228" s="57" t="str">
        <f ca="1">IFERROR(__xludf.DUMMYFUNCTION("iferror(filter(Data!S:S,Data!A:A=A2228),"""")"),"")</f>
        <v/>
      </c>
    </row>
    <row r="2229" spans="1:15" ht="13.2">
      <c r="A2229" s="52">
        <v>2468</v>
      </c>
      <c r="B2229" s="58" t="s">
        <v>4</v>
      </c>
      <c r="C2229" s="58" t="s">
        <v>86</v>
      </c>
      <c r="D2229" s="59" t="s">
        <v>287</v>
      </c>
      <c r="E2229" s="58" t="s">
        <v>125</v>
      </c>
      <c r="F2229" s="52">
        <v>164</v>
      </c>
      <c r="G2229" s="58" t="s">
        <v>15</v>
      </c>
      <c r="H2229" s="59" t="s">
        <v>270</v>
      </c>
      <c r="I2229" s="58" t="s">
        <v>272</v>
      </c>
      <c r="J2229" s="55" t="str">
        <f t="shared" si="8"/>
        <v>Yes</v>
      </c>
      <c r="K2229" s="55" t="str">
        <f ca="1">IFERROR(__xludf.DUMMYFUNCTION("IFERROR(filter(Data!B:B,Data!A:A=A2229),"""")"),"")</f>
        <v/>
      </c>
      <c r="L2229" s="56"/>
      <c r="M2229" s="55">
        <f>COUNTIF(Data!B:B,"="&amp;A2229)</f>
        <v>1</v>
      </c>
      <c r="N2229" s="55" t="str">
        <f ca="1">IFERROR(__xludf.DUMMYFUNCTION("iferror(filter(Data!A:A,Data!B:B=A2229),"""")"),"uuid:b255a1bf-da52-43bc-bf34-0acfc87d5c84")</f>
        <v>uuid:b255a1bf-da52-43bc-bf34-0acfc87d5c84</v>
      </c>
      <c r="O2229" s="57" t="str">
        <f ca="1">IFERROR(__xludf.DUMMYFUNCTION("iferror(filter(Data!S:S,Data!A:A=A2229),"""")"),"")</f>
        <v/>
      </c>
    </row>
    <row r="2230" spans="1:15" ht="13.2">
      <c r="A2230" s="52">
        <v>2469</v>
      </c>
      <c r="B2230" s="58" t="s">
        <v>4</v>
      </c>
      <c r="C2230" s="58" t="s">
        <v>86</v>
      </c>
      <c r="D2230" s="59" t="s">
        <v>287</v>
      </c>
      <c r="E2230" s="58" t="s">
        <v>125</v>
      </c>
      <c r="F2230" s="52">
        <v>164</v>
      </c>
      <c r="G2230" s="58" t="s">
        <v>15</v>
      </c>
      <c r="H2230" s="59" t="s">
        <v>270</v>
      </c>
      <c r="I2230" s="58" t="s">
        <v>272</v>
      </c>
      <c r="J2230" s="55" t="str">
        <f t="shared" si="8"/>
        <v>Yes</v>
      </c>
      <c r="K2230" s="55" t="str">
        <f ca="1">IFERROR(__xludf.DUMMYFUNCTION("IFERROR(filter(Data!B:B,Data!A:A=A2230),"""")"),"")</f>
        <v/>
      </c>
      <c r="L2230" s="56"/>
      <c r="M2230" s="55">
        <f>COUNTIF(Data!B:B,"="&amp;A2230)</f>
        <v>1</v>
      </c>
      <c r="N2230" s="55" t="str">
        <f ca="1">IFERROR(__xludf.DUMMYFUNCTION("iferror(filter(Data!A:A,Data!B:B=A2230),"""")"),"uuid:0cce762a-0e87-45e0-8efc-f4b039959088")</f>
        <v>uuid:0cce762a-0e87-45e0-8efc-f4b039959088</v>
      </c>
      <c r="O2230" s="57" t="str">
        <f ca="1">IFERROR(__xludf.DUMMYFUNCTION("iferror(filter(Data!S:S,Data!A:A=A2230),"""")"),"")</f>
        <v/>
      </c>
    </row>
    <row r="2231" spans="1:15" ht="13.2">
      <c r="A2231" s="52">
        <v>2470</v>
      </c>
      <c r="B2231" s="58" t="s">
        <v>4</v>
      </c>
      <c r="C2231" s="58" t="s">
        <v>86</v>
      </c>
      <c r="D2231" s="59" t="s">
        <v>287</v>
      </c>
      <c r="E2231" s="58" t="s">
        <v>125</v>
      </c>
      <c r="F2231" s="52">
        <v>164</v>
      </c>
      <c r="G2231" s="58" t="s">
        <v>15</v>
      </c>
      <c r="H2231" s="59" t="s">
        <v>270</v>
      </c>
      <c r="I2231" s="58" t="s">
        <v>272</v>
      </c>
      <c r="J2231" s="55" t="str">
        <f t="shared" si="8"/>
        <v>Yes</v>
      </c>
      <c r="K2231" s="55" t="str">
        <f ca="1">IFERROR(__xludf.DUMMYFUNCTION("IFERROR(filter(Data!B:B,Data!A:A=A2231),"""")"),"")</f>
        <v/>
      </c>
      <c r="L2231" s="56"/>
      <c r="M2231" s="55">
        <f>COUNTIF(Data!B:B,"="&amp;A2231)</f>
        <v>1</v>
      </c>
      <c r="N2231" s="55" t="str">
        <f ca="1">IFERROR(__xludf.DUMMYFUNCTION("iferror(filter(Data!A:A,Data!B:B=A2231),"""")"),"uuid:eb8fdf63-c982-4904-bf78-ee1a6cd2ce6a")</f>
        <v>uuid:eb8fdf63-c982-4904-bf78-ee1a6cd2ce6a</v>
      </c>
      <c r="O2231" s="57" t="str">
        <f ca="1">IFERROR(__xludf.DUMMYFUNCTION("iferror(filter(Data!S:S,Data!A:A=A2231),"""")"),"")</f>
        <v/>
      </c>
    </row>
    <row r="2232" spans="1:15" ht="13.2">
      <c r="A2232" s="52">
        <v>2471</v>
      </c>
      <c r="B2232" s="58" t="s">
        <v>4</v>
      </c>
      <c r="C2232" s="58" t="s">
        <v>86</v>
      </c>
      <c r="D2232" s="59" t="s">
        <v>290</v>
      </c>
      <c r="E2232" s="58" t="s">
        <v>108</v>
      </c>
      <c r="F2232" s="52">
        <v>122</v>
      </c>
      <c r="G2232" s="58" t="s">
        <v>15</v>
      </c>
      <c r="H2232" s="59" t="s">
        <v>277</v>
      </c>
      <c r="I2232" s="58" t="s">
        <v>273</v>
      </c>
      <c r="J2232" s="55" t="str">
        <f t="shared" si="8"/>
        <v>Yes</v>
      </c>
      <c r="K2232" s="55" t="str">
        <f ca="1">IFERROR(__xludf.DUMMYFUNCTION("IFERROR(filter(Data!B:B,Data!A:A=A2232),"""")"),"")</f>
        <v/>
      </c>
      <c r="L2232" s="56"/>
      <c r="M2232" s="55">
        <f>COUNTIF(Data!B:B,"="&amp;A2232)</f>
        <v>1</v>
      </c>
      <c r="N2232" s="55" t="str">
        <f ca="1">IFERROR(__xludf.DUMMYFUNCTION("iferror(filter(Data!A:A,Data!B:B=A2232),"""")"),"uuid:ffe51670-730d-4061-b4ed-d4a05b229b05")</f>
        <v>uuid:ffe51670-730d-4061-b4ed-d4a05b229b05</v>
      </c>
      <c r="O2232" s="57" t="str">
        <f ca="1">IFERROR(__xludf.DUMMYFUNCTION("iferror(filter(Data!S:S,Data!A:A=A2232),"""")"),"")</f>
        <v/>
      </c>
    </row>
    <row r="2233" spans="1:15" ht="13.2">
      <c r="A2233" s="52">
        <v>2472</v>
      </c>
      <c r="B2233" s="58" t="s">
        <v>4</v>
      </c>
      <c r="C2233" s="58" t="s">
        <v>86</v>
      </c>
      <c r="D2233" s="59" t="s">
        <v>290</v>
      </c>
      <c r="E2233" s="58" t="s">
        <v>108</v>
      </c>
      <c r="F2233" s="52">
        <v>122</v>
      </c>
      <c r="G2233" s="58" t="s">
        <v>15</v>
      </c>
      <c r="H2233" s="59" t="s">
        <v>270</v>
      </c>
      <c r="I2233" s="58" t="s">
        <v>268</v>
      </c>
      <c r="J2233" s="55" t="str">
        <f t="shared" si="8"/>
        <v>Yes</v>
      </c>
      <c r="K2233" s="55" t="str">
        <f ca="1">IFERROR(__xludf.DUMMYFUNCTION("IFERROR(filter(Data!B:B,Data!A:A=A2233),"""")"),"")</f>
        <v/>
      </c>
      <c r="L2233" s="56"/>
      <c r="M2233" s="55">
        <f>COUNTIF(Data!B:B,"="&amp;A2233)</f>
        <v>1</v>
      </c>
      <c r="N2233" s="55" t="str">
        <f ca="1">IFERROR(__xludf.DUMMYFUNCTION("iferror(filter(Data!A:A,Data!B:B=A2233),"""")"),"uuid:7a74011b-5728-4fe6-b365-68e49922e2ef")</f>
        <v>uuid:7a74011b-5728-4fe6-b365-68e49922e2ef</v>
      </c>
      <c r="O2233" s="57" t="str">
        <f ca="1">IFERROR(__xludf.DUMMYFUNCTION("iferror(filter(Data!S:S,Data!A:A=A2233),"""")"),"")</f>
        <v/>
      </c>
    </row>
    <row r="2234" spans="1:15" ht="13.2">
      <c r="A2234" s="52">
        <v>2473</v>
      </c>
      <c r="B2234" s="58" t="s">
        <v>4</v>
      </c>
      <c r="C2234" s="58" t="s">
        <v>86</v>
      </c>
      <c r="D2234" s="59" t="s">
        <v>290</v>
      </c>
      <c r="E2234" s="58" t="s">
        <v>108</v>
      </c>
      <c r="F2234" s="52">
        <v>122</v>
      </c>
      <c r="G2234" s="58" t="s">
        <v>15</v>
      </c>
      <c r="H2234" s="59" t="s">
        <v>270</v>
      </c>
      <c r="I2234" s="58" t="s">
        <v>268</v>
      </c>
      <c r="J2234" s="55" t="str">
        <f t="shared" si="8"/>
        <v>Yes</v>
      </c>
      <c r="K2234" s="55" t="str">
        <f ca="1">IFERROR(__xludf.DUMMYFUNCTION("IFERROR(filter(Data!B:B,Data!A:A=A2234),"""")"),"")</f>
        <v/>
      </c>
      <c r="L2234" s="56"/>
      <c r="M2234" s="55">
        <f>COUNTIF(Data!B:B,"="&amp;A2234)</f>
        <v>1</v>
      </c>
      <c r="N2234" s="55" t="str">
        <f ca="1">IFERROR(__xludf.DUMMYFUNCTION("iferror(filter(Data!A:A,Data!B:B=A2234),"""")"),"uuid:9c7fbc25-c731-451c-b420-cf2f58adb34a")</f>
        <v>uuid:9c7fbc25-c731-451c-b420-cf2f58adb34a</v>
      </c>
      <c r="O2234" s="57" t="str">
        <f ca="1">IFERROR(__xludf.DUMMYFUNCTION("iferror(filter(Data!S:S,Data!A:A=A2234),"""")"),"")</f>
        <v/>
      </c>
    </row>
    <row r="2235" spans="1:15" ht="13.2">
      <c r="A2235" s="52">
        <v>2474</v>
      </c>
      <c r="B2235" s="58" t="s">
        <v>4</v>
      </c>
      <c r="C2235" s="58" t="s">
        <v>86</v>
      </c>
      <c r="D2235" s="59" t="s">
        <v>290</v>
      </c>
      <c r="E2235" s="58" t="s">
        <v>108</v>
      </c>
      <c r="F2235" s="52">
        <v>122</v>
      </c>
      <c r="G2235" s="58" t="s">
        <v>15</v>
      </c>
      <c r="H2235" s="59" t="s">
        <v>270</v>
      </c>
      <c r="I2235" s="58" t="s">
        <v>268</v>
      </c>
      <c r="J2235" s="55" t="str">
        <f t="shared" si="8"/>
        <v>Yes</v>
      </c>
      <c r="K2235" s="55" t="str">
        <f ca="1">IFERROR(__xludf.DUMMYFUNCTION("IFERROR(filter(Data!B:B,Data!A:A=A2235),"""")"),"")</f>
        <v/>
      </c>
      <c r="L2235" s="56"/>
      <c r="M2235" s="55">
        <f>COUNTIF(Data!B:B,"="&amp;A2235)</f>
        <v>1</v>
      </c>
      <c r="N2235" s="55" t="str">
        <f ca="1">IFERROR(__xludf.DUMMYFUNCTION("iferror(filter(Data!A:A,Data!B:B=A2235),"""")"),"uuid:232700a4-510a-4c61-a1e1-3a94c3aa8f94")</f>
        <v>uuid:232700a4-510a-4c61-a1e1-3a94c3aa8f94</v>
      </c>
      <c r="O2235" s="57" t="str">
        <f ca="1">IFERROR(__xludf.DUMMYFUNCTION("iferror(filter(Data!S:S,Data!A:A=A2235),"""")"),"")</f>
        <v/>
      </c>
    </row>
    <row r="2236" spans="1:15" ht="13.2">
      <c r="A2236" s="52">
        <v>2475</v>
      </c>
      <c r="B2236" s="58" t="s">
        <v>4</v>
      </c>
      <c r="C2236" s="58" t="s">
        <v>86</v>
      </c>
      <c r="D2236" s="59" t="s">
        <v>284</v>
      </c>
      <c r="E2236" s="58" t="s">
        <v>120</v>
      </c>
      <c r="F2236" s="52">
        <v>148</v>
      </c>
      <c r="G2236" s="58" t="s">
        <v>15</v>
      </c>
      <c r="H2236" s="59" t="s">
        <v>270</v>
      </c>
      <c r="I2236" s="58" t="s">
        <v>268</v>
      </c>
      <c r="J2236" s="55" t="str">
        <f t="shared" si="8"/>
        <v>Yes</v>
      </c>
      <c r="K2236" s="55" t="str">
        <f ca="1">IFERROR(__xludf.DUMMYFUNCTION("IFERROR(filter(Data!B:B,Data!A:A=A2236),"""")"),"")</f>
        <v/>
      </c>
      <c r="L2236" s="56"/>
      <c r="M2236" s="55">
        <f>COUNTIF(Data!B:B,"="&amp;A2236)</f>
        <v>1</v>
      </c>
      <c r="N2236" s="55" t="str">
        <f ca="1">IFERROR(__xludf.DUMMYFUNCTION("iferror(filter(Data!A:A,Data!B:B=A2236),"""")"),"uuid:83ec50da-597a-4935-a6ea-68ca5e53d7f7")</f>
        <v>uuid:83ec50da-597a-4935-a6ea-68ca5e53d7f7</v>
      </c>
      <c r="O2236" s="57" t="str">
        <f ca="1">IFERROR(__xludf.DUMMYFUNCTION("iferror(filter(Data!S:S,Data!A:A=A2236),"""")"),"")</f>
        <v/>
      </c>
    </row>
    <row r="2237" spans="1:15" ht="13.2">
      <c r="A2237" s="52">
        <v>2476</v>
      </c>
      <c r="B2237" s="58" t="s">
        <v>4</v>
      </c>
      <c r="C2237" s="58" t="s">
        <v>86</v>
      </c>
      <c r="D2237" s="59" t="s">
        <v>284</v>
      </c>
      <c r="E2237" s="58" t="s">
        <v>120</v>
      </c>
      <c r="F2237" s="52">
        <v>148</v>
      </c>
      <c r="G2237" s="58" t="s">
        <v>15</v>
      </c>
      <c r="H2237" s="59" t="s">
        <v>270</v>
      </c>
      <c r="I2237" s="58" t="s">
        <v>272</v>
      </c>
      <c r="J2237" s="55" t="str">
        <f t="shared" si="8"/>
        <v/>
      </c>
      <c r="K2237" s="55" t="str">
        <f ca="1">IFERROR(__xludf.DUMMYFUNCTION("IFERROR(filter(Data!B:B,Data!A:A=A2237),"""")"),"")</f>
        <v/>
      </c>
      <c r="L2237" s="56"/>
      <c r="M2237" s="55">
        <f>COUNTIF(Data!B:B,"="&amp;A2237)</f>
        <v>0</v>
      </c>
      <c r="N2237" s="55" t="str">
        <f ca="1">IFERROR(__xludf.DUMMYFUNCTION("iferror(filter(Data!A:A,Data!B:B=A2237),"""")"),"")</f>
        <v/>
      </c>
      <c r="O2237" s="57" t="str">
        <f ca="1">IFERROR(__xludf.DUMMYFUNCTION("iferror(filter(Data!S:S,Data!A:A=A2237),"""")"),"")</f>
        <v/>
      </c>
    </row>
    <row r="2238" spans="1:15" ht="13.2">
      <c r="A2238" s="52">
        <v>2479</v>
      </c>
      <c r="B2238" s="58" t="s">
        <v>4</v>
      </c>
      <c r="C2238" s="58" t="s">
        <v>86</v>
      </c>
      <c r="D2238" s="59" t="s">
        <v>284</v>
      </c>
      <c r="E2238" s="58" t="s">
        <v>120</v>
      </c>
      <c r="F2238" s="52">
        <v>148</v>
      </c>
      <c r="G2238" s="58" t="s">
        <v>15</v>
      </c>
      <c r="H2238" s="59" t="s">
        <v>270</v>
      </c>
      <c r="I2238" s="58" t="s">
        <v>268</v>
      </c>
      <c r="J2238" s="55" t="str">
        <f t="shared" si="8"/>
        <v>Yes</v>
      </c>
      <c r="K2238" s="55" t="str">
        <f ca="1">IFERROR(__xludf.DUMMYFUNCTION("IFERROR(filter(Data!B:B,Data!A:A=A2238),"""")"),"")</f>
        <v/>
      </c>
      <c r="L2238" s="56"/>
      <c r="M2238" s="55">
        <f>COUNTIF(Data!B:B,"="&amp;A2238)</f>
        <v>1</v>
      </c>
      <c r="N2238" s="55" t="str">
        <f ca="1">IFERROR(__xludf.DUMMYFUNCTION("iferror(filter(Data!A:A,Data!B:B=A2238),"""")"),"uuid:ed169e90-1a27-4561-aad8-549b41771622")</f>
        <v>uuid:ed169e90-1a27-4561-aad8-549b41771622</v>
      </c>
      <c r="O2238" s="57" t="str">
        <f ca="1">IFERROR(__xludf.DUMMYFUNCTION("iferror(filter(Data!S:S,Data!A:A=A2238),"""")"),"")</f>
        <v/>
      </c>
    </row>
    <row r="2239" spans="1:15" ht="13.2">
      <c r="A2239" s="52">
        <v>2480</v>
      </c>
      <c r="B2239" s="58" t="s">
        <v>4</v>
      </c>
      <c r="C2239" s="58" t="s">
        <v>86</v>
      </c>
      <c r="D2239" s="59" t="s">
        <v>290</v>
      </c>
      <c r="E2239" s="58" t="s">
        <v>108</v>
      </c>
      <c r="F2239" s="52">
        <v>122</v>
      </c>
      <c r="G2239" s="58" t="s">
        <v>15</v>
      </c>
      <c r="H2239" s="59" t="s">
        <v>270</v>
      </c>
      <c r="I2239" s="58" t="s">
        <v>272</v>
      </c>
      <c r="J2239" s="55" t="str">
        <f t="shared" si="8"/>
        <v>Yes</v>
      </c>
      <c r="K2239" s="55" t="str">
        <f ca="1">IFERROR(__xludf.DUMMYFUNCTION("IFERROR(filter(Data!B:B,Data!A:A=A2239),"""")"),"")</f>
        <v/>
      </c>
      <c r="L2239" s="56"/>
      <c r="M2239" s="55">
        <f>COUNTIF(Data!B:B,"="&amp;A2239)</f>
        <v>1</v>
      </c>
      <c r="N2239" s="55" t="str">
        <f ca="1">IFERROR(__xludf.DUMMYFUNCTION("iferror(filter(Data!A:A,Data!B:B=A2239),"""")"),"uuid:70b003b1-1835-4d59-b62b-0fafe375ac4a")</f>
        <v>uuid:70b003b1-1835-4d59-b62b-0fafe375ac4a</v>
      </c>
      <c r="O2239" s="57" t="str">
        <f ca="1">IFERROR(__xludf.DUMMYFUNCTION("iferror(filter(Data!S:S,Data!A:A=A2239),"""")"),"")</f>
        <v/>
      </c>
    </row>
    <row r="2240" spans="1:15" ht="13.2">
      <c r="A2240" s="52">
        <v>2481</v>
      </c>
      <c r="B2240" s="58" t="s">
        <v>4</v>
      </c>
      <c r="C2240" s="58" t="s">
        <v>86</v>
      </c>
      <c r="D2240" s="59" t="s">
        <v>290</v>
      </c>
      <c r="E2240" s="58" t="s">
        <v>108</v>
      </c>
      <c r="F2240" s="52">
        <v>122</v>
      </c>
      <c r="G2240" s="58" t="s">
        <v>15</v>
      </c>
      <c r="H2240" s="59" t="s">
        <v>270</v>
      </c>
      <c r="I2240" s="58" t="s">
        <v>268</v>
      </c>
      <c r="J2240" s="55" t="str">
        <f t="shared" si="8"/>
        <v>Yes</v>
      </c>
      <c r="K2240" s="55" t="str">
        <f ca="1">IFERROR(__xludf.DUMMYFUNCTION("IFERROR(filter(Data!B:B,Data!A:A=A2240),"""")"),"")</f>
        <v/>
      </c>
      <c r="L2240" s="56"/>
      <c r="M2240" s="55">
        <f>COUNTIF(Data!B:B,"="&amp;A2240)</f>
        <v>1</v>
      </c>
      <c r="N2240" s="55" t="str">
        <f ca="1">IFERROR(__xludf.DUMMYFUNCTION("iferror(filter(Data!A:A,Data!B:B=A2240),"""")"),"uuid:a02b56b1-d6ba-4baa-acb1-ff02632f0af7")</f>
        <v>uuid:a02b56b1-d6ba-4baa-acb1-ff02632f0af7</v>
      </c>
      <c r="O2240" s="57" t="str">
        <f ca="1">IFERROR(__xludf.DUMMYFUNCTION("iferror(filter(Data!S:S,Data!A:A=A2240),"""")"),"")</f>
        <v/>
      </c>
    </row>
    <row r="2241" spans="1:15" ht="13.2">
      <c r="A2241" s="52">
        <v>2482</v>
      </c>
      <c r="B2241" s="58" t="s">
        <v>4</v>
      </c>
      <c r="C2241" s="58" t="s">
        <v>86</v>
      </c>
      <c r="D2241" s="59" t="s">
        <v>290</v>
      </c>
      <c r="E2241" s="58" t="s">
        <v>108</v>
      </c>
      <c r="F2241" s="52">
        <v>122</v>
      </c>
      <c r="G2241" s="58" t="s">
        <v>15</v>
      </c>
      <c r="H2241" s="59" t="s">
        <v>270</v>
      </c>
      <c r="I2241" s="58" t="s">
        <v>268</v>
      </c>
      <c r="J2241" s="55" t="str">
        <f t="shared" si="8"/>
        <v>Yes</v>
      </c>
      <c r="K2241" s="55" t="str">
        <f ca="1">IFERROR(__xludf.DUMMYFUNCTION("IFERROR(filter(Data!B:B,Data!A:A=A2241),"""")"),"")</f>
        <v/>
      </c>
      <c r="L2241" s="56"/>
      <c r="M2241" s="55">
        <f>COUNTIF(Data!B:B,"="&amp;A2241)</f>
        <v>1</v>
      </c>
      <c r="N2241" s="55" t="str">
        <f ca="1">IFERROR(__xludf.DUMMYFUNCTION("iferror(filter(Data!A:A,Data!B:B=A2241),"""")"),"uuid:36779d17-69a0-4ae1-9707-1e59b3b1138d")</f>
        <v>uuid:36779d17-69a0-4ae1-9707-1e59b3b1138d</v>
      </c>
      <c r="O2241" s="57" t="str">
        <f ca="1">IFERROR(__xludf.DUMMYFUNCTION("iferror(filter(Data!S:S,Data!A:A=A2241),"""")"),"")</f>
        <v/>
      </c>
    </row>
    <row r="2242" spans="1:15" ht="13.2">
      <c r="A2242" s="52">
        <v>2484</v>
      </c>
      <c r="B2242" s="58" t="s">
        <v>4</v>
      </c>
      <c r="C2242" s="58" t="s">
        <v>86</v>
      </c>
      <c r="D2242" s="59" t="s">
        <v>284</v>
      </c>
      <c r="E2242" s="58" t="s">
        <v>120</v>
      </c>
      <c r="F2242" s="52">
        <v>148</v>
      </c>
      <c r="G2242" s="58" t="s">
        <v>15</v>
      </c>
      <c r="H2242" s="59" t="s">
        <v>270</v>
      </c>
      <c r="I2242" s="58" t="s">
        <v>268</v>
      </c>
      <c r="J2242" s="55" t="str">
        <f t="shared" si="8"/>
        <v>Yes</v>
      </c>
      <c r="K2242" s="55" t="str">
        <f ca="1">IFERROR(__xludf.DUMMYFUNCTION("IFERROR(filter(Data!B:B,Data!A:A=A2242),"""")"),"")</f>
        <v/>
      </c>
      <c r="L2242" s="56"/>
      <c r="M2242" s="55">
        <f>COUNTIF(Data!B:B,"="&amp;A2242)</f>
        <v>1</v>
      </c>
      <c r="N2242" s="55" t="str">
        <f ca="1">IFERROR(__xludf.DUMMYFUNCTION("iferror(filter(Data!A:A,Data!B:B=A2242),"""")"),"uuid:e8695419-d002-4b85-ab31-3fa470e8231a")</f>
        <v>uuid:e8695419-d002-4b85-ab31-3fa470e8231a</v>
      </c>
      <c r="O2242" s="57" t="str">
        <f ca="1">IFERROR(__xludf.DUMMYFUNCTION("iferror(filter(Data!S:S,Data!A:A=A2242),"""")"),"")</f>
        <v/>
      </c>
    </row>
    <row r="2243" spans="1:15" ht="13.2">
      <c r="A2243" s="52">
        <v>2485</v>
      </c>
      <c r="B2243" s="58" t="s">
        <v>4</v>
      </c>
      <c r="C2243" s="58" t="s">
        <v>86</v>
      </c>
      <c r="D2243" s="59" t="s">
        <v>290</v>
      </c>
      <c r="E2243" s="58" t="s">
        <v>108</v>
      </c>
      <c r="F2243" s="52">
        <v>122</v>
      </c>
      <c r="G2243" s="58" t="s">
        <v>15</v>
      </c>
      <c r="H2243" s="59" t="s">
        <v>270</v>
      </c>
      <c r="I2243" s="58" t="s">
        <v>275</v>
      </c>
      <c r="J2243" s="55" t="str">
        <f t="shared" si="8"/>
        <v>Yes</v>
      </c>
      <c r="K2243" s="55" t="str">
        <f ca="1">IFERROR(__xludf.DUMMYFUNCTION("IFERROR(filter(Data!B:B,Data!A:A=A2243),"""")"),"")</f>
        <v/>
      </c>
      <c r="L2243" s="56"/>
      <c r="M2243" s="55">
        <f>COUNTIF(Data!B:B,"="&amp;A2243)</f>
        <v>1</v>
      </c>
      <c r="N2243" s="55" t="str">
        <f ca="1">IFERROR(__xludf.DUMMYFUNCTION("iferror(filter(Data!A:A,Data!B:B=A2243),"""")"),"uuid:adf0fa4b-63de-4301-b8fb-ee8ffc27d497")</f>
        <v>uuid:adf0fa4b-63de-4301-b8fb-ee8ffc27d497</v>
      </c>
      <c r="O2243" s="57" t="str">
        <f ca="1">IFERROR(__xludf.DUMMYFUNCTION("iferror(filter(Data!S:S,Data!A:A=A2243),"""")"),"")</f>
        <v/>
      </c>
    </row>
    <row r="2244" spans="1:15" ht="13.2">
      <c r="A2244" s="52">
        <v>2486</v>
      </c>
      <c r="B2244" s="58" t="s">
        <v>4</v>
      </c>
      <c r="C2244" s="58" t="s">
        <v>86</v>
      </c>
      <c r="D2244" s="59" t="s">
        <v>284</v>
      </c>
      <c r="E2244" s="58" t="s">
        <v>120</v>
      </c>
      <c r="F2244" s="52">
        <v>148</v>
      </c>
      <c r="G2244" s="58" t="s">
        <v>15</v>
      </c>
      <c r="H2244" s="59" t="s">
        <v>270</v>
      </c>
      <c r="I2244" s="58" t="s">
        <v>275</v>
      </c>
      <c r="J2244" s="55" t="str">
        <f t="shared" si="8"/>
        <v/>
      </c>
      <c r="K2244" s="55" t="str">
        <f ca="1">IFERROR(__xludf.DUMMYFUNCTION("IFERROR(filter(Data!B:B,Data!A:A=A2244),"""")"),"")</f>
        <v/>
      </c>
      <c r="L2244" s="56"/>
      <c r="M2244" s="55">
        <f>COUNTIF(Data!B:B,"="&amp;A2244)</f>
        <v>0</v>
      </c>
      <c r="N2244" s="55" t="str">
        <f ca="1">IFERROR(__xludf.DUMMYFUNCTION("iferror(filter(Data!A:A,Data!B:B=A2244),"""")"),"")</f>
        <v/>
      </c>
      <c r="O2244" s="57" t="str">
        <f ca="1">IFERROR(__xludf.DUMMYFUNCTION("iferror(filter(Data!S:S,Data!A:A=A2244),"""")"),"")</f>
        <v/>
      </c>
    </row>
    <row r="2245" spans="1:15" ht="13.2">
      <c r="A2245" s="52">
        <v>2487</v>
      </c>
      <c r="B2245" s="58" t="s">
        <v>4</v>
      </c>
      <c r="C2245" s="58" t="s">
        <v>86</v>
      </c>
      <c r="D2245" s="59" t="s">
        <v>290</v>
      </c>
      <c r="E2245" s="58" t="s">
        <v>108</v>
      </c>
      <c r="F2245" s="52">
        <v>122</v>
      </c>
      <c r="G2245" s="58" t="s">
        <v>15</v>
      </c>
      <c r="H2245" s="59" t="s">
        <v>277</v>
      </c>
      <c r="I2245" s="58" t="s">
        <v>273</v>
      </c>
      <c r="J2245" s="55" t="str">
        <f t="shared" si="8"/>
        <v>Yes</v>
      </c>
      <c r="K2245" s="55" t="str">
        <f ca="1">IFERROR(__xludf.DUMMYFUNCTION("IFERROR(filter(Data!B:B,Data!A:A=A2245),"""")"),"")</f>
        <v/>
      </c>
      <c r="L2245" s="56"/>
      <c r="M2245" s="55">
        <f>COUNTIF(Data!B:B,"="&amp;A2245)</f>
        <v>1</v>
      </c>
      <c r="N2245" s="55" t="str">
        <f ca="1">IFERROR(__xludf.DUMMYFUNCTION("iferror(filter(Data!A:A,Data!B:B=A2245),"""")"),"uuid:56ee6a84-0959-47e9-aca0-7219be433cd4")</f>
        <v>uuid:56ee6a84-0959-47e9-aca0-7219be433cd4</v>
      </c>
      <c r="O2245" s="57" t="str">
        <f ca="1">IFERROR(__xludf.DUMMYFUNCTION("iferror(filter(Data!S:S,Data!A:A=A2245),"""")"),"")</f>
        <v/>
      </c>
    </row>
    <row r="2246" spans="1:15" ht="13.2">
      <c r="A2246" s="52">
        <v>2488</v>
      </c>
      <c r="B2246" s="58" t="s">
        <v>4</v>
      </c>
      <c r="C2246" s="58" t="s">
        <v>86</v>
      </c>
      <c r="D2246" s="59" t="s">
        <v>290</v>
      </c>
      <c r="E2246" s="58" t="s">
        <v>108</v>
      </c>
      <c r="F2246" s="52">
        <v>122</v>
      </c>
      <c r="G2246" s="58" t="s">
        <v>15</v>
      </c>
      <c r="H2246" s="59" t="s">
        <v>270</v>
      </c>
      <c r="I2246" s="58" t="s">
        <v>268</v>
      </c>
      <c r="J2246" s="55" t="str">
        <f t="shared" si="8"/>
        <v>Yes</v>
      </c>
      <c r="K2246" s="55" t="str">
        <f ca="1">IFERROR(__xludf.DUMMYFUNCTION("IFERROR(filter(Data!B:B,Data!A:A=A2246),"""")"),"")</f>
        <v/>
      </c>
      <c r="L2246" s="56"/>
      <c r="M2246" s="55">
        <f>COUNTIF(Data!B:B,"="&amp;A2246)</f>
        <v>1</v>
      </c>
      <c r="N2246" s="55" t="str">
        <f ca="1">IFERROR(__xludf.DUMMYFUNCTION("iferror(filter(Data!A:A,Data!B:B=A2246),"""")"),"uuid:38d658fb-791f-4aca-bfdc-15ad1e31eeb0")</f>
        <v>uuid:38d658fb-791f-4aca-bfdc-15ad1e31eeb0</v>
      </c>
      <c r="O2246" s="57" t="str">
        <f ca="1">IFERROR(__xludf.DUMMYFUNCTION("iferror(filter(Data!S:S,Data!A:A=A2246),"""")"),"")</f>
        <v/>
      </c>
    </row>
    <row r="2247" spans="1:15" ht="13.2">
      <c r="A2247" s="52">
        <v>2489</v>
      </c>
      <c r="B2247" s="58" t="s">
        <v>4</v>
      </c>
      <c r="C2247" s="58" t="s">
        <v>86</v>
      </c>
      <c r="D2247" s="59" t="s">
        <v>290</v>
      </c>
      <c r="E2247" s="58" t="s">
        <v>108</v>
      </c>
      <c r="F2247" s="52">
        <v>122</v>
      </c>
      <c r="G2247" s="58" t="s">
        <v>15</v>
      </c>
      <c r="H2247" s="59" t="s">
        <v>270</v>
      </c>
      <c r="I2247" s="58" t="s">
        <v>268</v>
      </c>
      <c r="J2247" s="55" t="str">
        <f t="shared" si="8"/>
        <v>Yes</v>
      </c>
      <c r="K2247" s="55" t="str">
        <f ca="1">IFERROR(__xludf.DUMMYFUNCTION("IFERROR(filter(Data!B:B,Data!A:A=A2247),"""")"),"")</f>
        <v/>
      </c>
      <c r="L2247" s="56"/>
      <c r="M2247" s="55">
        <f>COUNTIF(Data!B:B,"="&amp;A2247)</f>
        <v>1</v>
      </c>
      <c r="N2247" s="55" t="str">
        <f ca="1">IFERROR(__xludf.DUMMYFUNCTION("iferror(filter(Data!A:A,Data!B:B=A2247),"""")"),"uuid:7548ceaa-370e-446a-b148-687a598e18d2")</f>
        <v>uuid:7548ceaa-370e-446a-b148-687a598e18d2</v>
      </c>
      <c r="O2247" s="57" t="str">
        <f ca="1">IFERROR(__xludf.DUMMYFUNCTION("iferror(filter(Data!S:S,Data!A:A=A2247),"""")"),"")</f>
        <v/>
      </c>
    </row>
    <row r="2248" spans="1:15" ht="13.2">
      <c r="A2248" s="52">
        <v>2490</v>
      </c>
      <c r="B2248" s="58" t="s">
        <v>4</v>
      </c>
      <c r="C2248" s="58" t="s">
        <v>86</v>
      </c>
      <c r="D2248" s="59" t="s">
        <v>290</v>
      </c>
      <c r="E2248" s="58" t="s">
        <v>108</v>
      </c>
      <c r="F2248" s="52">
        <v>122</v>
      </c>
      <c r="G2248" s="58" t="s">
        <v>15</v>
      </c>
      <c r="H2248" s="59" t="s">
        <v>270</v>
      </c>
      <c r="I2248" s="58" t="s">
        <v>268</v>
      </c>
      <c r="J2248" s="55" t="str">
        <f t="shared" si="8"/>
        <v>Yes</v>
      </c>
      <c r="K2248" s="55" t="str">
        <f ca="1">IFERROR(__xludf.DUMMYFUNCTION("IFERROR(filter(Data!B:B,Data!A:A=A2248),"""")"),"")</f>
        <v/>
      </c>
      <c r="L2248" s="56"/>
      <c r="M2248" s="55">
        <f>COUNTIF(Data!B:B,"="&amp;A2248)</f>
        <v>1</v>
      </c>
      <c r="N2248" s="55" t="str">
        <f ca="1">IFERROR(__xludf.DUMMYFUNCTION("iferror(filter(Data!A:A,Data!B:B=A2248),"""")"),"uuid:9e31c1a5-3dc9-4f79-80e4-add80ce9a143")</f>
        <v>uuid:9e31c1a5-3dc9-4f79-80e4-add80ce9a143</v>
      </c>
      <c r="O2248" s="57" t="str">
        <f ca="1">IFERROR(__xludf.DUMMYFUNCTION("iferror(filter(Data!S:S,Data!A:A=A2248),"""")"),"")</f>
        <v/>
      </c>
    </row>
    <row r="2249" spans="1:15" ht="13.2">
      <c r="A2249" s="52">
        <v>2492</v>
      </c>
      <c r="B2249" s="58" t="s">
        <v>4</v>
      </c>
      <c r="C2249" s="58" t="s">
        <v>86</v>
      </c>
      <c r="D2249" s="59" t="s">
        <v>290</v>
      </c>
      <c r="E2249" s="58" t="s">
        <v>108</v>
      </c>
      <c r="F2249" s="52">
        <v>122</v>
      </c>
      <c r="G2249" s="58" t="s">
        <v>15</v>
      </c>
      <c r="H2249" s="59" t="s">
        <v>270</v>
      </c>
      <c r="I2249" s="58" t="s">
        <v>268</v>
      </c>
      <c r="J2249" s="55" t="str">
        <f t="shared" si="8"/>
        <v/>
      </c>
      <c r="K2249" s="55" t="str">
        <f ca="1">IFERROR(__xludf.DUMMYFUNCTION("IFERROR(filter(Data!B:B,Data!A:A=A2249),"""")"),"")</f>
        <v/>
      </c>
      <c r="L2249" s="56"/>
      <c r="M2249" s="55">
        <f>COUNTIF(Data!B:B,"="&amp;A2249)</f>
        <v>0</v>
      </c>
      <c r="N2249" s="55" t="str">
        <f ca="1">IFERROR(__xludf.DUMMYFUNCTION("iferror(filter(Data!A:A,Data!B:B=A2249),"""")"),"")</f>
        <v/>
      </c>
      <c r="O2249" s="57" t="str">
        <f ca="1">IFERROR(__xludf.DUMMYFUNCTION("iferror(filter(Data!S:S,Data!A:A=A2249),"""")"),"")</f>
        <v/>
      </c>
    </row>
    <row r="2250" spans="1:15" ht="13.2">
      <c r="A2250" s="52">
        <v>2493</v>
      </c>
      <c r="B2250" s="58" t="s">
        <v>4</v>
      </c>
      <c r="C2250" s="58" t="s">
        <v>86</v>
      </c>
      <c r="D2250" s="59" t="s">
        <v>290</v>
      </c>
      <c r="E2250" s="58" t="s">
        <v>108</v>
      </c>
      <c r="F2250" s="52">
        <v>122</v>
      </c>
      <c r="G2250" s="58" t="s">
        <v>15</v>
      </c>
      <c r="H2250" s="59" t="s">
        <v>270</v>
      </c>
      <c r="I2250" s="58" t="s">
        <v>268</v>
      </c>
      <c r="J2250" s="55" t="str">
        <f t="shared" si="8"/>
        <v>Yes</v>
      </c>
      <c r="K2250" s="55" t="str">
        <f ca="1">IFERROR(__xludf.DUMMYFUNCTION("IFERROR(filter(Data!B:B,Data!A:A=A2250),"""")"),"")</f>
        <v/>
      </c>
      <c r="L2250" s="56"/>
      <c r="M2250" s="55">
        <f>COUNTIF(Data!B:B,"="&amp;A2250)</f>
        <v>1</v>
      </c>
      <c r="N2250" s="55" t="str">
        <f ca="1">IFERROR(__xludf.DUMMYFUNCTION("iferror(filter(Data!A:A,Data!B:B=A2250),"""")"),"uuid:40667e0b-fa75-48d8-982f-b858d9528639")</f>
        <v>uuid:40667e0b-fa75-48d8-982f-b858d9528639</v>
      </c>
      <c r="O2250" s="57" t="str">
        <f ca="1">IFERROR(__xludf.DUMMYFUNCTION("iferror(filter(Data!S:S,Data!A:A=A2250),"""")"),"")</f>
        <v/>
      </c>
    </row>
    <row r="2251" spans="1:15" ht="13.2">
      <c r="A2251" s="52">
        <v>2494</v>
      </c>
      <c r="B2251" s="58" t="s">
        <v>4</v>
      </c>
      <c r="C2251" s="58" t="s">
        <v>86</v>
      </c>
      <c r="D2251" s="59" t="s">
        <v>284</v>
      </c>
      <c r="E2251" s="58" t="s">
        <v>120</v>
      </c>
      <c r="F2251" s="52">
        <v>148</v>
      </c>
      <c r="G2251" s="58" t="s">
        <v>15</v>
      </c>
      <c r="H2251" s="59" t="s">
        <v>270</v>
      </c>
      <c r="I2251" s="58" t="s">
        <v>268</v>
      </c>
      <c r="J2251" s="55" t="str">
        <f t="shared" si="8"/>
        <v>Yes</v>
      </c>
      <c r="K2251" s="55" t="str">
        <f ca="1">IFERROR(__xludf.DUMMYFUNCTION("IFERROR(filter(Data!B:B,Data!A:A=A2251),"""")"),"")</f>
        <v/>
      </c>
      <c r="L2251" s="56"/>
      <c r="M2251" s="55">
        <f>COUNTIF(Data!B:B,"="&amp;A2251)</f>
        <v>1</v>
      </c>
      <c r="N2251" s="55" t="str">
        <f ca="1">IFERROR(__xludf.DUMMYFUNCTION("iferror(filter(Data!A:A,Data!B:B=A2251),"""")"),"uuid:18ad8ac5-b3a9-47b9-ae4e-40ff6af7a632")</f>
        <v>uuid:18ad8ac5-b3a9-47b9-ae4e-40ff6af7a632</v>
      </c>
      <c r="O2251" s="57" t="str">
        <f ca="1">IFERROR(__xludf.DUMMYFUNCTION("iferror(filter(Data!S:S,Data!A:A=A2251),"""")"),"")</f>
        <v/>
      </c>
    </row>
    <row r="2252" spans="1:15" ht="13.2">
      <c r="A2252" s="52">
        <v>2495</v>
      </c>
      <c r="B2252" s="58" t="s">
        <v>4</v>
      </c>
      <c r="C2252" s="58" t="s">
        <v>86</v>
      </c>
      <c r="D2252" s="59" t="s">
        <v>290</v>
      </c>
      <c r="E2252" s="58" t="s">
        <v>108</v>
      </c>
      <c r="F2252" s="52">
        <v>122</v>
      </c>
      <c r="G2252" s="58" t="s">
        <v>15</v>
      </c>
      <c r="H2252" s="59" t="s">
        <v>270</v>
      </c>
      <c r="I2252" s="58" t="s">
        <v>275</v>
      </c>
      <c r="J2252" s="55" t="str">
        <f t="shared" si="8"/>
        <v/>
      </c>
      <c r="K2252" s="55" t="str">
        <f ca="1">IFERROR(__xludf.DUMMYFUNCTION("IFERROR(filter(Data!B:B,Data!A:A=A2252),"""")"),"")</f>
        <v/>
      </c>
      <c r="L2252" s="56"/>
      <c r="M2252" s="55">
        <f>COUNTIF(Data!B:B,"="&amp;A2252)</f>
        <v>0</v>
      </c>
      <c r="N2252" s="55" t="str">
        <f ca="1">IFERROR(__xludf.DUMMYFUNCTION("iferror(filter(Data!A:A,Data!B:B=A2252),"""")"),"")</f>
        <v/>
      </c>
      <c r="O2252" s="57" t="str">
        <f ca="1">IFERROR(__xludf.DUMMYFUNCTION("iferror(filter(Data!S:S,Data!A:A=A2252),"""")"),"")</f>
        <v/>
      </c>
    </row>
    <row r="2253" spans="1:15" ht="13.2">
      <c r="A2253" s="52">
        <v>2497</v>
      </c>
      <c r="B2253" s="58" t="s">
        <v>4</v>
      </c>
      <c r="C2253" s="58" t="s">
        <v>86</v>
      </c>
      <c r="D2253" s="59" t="s">
        <v>284</v>
      </c>
      <c r="E2253" s="58" t="s">
        <v>120</v>
      </c>
      <c r="F2253" s="52">
        <v>148</v>
      </c>
      <c r="G2253" s="58" t="s">
        <v>15</v>
      </c>
      <c r="H2253" s="59" t="s">
        <v>270</v>
      </c>
      <c r="I2253" s="58" t="s">
        <v>268</v>
      </c>
      <c r="J2253" s="55" t="str">
        <f t="shared" si="8"/>
        <v/>
      </c>
      <c r="K2253" s="55" t="str">
        <f ca="1">IFERROR(__xludf.DUMMYFUNCTION("IFERROR(filter(Data!B:B,Data!A:A=A2253),"""")"),"")</f>
        <v/>
      </c>
      <c r="L2253" s="56"/>
      <c r="M2253" s="55">
        <f>COUNTIF(Data!B:B,"="&amp;A2253)</f>
        <v>0</v>
      </c>
      <c r="N2253" s="55" t="str">
        <f ca="1">IFERROR(__xludf.DUMMYFUNCTION("iferror(filter(Data!A:A,Data!B:B=A2253),"""")"),"")</f>
        <v/>
      </c>
      <c r="O2253" s="57" t="str">
        <f ca="1">IFERROR(__xludf.DUMMYFUNCTION("iferror(filter(Data!S:S,Data!A:A=A2253),"""")"),"")</f>
        <v/>
      </c>
    </row>
    <row r="2254" spans="1:15" ht="13.2">
      <c r="A2254" s="52">
        <v>2498</v>
      </c>
      <c r="B2254" s="58" t="s">
        <v>4</v>
      </c>
      <c r="C2254" s="58" t="s">
        <v>68</v>
      </c>
      <c r="D2254" s="59" t="s">
        <v>289</v>
      </c>
      <c r="E2254" s="58" t="s">
        <v>80</v>
      </c>
      <c r="F2254" s="52">
        <v>32</v>
      </c>
      <c r="G2254" s="58" t="s">
        <v>15</v>
      </c>
      <c r="H2254" s="59" t="s">
        <v>270</v>
      </c>
      <c r="I2254" s="58" t="s">
        <v>268</v>
      </c>
      <c r="J2254" s="55" t="str">
        <f t="shared" si="8"/>
        <v>Yes</v>
      </c>
      <c r="K2254" s="55" t="str">
        <f ca="1">IFERROR(__xludf.DUMMYFUNCTION("IFERROR(filter(Data!B:B,Data!A:A=A2254),"""")"),"")</f>
        <v/>
      </c>
      <c r="L2254" s="56"/>
      <c r="M2254" s="55">
        <f>COUNTIF(Data!B:B,"="&amp;A2254)</f>
        <v>1</v>
      </c>
      <c r="N2254" s="55" t="str">
        <f ca="1">IFERROR(__xludf.DUMMYFUNCTION("iferror(filter(Data!A:A,Data!B:B=A2254),"""")"),"uuid:29800532-9079-405e-a853-53e146ce130e")</f>
        <v>uuid:29800532-9079-405e-a853-53e146ce130e</v>
      </c>
      <c r="O2254" s="57" t="str">
        <f ca="1">IFERROR(__xludf.DUMMYFUNCTION("iferror(filter(Data!S:S,Data!A:A=A2254),"""")"),"")</f>
        <v/>
      </c>
    </row>
    <row r="2255" spans="1:15" ht="13.2">
      <c r="A2255" s="52">
        <v>2499</v>
      </c>
      <c r="B2255" s="58" t="s">
        <v>4</v>
      </c>
      <c r="C2255" s="58" t="s">
        <v>68</v>
      </c>
      <c r="D2255" s="59" t="s">
        <v>291</v>
      </c>
      <c r="E2255" s="58" t="s">
        <v>96</v>
      </c>
      <c r="F2255" s="52">
        <v>84</v>
      </c>
      <c r="G2255" s="58" t="s">
        <v>15</v>
      </c>
      <c r="H2255" s="59" t="s">
        <v>270</v>
      </c>
      <c r="I2255" s="58" t="s">
        <v>268</v>
      </c>
      <c r="J2255" s="55" t="str">
        <f t="shared" si="8"/>
        <v>Yes</v>
      </c>
      <c r="K2255" s="55" t="str">
        <f ca="1">IFERROR(__xludf.DUMMYFUNCTION("IFERROR(filter(Data!B:B,Data!A:A=A2255),"""")"),"")</f>
        <v/>
      </c>
      <c r="L2255" s="56"/>
      <c r="M2255" s="55">
        <f>COUNTIF(Data!B:B,"="&amp;A2255)</f>
        <v>1</v>
      </c>
      <c r="N2255" s="55" t="str">
        <f ca="1">IFERROR(__xludf.DUMMYFUNCTION("iferror(filter(Data!A:A,Data!B:B=A2255),"""")"),"uuid:b75832d5-5775-4f71-bec6-6ece02a93b42")</f>
        <v>uuid:b75832d5-5775-4f71-bec6-6ece02a93b42</v>
      </c>
      <c r="O2255" s="57" t="str">
        <f ca="1">IFERROR(__xludf.DUMMYFUNCTION("iferror(filter(Data!S:S,Data!A:A=A2255),"""")"),"")</f>
        <v/>
      </c>
    </row>
    <row r="2256" spans="1:15" ht="13.2">
      <c r="A2256" s="52">
        <v>2500</v>
      </c>
      <c r="B2256" s="58" t="s">
        <v>4</v>
      </c>
      <c r="C2256" s="58" t="s">
        <v>68</v>
      </c>
      <c r="D2256" s="59" t="s">
        <v>289</v>
      </c>
      <c r="E2256" s="58" t="s">
        <v>80</v>
      </c>
      <c r="F2256" s="52">
        <v>32</v>
      </c>
      <c r="G2256" s="58" t="s">
        <v>15</v>
      </c>
      <c r="H2256" s="59" t="s">
        <v>270</v>
      </c>
      <c r="I2256" s="58" t="s">
        <v>268</v>
      </c>
      <c r="J2256" s="55" t="str">
        <f t="shared" si="8"/>
        <v>Yes</v>
      </c>
      <c r="K2256" s="55" t="str">
        <f ca="1">IFERROR(__xludf.DUMMYFUNCTION("IFERROR(filter(Data!B:B,Data!A:A=A2256),"""")"),"")</f>
        <v/>
      </c>
      <c r="L2256" s="56"/>
      <c r="M2256" s="55">
        <f>COUNTIF(Data!B:B,"="&amp;A2256)</f>
        <v>1</v>
      </c>
      <c r="N2256" s="55" t="str">
        <f ca="1">IFERROR(__xludf.DUMMYFUNCTION("iferror(filter(Data!A:A,Data!B:B=A2256),"""")"),"uuid:8d4bda6a-a885-4ace-a690-97f87bc45d85")</f>
        <v>uuid:8d4bda6a-a885-4ace-a690-97f87bc45d85</v>
      </c>
      <c r="O2256" s="57" t="str">
        <f ca="1">IFERROR(__xludf.DUMMYFUNCTION("iferror(filter(Data!S:S,Data!A:A=A2256),"""")"),"")</f>
        <v/>
      </c>
    </row>
    <row r="2257" spans="1:15" ht="13.2">
      <c r="A2257" s="52">
        <v>2501</v>
      </c>
      <c r="B2257" s="58" t="s">
        <v>4</v>
      </c>
      <c r="C2257" s="58" t="s">
        <v>68</v>
      </c>
      <c r="D2257" s="59" t="s">
        <v>289</v>
      </c>
      <c r="E2257" s="58" t="s">
        <v>80</v>
      </c>
      <c r="F2257" s="52">
        <v>32</v>
      </c>
      <c r="G2257" s="58" t="s">
        <v>15</v>
      </c>
      <c r="H2257" s="59" t="s">
        <v>270</v>
      </c>
      <c r="I2257" s="58" t="s">
        <v>268</v>
      </c>
      <c r="J2257" s="55" t="str">
        <f t="shared" si="8"/>
        <v>Yes</v>
      </c>
      <c r="K2257" s="55" t="str">
        <f ca="1">IFERROR(__xludf.DUMMYFUNCTION("IFERROR(filter(Data!B:B,Data!A:A=A2257),"""")"),"")</f>
        <v/>
      </c>
      <c r="L2257" s="56"/>
      <c r="M2257" s="55">
        <f>COUNTIF(Data!B:B,"="&amp;A2257)</f>
        <v>1</v>
      </c>
      <c r="N2257" s="55" t="str">
        <f ca="1">IFERROR(__xludf.DUMMYFUNCTION("iferror(filter(Data!A:A,Data!B:B=A2257),"""")"),"uuid:0bbe8184-25f5-485d-99cb-7f0295cd471b")</f>
        <v>uuid:0bbe8184-25f5-485d-99cb-7f0295cd471b</v>
      </c>
      <c r="O2257" s="57" t="str">
        <f ca="1">IFERROR(__xludf.DUMMYFUNCTION("iferror(filter(Data!S:S,Data!A:A=A2257),"""")"),"")</f>
        <v/>
      </c>
    </row>
    <row r="2258" spans="1:15" ht="13.2">
      <c r="A2258" s="52">
        <v>2502</v>
      </c>
      <c r="B2258" s="58" t="s">
        <v>4</v>
      </c>
      <c r="C2258" s="58" t="s">
        <v>68</v>
      </c>
      <c r="D2258" s="59" t="s">
        <v>291</v>
      </c>
      <c r="E2258" s="58" t="s">
        <v>96</v>
      </c>
      <c r="F2258" s="52">
        <v>84</v>
      </c>
      <c r="G2258" s="58" t="s">
        <v>15</v>
      </c>
      <c r="H2258" s="59" t="s">
        <v>270</v>
      </c>
      <c r="I2258" s="58" t="s">
        <v>268</v>
      </c>
      <c r="J2258" s="55" t="str">
        <f t="shared" si="8"/>
        <v>Yes</v>
      </c>
      <c r="K2258" s="55" t="str">
        <f ca="1">IFERROR(__xludf.DUMMYFUNCTION("IFERROR(filter(Data!B:B,Data!A:A=A2258),"""")"),"")</f>
        <v/>
      </c>
      <c r="L2258" s="56"/>
      <c r="M2258" s="55">
        <f>COUNTIF(Data!B:B,"="&amp;A2258)</f>
        <v>1</v>
      </c>
      <c r="N2258" s="55" t="str">
        <f ca="1">IFERROR(__xludf.DUMMYFUNCTION("iferror(filter(Data!A:A,Data!B:B=A2258),"""")"),"uuid:5b6bc876-1a81-4fb4-9d80-8d7b45d2f43e")</f>
        <v>uuid:5b6bc876-1a81-4fb4-9d80-8d7b45d2f43e</v>
      </c>
      <c r="O2258" s="57" t="str">
        <f ca="1">IFERROR(__xludf.DUMMYFUNCTION("iferror(filter(Data!S:S,Data!A:A=A2258),"""")"),"")</f>
        <v/>
      </c>
    </row>
    <row r="2259" spans="1:15" ht="13.2">
      <c r="A2259" s="52">
        <v>2503</v>
      </c>
      <c r="B2259" s="58" t="s">
        <v>4</v>
      </c>
      <c r="C2259" s="58" t="s">
        <v>68</v>
      </c>
      <c r="D2259" s="59" t="s">
        <v>291</v>
      </c>
      <c r="E2259" s="58" t="s">
        <v>103</v>
      </c>
      <c r="F2259" s="52">
        <v>99</v>
      </c>
      <c r="G2259" s="58" t="s">
        <v>15</v>
      </c>
      <c r="H2259" s="59" t="s">
        <v>270</v>
      </c>
      <c r="I2259" s="58" t="s">
        <v>268</v>
      </c>
      <c r="J2259" s="55" t="str">
        <f t="shared" si="8"/>
        <v>Yes</v>
      </c>
      <c r="K2259" s="55" t="str">
        <f ca="1">IFERROR(__xludf.DUMMYFUNCTION("IFERROR(filter(Data!B:B,Data!A:A=A2259),"""")"),"")</f>
        <v/>
      </c>
      <c r="L2259" s="56"/>
      <c r="M2259" s="55">
        <f>COUNTIF(Data!B:B,"="&amp;A2259)</f>
        <v>1</v>
      </c>
      <c r="N2259" s="55" t="str">
        <f ca="1">IFERROR(__xludf.DUMMYFUNCTION("iferror(filter(Data!A:A,Data!B:B=A2259),"""")"),"uuid:1144558b-bf8c-41cc-913c-6e78c0a3d671")</f>
        <v>uuid:1144558b-bf8c-41cc-913c-6e78c0a3d671</v>
      </c>
      <c r="O2259" s="57" t="str">
        <f ca="1">IFERROR(__xludf.DUMMYFUNCTION("iferror(filter(Data!S:S,Data!A:A=A2259),"""")"),"")</f>
        <v/>
      </c>
    </row>
    <row r="2260" spans="1:15" ht="13.2">
      <c r="A2260" s="52">
        <v>2504</v>
      </c>
      <c r="B2260" s="58" t="s">
        <v>4</v>
      </c>
      <c r="C2260" s="58" t="s">
        <v>68</v>
      </c>
      <c r="D2260" s="59" t="s">
        <v>289</v>
      </c>
      <c r="E2260" s="58" t="s">
        <v>80</v>
      </c>
      <c r="F2260" s="52">
        <v>32</v>
      </c>
      <c r="G2260" s="58" t="s">
        <v>15</v>
      </c>
      <c r="H2260" s="59" t="s">
        <v>270</v>
      </c>
      <c r="I2260" s="58" t="s">
        <v>268</v>
      </c>
      <c r="J2260" s="55" t="str">
        <f t="shared" si="8"/>
        <v>Yes</v>
      </c>
      <c r="K2260" s="55" t="str">
        <f ca="1">IFERROR(__xludf.DUMMYFUNCTION("IFERROR(filter(Data!B:B,Data!A:A=A2260),"""")"),"")</f>
        <v/>
      </c>
      <c r="L2260" s="56"/>
      <c r="M2260" s="55">
        <f>COUNTIF(Data!B:B,"="&amp;A2260)</f>
        <v>1</v>
      </c>
      <c r="N2260" s="55" t="str">
        <f ca="1">IFERROR(__xludf.DUMMYFUNCTION("iferror(filter(Data!A:A,Data!B:B=A2260),"""")"),"uuid:fc7d65ba-d6b9-4735-a17d-ac9e8ded7525")</f>
        <v>uuid:fc7d65ba-d6b9-4735-a17d-ac9e8ded7525</v>
      </c>
      <c r="O2260" s="57" t="str">
        <f ca="1">IFERROR(__xludf.DUMMYFUNCTION("iferror(filter(Data!S:S,Data!A:A=A2260),"""")"),"")</f>
        <v/>
      </c>
    </row>
    <row r="2261" spans="1:15" ht="13.2">
      <c r="A2261" s="52">
        <v>2505</v>
      </c>
      <c r="B2261" s="58" t="s">
        <v>4</v>
      </c>
      <c r="C2261" s="58" t="s">
        <v>68</v>
      </c>
      <c r="D2261" s="59" t="s">
        <v>291</v>
      </c>
      <c r="E2261" s="58" t="s">
        <v>79</v>
      </c>
      <c r="F2261" s="52">
        <v>29</v>
      </c>
      <c r="G2261" s="58" t="s">
        <v>15</v>
      </c>
      <c r="H2261" s="59" t="s">
        <v>270</v>
      </c>
      <c r="I2261" s="58" t="s">
        <v>268</v>
      </c>
      <c r="J2261" s="55" t="str">
        <f t="shared" si="8"/>
        <v>Yes</v>
      </c>
      <c r="K2261" s="55" t="str">
        <f ca="1">IFERROR(__xludf.DUMMYFUNCTION("IFERROR(filter(Data!B:B,Data!A:A=A2261),"""")"),"")</f>
        <v/>
      </c>
      <c r="L2261" s="56"/>
      <c r="M2261" s="55">
        <f>COUNTIF(Data!B:B,"="&amp;A2261)</f>
        <v>1</v>
      </c>
      <c r="N2261" s="55" t="str">
        <f ca="1">IFERROR(__xludf.DUMMYFUNCTION("iferror(filter(Data!A:A,Data!B:B=A2261),"""")"),"uuid:84aa024c-ed36-460c-9094-ec1830ac3ede")</f>
        <v>uuid:84aa024c-ed36-460c-9094-ec1830ac3ede</v>
      </c>
      <c r="O2261" s="57" t="str">
        <f ca="1">IFERROR(__xludf.DUMMYFUNCTION("iferror(filter(Data!S:S,Data!A:A=A2261),"""")"),"")</f>
        <v/>
      </c>
    </row>
    <row r="2262" spans="1:15" ht="13.2">
      <c r="A2262" s="52">
        <v>2506</v>
      </c>
      <c r="B2262" s="58" t="s">
        <v>4</v>
      </c>
      <c r="C2262" s="58" t="s">
        <v>68</v>
      </c>
      <c r="D2262" s="59" t="s">
        <v>291</v>
      </c>
      <c r="E2262" s="58" t="s">
        <v>96</v>
      </c>
      <c r="F2262" s="52">
        <v>84</v>
      </c>
      <c r="G2262" s="58" t="s">
        <v>15</v>
      </c>
      <c r="H2262" s="59" t="s">
        <v>270</v>
      </c>
      <c r="I2262" s="58" t="s">
        <v>268</v>
      </c>
      <c r="J2262" s="55" t="str">
        <f t="shared" si="8"/>
        <v>Yes</v>
      </c>
      <c r="K2262" s="55" t="str">
        <f ca="1">IFERROR(__xludf.DUMMYFUNCTION("IFERROR(filter(Data!B:B,Data!A:A=A2262),"""")"),"")</f>
        <v/>
      </c>
      <c r="L2262" s="56"/>
      <c r="M2262" s="55">
        <f>COUNTIF(Data!B:B,"="&amp;A2262)</f>
        <v>1</v>
      </c>
      <c r="N2262" s="55" t="str">
        <f ca="1">IFERROR(__xludf.DUMMYFUNCTION("iferror(filter(Data!A:A,Data!B:B=A2262),"""")"),"uuid:ad04c5e2-1af2-4b19-82e3-3bbf37fb2085")</f>
        <v>uuid:ad04c5e2-1af2-4b19-82e3-3bbf37fb2085</v>
      </c>
      <c r="O2262" s="57" t="str">
        <f ca="1">IFERROR(__xludf.DUMMYFUNCTION("iferror(filter(Data!S:S,Data!A:A=A2262),"""")"),"")</f>
        <v/>
      </c>
    </row>
    <row r="2263" spans="1:15" ht="13.2">
      <c r="A2263" s="52">
        <v>2507</v>
      </c>
      <c r="B2263" s="58" t="s">
        <v>4</v>
      </c>
      <c r="C2263" s="58" t="s">
        <v>68</v>
      </c>
      <c r="D2263" s="59" t="s">
        <v>270</v>
      </c>
      <c r="E2263" s="58" t="s">
        <v>83</v>
      </c>
      <c r="F2263" s="52">
        <v>42</v>
      </c>
      <c r="G2263" s="58" t="s">
        <v>15</v>
      </c>
      <c r="H2263" s="59" t="s">
        <v>270</v>
      </c>
      <c r="I2263" s="58" t="s">
        <v>268</v>
      </c>
      <c r="J2263" s="55" t="str">
        <f t="shared" si="8"/>
        <v>Yes</v>
      </c>
      <c r="K2263" s="55" t="str">
        <f ca="1">IFERROR(__xludf.DUMMYFUNCTION("IFERROR(filter(Data!B:B,Data!A:A=A2263),"""")"),"")</f>
        <v/>
      </c>
      <c r="L2263" s="56"/>
      <c r="M2263" s="55">
        <f>COUNTIF(Data!B:B,"="&amp;A2263)</f>
        <v>1</v>
      </c>
      <c r="N2263" s="55" t="str">
        <f ca="1">IFERROR(__xludf.DUMMYFUNCTION("iferror(filter(Data!A:A,Data!B:B=A2263),"""")"),"uuid:4eca0332-35bd-400c-93a8-6dc7188a838d")</f>
        <v>uuid:4eca0332-35bd-400c-93a8-6dc7188a838d</v>
      </c>
      <c r="O2263" s="57" t="str">
        <f ca="1">IFERROR(__xludf.DUMMYFUNCTION("iferror(filter(Data!S:S,Data!A:A=A2263),"""")"),"")</f>
        <v/>
      </c>
    </row>
    <row r="2264" spans="1:15" ht="13.2">
      <c r="A2264" s="52">
        <v>2508</v>
      </c>
      <c r="B2264" s="58" t="s">
        <v>4</v>
      </c>
      <c r="C2264" s="58" t="s">
        <v>68</v>
      </c>
      <c r="D2264" s="59" t="s">
        <v>270</v>
      </c>
      <c r="E2264" s="58" t="s">
        <v>83</v>
      </c>
      <c r="F2264" s="52">
        <v>42</v>
      </c>
      <c r="G2264" s="58" t="s">
        <v>15</v>
      </c>
      <c r="H2264" s="59" t="s">
        <v>270</v>
      </c>
      <c r="I2264" s="58" t="s">
        <v>268</v>
      </c>
      <c r="J2264" s="55" t="str">
        <f t="shared" si="8"/>
        <v>Yes</v>
      </c>
      <c r="K2264" s="55" t="str">
        <f ca="1">IFERROR(__xludf.DUMMYFUNCTION("IFERROR(filter(Data!B:B,Data!A:A=A2264),"""")"),"")</f>
        <v/>
      </c>
      <c r="L2264" s="56"/>
      <c r="M2264" s="55">
        <f>COUNTIF(Data!B:B,"="&amp;A2264)</f>
        <v>1</v>
      </c>
      <c r="N2264" s="55" t="str">
        <f ca="1">IFERROR(__xludf.DUMMYFUNCTION("iferror(filter(Data!A:A,Data!B:B=A2264),"""")"),"uuid:a6876de1-6101-4e59-8082-01a971479b65")</f>
        <v>uuid:a6876de1-6101-4e59-8082-01a971479b65</v>
      </c>
      <c r="O2264" s="57" t="str">
        <f ca="1">IFERROR(__xludf.DUMMYFUNCTION("iferror(filter(Data!S:S,Data!A:A=A2264),"""")"),"")</f>
        <v/>
      </c>
    </row>
    <row r="2265" spans="1:15" ht="13.2">
      <c r="A2265" s="52">
        <v>2509</v>
      </c>
      <c r="B2265" s="58" t="s">
        <v>4</v>
      </c>
      <c r="C2265" s="58" t="s">
        <v>68</v>
      </c>
      <c r="D2265" s="59" t="s">
        <v>270</v>
      </c>
      <c r="E2265" s="58" t="s">
        <v>83</v>
      </c>
      <c r="F2265" s="52">
        <v>42</v>
      </c>
      <c r="G2265" s="58" t="s">
        <v>15</v>
      </c>
      <c r="H2265" s="59" t="s">
        <v>270</v>
      </c>
      <c r="I2265" s="58" t="s">
        <v>268</v>
      </c>
      <c r="J2265" s="55" t="str">
        <f t="shared" si="8"/>
        <v>Yes</v>
      </c>
      <c r="K2265" s="55" t="str">
        <f ca="1">IFERROR(__xludf.DUMMYFUNCTION("IFERROR(filter(Data!B:B,Data!A:A=A2265),"""")"),"")</f>
        <v/>
      </c>
      <c r="L2265" s="56"/>
      <c r="M2265" s="55">
        <f>COUNTIF(Data!B:B,"="&amp;A2265)</f>
        <v>1</v>
      </c>
      <c r="N2265" s="55" t="str">
        <f ca="1">IFERROR(__xludf.DUMMYFUNCTION("iferror(filter(Data!A:A,Data!B:B=A2265),"""")"),"uuid:ca96a995-0cb8-485e-99c8-ed8501fff49f")</f>
        <v>uuid:ca96a995-0cb8-485e-99c8-ed8501fff49f</v>
      </c>
      <c r="O2265" s="57" t="str">
        <f ca="1">IFERROR(__xludf.DUMMYFUNCTION("iferror(filter(Data!S:S,Data!A:A=A2265),"""")"),"")</f>
        <v/>
      </c>
    </row>
    <row r="2266" spans="1:15" ht="13.2">
      <c r="A2266" s="52">
        <v>2510</v>
      </c>
      <c r="B2266" s="58" t="s">
        <v>4</v>
      </c>
      <c r="C2266" s="58" t="s">
        <v>68</v>
      </c>
      <c r="D2266" s="59" t="s">
        <v>270</v>
      </c>
      <c r="E2266" s="58" t="s">
        <v>83</v>
      </c>
      <c r="F2266" s="52">
        <v>42</v>
      </c>
      <c r="G2266" s="58" t="s">
        <v>15</v>
      </c>
      <c r="H2266" s="59" t="s">
        <v>270</v>
      </c>
      <c r="I2266" s="58" t="s">
        <v>268</v>
      </c>
      <c r="J2266" s="55" t="str">
        <f t="shared" si="8"/>
        <v>Yes</v>
      </c>
      <c r="K2266" s="55" t="str">
        <f ca="1">IFERROR(__xludf.DUMMYFUNCTION("IFERROR(filter(Data!B:B,Data!A:A=A2266),"""")"),"")</f>
        <v/>
      </c>
      <c r="L2266" s="56"/>
      <c r="M2266" s="55">
        <f>COUNTIF(Data!B:B,"="&amp;A2266)</f>
        <v>1</v>
      </c>
      <c r="N2266" s="55" t="str">
        <f ca="1">IFERROR(__xludf.DUMMYFUNCTION("iferror(filter(Data!A:A,Data!B:B=A2266),"""")"),"uuid:334a3a08-1e4f-4100-b61a-5966824a8204")</f>
        <v>uuid:334a3a08-1e4f-4100-b61a-5966824a8204</v>
      </c>
      <c r="O2266" s="57" t="str">
        <f ca="1">IFERROR(__xludf.DUMMYFUNCTION("iferror(filter(Data!S:S,Data!A:A=A2266),"""")"),"")</f>
        <v/>
      </c>
    </row>
    <row r="2267" spans="1:15" ht="13.2">
      <c r="A2267" s="52">
        <v>2511</v>
      </c>
      <c r="B2267" s="58" t="s">
        <v>4</v>
      </c>
      <c r="C2267" s="58" t="s">
        <v>68</v>
      </c>
      <c r="D2267" s="59" t="s">
        <v>277</v>
      </c>
      <c r="E2267" s="58" t="s">
        <v>95</v>
      </c>
      <c r="F2267" s="52">
        <v>83</v>
      </c>
      <c r="G2267" s="58" t="s">
        <v>15</v>
      </c>
      <c r="H2267" s="59" t="s">
        <v>270</v>
      </c>
      <c r="I2267" s="58" t="s">
        <v>268</v>
      </c>
      <c r="J2267" s="55" t="str">
        <f t="shared" si="8"/>
        <v>Yes</v>
      </c>
      <c r="K2267" s="55" t="str">
        <f ca="1">IFERROR(__xludf.DUMMYFUNCTION("IFERROR(filter(Data!B:B,Data!A:A=A2267),"""")"),"")</f>
        <v/>
      </c>
      <c r="L2267" s="56"/>
      <c r="M2267" s="55">
        <f>COUNTIF(Data!B:B,"="&amp;A2267)</f>
        <v>1</v>
      </c>
      <c r="N2267" s="55" t="str">
        <f ca="1">IFERROR(__xludf.DUMMYFUNCTION("iferror(filter(Data!A:A,Data!B:B=A2267),"""")"),"uuid:2c288bb6-72c3-4f30-91d8-66f9a89ba058")</f>
        <v>uuid:2c288bb6-72c3-4f30-91d8-66f9a89ba058</v>
      </c>
      <c r="O2267" s="57" t="str">
        <f ca="1">IFERROR(__xludf.DUMMYFUNCTION("iferror(filter(Data!S:S,Data!A:A=A2267),"""")"),"")</f>
        <v/>
      </c>
    </row>
    <row r="2268" spans="1:15" ht="13.2">
      <c r="A2268" s="52">
        <v>2512</v>
      </c>
      <c r="B2268" s="58" t="s">
        <v>4</v>
      </c>
      <c r="C2268" s="58" t="s">
        <v>68</v>
      </c>
      <c r="D2268" s="59" t="s">
        <v>285</v>
      </c>
      <c r="E2268" s="58" t="s">
        <v>106</v>
      </c>
      <c r="F2268" s="52">
        <v>114</v>
      </c>
      <c r="G2268" s="58" t="s">
        <v>15</v>
      </c>
      <c r="H2268" s="59" t="s">
        <v>270</v>
      </c>
      <c r="I2268" s="58" t="s">
        <v>268</v>
      </c>
      <c r="J2268" s="55" t="str">
        <f t="shared" si="8"/>
        <v>Yes</v>
      </c>
      <c r="K2268" s="55" t="str">
        <f ca="1">IFERROR(__xludf.DUMMYFUNCTION("IFERROR(filter(Data!B:B,Data!A:A=A2268),"""")"),"")</f>
        <v/>
      </c>
      <c r="L2268" s="56"/>
      <c r="M2268" s="55">
        <f>COUNTIF(Data!B:B,"="&amp;A2268)</f>
        <v>1</v>
      </c>
      <c r="N2268" s="55" t="str">
        <f ca="1">IFERROR(__xludf.DUMMYFUNCTION("iferror(filter(Data!A:A,Data!B:B=A2268),"""")"),"uuid:5e51c96a-d94b-4fdf-a2c1-7938ccae9c90")</f>
        <v>uuid:5e51c96a-d94b-4fdf-a2c1-7938ccae9c90</v>
      </c>
      <c r="O2268" s="57" t="str">
        <f ca="1">IFERROR(__xludf.DUMMYFUNCTION("iferror(filter(Data!S:S,Data!A:A=A2268),"""")"),"")</f>
        <v/>
      </c>
    </row>
    <row r="2269" spans="1:15" ht="13.2">
      <c r="A2269" s="52">
        <v>2513</v>
      </c>
      <c r="B2269" s="58" t="s">
        <v>4</v>
      </c>
      <c r="C2269" s="58" t="s">
        <v>68</v>
      </c>
      <c r="D2269" s="59" t="s">
        <v>277</v>
      </c>
      <c r="E2269" s="58" t="s">
        <v>95</v>
      </c>
      <c r="F2269" s="52">
        <v>83</v>
      </c>
      <c r="G2269" s="58" t="s">
        <v>15</v>
      </c>
      <c r="H2269" s="59" t="s">
        <v>270</v>
      </c>
      <c r="I2269" s="58" t="s">
        <v>268</v>
      </c>
      <c r="J2269" s="55" t="str">
        <f t="shared" si="8"/>
        <v/>
      </c>
      <c r="K2269" s="55" t="str">
        <f ca="1">IFERROR(__xludf.DUMMYFUNCTION("IFERROR(filter(Data!B:B,Data!A:A=A2269),"""")"),"")</f>
        <v/>
      </c>
      <c r="L2269" s="56"/>
      <c r="M2269" s="55">
        <f>COUNTIF(Data!B:B,"="&amp;A2269)</f>
        <v>0</v>
      </c>
      <c r="N2269" s="55" t="str">
        <f ca="1">IFERROR(__xludf.DUMMYFUNCTION("iferror(filter(Data!A:A,Data!B:B=A2269),"""")"),"")</f>
        <v/>
      </c>
      <c r="O2269" s="57" t="str">
        <f ca="1">IFERROR(__xludf.DUMMYFUNCTION("iferror(filter(Data!S:S,Data!A:A=A2269),"""")"),"")</f>
        <v/>
      </c>
    </row>
    <row r="2270" spans="1:15" ht="13.2">
      <c r="A2270" s="52">
        <v>2515</v>
      </c>
      <c r="B2270" s="58" t="s">
        <v>4</v>
      </c>
      <c r="C2270" s="58" t="s">
        <v>68</v>
      </c>
      <c r="D2270" s="59" t="s">
        <v>285</v>
      </c>
      <c r="E2270" s="58" t="s">
        <v>106</v>
      </c>
      <c r="F2270" s="52">
        <v>114</v>
      </c>
      <c r="G2270" s="58" t="s">
        <v>15</v>
      </c>
      <c r="H2270" s="59" t="s">
        <v>270</v>
      </c>
      <c r="I2270" s="58" t="s">
        <v>268</v>
      </c>
      <c r="J2270" s="55" t="str">
        <f t="shared" si="8"/>
        <v>Yes</v>
      </c>
      <c r="K2270" s="55" t="str">
        <f ca="1">IFERROR(__xludf.DUMMYFUNCTION("IFERROR(filter(Data!B:B,Data!A:A=A2270),"""")"),"")</f>
        <v/>
      </c>
      <c r="L2270" s="56"/>
      <c r="M2270" s="55">
        <f>COUNTIF(Data!B:B,"="&amp;A2270)</f>
        <v>1</v>
      </c>
      <c r="N2270" s="55" t="str">
        <f ca="1">IFERROR(__xludf.DUMMYFUNCTION("iferror(filter(Data!A:A,Data!B:B=A2270),"""")"),"uuid:c33b91d4-4b05-4f28-a564-76a9d91a4210")</f>
        <v>uuid:c33b91d4-4b05-4f28-a564-76a9d91a4210</v>
      </c>
      <c r="O2270" s="57" t="str">
        <f ca="1">IFERROR(__xludf.DUMMYFUNCTION("iferror(filter(Data!S:S,Data!A:A=A2270),"""")"),"")</f>
        <v/>
      </c>
    </row>
    <row r="2271" spans="1:15" ht="13.2">
      <c r="A2271" s="52">
        <v>2516</v>
      </c>
      <c r="B2271" s="58" t="s">
        <v>4</v>
      </c>
      <c r="C2271" s="58" t="s">
        <v>68</v>
      </c>
      <c r="D2271" s="59" t="s">
        <v>277</v>
      </c>
      <c r="E2271" s="58" t="s">
        <v>123</v>
      </c>
      <c r="F2271" s="52">
        <v>159</v>
      </c>
      <c r="G2271" s="58" t="s">
        <v>15</v>
      </c>
      <c r="H2271" s="59" t="s">
        <v>277</v>
      </c>
      <c r="I2271" s="58" t="s">
        <v>273</v>
      </c>
      <c r="J2271" s="55" t="str">
        <f t="shared" si="8"/>
        <v/>
      </c>
      <c r="K2271" s="55" t="str">
        <f ca="1">IFERROR(__xludf.DUMMYFUNCTION("IFERROR(filter(Data!B:B,Data!A:A=A2271),"""")"),"")</f>
        <v/>
      </c>
      <c r="L2271" s="56"/>
      <c r="M2271" s="55">
        <f>COUNTIF(Data!B:B,"="&amp;A2271)</f>
        <v>0</v>
      </c>
      <c r="N2271" s="55" t="str">
        <f ca="1">IFERROR(__xludf.DUMMYFUNCTION("iferror(filter(Data!A:A,Data!B:B=A2271),"""")"),"")</f>
        <v/>
      </c>
      <c r="O2271" s="57" t="str">
        <f ca="1">IFERROR(__xludf.DUMMYFUNCTION("iferror(filter(Data!S:S,Data!A:A=A2271),"""")"),"")</f>
        <v/>
      </c>
    </row>
    <row r="2272" spans="1:15" ht="13.2">
      <c r="A2272" s="52">
        <v>2517</v>
      </c>
      <c r="B2272" s="58" t="s">
        <v>4</v>
      </c>
      <c r="C2272" s="58" t="s">
        <v>68</v>
      </c>
      <c r="D2272" s="59" t="s">
        <v>285</v>
      </c>
      <c r="E2272" s="58" t="s">
        <v>72</v>
      </c>
      <c r="F2272" s="52">
        <v>8</v>
      </c>
      <c r="G2272" s="58" t="s">
        <v>15</v>
      </c>
      <c r="H2272" s="59" t="s">
        <v>270</v>
      </c>
      <c r="I2272" s="58" t="s">
        <v>275</v>
      </c>
      <c r="J2272" s="55" t="str">
        <f t="shared" si="8"/>
        <v>Yes</v>
      </c>
      <c r="K2272" s="55" t="str">
        <f ca="1">IFERROR(__xludf.DUMMYFUNCTION("IFERROR(filter(Data!B:B,Data!A:A=A2272),"""")"),"")</f>
        <v/>
      </c>
      <c r="L2272" s="56"/>
      <c r="M2272" s="55">
        <f>COUNTIF(Data!B:B,"="&amp;A2272)</f>
        <v>1</v>
      </c>
      <c r="N2272" s="55" t="str">
        <f ca="1">IFERROR(__xludf.DUMMYFUNCTION("iferror(filter(Data!A:A,Data!B:B=A2272),"""")"),"uuid:5c8729a9-71d8-41e9-804b-06660f4f667a")</f>
        <v>uuid:5c8729a9-71d8-41e9-804b-06660f4f667a</v>
      </c>
      <c r="O2272" s="57" t="str">
        <f ca="1">IFERROR(__xludf.DUMMYFUNCTION("iferror(filter(Data!S:S,Data!A:A=A2272),"""")"),"")</f>
        <v/>
      </c>
    </row>
    <row r="2273" spans="1:15" ht="13.2">
      <c r="A2273" s="52">
        <v>2519</v>
      </c>
      <c r="B2273" s="58" t="s">
        <v>4</v>
      </c>
      <c r="C2273" s="58" t="s">
        <v>68</v>
      </c>
      <c r="D2273" s="59" t="s">
        <v>285</v>
      </c>
      <c r="E2273" s="58" t="s">
        <v>106</v>
      </c>
      <c r="F2273" s="52">
        <v>114</v>
      </c>
      <c r="G2273" s="58" t="s">
        <v>15</v>
      </c>
      <c r="H2273" s="59" t="s">
        <v>270</v>
      </c>
      <c r="I2273" s="58" t="s">
        <v>268</v>
      </c>
      <c r="J2273" s="55" t="str">
        <f t="shared" si="8"/>
        <v>Yes</v>
      </c>
      <c r="K2273" s="55" t="str">
        <f ca="1">IFERROR(__xludf.DUMMYFUNCTION("IFERROR(filter(Data!B:B,Data!A:A=A2273),"""")"),"")</f>
        <v/>
      </c>
      <c r="L2273" s="56"/>
      <c r="M2273" s="55">
        <f>COUNTIF(Data!B:B,"="&amp;A2273)</f>
        <v>1</v>
      </c>
      <c r="N2273" s="55" t="str">
        <f ca="1">IFERROR(__xludf.DUMMYFUNCTION("iferror(filter(Data!A:A,Data!B:B=A2273),"""")"),"uuid:edcd8640-dbfd-4223-a63c-a820d1d9b442")</f>
        <v>uuid:edcd8640-dbfd-4223-a63c-a820d1d9b442</v>
      </c>
      <c r="O2273" s="57" t="str">
        <f ca="1">IFERROR(__xludf.DUMMYFUNCTION("iferror(filter(Data!S:S,Data!A:A=A2273),"""")"),"")</f>
        <v/>
      </c>
    </row>
    <row r="2274" spans="1:15" ht="13.2">
      <c r="A2274" s="52">
        <v>2520</v>
      </c>
      <c r="B2274" s="58" t="s">
        <v>4</v>
      </c>
      <c r="C2274" s="58" t="s">
        <v>68</v>
      </c>
      <c r="D2274" s="59" t="s">
        <v>285</v>
      </c>
      <c r="E2274" s="58" t="s">
        <v>72</v>
      </c>
      <c r="F2274" s="52">
        <v>8</v>
      </c>
      <c r="G2274" s="58" t="s">
        <v>15</v>
      </c>
      <c r="H2274" s="59" t="s">
        <v>270</v>
      </c>
      <c r="I2274" s="58" t="s">
        <v>272</v>
      </c>
      <c r="J2274" s="55" t="str">
        <f t="shared" si="8"/>
        <v/>
      </c>
      <c r="K2274" s="55" t="str">
        <f ca="1">IFERROR(__xludf.DUMMYFUNCTION("IFERROR(filter(Data!B:B,Data!A:A=A2274),"""")"),"")</f>
        <v/>
      </c>
      <c r="L2274" s="56"/>
      <c r="M2274" s="55">
        <f>COUNTIF(Data!B:B,"="&amp;A2274)</f>
        <v>0</v>
      </c>
      <c r="N2274" s="55" t="str">
        <f ca="1">IFERROR(__xludf.DUMMYFUNCTION("iferror(filter(Data!A:A,Data!B:B=A2274),"""")"),"")</f>
        <v/>
      </c>
      <c r="O2274" s="57" t="str">
        <f ca="1">IFERROR(__xludf.DUMMYFUNCTION("iferror(filter(Data!S:S,Data!A:A=A2274),"""")"),"")</f>
        <v/>
      </c>
    </row>
    <row r="2275" spans="1:15" ht="13.2">
      <c r="A2275" s="52">
        <v>2521</v>
      </c>
      <c r="B2275" s="58" t="s">
        <v>4</v>
      </c>
      <c r="C2275" s="58" t="s">
        <v>68</v>
      </c>
      <c r="D2275" s="59" t="s">
        <v>277</v>
      </c>
      <c r="E2275" s="58" t="s">
        <v>123</v>
      </c>
      <c r="F2275" s="52">
        <v>159</v>
      </c>
      <c r="G2275" s="58" t="s">
        <v>15</v>
      </c>
      <c r="H2275" s="59" t="s">
        <v>270</v>
      </c>
      <c r="I2275" s="58" t="s">
        <v>268</v>
      </c>
      <c r="J2275" s="55" t="str">
        <f t="shared" si="8"/>
        <v>Yes</v>
      </c>
      <c r="K2275" s="55" t="str">
        <f ca="1">IFERROR(__xludf.DUMMYFUNCTION("IFERROR(filter(Data!B:B,Data!A:A=A2275),"""")"),"")</f>
        <v/>
      </c>
      <c r="L2275" s="56"/>
      <c r="M2275" s="55">
        <f>COUNTIF(Data!B:B,"="&amp;A2275)</f>
        <v>1</v>
      </c>
      <c r="N2275" s="55" t="str">
        <f ca="1">IFERROR(__xludf.DUMMYFUNCTION("iferror(filter(Data!A:A,Data!B:B=A2275),"""")"),"uuid:1b10c67a-5c24-48d1-923c-860efaf37baf")</f>
        <v>uuid:1b10c67a-5c24-48d1-923c-860efaf37baf</v>
      </c>
      <c r="O2275" s="57" t="str">
        <f ca="1">IFERROR(__xludf.DUMMYFUNCTION("iferror(filter(Data!S:S,Data!A:A=A2275),"""")"),"")</f>
        <v/>
      </c>
    </row>
    <row r="2276" spans="1:15" ht="13.2">
      <c r="A2276" s="52">
        <v>2522</v>
      </c>
      <c r="B2276" s="58" t="s">
        <v>4</v>
      </c>
      <c r="C2276" s="58" t="s">
        <v>68</v>
      </c>
      <c r="D2276" s="59" t="s">
        <v>285</v>
      </c>
      <c r="E2276" s="58" t="s">
        <v>72</v>
      </c>
      <c r="F2276" s="52">
        <v>8</v>
      </c>
      <c r="G2276" s="58" t="s">
        <v>15</v>
      </c>
      <c r="H2276" s="59" t="s">
        <v>270</v>
      </c>
      <c r="I2276" s="58" t="s">
        <v>272</v>
      </c>
      <c r="J2276" s="55" t="str">
        <f t="shared" si="8"/>
        <v>Yes</v>
      </c>
      <c r="K2276" s="55" t="str">
        <f ca="1">IFERROR(__xludf.DUMMYFUNCTION("IFERROR(filter(Data!B:B,Data!A:A=A2276),"""")"),"")</f>
        <v/>
      </c>
      <c r="L2276" s="56"/>
      <c r="M2276" s="55">
        <f>COUNTIF(Data!B:B,"="&amp;A2276)</f>
        <v>1</v>
      </c>
      <c r="N2276" s="55" t="str">
        <f ca="1">IFERROR(__xludf.DUMMYFUNCTION("iferror(filter(Data!A:A,Data!B:B=A2276),"""")"),"uuid:3d139114-948d-4b30-9694-6a9e71d02974")</f>
        <v>uuid:3d139114-948d-4b30-9694-6a9e71d02974</v>
      </c>
      <c r="O2276" s="57" t="str">
        <f ca="1">IFERROR(__xludf.DUMMYFUNCTION("iferror(filter(Data!S:S,Data!A:A=A2276),"""")"),"")</f>
        <v/>
      </c>
    </row>
    <row r="2277" spans="1:15" ht="13.2">
      <c r="A2277" s="52">
        <v>2523</v>
      </c>
      <c r="B2277" s="58" t="s">
        <v>4</v>
      </c>
      <c r="C2277" s="58" t="s">
        <v>68</v>
      </c>
      <c r="D2277" s="59" t="s">
        <v>285</v>
      </c>
      <c r="E2277" s="58" t="s">
        <v>106</v>
      </c>
      <c r="F2277" s="52">
        <v>114</v>
      </c>
      <c r="G2277" s="58" t="s">
        <v>15</v>
      </c>
      <c r="H2277" s="59" t="s">
        <v>270</v>
      </c>
      <c r="I2277" s="58" t="s">
        <v>268</v>
      </c>
      <c r="J2277" s="55" t="str">
        <f t="shared" si="8"/>
        <v>Yes</v>
      </c>
      <c r="K2277" s="55" t="str">
        <f ca="1">IFERROR(__xludf.DUMMYFUNCTION("IFERROR(filter(Data!B:B,Data!A:A=A2277),"""")"),"")</f>
        <v/>
      </c>
      <c r="L2277" s="56"/>
      <c r="M2277" s="55">
        <f>COUNTIF(Data!B:B,"="&amp;A2277)</f>
        <v>1</v>
      </c>
      <c r="N2277" s="55" t="str">
        <f ca="1">IFERROR(__xludf.DUMMYFUNCTION("iferror(filter(Data!A:A,Data!B:B=A2277),"""")"),"uuid:3c50a799-cb62-4dc9-b397-63bd4fbe0b4a")</f>
        <v>uuid:3c50a799-cb62-4dc9-b397-63bd4fbe0b4a</v>
      </c>
      <c r="O2277" s="57" t="str">
        <f ca="1">IFERROR(__xludf.DUMMYFUNCTION("iferror(filter(Data!S:S,Data!A:A=A2277),"""")"),"")</f>
        <v/>
      </c>
    </row>
    <row r="2278" spans="1:15" ht="13.2">
      <c r="A2278" s="52">
        <v>2525</v>
      </c>
      <c r="B2278" s="58" t="s">
        <v>4</v>
      </c>
      <c r="C2278" s="58" t="s">
        <v>68</v>
      </c>
      <c r="D2278" s="59" t="s">
        <v>285</v>
      </c>
      <c r="E2278" s="58" t="s">
        <v>106</v>
      </c>
      <c r="F2278" s="52">
        <v>114</v>
      </c>
      <c r="G2278" s="58" t="s">
        <v>15</v>
      </c>
      <c r="H2278" s="59" t="s">
        <v>270</v>
      </c>
      <c r="I2278" s="58" t="s">
        <v>272</v>
      </c>
      <c r="J2278" s="55" t="str">
        <f t="shared" si="8"/>
        <v>Yes</v>
      </c>
      <c r="K2278" s="55" t="str">
        <f ca="1">IFERROR(__xludf.DUMMYFUNCTION("IFERROR(filter(Data!B:B,Data!A:A=A2278),"""")"),"")</f>
        <v/>
      </c>
      <c r="L2278" s="56"/>
      <c r="M2278" s="55">
        <f>COUNTIF(Data!B:B,"="&amp;A2278)</f>
        <v>1</v>
      </c>
      <c r="N2278" s="55" t="str">
        <f ca="1">IFERROR(__xludf.DUMMYFUNCTION("iferror(filter(Data!A:A,Data!B:B=A2278),"""")"),"uuid:01f8d249-cbaf-457d-b986-1af4851a257b")</f>
        <v>uuid:01f8d249-cbaf-457d-b986-1af4851a257b</v>
      </c>
      <c r="O2278" s="57" t="str">
        <f ca="1">IFERROR(__xludf.DUMMYFUNCTION("iferror(filter(Data!S:S,Data!A:A=A2278),"""")"),"")</f>
        <v/>
      </c>
    </row>
    <row r="2279" spans="1:15" ht="13.2">
      <c r="A2279" s="52">
        <v>2526</v>
      </c>
      <c r="B2279" s="58" t="s">
        <v>4</v>
      </c>
      <c r="C2279" s="58" t="s">
        <v>68</v>
      </c>
      <c r="D2279" s="59" t="s">
        <v>285</v>
      </c>
      <c r="E2279" s="58" t="s">
        <v>106</v>
      </c>
      <c r="F2279" s="52">
        <v>114</v>
      </c>
      <c r="G2279" s="58" t="s">
        <v>15</v>
      </c>
      <c r="H2279" s="59" t="s">
        <v>270</v>
      </c>
      <c r="I2279" s="58" t="s">
        <v>268</v>
      </c>
      <c r="J2279" s="55" t="str">
        <f t="shared" si="8"/>
        <v>Yes</v>
      </c>
      <c r="K2279" s="55" t="str">
        <f ca="1">IFERROR(__xludf.DUMMYFUNCTION("IFERROR(filter(Data!B:B,Data!A:A=A2279),"""")"),"")</f>
        <v/>
      </c>
      <c r="L2279" s="56"/>
      <c r="M2279" s="55">
        <f>COUNTIF(Data!B:B,"="&amp;A2279)</f>
        <v>1</v>
      </c>
      <c r="N2279" s="55" t="str">
        <f ca="1">IFERROR(__xludf.DUMMYFUNCTION("iferror(filter(Data!A:A,Data!B:B=A2279),"""")"),"uuid:9bdcc088-99e6-4328-b700-384af4f51ecb")</f>
        <v>uuid:9bdcc088-99e6-4328-b700-384af4f51ecb</v>
      </c>
      <c r="O2279" s="57" t="str">
        <f ca="1">IFERROR(__xludf.DUMMYFUNCTION("iferror(filter(Data!S:S,Data!A:A=A2279),"""")"),"")</f>
        <v/>
      </c>
    </row>
    <row r="2280" spans="1:15" ht="13.2">
      <c r="A2280" s="52">
        <v>2527</v>
      </c>
      <c r="B2280" s="58" t="s">
        <v>4</v>
      </c>
      <c r="C2280" s="58" t="s">
        <v>68</v>
      </c>
      <c r="D2280" s="59" t="s">
        <v>285</v>
      </c>
      <c r="E2280" s="58" t="s">
        <v>70</v>
      </c>
      <c r="F2280" s="52">
        <v>5</v>
      </c>
      <c r="G2280" s="58" t="s">
        <v>15</v>
      </c>
      <c r="H2280" s="59" t="s">
        <v>270</v>
      </c>
      <c r="I2280" s="58" t="s">
        <v>268</v>
      </c>
      <c r="J2280" s="55" t="str">
        <f t="shared" si="8"/>
        <v>Yes</v>
      </c>
      <c r="K2280" s="55" t="str">
        <f ca="1">IFERROR(__xludf.DUMMYFUNCTION("IFERROR(filter(Data!B:B,Data!A:A=A2280),"""")"),"")</f>
        <v/>
      </c>
      <c r="L2280" s="56"/>
      <c r="M2280" s="55">
        <f>COUNTIF(Data!B:B,"="&amp;A2280)</f>
        <v>1</v>
      </c>
      <c r="N2280" s="55" t="str">
        <f ca="1">IFERROR(__xludf.DUMMYFUNCTION("iferror(filter(Data!A:A,Data!B:B=A2280),"""")"),"uuid:d18f5dcd-de85-4591-ad61-1feb80126ee8")</f>
        <v>uuid:d18f5dcd-de85-4591-ad61-1feb80126ee8</v>
      </c>
      <c r="O2280" s="57" t="str">
        <f ca="1">IFERROR(__xludf.DUMMYFUNCTION("iferror(filter(Data!S:S,Data!A:A=A2280),"""")"),"")</f>
        <v/>
      </c>
    </row>
    <row r="2281" spans="1:15" ht="13.2">
      <c r="A2281" s="52">
        <v>2528</v>
      </c>
      <c r="B2281" s="58" t="s">
        <v>4</v>
      </c>
      <c r="C2281" s="58" t="s">
        <v>68</v>
      </c>
      <c r="D2281" s="59" t="s">
        <v>270</v>
      </c>
      <c r="E2281" s="58" t="s">
        <v>83</v>
      </c>
      <c r="F2281" s="52">
        <v>42</v>
      </c>
      <c r="G2281" s="58" t="s">
        <v>15</v>
      </c>
      <c r="H2281" s="59" t="s">
        <v>270</v>
      </c>
      <c r="I2281" s="58" t="s">
        <v>268</v>
      </c>
      <c r="J2281" s="55" t="str">
        <f t="shared" si="8"/>
        <v>Yes</v>
      </c>
      <c r="K2281" s="55" t="str">
        <f ca="1">IFERROR(__xludf.DUMMYFUNCTION("IFERROR(filter(Data!B:B,Data!A:A=A2281),"""")"),"")</f>
        <v/>
      </c>
      <c r="L2281" s="56"/>
      <c r="M2281" s="55">
        <f>COUNTIF(Data!B:B,"="&amp;A2281)</f>
        <v>1</v>
      </c>
      <c r="N2281" s="55" t="str">
        <f ca="1">IFERROR(__xludf.DUMMYFUNCTION("iferror(filter(Data!A:A,Data!B:B=A2281),"""")"),"uuid:627ed2ca-2553-419b-8c01-bb86bdd6c7f1")</f>
        <v>uuid:627ed2ca-2553-419b-8c01-bb86bdd6c7f1</v>
      </c>
      <c r="O2281" s="57" t="str">
        <f ca="1">IFERROR(__xludf.DUMMYFUNCTION("iferror(filter(Data!S:S,Data!A:A=A2281),"""")"),"")</f>
        <v/>
      </c>
    </row>
    <row r="2282" spans="1:15" ht="13.2">
      <c r="A2282" s="52">
        <v>2529</v>
      </c>
      <c r="B2282" s="58" t="s">
        <v>4</v>
      </c>
      <c r="C2282" s="58" t="s">
        <v>68</v>
      </c>
      <c r="D2282" s="59" t="s">
        <v>285</v>
      </c>
      <c r="E2282" s="58" t="s">
        <v>72</v>
      </c>
      <c r="F2282" s="52">
        <v>8</v>
      </c>
      <c r="G2282" s="58" t="s">
        <v>15</v>
      </c>
      <c r="H2282" s="59" t="s">
        <v>270</v>
      </c>
      <c r="I2282" s="58" t="s">
        <v>268</v>
      </c>
      <c r="J2282" s="55" t="str">
        <f t="shared" si="8"/>
        <v>Yes</v>
      </c>
      <c r="K2282" s="55" t="str">
        <f ca="1">IFERROR(__xludf.DUMMYFUNCTION("IFERROR(filter(Data!B:B,Data!A:A=A2282),"""")"),"")</f>
        <v/>
      </c>
      <c r="L2282" s="56"/>
      <c r="M2282" s="55">
        <f>COUNTIF(Data!B:B,"="&amp;A2282)</f>
        <v>1</v>
      </c>
      <c r="N2282" s="55" t="str">
        <f ca="1">IFERROR(__xludf.DUMMYFUNCTION("iferror(filter(Data!A:A,Data!B:B=A2282),"""")"),"uuid:a0bf907d-2520-486e-86a8-45d1237879f5")</f>
        <v>uuid:a0bf907d-2520-486e-86a8-45d1237879f5</v>
      </c>
      <c r="O2282" s="57" t="str">
        <f ca="1">IFERROR(__xludf.DUMMYFUNCTION("iferror(filter(Data!S:S,Data!A:A=A2282),"""")"),"")</f>
        <v/>
      </c>
    </row>
    <row r="2283" spans="1:15" ht="13.2">
      <c r="A2283" s="52">
        <v>2531</v>
      </c>
      <c r="B2283" s="58" t="s">
        <v>4</v>
      </c>
      <c r="C2283" s="58" t="s">
        <v>68</v>
      </c>
      <c r="D2283" s="59" t="s">
        <v>285</v>
      </c>
      <c r="E2283" s="58" t="s">
        <v>106</v>
      </c>
      <c r="F2283" s="52">
        <v>114</v>
      </c>
      <c r="G2283" s="58" t="s">
        <v>15</v>
      </c>
      <c r="H2283" s="59" t="s">
        <v>270</v>
      </c>
      <c r="I2283" s="58" t="s">
        <v>268</v>
      </c>
      <c r="J2283" s="55" t="str">
        <f t="shared" si="8"/>
        <v>Yes</v>
      </c>
      <c r="K2283" s="55" t="str">
        <f ca="1">IFERROR(__xludf.DUMMYFUNCTION("IFERROR(filter(Data!B:B,Data!A:A=A2283),"""")"),"")</f>
        <v/>
      </c>
      <c r="L2283" s="56"/>
      <c r="M2283" s="55">
        <f>COUNTIF(Data!B:B,"="&amp;A2283)</f>
        <v>1</v>
      </c>
      <c r="N2283" s="55" t="str">
        <f ca="1">IFERROR(__xludf.DUMMYFUNCTION("iferror(filter(Data!A:A,Data!B:B=A2283),"""")"),"uuid:a0ed6271-292e-41db-a70d-dd430d5b1f5b")</f>
        <v>uuid:a0ed6271-292e-41db-a70d-dd430d5b1f5b</v>
      </c>
      <c r="O2283" s="57" t="str">
        <f ca="1">IFERROR(__xludf.DUMMYFUNCTION("iferror(filter(Data!S:S,Data!A:A=A2283),"""")"),"")</f>
        <v/>
      </c>
    </row>
    <row r="2284" spans="1:15" ht="13.2">
      <c r="A2284" s="52">
        <v>2532</v>
      </c>
      <c r="B2284" s="58" t="s">
        <v>4</v>
      </c>
      <c r="C2284" s="58" t="s">
        <v>68</v>
      </c>
      <c r="D2284" s="59" t="s">
        <v>270</v>
      </c>
      <c r="E2284" s="58" t="s">
        <v>83</v>
      </c>
      <c r="F2284" s="52">
        <v>42</v>
      </c>
      <c r="G2284" s="58" t="s">
        <v>15</v>
      </c>
      <c r="H2284" s="59" t="s">
        <v>270</v>
      </c>
      <c r="I2284" s="58" t="s">
        <v>268</v>
      </c>
      <c r="J2284" s="55" t="str">
        <f t="shared" si="8"/>
        <v>Yes</v>
      </c>
      <c r="K2284" s="55" t="str">
        <f ca="1">IFERROR(__xludf.DUMMYFUNCTION("IFERROR(filter(Data!B:B,Data!A:A=A2284),"""")"),"")</f>
        <v/>
      </c>
      <c r="L2284" s="56"/>
      <c r="M2284" s="55">
        <f>COUNTIF(Data!B:B,"="&amp;A2284)</f>
        <v>1</v>
      </c>
      <c r="N2284" s="55" t="str">
        <f ca="1">IFERROR(__xludf.DUMMYFUNCTION("iferror(filter(Data!A:A,Data!B:B=A2284),"""")"),"uuid:0e04e8a5-5fbe-4e3d-8c72-a4b4b9923763")</f>
        <v>uuid:0e04e8a5-5fbe-4e3d-8c72-a4b4b9923763</v>
      </c>
      <c r="O2284" s="57" t="str">
        <f ca="1">IFERROR(__xludf.DUMMYFUNCTION("iferror(filter(Data!S:S,Data!A:A=A2284),"""")"),"")</f>
        <v/>
      </c>
    </row>
    <row r="2285" spans="1:15" ht="13.2">
      <c r="A2285" s="52">
        <v>2533</v>
      </c>
      <c r="B2285" s="58" t="s">
        <v>4</v>
      </c>
      <c r="C2285" s="58" t="s">
        <v>68</v>
      </c>
      <c r="D2285" s="59" t="s">
        <v>285</v>
      </c>
      <c r="E2285" s="58" t="s">
        <v>106</v>
      </c>
      <c r="F2285" s="52">
        <v>114</v>
      </c>
      <c r="G2285" s="58" t="s">
        <v>15</v>
      </c>
      <c r="H2285" s="59" t="s">
        <v>270</v>
      </c>
      <c r="I2285" s="58" t="s">
        <v>268</v>
      </c>
      <c r="J2285" s="55" t="str">
        <f t="shared" si="8"/>
        <v>Yes</v>
      </c>
      <c r="K2285" s="55" t="str">
        <f ca="1">IFERROR(__xludf.DUMMYFUNCTION("IFERROR(filter(Data!B:B,Data!A:A=A2285),"""")"),"")</f>
        <v/>
      </c>
      <c r="L2285" s="56"/>
      <c r="M2285" s="55">
        <f>COUNTIF(Data!B:B,"="&amp;A2285)</f>
        <v>1</v>
      </c>
      <c r="N2285" s="55" t="str">
        <f ca="1">IFERROR(__xludf.DUMMYFUNCTION("iferror(filter(Data!A:A,Data!B:B=A2285),"""")"),"uuid:e2cb2b87-ec57-41d4-b6aa-25a97cb4722d")</f>
        <v>uuid:e2cb2b87-ec57-41d4-b6aa-25a97cb4722d</v>
      </c>
      <c r="O2285" s="57" t="str">
        <f ca="1">IFERROR(__xludf.DUMMYFUNCTION("iferror(filter(Data!S:S,Data!A:A=A2285),"""")"),"")</f>
        <v/>
      </c>
    </row>
    <row r="2286" spans="1:15" ht="13.2">
      <c r="A2286" s="52">
        <v>2534</v>
      </c>
      <c r="B2286" s="58" t="s">
        <v>4</v>
      </c>
      <c r="C2286" s="58" t="s">
        <v>68</v>
      </c>
      <c r="D2286" s="59" t="s">
        <v>277</v>
      </c>
      <c r="E2286" s="58" t="s">
        <v>123</v>
      </c>
      <c r="F2286" s="52">
        <v>159</v>
      </c>
      <c r="G2286" s="58" t="s">
        <v>15</v>
      </c>
      <c r="H2286" s="59" t="s">
        <v>270</v>
      </c>
      <c r="I2286" s="58" t="s">
        <v>268</v>
      </c>
      <c r="J2286" s="55" t="str">
        <f t="shared" si="8"/>
        <v>Yes</v>
      </c>
      <c r="K2286" s="55" t="str">
        <f ca="1">IFERROR(__xludf.DUMMYFUNCTION("IFERROR(filter(Data!B:B,Data!A:A=A2286),"""")"),"")</f>
        <v/>
      </c>
      <c r="L2286" s="56"/>
      <c r="M2286" s="55">
        <f>COUNTIF(Data!B:B,"="&amp;A2286)</f>
        <v>1</v>
      </c>
      <c r="N2286" s="55" t="str">
        <f ca="1">IFERROR(__xludf.DUMMYFUNCTION("iferror(filter(Data!A:A,Data!B:B=A2286),"""")"),"uuid:3d7866cf-80a9-4597-92c6-7d5009532aec")</f>
        <v>uuid:3d7866cf-80a9-4597-92c6-7d5009532aec</v>
      </c>
      <c r="O2286" s="57" t="str">
        <f ca="1">IFERROR(__xludf.DUMMYFUNCTION("iferror(filter(Data!S:S,Data!A:A=A2286),"""")"),"")</f>
        <v/>
      </c>
    </row>
    <row r="2287" spans="1:15" ht="13.2">
      <c r="A2287" s="52">
        <v>2536</v>
      </c>
      <c r="B2287" s="58" t="s">
        <v>4</v>
      </c>
      <c r="C2287" s="58" t="s">
        <v>68</v>
      </c>
      <c r="D2287" s="59" t="s">
        <v>285</v>
      </c>
      <c r="E2287" s="58" t="s">
        <v>106</v>
      </c>
      <c r="F2287" s="52">
        <v>114</v>
      </c>
      <c r="G2287" s="58" t="s">
        <v>15</v>
      </c>
      <c r="H2287" s="59" t="s">
        <v>270</v>
      </c>
      <c r="I2287" s="58" t="s">
        <v>268</v>
      </c>
      <c r="J2287" s="55" t="str">
        <f t="shared" si="8"/>
        <v>Yes</v>
      </c>
      <c r="K2287" s="55" t="str">
        <f ca="1">IFERROR(__xludf.DUMMYFUNCTION("IFERROR(filter(Data!B:B,Data!A:A=A2287),"""")"),"")</f>
        <v/>
      </c>
      <c r="L2287" s="56"/>
      <c r="M2287" s="55">
        <f>COUNTIF(Data!B:B,"="&amp;A2287)</f>
        <v>1</v>
      </c>
      <c r="N2287" s="55" t="str">
        <f ca="1">IFERROR(__xludf.DUMMYFUNCTION("iferror(filter(Data!A:A,Data!B:B=A2287),"""")"),"uuid:74aa90f9-9155-43f7-b280-dc5fb7405881")</f>
        <v>uuid:74aa90f9-9155-43f7-b280-dc5fb7405881</v>
      </c>
      <c r="O2287" s="57" t="str">
        <f ca="1">IFERROR(__xludf.DUMMYFUNCTION("iferror(filter(Data!S:S,Data!A:A=A2287),"""")"),"")</f>
        <v/>
      </c>
    </row>
    <row r="2288" spans="1:15" ht="13.2">
      <c r="A2288" s="52">
        <v>2537</v>
      </c>
      <c r="B2288" s="58" t="s">
        <v>4</v>
      </c>
      <c r="C2288" s="58" t="s">
        <v>68</v>
      </c>
      <c r="D2288" s="59" t="s">
        <v>270</v>
      </c>
      <c r="E2288" s="58" t="s">
        <v>83</v>
      </c>
      <c r="F2288" s="52">
        <v>42</v>
      </c>
      <c r="G2288" s="58" t="s">
        <v>15</v>
      </c>
      <c r="H2288" s="59" t="s">
        <v>270</v>
      </c>
      <c r="I2288" s="58" t="s">
        <v>268</v>
      </c>
      <c r="J2288" s="55" t="str">
        <f t="shared" si="8"/>
        <v>Yes</v>
      </c>
      <c r="K2288" s="55" t="str">
        <f ca="1">IFERROR(__xludf.DUMMYFUNCTION("IFERROR(filter(Data!B:B,Data!A:A=A2288),"""")"),"")</f>
        <v/>
      </c>
      <c r="L2288" s="56"/>
      <c r="M2288" s="55">
        <f>COUNTIF(Data!B:B,"="&amp;A2288)</f>
        <v>1</v>
      </c>
      <c r="N2288" s="55" t="str">
        <f ca="1">IFERROR(__xludf.DUMMYFUNCTION("iferror(filter(Data!A:A,Data!B:B=A2288),"""")"),"uuid:e5f282ae-f2af-4356-9542-d7fb91ff92b1")</f>
        <v>uuid:e5f282ae-f2af-4356-9542-d7fb91ff92b1</v>
      </c>
      <c r="O2288" s="57" t="str">
        <f ca="1">IFERROR(__xludf.DUMMYFUNCTION("iferror(filter(Data!S:S,Data!A:A=A2288),"""")"),"")</f>
        <v/>
      </c>
    </row>
    <row r="2289" spans="1:15" ht="13.2">
      <c r="A2289" s="52">
        <v>2538</v>
      </c>
      <c r="B2289" s="53" t="s">
        <v>4</v>
      </c>
      <c r="C2289" s="53" t="s">
        <v>68</v>
      </c>
      <c r="D2289" s="54">
        <v>1</v>
      </c>
      <c r="E2289" s="53" t="s">
        <v>83</v>
      </c>
      <c r="F2289" s="52">
        <v>42</v>
      </c>
      <c r="G2289" s="53" t="s">
        <v>15</v>
      </c>
      <c r="H2289" s="54">
        <v>1</v>
      </c>
      <c r="I2289" s="53" t="s">
        <v>268</v>
      </c>
      <c r="J2289" s="55" t="str">
        <f t="shared" si="8"/>
        <v>Yes</v>
      </c>
      <c r="K2289" s="55" t="str">
        <f ca="1">IFERROR(__xludf.DUMMYFUNCTION("IFERROR(filter(Data!B:B,Data!A:A=A2289),"""")"),"")</f>
        <v/>
      </c>
      <c r="L2289" s="56"/>
      <c r="M2289" s="55">
        <f>COUNTIF(Data!B:B,"="&amp;A2289)</f>
        <v>1</v>
      </c>
      <c r="N2289" s="55" t="str">
        <f ca="1">IFERROR(__xludf.DUMMYFUNCTION("iferror(filter(Data!A:A,Data!B:B=A2289),"""")"),"uuid:da3113ff-e120-492c-befa-59a339051fdb")</f>
        <v>uuid:da3113ff-e120-492c-befa-59a339051fdb</v>
      </c>
      <c r="O2289" s="57" t="str">
        <f ca="1">IFERROR(__xludf.DUMMYFUNCTION("iferror(filter(Data!S:S,Data!A:A=A2289),"""")"),"")</f>
        <v/>
      </c>
    </row>
    <row r="2290" spans="1:15" ht="13.2">
      <c r="A2290" s="52">
        <v>2543</v>
      </c>
      <c r="B2290" s="53" t="s">
        <v>4</v>
      </c>
      <c r="C2290" s="53" t="s">
        <v>68</v>
      </c>
      <c r="D2290" s="54">
        <v>2</v>
      </c>
      <c r="E2290" s="53" t="s">
        <v>95</v>
      </c>
      <c r="F2290" s="52">
        <v>83</v>
      </c>
      <c r="G2290" s="53" t="s">
        <v>15</v>
      </c>
      <c r="H2290" s="54">
        <v>1</v>
      </c>
      <c r="I2290" s="53" t="s">
        <v>268</v>
      </c>
      <c r="J2290" s="55" t="str">
        <f t="shared" si="8"/>
        <v>Yes</v>
      </c>
      <c r="K2290" s="55" t="str">
        <f ca="1">IFERROR(__xludf.DUMMYFUNCTION("IFERROR(filter(Data!B:B,Data!A:A=A2290),"""")"),"")</f>
        <v/>
      </c>
      <c r="L2290" s="56"/>
      <c r="M2290" s="55">
        <f>COUNTIF(Data!B:B,"="&amp;A2290)</f>
        <v>1</v>
      </c>
      <c r="N2290" s="55" t="str">
        <f ca="1">IFERROR(__xludf.DUMMYFUNCTION("iferror(filter(Data!A:A,Data!B:B=A2290),"""")"),"uuid:495aebd3-36b7-4849-82ee-8396af72aa73")</f>
        <v>uuid:495aebd3-36b7-4849-82ee-8396af72aa73</v>
      </c>
      <c r="O2290" s="57" t="str">
        <f ca="1">IFERROR(__xludf.DUMMYFUNCTION("iferror(filter(Data!S:S,Data!A:A=A2290),"""")"),"")</f>
        <v/>
      </c>
    </row>
    <row r="2291" spans="1:15" ht="13.2">
      <c r="A2291" s="52">
        <v>2544</v>
      </c>
      <c r="B2291" s="53" t="s">
        <v>4</v>
      </c>
      <c r="C2291" s="53" t="s">
        <v>68</v>
      </c>
      <c r="D2291" s="54">
        <v>2</v>
      </c>
      <c r="E2291" s="53" t="s">
        <v>95</v>
      </c>
      <c r="F2291" s="52">
        <v>83</v>
      </c>
      <c r="G2291" s="53" t="s">
        <v>15</v>
      </c>
      <c r="H2291" s="54">
        <v>1</v>
      </c>
      <c r="I2291" s="53" t="s">
        <v>272</v>
      </c>
      <c r="J2291" s="55" t="str">
        <f t="shared" si="8"/>
        <v>Yes</v>
      </c>
      <c r="K2291" s="55" t="str">
        <f ca="1">IFERROR(__xludf.DUMMYFUNCTION("IFERROR(filter(Data!B:B,Data!A:A=A2291),"""")"),"")</f>
        <v/>
      </c>
      <c r="L2291" s="56"/>
      <c r="M2291" s="55">
        <f>COUNTIF(Data!B:B,"="&amp;A2291)</f>
        <v>1</v>
      </c>
      <c r="N2291" s="55" t="str">
        <f ca="1">IFERROR(__xludf.DUMMYFUNCTION("iferror(filter(Data!A:A,Data!B:B=A2291),"""")"),"uuid:69e5ce10-f6e7-4856-b50b-07db929d0852")</f>
        <v>uuid:69e5ce10-f6e7-4856-b50b-07db929d0852</v>
      </c>
      <c r="O2291" s="57" t="str">
        <f ca="1">IFERROR(__xludf.DUMMYFUNCTION("iferror(filter(Data!S:S,Data!A:A=A2291),"""")"),"")</f>
        <v/>
      </c>
    </row>
    <row r="2292" spans="1:15" ht="13.2">
      <c r="A2292" s="52">
        <v>2545</v>
      </c>
      <c r="B2292" s="53" t="s">
        <v>4</v>
      </c>
      <c r="C2292" s="53" t="s">
        <v>68</v>
      </c>
      <c r="D2292" s="54">
        <v>2</v>
      </c>
      <c r="E2292" s="53" t="s">
        <v>95</v>
      </c>
      <c r="F2292" s="52">
        <v>83</v>
      </c>
      <c r="G2292" s="53" t="s">
        <v>15</v>
      </c>
      <c r="H2292" s="54">
        <v>1</v>
      </c>
      <c r="I2292" s="53" t="s">
        <v>268</v>
      </c>
      <c r="J2292" s="55" t="str">
        <f t="shared" si="8"/>
        <v>Yes</v>
      </c>
      <c r="K2292" s="55" t="str">
        <f ca="1">IFERROR(__xludf.DUMMYFUNCTION("IFERROR(filter(Data!B:B,Data!A:A=A2292),"""")"),"")</f>
        <v/>
      </c>
      <c r="L2292" s="56"/>
      <c r="M2292" s="55">
        <f>COUNTIF(Data!B:B,"="&amp;A2292)</f>
        <v>1</v>
      </c>
      <c r="N2292" s="55" t="str">
        <f ca="1">IFERROR(__xludf.DUMMYFUNCTION("iferror(filter(Data!A:A,Data!B:B=A2292),"""")"),"uuid:98f740ed-8334-4b2b-9f69-fd8bcf224de6")</f>
        <v>uuid:98f740ed-8334-4b2b-9f69-fd8bcf224de6</v>
      </c>
      <c r="O2292" s="57" t="str">
        <f ca="1">IFERROR(__xludf.DUMMYFUNCTION("iferror(filter(Data!S:S,Data!A:A=A2292),"""")"),"")</f>
        <v/>
      </c>
    </row>
    <row r="2293" spans="1:15" ht="13.2">
      <c r="A2293" s="52">
        <v>2546</v>
      </c>
      <c r="B2293" s="53" t="s">
        <v>4</v>
      </c>
      <c r="C2293" s="53" t="s">
        <v>68</v>
      </c>
      <c r="D2293" s="54">
        <v>7</v>
      </c>
      <c r="E2293" s="53" t="s">
        <v>72</v>
      </c>
      <c r="F2293" s="52">
        <v>8</v>
      </c>
      <c r="G2293" s="53" t="s">
        <v>15</v>
      </c>
      <c r="H2293" s="54">
        <v>2</v>
      </c>
      <c r="I2293" s="53" t="s">
        <v>273</v>
      </c>
      <c r="J2293" s="55" t="str">
        <f t="shared" si="8"/>
        <v/>
      </c>
      <c r="K2293" s="55" t="str">
        <f ca="1">IFERROR(__xludf.DUMMYFUNCTION("IFERROR(filter(Data!B:B,Data!A:A=A2293),"""")"),"")</f>
        <v/>
      </c>
      <c r="L2293" s="56"/>
      <c r="M2293" s="55">
        <f>COUNTIF(Data!B:B,"="&amp;A2293)</f>
        <v>0</v>
      </c>
      <c r="N2293" s="55" t="str">
        <f ca="1">IFERROR(__xludf.DUMMYFUNCTION("iferror(filter(Data!A:A,Data!B:B=A2293),"""")"),"")</f>
        <v/>
      </c>
      <c r="O2293" s="57" t="str">
        <f ca="1">IFERROR(__xludf.DUMMYFUNCTION("iferror(filter(Data!S:S,Data!A:A=A2293),"""")"),"")</f>
        <v/>
      </c>
    </row>
    <row r="2294" spans="1:15" ht="13.2">
      <c r="A2294" s="52">
        <v>2547</v>
      </c>
      <c r="B2294" s="53" t="s">
        <v>4</v>
      </c>
      <c r="C2294" s="53" t="s">
        <v>68</v>
      </c>
      <c r="D2294" s="54">
        <v>7</v>
      </c>
      <c r="E2294" s="53" t="s">
        <v>106</v>
      </c>
      <c r="F2294" s="52">
        <v>114</v>
      </c>
      <c r="G2294" s="53" t="s">
        <v>15</v>
      </c>
      <c r="H2294" s="54">
        <v>1</v>
      </c>
      <c r="I2294" s="53" t="s">
        <v>275</v>
      </c>
      <c r="J2294" s="55" t="str">
        <f t="shared" si="8"/>
        <v>Yes</v>
      </c>
      <c r="K2294" s="55" t="str">
        <f ca="1">IFERROR(__xludf.DUMMYFUNCTION("IFERROR(filter(Data!B:B,Data!A:A=A2294),"""")"),"")</f>
        <v/>
      </c>
      <c r="L2294" s="56"/>
      <c r="M2294" s="55">
        <f>COUNTIF(Data!B:B,"="&amp;A2294)</f>
        <v>1</v>
      </c>
      <c r="N2294" s="55" t="str">
        <f ca="1">IFERROR(__xludf.DUMMYFUNCTION("iferror(filter(Data!A:A,Data!B:B=A2294),"""")"),"uuid:a79e1321-8f6e-4f63-acf5-f4c7c978267c")</f>
        <v>uuid:a79e1321-8f6e-4f63-acf5-f4c7c978267c</v>
      </c>
      <c r="O2294" s="57" t="str">
        <f ca="1">IFERROR(__xludf.DUMMYFUNCTION("iferror(filter(Data!S:S,Data!A:A=A2294),"""")"),"")</f>
        <v/>
      </c>
    </row>
    <row r="2295" spans="1:15" ht="13.2">
      <c r="A2295" s="52">
        <v>2548</v>
      </c>
      <c r="B2295" s="53" t="s">
        <v>4</v>
      </c>
      <c r="C2295" s="53" t="s">
        <v>68</v>
      </c>
      <c r="D2295" s="54">
        <v>7</v>
      </c>
      <c r="E2295" s="53" t="s">
        <v>106</v>
      </c>
      <c r="F2295" s="52">
        <v>114</v>
      </c>
      <c r="G2295" s="53" t="s">
        <v>15</v>
      </c>
      <c r="H2295" s="54">
        <v>2</v>
      </c>
      <c r="I2295" s="53" t="s">
        <v>273</v>
      </c>
      <c r="J2295" s="55" t="str">
        <f t="shared" si="8"/>
        <v>Yes</v>
      </c>
      <c r="K2295" s="55" t="str">
        <f ca="1">IFERROR(__xludf.DUMMYFUNCTION("IFERROR(filter(Data!B:B,Data!A:A=A2295),"""")"),"")</f>
        <v/>
      </c>
      <c r="L2295" s="56"/>
      <c r="M2295" s="55">
        <f>COUNTIF(Data!B:B,"="&amp;A2295)</f>
        <v>1</v>
      </c>
      <c r="N2295" s="55" t="str">
        <f ca="1">IFERROR(__xludf.DUMMYFUNCTION("iferror(filter(Data!A:A,Data!B:B=A2295),"""")"),"uuid:85185789-6fe9-4b8c-a459-4ad17f357803")</f>
        <v>uuid:85185789-6fe9-4b8c-a459-4ad17f357803</v>
      </c>
      <c r="O2295" s="57" t="str">
        <f ca="1">IFERROR(__xludf.DUMMYFUNCTION("iferror(filter(Data!S:S,Data!A:A=A2295),"""")"),"")</f>
        <v/>
      </c>
    </row>
    <row r="2296" spans="1:15" ht="13.2">
      <c r="A2296" s="52">
        <v>2549</v>
      </c>
      <c r="B2296" s="53" t="s">
        <v>4</v>
      </c>
      <c r="C2296" s="53" t="s">
        <v>68</v>
      </c>
      <c r="D2296" s="54">
        <v>7</v>
      </c>
      <c r="E2296" s="53" t="s">
        <v>72</v>
      </c>
      <c r="F2296" s="52">
        <v>8</v>
      </c>
      <c r="G2296" s="53" t="s">
        <v>15</v>
      </c>
      <c r="H2296" s="54">
        <v>1</v>
      </c>
      <c r="I2296" s="53" t="s">
        <v>268</v>
      </c>
      <c r="J2296" s="55" t="str">
        <f t="shared" si="8"/>
        <v/>
      </c>
      <c r="K2296" s="55" t="str">
        <f ca="1">IFERROR(__xludf.DUMMYFUNCTION("IFERROR(filter(Data!B:B,Data!A:A=A2296),"""")"),"")</f>
        <v/>
      </c>
      <c r="L2296" s="56"/>
      <c r="M2296" s="55">
        <f>COUNTIF(Data!B:B,"="&amp;A2296)</f>
        <v>0</v>
      </c>
      <c r="N2296" s="55" t="str">
        <f ca="1">IFERROR(__xludf.DUMMYFUNCTION("iferror(filter(Data!A:A,Data!B:B=A2296),"""")"),"")</f>
        <v/>
      </c>
      <c r="O2296" s="57" t="str">
        <f ca="1">IFERROR(__xludf.DUMMYFUNCTION("iferror(filter(Data!S:S,Data!A:A=A2296),"""")"),"")</f>
        <v/>
      </c>
    </row>
    <row r="2297" spans="1:15" ht="13.2">
      <c r="A2297" s="52">
        <v>2552</v>
      </c>
      <c r="B2297" s="53" t="s">
        <v>4</v>
      </c>
      <c r="C2297" s="53" t="s">
        <v>68</v>
      </c>
      <c r="D2297" s="54">
        <v>7</v>
      </c>
      <c r="E2297" s="53" t="s">
        <v>70</v>
      </c>
      <c r="F2297" s="52">
        <v>5</v>
      </c>
      <c r="G2297" s="53" t="s">
        <v>15</v>
      </c>
      <c r="H2297" s="54">
        <v>1</v>
      </c>
      <c r="I2297" s="53" t="s">
        <v>268</v>
      </c>
      <c r="J2297" s="55" t="str">
        <f t="shared" ref="J2297:J2551" si="9">IF(M2297&gt;0,"Yes","")</f>
        <v>Yes</v>
      </c>
      <c r="K2297" s="55" t="str">
        <f ca="1">IFERROR(__xludf.DUMMYFUNCTION("IFERROR(filter(Data!B:B,Data!A:A=A2297),"""")"),"")</f>
        <v/>
      </c>
      <c r="L2297" s="56"/>
      <c r="M2297" s="55">
        <f>COUNTIF(Data!B:B,"="&amp;A2297)</f>
        <v>1</v>
      </c>
      <c r="N2297" s="55" t="str">
        <f ca="1">IFERROR(__xludf.DUMMYFUNCTION("iferror(filter(Data!A:A,Data!B:B=A2297),"""")"),"uuid:b2f47a86-8dca-4cee-b842-46605502a654")</f>
        <v>uuid:b2f47a86-8dca-4cee-b842-46605502a654</v>
      </c>
      <c r="O2297" s="57" t="str">
        <f ca="1">IFERROR(__xludf.DUMMYFUNCTION("iferror(filter(Data!S:S,Data!A:A=A2297),"""")"),"")</f>
        <v/>
      </c>
    </row>
    <row r="2298" spans="1:15" ht="13.2">
      <c r="A2298" s="52">
        <v>2553</v>
      </c>
      <c r="B2298" s="53" t="s">
        <v>4</v>
      </c>
      <c r="C2298" s="53" t="s">
        <v>68</v>
      </c>
      <c r="D2298" s="54">
        <v>7</v>
      </c>
      <c r="E2298" s="53" t="s">
        <v>70</v>
      </c>
      <c r="F2298" s="52">
        <v>5</v>
      </c>
      <c r="G2298" s="53" t="s">
        <v>15</v>
      </c>
      <c r="H2298" s="54">
        <v>1</v>
      </c>
      <c r="I2298" s="53" t="s">
        <v>268</v>
      </c>
      <c r="J2298" s="55" t="str">
        <f t="shared" si="9"/>
        <v>Yes</v>
      </c>
      <c r="K2298" s="55" t="str">
        <f ca="1">IFERROR(__xludf.DUMMYFUNCTION("IFERROR(filter(Data!B:B,Data!A:A=A2298),"""")"),"")</f>
        <v/>
      </c>
      <c r="L2298" s="56"/>
      <c r="M2298" s="55">
        <f>COUNTIF(Data!B:B,"="&amp;A2298)</f>
        <v>1</v>
      </c>
      <c r="N2298" s="55" t="str">
        <f ca="1">IFERROR(__xludf.DUMMYFUNCTION("iferror(filter(Data!A:A,Data!B:B=A2298),"""")"),"uuid:b900d108-c012-40fb-b080-dffdeee3b924")</f>
        <v>uuid:b900d108-c012-40fb-b080-dffdeee3b924</v>
      </c>
      <c r="O2298" s="57" t="str">
        <f ca="1">IFERROR(__xludf.DUMMYFUNCTION("iferror(filter(Data!S:S,Data!A:A=A2298),"""")"),"")</f>
        <v/>
      </c>
    </row>
    <row r="2299" spans="1:15" ht="13.2">
      <c r="A2299" s="52">
        <v>2555</v>
      </c>
      <c r="B2299" s="53" t="s">
        <v>4</v>
      </c>
      <c r="C2299" s="53" t="s">
        <v>68</v>
      </c>
      <c r="D2299" s="54">
        <v>1</v>
      </c>
      <c r="E2299" s="53" t="s">
        <v>83</v>
      </c>
      <c r="F2299" s="52">
        <v>42</v>
      </c>
      <c r="G2299" s="53" t="s">
        <v>15</v>
      </c>
      <c r="H2299" s="54">
        <v>1</v>
      </c>
      <c r="I2299" s="53" t="s">
        <v>268</v>
      </c>
      <c r="J2299" s="55" t="str">
        <f t="shared" si="9"/>
        <v/>
      </c>
      <c r="K2299" s="55" t="str">
        <f ca="1">IFERROR(__xludf.DUMMYFUNCTION("IFERROR(filter(Data!B:B,Data!A:A=A2299),"""")"),"")</f>
        <v/>
      </c>
      <c r="L2299" s="56"/>
      <c r="M2299" s="55">
        <f>COUNTIF(Data!B:B,"="&amp;A2299)</f>
        <v>0</v>
      </c>
      <c r="N2299" s="55" t="str">
        <f ca="1">IFERROR(__xludf.DUMMYFUNCTION("iferror(filter(Data!A:A,Data!B:B=A2299),"""")"),"")</f>
        <v/>
      </c>
      <c r="O2299" s="57" t="str">
        <f ca="1">IFERROR(__xludf.DUMMYFUNCTION("iferror(filter(Data!S:S,Data!A:A=A2299),"""")"),"")</f>
        <v/>
      </c>
    </row>
    <row r="2300" spans="1:15" ht="13.2">
      <c r="A2300" s="52">
        <v>2556</v>
      </c>
      <c r="B2300" s="53" t="s">
        <v>4</v>
      </c>
      <c r="C2300" s="53" t="s">
        <v>66</v>
      </c>
      <c r="D2300" s="54">
        <v>7</v>
      </c>
      <c r="E2300" s="53" t="s">
        <v>76</v>
      </c>
      <c r="F2300" s="52">
        <v>25</v>
      </c>
      <c r="G2300" s="53" t="s">
        <v>15</v>
      </c>
      <c r="H2300" s="54">
        <v>1</v>
      </c>
      <c r="I2300" s="53" t="s">
        <v>268</v>
      </c>
      <c r="J2300" s="55" t="str">
        <f t="shared" si="9"/>
        <v>Yes</v>
      </c>
      <c r="K2300" s="55" t="str">
        <f ca="1">IFERROR(__xludf.DUMMYFUNCTION("IFERROR(filter(Data!B:B,Data!A:A=A2300),"""")"),"")</f>
        <v/>
      </c>
      <c r="L2300" s="56"/>
      <c r="M2300" s="55">
        <f>COUNTIF(Data!B:B,"="&amp;A2300)</f>
        <v>1</v>
      </c>
      <c r="N2300" s="55" t="str">
        <f ca="1">IFERROR(__xludf.DUMMYFUNCTION("iferror(filter(Data!A:A,Data!B:B=A2300),"""")"),"uuid:c6e28289-3c3a-4cd1-8a15-97eae72222c6")</f>
        <v>uuid:c6e28289-3c3a-4cd1-8a15-97eae72222c6</v>
      </c>
      <c r="O2300" s="57" t="str">
        <f ca="1">IFERROR(__xludf.DUMMYFUNCTION("iferror(filter(Data!S:S,Data!A:A=A2300),"""")"),"")</f>
        <v/>
      </c>
    </row>
    <row r="2301" spans="1:15" ht="13.2">
      <c r="A2301" s="52">
        <v>2557</v>
      </c>
      <c r="B2301" s="53" t="s">
        <v>4</v>
      </c>
      <c r="C2301" s="53" t="s">
        <v>66</v>
      </c>
      <c r="D2301" s="54">
        <v>7</v>
      </c>
      <c r="E2301" s="53" t="s">
        <v>76</v>
      </c>
      <c r="F2301" s="52">
        <v>25</v>
      </c>
      <c r="G2301" s="53" t="s">
        <v>15</v>
      </c>
      <c r="H2301" s="54">
        <v>1</v>
      </c>
      <c r="I2301" s="53" t="s">
        <v>268</v>
      </c>
      <c r="J2301" s="55" t="str">
        <f t="shared" si="9"/>
        <v>Yes</v>
      </c>
      <c r="K2301" s="55" t="str">
        <f ca="1">IFERROR(__xludf.DUMMYFUNCTION("IFERROR(filter(Data!B:B,Data!A:A=A2301),"""")"),"")</f>
        <v/>
      </c>
      <c r="L2301" s="56"/>
      <c r="M2301" s="55">
        <f>COUNTIF(Data!B:B,"="&amp;A2301)</f>
        <v>1</v>
      </c>
      <c r="N2301" s="55" t="str">
        <f ca="1">IFERROR(__xludf.DUMMYFUNCTION("iferror(filter(Data!A:A,Data!B:B=A2301),"""")"),"uuid:007cc73c-0d4c-41a2-b634-c01bc9c39b6d")</f>
        <v>uuid:007cc73c-0d4c-41a2-b634-c01bc9c39b6d</v>
      </c>
      <c r="O2301" s="57" t="str">
        <f ca="1">IFERROR(__xludf.DUMMYFUNCTION("iferror(filter(Data!S:S,Data!A:A=A2301),"""")"),"")</f>
        <v/>
      </c>
    </row>
    <row r="2302" spans="1:15" ht="13.2">
      <c r="A2302" s="52">
        <v>2558</v>
      </c>
      <c r="B2302" s="53" t="s">
        <v>4</v>
      </c>
      <c r="C2302" s="53" t="s">
        <v>66</v>
      </c>
      <c r="D2302" s="54">
        <v>7</v>
      </c>
      <c r="E2302" s="53" t="s">
        <v>76</v>
      </c>
      <c r="F2302" s="52">
        <v>25</v>
      </c>
      <c r="G2302" s="53" t="s">
        <v>15</v>
      </c>
      <c r="H2302" s="54">
        <v>1</v>
      </c>
      <c r="I2302" s="53" t="s">
        <v>268</v>
      </c>
      <c r="J2302" s="55" t="str">
        <f t="shared" si="9"/>
        <v>Yes</v>
      </c>
      <c r="K2302" s="55" t="str">
        <f ca="1">IFERROR(__xludf.DUMMYFUNCTION("IFERROR(filter(Data!B:B,Data!A:A=A2302),"""")"),"")</f>
        <v/>
      </c>
      <c r="L2302" s="56"/>
      <c r="M2302" s="55">
        <f>COUNTIF(Data!B:B,"="&amp;A2302)</f>
        <v>1</v>
      </c>
      <c r="N2302" s="55" t="str">
        <f ca="1">IFERROR(__xludf.DUMMYFUNCTION("iferror(filter(Data!A:A,Data!B:B=A2302),"""")"),"uuid:be8dcf26-203c-44ec-972f-5bf90d5a922d")</f>
        <v>uuid:be8dcf26-203c-44ec-972f-5bf90d5a922d</v>
      </c>
      <c r="O2302" s="57" t="str">
        <f ca="1">IFERROR(__xludf.DUMMYFUNCTION("iferror(filter(Data!S:S,Data!A:A=A2302),"""")"),"")</f>
        <v/>
      </c>
    </row>
    <row r="2303" spans="1:15" ht="13.2">
      <c r="A2303" s="52">
        <v>2559</v>
      </c>
      <c r="B2303" s="53" t="s">
        <v>4</v>
      </c>
      <c r="C2303" s="53" t="s">
        <v>66</v>
      </c>
      <c r="D2303" s="54">
        <v>7</v>
      </c>
      <c r="E2303" s="53" t="s">
        <v>76</v>
      </c>
      <c r="F2303" s="52">
        <v>25</v>
      </c>
      <c r="G2303" s="53" t="s">
        <v>15</v>
      </c>
      <c r="H2303" s="54">
        <v>1</v>
      </c>
      <c r="I2303" s="53" t="s">
        <v>268</v>
      </c>
      <c r="J2303" s="55" t="str">
        <f t="shared" si="9"/>
        <v>Yes</v>
      </c>
      <c r="K2303" s="55" t="str">
        <f ca="1">IFERROR(__xludf.DUMMYFUNCTION("IFERROR(filter(Data!B:B,Data!A:A=A2303),"""")"),"")</f>
        <v/>
      </c>
      <c r="L2303" s="56"/>
      <c r="M2303" s="55">
        <f>COUNTIF(Data!B:B,"="&amp;A2303)</f>
        <v>1</v>
      </c>
      <c r="N2303" s="55" t="str">
        <f ca="1">IFERROR(__xludf.DUMMYFUNCTION("iferror(filter(Data!A:A,Data!B:B=A2303),"""")"),"uuid:55fc99c3-a88b-44f8-bf5a-4bfa4d61ec8a")</f>
        <v>uuid:55fc99c3-a88b-44f8-bf5a-4bfa4d61ec8a</v>
      </c>
      <c r="O2303" s="57" t="str">
        <f ca="1">IFERROR(__xludf.DUMMYFUNCTION("iferror(filter(Data!S:S,Data!A:A=A2303),"""")"),"")</f>
        <v/>
      </c>
    </row>
    <row r="2304" spans="1:15" ht="13.2">
      <c r="A2304" s="52">
        <v>2560</v>
      </c>
      <c r="B2304" s="53" t="s">
        <v>4</v>
      </c>
      <c r="C2304" s="53" t="s">
        <v>66</v>
      </c>
      <c r="D2304" s="54">
        <v>7</v>
      </c>
      <c r="E2304" s="53" t="s">
        <v>76</v>
      </c>
      <c r="F2304" s="52">
        <v>25</v>
      </c>
      <c r="G2304" s="53" t="s">
        <v>15</v>
      </c>
      <c r="H2304" s="54">
        <v>1</v>
      </c>
      <c r="I2304" s="53" t="s">
        <v>268</v>
      </c>
      <c r="J2304" s="55" t="str">
        <f t="shared" si="9"/>
        <v>Yes</v>
      </c>
      <c r="K2304" s="55" t="str">
        <f ca="1">IFERROR(__xludf.DUMMYFUNCTION("IFERROR(filter(Data!B:B,Data!A:A=A2304),"""")"),"")</f>
        <v/>
      </c>
      <c r="L2304" s="56"/>
      <c r="M2304" s="55">
        <f>COUNTIF(Data!B:B,"="&amp;A2304)</f>
        <v>1</v>
      </c>
      <c r="N2304" s="55" t="str">
        <f ca="1">IFERROR(__xludf.DUMMYFUNCTION("iferror(filter(Data!A:A,Data!B:B=A2304),"""")"),"uuid:3be751c2-a688-46a9-afd7-8311fd2b5eea")</f>
        <v>uuid:3be751c2-a688-46a9-afd7-8311fd2b5eea</v>
      </c>
      <c r="O2304" s="57" t="str">
        <f ca="1">IFERROR(__xludf.DUMMYFUNCTION("iferror(filter(Data!S:S,Data!A:A=A2304),"""")"),"")</f>
        <v/>
      </c>
    </row>
    <row r="2305" spans="1:15" ht="13.2">
      <c r="A2305" s="52">
        <v>2561</v>
      </c>
      <c r="B2305" s="53" t="s">
        <v>4</v>
      </c>
      <c r="C2305" s="53" t="s">
        <v>66</v>
      </c>
      <c r="D2305" s="54">
        <v>9</v>
      </c>
      <c r="E2305" s="53" t="s">
        <v>131</v>
      </c>
      <c r="F2305" s="52">
        <v>191</v>
      </c>
      <c r="G2305" s="53" t="s">
        <v>15</v>
      </c>
      <c r="H2305" s="54">
        <v>1</v>
      </c>
      <c r="I2305" s="53" t="s">
        <v>268</v>
      </c>
      <c r="J2305" s="55" t="str">
        <f t="shared" si="9"/>
        <v>Yes</v>
      </c>
      <c r="K2305" s="55" t="str">
        <f ca="1">IFERROR(__xludf.DUMMYFUNCTION("IFERROR(filter(Data!B:B,Data!A:A=A2305),"""")"),"")</f>
        <v/>
      </c>
      <c r="L2305" s="56"/>
      <c r="M2305" s="55">
        <f>COUNTIF(Data!B:B,"="&amp;A2305)</f>
        <v>1</v>
      </c>
      <c r="N2305" s="55" t="str">
        <f ca="1">IFERROR(__xludf.DUMMYFUNCTION("iferror(filter(Data!A:A,Data!B:B=A2305),"""")"),"uuid:29e4d3cb-d164-4db8-97c4-1c49eb64d85c")</f>
        <v>uuid:29e4d3cb-d164-4db8-97c4-1c49eb64d85c</v>
      </c>
      <c r="O2305" s="57" t="str">
        <f ca="1">IFERROR(__xludf.DUMMYFUNCTION("iferror(filter(Data!S:S,Data!A:A=A2305),"""")"),"")</f>
        <v/>
      </c>
    </row>
    <row r="2306" spans="1:15" ht="13.2">
      <c r="A2306" s="52">
        <v>2562</v>
      </c>
      <c r="B2306" s="53" t="s">
        <v>4</v>
      </c>
      <c r="C2306" s="53" t="s">
        <v>66</v>
      </c>
      <c r="D2306" s="54">
        <v>9</v>
      </c>
      <c r="E2306" s="53" t="s">
        <v>131</v>
      </c>
      <c r="F2306" s="52">
        <v>191</v>
      </c>
      <c r="G2306" s="53" t="s">
        <v>15</v>
      </c>
      <c r="H2306" s="54">
        <v>1</v>
      </c>
      <c r="I2306" s="53" t="s">
        <v>268</v>
      </c>
      <c r="J2306" s="55" t="str">
        <f t="shared" si="9"/>
        <v>Yes</v>
      </c>
      <c r="K2306" s="55" t="str">
        <f ca="1">IFERROR(__xludf.DUMMYFUNCTION("IFERROR(filter(Data!B:B,Data!A:A=A2306),"""")"),"")</f>
        <v/>
      </c>
      <c r="L2306" s="56"/>
      <c r="M2306" s="55">
        <f>COUNTIF(Data!B:B,"="&amp;A2306)</f>
        <v>1</v>
      </c>
      <c r="N2306" s="55" t="str">
        <f ca="1">IFERROR(__xludf.DUMMYFUNCTION("iferror(filter(Data!A:A,Data!B:B=A2306),"""")"),"uuid:d1bdcc7d-7c12-4639-948c-07529b4fc1af")</f>
        <v>uuid:d1bdcc7d-7c12-4639-948c-07529b4fc1af</v>
      </c>
      <c r="O2306" s="57" t="str">
        <f ca="1">IFERROR(__xludf.DUMMYFUNCTION("iferror(filter(Data!S:S,Data!A:A=A2306),"""")"),"")</f>
        <v/>
      </c>
    </row>
    <row r="2307" spans="1:15" ht="13.2">
      <c r="A2307" s="52">
        <v>2563</v>
      </c>
      <c r="B2307" s="53" t="s">
        <v>4</v>
      </c>
      <c r="C2307" s="53" t="s">
        <v>66</v>
      </c>
      <c r="D2307" s="54">
        <v>8</v>
      </c>
      <c r="E2307" s="53" t="s">
        <v>85</v>
      </c>
      <c r="F2307" s="52">
        <v>48</v>
      </c>
      <c r="G2307" s="53" t="s">
        <v>15</v>
      </c>
      <c r="H2307" s="54">
        <v>1</v>
      </c>
      <c r="I2307" s="53" t="s">
        <v>268</v>
      </c>
      <c r="J2307" s="55" t="str">
        <f t="shared" si="9"/>
        <v>Yes</v>
      </c>
      <c r="K2307" s="55" t="str">
        <f ca="1">IFERROR(__xludf.DUMMYFUNCTION("IFERROR(filter(Data!B:B,Data!A:A=A2307),"""")"),"")</f>
        <v/>
      </c>
      <c r="L2307" s="56"/>
      <c r="M2307" s="55">
        <f>COUNTIF(Data!B:B,"="&amp;A2307)</f>
        <v>1</v>
      </c>
      <c r="N2307" s="55" t="str">
        <f ca="1">IFERROR(__xludf.DUMMYFUNCTION("iferror(filter(Data!A:A,Data!B:B=A2307),"""")"),"uuid:8ada75c2-9bac-4896-be1e-118bbfa7cc72")</f>
        <v>uuid:8ada75c2-9bac-4896-be1e-118bbfa7cc72</v>
      </c>
      <c r="O2307" s="57" t="str">
        <f ca="1">IFERROR(__xludf.DUMMYFUNCTION("iferror(filter(Data!S:S,Data!A:A=A2307),"""")"),"")</f>
        <v/>
      </c>
    </row>
    <row r="2308" spans="1:15" ht="13.2">
      <c r="A2308" s="52">
        <v>2564</v>
      </c>
      <c r="B2308" s="53" t="s">
        <v>4</v>
      </c>
      <c r="C2308" s="53" t="s">
        <v>66</v>
      </c>
      <c r="D2308" s="54">
        <v>7</v>
      </c>
      <c r="E2308" s="53" t="s">
        <v>76</v>
      </c>
      <c r="F2308" s="52">
        <v>25</v>
      </c>
      <c r="G2308" s="53" t="s">
        <v>15</v>
      </c>
      <c r="H2308" s="54">
        <v>1</v>
      </c>
      <c r="I2308" s="53" t="s">
        <v>268</v>
      </c>
      <c r="J2308" s="55" t="str">
        <f t="shared" si="9"/>
        <v>Yes</v>
      </c>
      <c r="K2308" s="55" t="str">
        <f ca="1">IFERROR(__xludf.DUMMYFUNCTION("IFERROR(filter(Data!B:B,Data!A:A=A2308),"""")"),"")</f>
        <v/>
      </c>
      <c r="L2308" s="56"/>
      <c r="M2308" s="55">
        <f>COUNTIF(Data!B:B,"="&amp;A2308)</f>
        <v>1</v>
      </c>
      <c r="N2308" s="55" t="str">
        <f ca="1">IFERROR(__xludf.DUMMYFUNCTION("iferror(filter(Data!A:A,Data!B:B=A2308),"""")"),"uuid:00e66c6f-ff5b-4f56-90ab-cbac0408e6c9")</f>
        <v>uuid:00e66c6f-ff5b-4f56-90ab-cbac0408e6c9</v>
      </c>
      <c r="O2308" s="57" t="str">
        <f ca="1">IFERROR(__xludf.DUMMYFUNCTION("iferror(filter(Data!S:S,Data!A:A=A2308),"""")"),"")</f>
        <v/>
      </c>
    </row>
    <row r="2309" spans="1:15" ht="13.2">
      <c r="A2309" s="52">
        <v>2565</v>
      </c>
      <c r="B2309" s="53" t="s">
        <v>4</v>
      </c>
      <c r="C2309" s="53" t="s">
        <v>66</v>
      </c>
      <c r="D2309" s="54">
        <v>8</v>
      </c>
      <c r="E2309" s="53" t="s">
        <v>85</v>
      </c>
      <c r="F2309" s="52">
        <v>48</v>
      </c>
      <c r="G2309" s="53" t="s">
        <v>15</v>
      </c>
      <c r="H2309" s="54">
        <v>1</v>
      </c>
      <c r="I2309" s="53" t="s">
        <v>275</v>
      </c>
      <c r="J2309" s="55" t="str">
        <f t="shared" si="9"/>
        <v>Yes</v>
      </c>
      <c r="K2309" s="55" t="str">
        <f ca="1">IFERROR(__xludf.DUMMYFUNCTION("IFERROR(filter(Data!B:B,Data!A:A=A2309),"""")"),"")</f>
        <v/>
      </c>
      <c r="L2309" s="56"/>
      <c r="M2309" s="55">
        <f>COUNTIF(Data!B:B,"="&amp;A2309)</f>
        <v>1</v>
      </c>
      <c r="N2309" s="55" t="str">
        <f ca="1">IFERROR(__xludf.DUMMYFUNCTION("iferror(filter(Data!A:A,Data!B:B=A2309),"""")"),"uuid:bc49e148-683f-412f-999b-51951e2dcb8a")</f>
        <v>uuid:bc49e148-683f-412f-999b-51951e2dcb8a</v>
      </c>
      <c r="O2309" s="57" t="str">
        <f ca="1">IFERROR(__xludf.DUMMYFUNCTION("iferror(filter(Data!S:S,Data!A:A=A2309),"""")"),"")</f>
        <v/>
      </c>
    </row>
    <row r="2310" spans="1:15" ht="13.2">
      <c r="A2310" s="52">
        <v>2566</v>
      </c>
      <c r="B2310" s="53" t="s">
        <v>4</v>
      </c>
      <c r="C2310" s="53" t="s">
        <v>66</v>
      </c>
      <c r="D2310" s="54">
        <v>9</v>
      </c>
      <c r="E2310" s="53" t="s">
        <v>131</v>
      </c>
      <c r="F2310" s="52">
        <v>191</v>
      </c>
      <c r="G2310" s="53" t="s">
        <v>15</v>
      </c>
      <c r="H2310" s="54">
        <v>1</v>
      </c>
      <c r="I2310" s="53" t="s">
        <v>268</v>
      </c>
      <c r="J2310" s="55" t="str">
        <f t="shared" si="9"/>
        <v/>
      </c>
      <c r="K2310" s="55" t="str">
        <f ca="1">IFERROR(__xludf.DUMMYFUNCTION("IFERROR(filter(Data!B:B,Data!A:A=A2310),"""")"),"")</f>
        <v/>
      </c>
      <c r="L2310" s="56"/>
      <c r="M2310" s="55">
        <f>COUNTIF(Data!B:B,"="&amp;A2310)</f>
        <v>0</v>
      </c>
      <c r="N2310" s="55" t="str">
        <f ca="1">IFERROR(__xludf.DUMMYFUNCTION("iferror(filter(Data!A:A,Data!B:B=A2310),"""")"),"")</f>
        <v/>
      </c>
      <c r="O2310" s="57" t="str">
        <f ca="1">IFERROR(__xludf.DUMMYFUNCTION("iferror(filter(Data!S:S,Data!A:A=A2310),"""")"),"")</f>
        <v/>
      </c>
    </row>
    <row r="2311" spans="1:15" ht="13.2">
      <c r="A2311" s="52">
        <v>2567</v>
      </c>
      <c r="B2311" s="53" t="s">
        <v>4</v>
      </c>
      <c r="C2311" s="53" t="s">
        <v>66</v>
      </c>
      <c r="D2311" s="54">
        <v>9</v>
      </c>
      <c r="E2311" s="53" t="s">
        <v>131</v>
      </c>
      <c r="F2311" s="52">
        <v>191</v>
      </c>
      <c r="G2311" s="53" t="s">
        <v>15</v>
      </c>
      <c r="H2311" s="54">
        <v>1</v>
      </c>
      <c r="I2311" s="53" t="s">
        <v>268</v>
      </c>
      <c r="J2311" s="55" t="str">
        <f t="shared" si="9"/>
        <v>Yes</v>
      </c>
      <c r="K2311" s="55" t="str">
        <f ca="1">IFERROR(__xludf.DUMMYFUNCTION("IFERROR(filter(Data!B:B,Data!A:A=A2311),"""")"),"")</f>
        <v/>
      </c>
      <c r="L2311" s="56"/>
      <c r="M2311" s="55">
        <f>COUNTIF(Data!B:B,"="&amp;A2311)</f>
        <v>1</v>
      </c>
      <c r="N2311" s="55" t="str">
        <f ca="1">IFERROR(__xludf.DUMMYFUNCTION("iferror(filter(Data!A:A,Data!B:B=A2311),"""")"),"uuid:c19ceeac-ebe2-46f6-a0c7-534135952814")</f>
        <v>uuid:c19ceeac-ebe2-46f6-a0c7-534135952814</v>
      </c>
      <c r="O2311" s="57" t="str">
        <f ca="1">IFERROR(__xludf.DUMMYFUNCTION("iferror(filter(Data!S:S,Data!A:A=A2311),"""")"),"")</f>
        <v/>
      </c>
    </row>
    <row r="2312" spans="1:15" ht="13.2">
      <c r="A2312" s="52">
        <v>2568</v>
      </c>
      <c r="B2312" s="53" t="s">
        <v>4</v>
      </c>
      <c r="C2312" s="53" t="s">
        <v>66</v>
      </c>
      <c r="D2312" s="54">
        <v>9</v>
      </c>
      <c r="E2312" s="53" t="s">
        <v>131</v>
      </c>
      <c r="F2312" s="52">
        <v>191</v>
      </c>
      <c r="G2312" s="53" t="s">
        <v>15</v>
      </c>
      <c r="H2312" s="54">
        <v>1</v>
      </c>
      <c r="I2312" s="53" t="s">
        <v>268</v>
      </c>
      <c r="J2312" s="55" t="str">
        <f t="shared" si="9"/>
        <v>Yes</v>
      </c>
      <c r="K2312" s="55" t="str">
        <f ca="1">IFERROR(__xludf.DUMMYFUNCTION("IFERROR(filter(Data!B:B,Data!A:A=A2312),"""")"),"")</f>
        <v/>
      </c>
      <c r="L2312" s="56"/>
      <c r="M2312" s="55">
        <f>COUNTIF(Data!B:B,"="&amp;A2312)</f>
        <v>1</v>
      </c>
      <c r="N2312" s="55" t="str">
        <f ca="1">IFERROR(__xludf.DUMMYFUNCTION("iferror(filter(Data!A:A,Data!B:B=A2312),"""")"),"uuid:6580338c-caaa-4319-9c4a-5f264685cc4a")</f>
        <v>uuid:6580338c-caaa-4319-9c4a-5f264685cc4a</v>
      </c>
      <c r="O2312" s="57" t="str">
        <f ca="1">IFERROR(__xludf.DUMMYFUNCTION("iferror(filter(Data!S:S,Data!A:A=A2312),"""")"),"")</f>
        <v/>
      </c>
    </row>
    <row r="2313" spans="1:15" ht="13.2">
      <c r="A2313" s="52">
        <v>2569</v>
      </c>
      <c r="B2313" s="53" t="s">
        <v>4</v>
      </c>
      <c r="C2313" s="53" t="s">
        <v>86</v>
      </c>
      <c r="D2313" s="54">
        <v>3</v>
      </c>
      <c r="E2313" s="53" t="s">
        <v>108</v>
      </c>
      <c r="F2313" s="52">
        <v>122</v>
      </c>
      <c r="G2313" s="53" t="s">
        <v>15</v>
      </c>
      <c r="H2313" s="54">
        <v>1</v>
      </c>
      <c r="I2313" s="53" t="s">
        <v>268</v>
      </c>
      <c r="J2313" s="55" t="str">
        <f t="shared" si="9"/>
        <v>Yes</v>
      </c>
      <c r="K2313" s="55" t="str">
        <f ca="1">IFERROR(__xludf.DUMMYFUNCTION("IFERROR(filter(Data!B:B,Data!A:A=A2313),"""")"),"")</f>
        <v/>
      </c>
      <c r="L2313" s="56"/>
      <c r="M2313" s="55">
        <f>COUNTIF(Data!B:B,"="&amp;A2313)</f>
        <v>1</v>
      </c>
      <c r="N2313" s="55" t="str">
        <f ca="1">IFERROR(__xludf.DUMMYFUNCTION("iferror(filter(Data!A:A,Data!B:B=A2313),"""")"),"uuid:0c263733-cbfc-45a1-bd23-9d9285dbe0c2")</f>
        <v>uuid:0c263733-cbfc-45a1-bd23-9d9285dbe0c2</v>
      </c>
      <c r="O2313" s="57" t="str">
        <f ca="1">IFERROR(__xludf.DUMMYFUNCTION("iferror(filter(Data!S:S,Data!A:A=A2313),"""")"),"")</f>
        <v/>
      </c>
    </row>
    <row r="2314" spans="1:15" ht="13.2">
      <c r="A2314" s="52">
        <v>2570</v>
      </c>
      <c r="B2314" s="53" t="s">
        <v>4</v>
      </c>
      <c r="C2314" s="53" t="s">
        <v>68</v>
      </c>
      <c r="D2314" s="54">
        <v>7</v>
      </c>
      <c r="E2314" s="53" t="s">
        <v>106</v>
      </c>
      <c r="F2314" s="52">
        <v>114</v>
      </c>
      <c r="G2314" s="53" t="s">
        <v>15</v>
      </c>
      <c r="H2314" s="54">
        <v>1</v>
      </c>
      <c r="I2314" s="53" t="s">
        <v>268</v>
      </c>
      <c r="J2314" s="55" t="str">
        <f t="shared" si="9"/>
        <v>Yes</v>
      </c>
      <c r="K2314" s="55" t="str">
        <f ca="1">IFERROR(__xludf.DUMMYFUNCTION("IFERROR(filter(Data!B:B,Data!A:A=A2314),"""")"),"")</f>
        <v/>
      </c>
      <c r="L2314" s="56"/>
      <c r="M2314" s="55">
        <f>COUNTIF(Data!B:B,"="&amp;A2314)</f>
        <v>1</v>
      </c>
      <c r="N2314" s="55" t="str">
        <f ca="1">IFERROR(__xludf.DUMMYFUNCTION("iferror(filter(Data!A:A,Data!B:B=A2314),"""")"),"uuid:0f682d8f-4410-49cf-a496-ea439f29d5ed")</f>
        <v>uuid:0f682d8f-4410-49cf-a496-ea439f29d5ed</v>
      </c>
      <c r="O2314" s="57" t="str">
        <f ca="1">IFERROR(__xludf.DUMMYFUNCTION("iferror(filter(Data!S:S,Data!A:A=A2314),"""")"),"")</f>
        <v/>
      </c>
    </row>
    <row r="2315" spans="1:15" ht="13.2">
      <c r="A2315" s="52">
        <v>2572</v>
      </c>
      <c r="B2315" s="53" t="s">
        <v>4</v>
      </c>
      <c r="C2315" s="53" t="s">
        <v>86</v>
      </c>
      <c r="D2315" s="54">
        <v>3</v>
      </c>
      <c r="E2315" s="53" t="s">
        <v>108</v>
      </c>
      <c r="F2315" s="52">
        <v>122</v>
      </c>
      <c r="G2315" s="53" t="s">
        <v>15</v>
      </c>
      <c r="H2315" s="54">
        <v>1</v>
      </c>
      <c r="I2315" s="53" t="s">
        <v>272</v>
      </c>
      <c r="J2315" s="55" t="str">
        <f t="shared" si="9"/>
        <v>Yes</v>
      </c>
      <c r="K2315" s="55" t="str">
        <f ca="1">IFERROR(__xludf.DUMMYFUNCTION("IFERROR(filter(Data!B:B,Data!A:A=A2315),"""")"),"")</f>
        <v/>
      </c>
      <c r="L2315" s="56"/>
      <c r="M2315" s="55">
        <f>COUNTIF(Data!B:B,"="&amp;A2315)</f>
        <v>1</v>
      </c>
      <c r="N2315" s="55" t="str">
        <f ca="1">IFERROR(__xludf.DUMMYFUNCTION("iferror(filter(Data!A:A,Data!B:B=A2315),"""")"),"uuid:9eda44c3-d80e-442b-b701-c5454f234028")</f>
        <v>uuid:9eda44c3-d80e-442b-b701-c5454f234028</v>
      </c>
      <c r="O2315" s="57" t="str">
        <f ca="1">IFERROR(__xludf.DUMMYFUNCTION("iferror(filter(Data!S:S,Data!A:A=A2315),"""")"),"")</f>
        <v/>
      </c>
    </row>
    <row r="2316" spans="1:15" ht="13.2">
      <c r="A2316" s="52">
        <v>2573</v>
      </c>
      <c r="B2316" s="53" t="s">
        <v>4</v>
      </c>
      <c r="C2316" s="53" t="s">
        <v>66</v>
      </c>
      <c r="D2316" s="54">
        <v>7</v>
      </c>
      <c r="E2316" s="53" t="s">
        <v>76</v>
      </c>
      <c r="F2316" s="52">
        <v>25</v>
      </c>
      <c r="G2316" s="53" t="s">
        <v>15</v>
      </c>
      <c r="H2316" s="54">
        <v>1</v>
      </c>
      <c r="I2316" s="53" t="s">
        <v>268</v>
      </c>
      <c r="J2316" s="55" t="str">
        <f t="shared" si="9"/>
        <v>Yes</v>
      </c>
      <c r="K2316" s="55" t="str">
        <f ca="1">IFERROR(__xludf.DUMMYFUNCTION("IFERROR(filter(Data!B:B,Data!A:A=A2316),"""")"),"")</f>
        <v/>
      </c>
      <c r="L2316" s="56"/>
      <c r="M2316" s="55">
        <f>COUNTIF(Data!B:B,"="&amp;A2316)</f>
        <v>1</v>
      </c>
      <c r="N2316" s="55" t="str">
        <f ca="1">IFERROR(__xludf.DUMMYFUNCTION("iferror(filter(Data!A:A,Data!B:B=A2316),"""")"),"uuid:31f6eca7-a0ab-4f94-bec0-0c59c36d20e7")</f>
        <v>uuid:31f6eca7-a0ab-4f94-bec0-0c59c36d20e7</v>
      </c>
      <c r="O2316" s="57" t="str">
        <f ca="1">IFERROR(__xludf.DUMMYFUNCTION("iferror(filter(Data!S:S,Data!A:A=A2316),"""")"),"")</f>
        <v/>
      </c>
    </row>
    <row r="2317" spans="1:15" ht="13.2">
      <c r="A2317" s="52">
        <v>2574</v>
      </c>
      <c r="B2317" s="53" t="s">
        <v>4</v>
      </c>
      <c r="C2317" s="53" t="s">
        <v>86</v>
      </c>
      <c r="D2317" s="54">
        <v>6</v>
      </c>
      <c r="E2317" s="53" t="s">
        <v>120</v>
      </c>
      <c r="F2317" s="52">
        <v>148</v>
      </c>
      <c r="G2317" s="53" t="s">
        <v>15</v>
      </c>
      <c r="H2317" s="54">
        <v>1</v>
      </c>
      <c r="I2317" s="53" t="s">
        <v>272</v>
      </c>
      <c r="J2317" s="55" t="str">
        <f t="shared" si="9"/>
        <v>Yes</v>
      </c>
      <c r="K2317" s="55" t="str">
        <f ca="1">IFERROR(__xludf.DUMMYFUNCTION("IFERROR(filter(Data!B:B,Data!A:A=A2317),"""")"),"")</f>
        <v/>
      </c>
      <c r="L2317" s="56"/>
      <c r="M2317" s="55">
        <f>COUNTIF(Data!B:B,"="&amp;A2317)</f>
        <v>1</v>
      </c>
      <c r="N2317" s="55" t="str">
        <f ca="1">IFERROR(__xludf.DUMMYFUNCTION("iferror(filter(Data!A:A,Data!B:B=A2317),"""")"),"uuid:c69ed4c5-ea68-47af-bc0c-3c5f8d881a7e")</f>
        <v>uuid:c69ed4c5-ea68-47af-bc0c-3c5f8d881a7e</v>
      </c>
      <c r="O2317" s="57" t="str">
        <f ca="1">IFERROR(__xludf.DUMMYFUNCTION("iferror(filter(Data!S:S,Data!A:A=A2317),"""")"),"")</f>
        <v/>
      </c>
    </row>
    <row r="2318" spans="1:15" ht="13.2">
      <c r="A2318" s="52">
        <v>2575</v>
      </c>
      <c r="B2318" s="58" t="s">
        <v>4</v>
      </c>
      <c r="C2318" s="58" t="s">
        <v>86</v>
      </c>
      <c r="D2318" s="59" t="s">
        <v>284</v>
      </c>
      <c r="E2318" s="58" t="s">
        <v>120</v>
      </c>
      <c r="F2318" s="52">
        <v>148</v>
      </c>
      <c r="G2318" s="58" t="s">
        <v>15</v>
      </c>
      <c r="H2318" s="59" t="s">
        <v>270</v>
      </c>
      <c r="I2318" s="58" t="s">
        <v>268</v>
      </c>
      <c r="J2318" s="55" t="str">
        <f t="shared" si="9"/>
        <v>Yes</v>
      </c>
      <c r="K2318" s="55" t="str">
        <f ca="1">IFERROR(__xludf.DUMMYFUNCTION("IFERROR(filter(Data!B:B,Data!A:A=A2318),"""")"),"")</f>
        <v/>
      </c>
      <c r="L2318" s="56"/>
      <c r="M2318" s="55">
        <f>COUNTIF(Data!B:B,"="&amp;A2318)</f>
        <v>1</v>
      </c>
      <c r="N2318" s="55" t="str">
        <f ca="1">IFERROR(__xludf.DUMMYFUNCTION("iferror(filter(Data!A:A,Data!B:B=A2318),"""")"),"uuid:79e9e61b-f8b5-44d0-a183-7d2078dc09d3")</f>
        <v>uuid:79e9e61b-f8b5-44d0-a183-7d2078dc09d3</v>
      </c>
      <c r="O2318" s="57" t="str">
        <f ca="1">IFERROR(__xludf.DUMMYFUNCTION("iferror(filter(Data!S:S,Data!A:A=A2318),"""")"),"")</f>
        <v/>
      </c>
    </row>
    <row r="2319" spans="1:15" ht="13.2">
      <c r="A2319" s="52">
        <v>2577</v>
      </c>
      <c r="B2319" s="58" t="s">
        <v>4</v>
      </c>
      <c r="C2319" s="58" t="s">
        <v>86</v>
      </c>
      <c r="D2319" s="59" t="s">
        <v>290</v>
      </c>
      <c r="E2319" s="58" t="s">
        <v>108</v>
      </c>
      <c r="F2319" s="52">
        <v>122</v>
      </c>
      <c r="G2319" s="58" t="s">
        <v>15</v>
      </c>
      <c r="H2319" s="59" t="s">
        <v>270</v>
      </c>
      <c r="I2319" s="58" t="s">
        <v>268</v>
      </c>
      <c r="J2319" s="55" t="str">
        <f t="shared" si="9"/>
        <v>Yes</v>
      </c>
      <c r="K2319" s="55" t="str">
        <f ca="1">IFERROR(__xludf.DUMMYFUNCTION("IFERROR(filter(Data!B:B,Data!A:A=A2319),"""")"),"")</f>
        <v/>
      </c>
      <c r="L2319" s="56"/>
      <c r="M2319" s="55">
        <f>COUNTIF(Data!B:B,"="&amp;A2319)</f>
        <v>1</v>
      </c>
      <c r="N2319" s="55" t="str">
        <f ca="1">IFERROR(__xludf.DUMMYFUNCTION("iferror(filter(Data!A:A,Data!B:B=A2319),"""")"),"uuid:ca944450-57ae-4925-8b67-1676ce3a196a")</f>
        <v>uuid:ca944450-57ae-4925-8b67-1676ce3a196a</v>
      </c>
      <c r="O2319" s="57" t="str">
        <f ca="1">IFERROR(__xludf.DUMMYFUNCTION("iferror(filter(Data!S:S,Data!A:A=A2319),"""")"),"")</f>
        <v/>
      </c>
    </row>
    <row r="2320" spans="1:15" ht="13.2">
      <c r="A2320" s="52">
        <v>2579</v>
      </c>
      <c r="B2320" s="58" t="s">
        <v>4</v>
      </c>
      <c r="C2320" s="58" t="s">
        <v>68</v>
      </c>
      <c r="D2320" s="59" t="s">
        <v>285</v>
      </c>
      <c r="E2320" s="58" t="s">
        <v>70</v>
      </c>
      <c r="F2320" s="52">
        <v>5</v>
      </c>
      <c r="G2320" s="58" t="s">
        <v>15</v>
      </c>
      <c r="H2320" s="59" t="s">
        <v>270</v>
      </c>
      <c r="I2320" s="58" t="s">
        <v>272</v>
      </c>
      <c r="J2320" s="55" t="str">
        <f t="shared" si="9"/>
        <v>Yes</v>
      </c>
      <c r="K2320" s="55" t="str">
        <f ca="1">IFERROR(__xludf.DUMMYFUNCTION("IFERROR(filter(Data!B:B,Data!A:A=A2320),"""")"),"")</f>
        <v/>
      </c>
      <c r="L2320" s="56"/>
      <c r="M2320" s="55">
        <f>COUNTIF(Data!B:B,"="&amp;A2320)</f>
        <v>1</v>
      </c>
      <c r="N2320" s="55" t="str">
        <f ca="1">IFERROR(__xludf.DUMMYFUNCTION("iferror(filter(Data!A:A,Data!B:B=A2320),"""")"),"uuid:da3216e8-d42a-4fbb-9f59-7e272dfe8886")</f>
        <v>uuid:da3216e8-d42a-4fbb-9f59-7e272dfe8886</v>
      </c>
      <c r="O2320" s="57" t="str">
        <f ca="1">IFERROR(__xludf.DUMMYFUNCTION("iferror(filter(Data!S:S,Data!A:A=A2320),"""")"),"")</f>
        <v/>
      </c>
    </row>
    <row r="2321" spans="1:15" ht="13.2">
      <c r="A2321" s="52">
        <v>2580</v>
      </c>
      <c r="B2321" s="58" t="s">
        <v>4</v>
      </c>
      <c r="C2321" s="58" t="s">
        <v>68</v>
      </c>
      <c r="D2321" s="59" t="s">
        <v>285</v>
      </c>
      <c r="E2321" s="58" t="s">
        <v>72</v>
      </c>
      <c r="F2321" s="52">
        <v>8</v>
      </c>
      <c r="G2321" s="58" t="s">
        <v>15</v>
      </c>
      <c r="H2321" s="59" t="s">
        <v>270</v>
      </c>
      <c r="I2321" s="58" t="s">
        <v>268</v>
      </c>
      <c r="J2321" s="55" t="str">
        <f t="shared" si="9"/>
        <v/>
      </c>
      <c r="K2321" s="55" t="str">
        <f ca="1">IFERROR(__xludf.DUMMYFUNCTION("IFERROR(filter(Data!B:B,Data!A:A=A2321),"""")"),"")</f>
        <v/>
      </c>
      <c r="L2321" s="56"/>
      <c r="M2321" s="55">
        <f>COUNTIF(Data!B:B,"="&amp;A2321)</f>
        <v>0</v>
      </c>
      <c r="N2321" s="55" t="str">
        <f ca="1">IFERROR(__xludf.DUMMYFUNCTION("iferror(filter(Data!A:A,Data!B:B=A2321),"""")"),"")</f>
        <v/>
      </c>
      <c r="O2321" s="57" t="str">
        <f ca="1">IFERROR(__xludf.DUMMYFUNCTION("iferror(filter(Data!S:S,Data!A:A=A2321),"""")"),"")</f>
        <v/>
      </c>
    </row>
    <row r="2322" spans="1:15" ht="13.2">
      <c r="A2322" s="52">
        <v>2581</v>
      </c>
      <c r="B2322" s="58" t="s">
        <v>4</v>
      </c>
      <c r="C2322" s="58" t="s">
        <v>86</v>
      </c>
      <c r="D2322" s="59" t="s">
        <v>284</v>
      </c>
      <c r="E2322" s="58" t="s">
        <v>120</v>
      </c>
      <c r="F2322" s="52">
        <v>148</v>
      </c>
      <c r="G2322" s="58" t="s">
        <v>15</v>
      </c>
      <c r="H2322" s="59" t="s">
        <v>270</v>
      </c>
      <c r="I2322" s="58" t="s">
        <v>272</v>
      </c>
      <c r="J2322" s="55" t="str">
        <f t="shared" si="9"/>
        <v>Yes</v>
      </c>
      <c r="K2322" s="55" t="str">
        <f ca="1">IFERROR(__xludf.DUMMYFUNCTION("IFERROR(filter(Data!B:B,Data!A:A=A2322),"""")"),"")</f>
        <v/>
      </c>
      <c r="L2322" s="56"/>
      <c r="M2322" s="55">
        <f>COUNTIF(Data!B:B,"="&amp;A2322)</f>
        <v>1</v>
      </c>
      <c r="N2322" s="55" t="str">
        <f ca="1">IFERROR(__xludf.DUMMYFUNCTION("iferror(filter(Data!A:A,Data!B:B=A2322),"""")"),"uuid:5cbc097e-0069-488e-8c12-fb4536ac090c")</f>
        <v>uuid:5cbc097e-0069-488e-8c12-fb4536ac090c</v>
      </c>
      <c r="O2322" s="57" t="str">
        <f ca="1">IFERROR(__xludf.DUMMYFUNCTION("iferror(filter(Data!S:S,Data!A:A=A2322),"""")"),"")</f>
        <v/>
      </c>
    </row>
    <row r="2323" spans="1:15" ht="13.2">
      <c r="A2323" s="52">
        <v>2583</v>
      </c>
      <c r="B2323" s="58" t="s">
        <v>4</v>
      </c>
      <c r="C2323" s="58" t="s">
        <v>68</v>
      </c>
      <c r="D2323" s="59" t="s">
        <v>285</v>
      </c>
      <c r="E2323" s="58" t="s">
        <v>106</v>
      </c>
      <c r="F2323" s="52">
        <v>114</v>
      </c>
      <c r="G2323" s="58" t="s">
        <v>15</v>
      </c>
      <c r="H2323" s="59" t="s">
        <v>270</v>
      </c>
      <c r="I2323" s="58" t="s">
        <v>268</v>
      </c>
      <c r="J2323" s="55" t="str">
        <f t="shared" si="9"/>
        <v>Yes</v>
      </c>
      <c r="K2323" s="55" t="str">
        <f ca="1">IFERROR(__xludf.DUMMYFUNCTION("IFERROR(filter(Data!B:B,Data!A:A=A2323),"""")"),"")</f>
        <v/>
      </c>
      <c r="L2323" s="56"/>
      <c r="M2323" s="55">
        <f>COUNTIF(Data!B:B,"="&amp;A2323)</f>
        <v>1</v>
      </c>
      <c r="N2323" s="55" t="str">
        <f ca="1">IFERROR(__xludf.DUMMYFUNCTION("iferror(filter(Data!A:A,Data!B:B=A2323),"""")"),"uuid:fb52e958-59ed-46f4-88b3-ac09af9026e3")</f>
        <v>uuid:fb52e958-59ed-46f4-88b3-ac09af9026e3</v>
      </c>
      <c r="O2323" s="57" t="str">
        <f ca="1">IFERROR(__xludf.DUMMYFUNCTION("iferror(filter(Data!S:S,Data!A:A=A2323),"""")"),"")</f>
        <v/>
      </c>
    </row>
    <row r="2324" spans="1:15" ht="13.2">
      <c r="A2324" s="52">
        <v>2584</v>
      </c>
      <c r="B2324" s="58" t="s">
        <v>4</v>
      </c>
      <c r="C2324" s="58" t="s">
        <v>86</v>
      </c>
      <c r="D2324" s="59" t="s">
        <v>284</v>
      </c>
      <c r="E2324" s="58" t="s">
        <v>120</v>
      </c>
      <c r="F2324" s="52">
        <v>148</v>
      </c>
      <c r="G2324" s="58" t="s">
        <v>15</v>
      </c>
      <c r="H2324" s="59" t="s">
        <v>270</v>
      </c>
      <c r="I2324" s="58" t="s">
        <v>275</v>
      </c>
      <c r="J2324" s="55" t="str">
        <f t="shared" si="9"/>
        <v/>
      </c>
      <c r="K2324" s="55" t="str">
        <f ca="1">IFERROR(__xludf.DUMMYFUNCTION("IFERROR(filter(Data!B:B,Data!A:A=A2324),"""")"),"")</f>
        <v/>
      </c>
      <c r="L2324" s="56"/>
      <c r="M2324" s="55">
        <f>COUNTIF(Data!B:B,"="&amp;A2324)</f>
        <v>0</v>
      </c>
      <c r="N2324" s="55" t="str">
        <f ca="1">IFERROR(__xludf.DUMMYFUNCTION("iferror(filter(Data!A:A,Data!B:B=A2324),"""")"),"")</f>
        <v/>
      </c>
      <c r="O2324" s="57" t="str">
        <f ca="1">IFERROR(__xludf.DUMMYFUNCTION("iferror(filter(Data!S:S,Data!A:A=A2324),"""")"),"")</f>
        <v/>
      </c>
    </row>
    <row r="2325" spans="1:15" ht="13.2">
      <c r="A2325" s="52">
        <v>2586</v>
      </c>
      <c r="B2325" s="58" t="s">
        <v>4</v>
      </c>
      <c r="C2325" s="58" t="s">
        <v>68</v>
      </c>
      <c r="D2325" s="59" t="s">
        <v>285</v>
      </c>
      <c r="E2325" s="58" t="s">
        <v>106</v>
      </c>
      <c r="F2325" s="52">
        <v>114</v>
      </c>
      <c r="G2325" s="58" t="s">
        <v>15</v>
      </c>
      <c r="H2325" s="59" t="s">
        <v>270</v>
      </c>
      <c r="I2325" s="58" t="s">
        <v>268</v>
      </c>
      <c r="J2325" s="55" t="str">
        <f t="shared" si="9"/>
        <v>Yes</v>
      </c>
      <c r="K2325" s="55" t="str">
        <f ca="1">IFERROR(__xludf.DUMMYFUNCTION("IFERROR(filter(Data!B:B,Data!A:A=A2325),"""")"),"")</f>
        <v/>
      </c>
      <c r="L2325" s="56"/>
      <c r="M2325" s="55">
        <f>COUNTIF(Data!B:B,"="&amp;A2325)</f>
        <v>1</v>
      </c>
      <c r="N2325" s="55" t="str">
        <f ca="1">IFERROR(__xludf.DUMMYFUNCTION("iferror(filter(Data!A:A,Data!B:B=A2325),"""")"),"uuid:d79892a7-fec6-4f25-aacf-29665a5beef0")</f>
        <v>uuid:d79892a7-fec6-4f25-aacf-29665a5beef0</v>
      </c>
      <c r="O2325" s="57" t="str">
        <f ca="1">IFERROR(__xludf.DUMMYFUNCTION("iferror(filter(Data!S:S,Data!A:A=A2325),"""")"),"")</f>
        <v/>
      </c>
    </row>
    <row r="2326" spans="1:15" ht="13.2">
      <c r="A2326" s="52">
        <v>2587</v>
      </c>
      <c r="B2326" s="58" t="s">
        <v>4</v>
      </c>
      <c r="C2326" s="58" t="s">
        <v>68</v>
      </c>
      <c r="D2326" s="59" t="s">
        <v>285</v>
      </c>
      <c r="E2326" s="58" t="s">
        <v>72</v>
      </c>
      <c r="F2326" s="52">
        <v>8</v>
      </c>
      <c r="G2326" s="58" t="s">
        <v>15</v>
      </c>
      <c r="H2326" s="59" t="s">
        <v>270</v>
      </c>
      <c r="I2326" s="58" t="s">
        <v>275</v>
      </c>
      <c r="J2326" s="55" t="str">
        <f t="shared" si="9"/>
        <v/>
      </c>
      <c r="K2326" s="55" t="str">
        <f ca="1">IFERROR(__xludf.DUMMYFUNCTION("IFERROR(filter(Data!B:B,Data!A:A=A2326),"""")"),"")</f>
        <v/>
      </c>
      <c r="L2326" s="56"/>
      <c r="M2326" s="55">
        <f>COUNTIF(Data!B:B,"="&amp;A2326)</f>
        <v>0</v>
      </c>
      <c r="N2326" s="55" t="str">
        <f ca="1">IFERROR(__xludf.DUMMYFUNCTION("iferror(filter(Data!A:A,Data!B:B=A2326),"""")"),"")</f>
        <v/>
      </c>
      <c r="O2326" s="57" t="str">
        <f ca="1">IFERROR(__xludf.DUMMYFUNCTION("iferror(filter(Data!S:S,Data!A:A=A2326),"""")"),"")</f>
        <v/>
      </c>
    </row>
    <row r="2327" spans="1:15" ht="13.2">
      <c r="A2327" s="52">
        <v>2588</v>
      </c>
      <c r="B2327" s="58" t="s">
        <v>4</v>
      </c>
      <c r="C2327" s="58" t="s">
        <v>86</v>
      </c>
      <c r="D2327" s="59" t="s">
        <v>284</v>
      </c>
      <c r="E2327" s="58" t="s">
        <v>120</v>
      </c>
      <c r="F2327" s="52">
        <v>148</v>
      </c>
      <c r="G2327" s="58" t="s">
        <v>15</v>
      </c>
      <c r="H2327" s="59" t="s">
        <v>270</v>
      </c>
      <c r="I2327" s="58" t="s">
        <v>268</v>
      </c>
      <c r="J2327" s="55" t="str">
        <f t="shared" si="9"/>
        <v>Yes</v>
      </c>
      <c r="K2327" s="55" t="str">
        <f ca="1">IFERROR(__xludf.DUMMYFUNCTION("IFERROR(filter(Data!B:B,Data!A:A=A2327),"""")"),"")</f>
        <v/>
      </c>
      <c r="L2327" s="56"/>
      <c r="M2327" s="55">
        <f>COUNTIF(Data!B:B,"="&amp;A2327)</f>
        <v>1</v>
      </c>
      <c r="N2327" s="55" t="str">
        <f ca="1">IFERROR(__xludf.DUMMYFUNCTION("iferror(filter(Data!A:A,Data!B:B=A2327),"""")"),"uuid:dcb61231-64f3-4bfa-813c-c3d5d75823e5")</f>
        <v>uuid:dcb61231-64f3-4bfa-813c-c3d5d75823e5</v>
      </c>
      <c r="O2327" s="57" t="str">
        <f ca="1">IFERROR(__xludf.DUMMYFUNCTION("iferror(filter(Data!S:S,Data!A:A=A2327),"""")"),"")</f>
        <v/>
      </c>
    </row>
    <row r="2328" spans="1:15" ht="13.2">
      <c r="A2328" s="52">
        <v>2593</v>
      </c>
      <c r="B2328" s="58" t="s">
        <v>4</v>
      </c>
      <c r="C2328" s="58" t="s">
        <v>68</v>
      </c>
      <c r="D2328" s="59" t="s">
        <v>285</v>
      </c>
      <c r="E2328" s="58" t="s">
        <v>72</v>
      </c>
      <c r="F2328" s="52">
        <v>8</v>
      </c>
      <c r="G2328" s="58" t="s">
        <v>15</v>
      </c>
      <c r="H2328" s="59" t="s">
        <v>270</v>
      </c>
      <c r="I2328" s="58" t="s">
        <v>268</v>
      </c>
      <c r="J2328" s="55" t="str">
        <f t="shared" si="9"/>
        <v>Yes</v>
      </c>
      <c r="K2328" s="55" t="str">
        <f ca="1">IFERROR(__xludf.DUMMYFUNCTION("IFERROR(filter(Data!B:B,Data!A:A=A2328),"""")"),"")</f>
        <v/>
      </c>
      <c r="L2328" s="56"/>
      <c r="M2328" s="55">
        <f>COUNTIF(Data!B:B,"="&amp;A2328)</f>
        <v>1</v>
      </c>
      <c r="N2328" s="55" t="str">
        <f ca="1">IFERROR(__xludf.DUMMYFUNCTION("iferror(filter(Data!A:A,Data!B:B=A2328),"""")"),"uuid:cb7c41f6-4f6e-448e-a3ea-ea1e6e9028ce")</f>
        <v>uuid:cb7c41f6-4f6e-448e-a3ea-ea1e6e9028ce</v>
      </c>
      <c r="O2328" s="57" t="str">
        <f ca="1">IFERROR(__xludf.DUMMYFUNCTION("iferror(filter(Data!S:S,Data!A:A=A2328),"""")"),"")</f>
        <v/>
      </c>
    </row>
    <row r="2329" spans="1:15" ht="13.2">
      <c r="A2329" s="52">
        <v>2594</v>
      </c>
      <c r="B2329" s="58" t="s">
        <v>4</v>
      </c>
      <c r="C2329" s="58" t="s">
        <v>66</v>
      </c>
      <c r="D2329" s="59" t="s">
        <v>286</v>
      </c>
      <c r="E2329" s="58" t="s">
        <v>85</v>
      </c>
      <c r="F2329" s="52">
        <v>48</v>
      </c>
      <c r="G2329" s="58" t="s">
        <v>15</v>
      </c>
      <c r="H2329" s="59" t="s">
        <v>270</v>
      </c>
      <c r="I2329" s="58" t="s">
        <v>268</v>
      </c>
      <c r="J2329" s="55" t="str">
        <f t="shared" si="9"/>
        <v>Yes</v>
      </c>
      <c r="K2329" s="55" t="str">
        <f ca="1">IFERROR(__xludf.DUMMYFUNCTION("IFERROR(filter(Data!B:B,Data!A:A=A2329),"""")"),"")</f>
        <v/>
      </c>
      <c r="L2329" s="56"/>
      <c r="M2329" s="55">
        <f>COUNTIF(Data!B:B,"="&amp;A2329)</f>
        <v>1</v>
      </c>
      <c r="N2329" s="55" t="str">
        <f ca="1">IFERROR(__xludf.DUMMYFUNCTION("iferror(filter(Data!A:A,Data!B:B=A2329),"""")"),"uuid:0f9bdab9-0878-49c1-b780-01cb017118ec")</f>
        <v>uuid:0f9bdab9-0878-49c1-b780-01cb017118ec</v>
      </c>
      <c r="O2329" s="57" t="str">
        <f ca="1">IFERROR(__xludf.DUMMYFUNCTION("iferror(filter(Data!S:S,Data!A:A=A2329),"""")"),"")</f>
        <v/>
      </c>
    </row>
    <row r="2330" spans="1:15" ht="13.2">
      <c r="A2330" s="52">
        <v>2595</v>
      </c>
      <c r="B2330" s="58" t="s">
        <v>4</v>
      </c>
      <c r="C2330" s="58" t="s">
        <v>86</v>
      </c>
      <c r="D2330" s="59" t="s">
        <v>290</v>
      </c>
      <c r="E2330" s="58" t="s">
        <v>108</v>
      </c>
      <c r="F2330" s="52">
        <v>122</v>
      </c>
      <c r="G2330" s="58" t="s">
        <v>15</v>
      </c>
      <c r="H2330" s="59" t="s">
        <v>277</v>
      </c>
      <c r="I2330" s="58" t="s">
        <v>273</v>
      </c>
      <c r="J2330" s="55" t="str">
        <f t="shared" si="9"/>
        <v>Yes</v>
      </c>
      <c r="K2330" s="55" t="str">
        <f ca="1">IFERROR(__xludf.DUMMYFUNCTION("IFERROR(filter(Data!B:B,Data!A:A=A2330),"""")"),"")</f>
        <v/>
      </c>
      <c r="L2330" s="56"/>
      <c r="M2330" s="55">
        <f>COUNTIF(Data!B:B,"="&amp;A2330)</f>
        <v>1</v>
      </c>
      <c r="N2330" s="55" t="str">
        <f ca="1">IFERROR(__xludf.DUMMYFUNCTION("iferror(filter(Data!A:A,Data!B:B=A2330),"""")"),"uuid:366d8ae7-7e45-4ade-b7f9-d30d19d25597")</f>
        <v>uuid:366d8ae7-7e45-4ade-b7f9-d30d19d25597</v>
      </c>
      <c r="O2330" s="57" t="str">
        <f ca="1">IFERROR(__xludf.DUMMYFUNCTION("iferror(filter(Data!S:S,Data!A:A=A2330),"""")"),"")</f>
        <v/>
      </c>
    </row>
    <row r="2331" spans="1:15" ht="13.2">
      <c r="A2331" s="52">
        <v>2596</v>
      </c>
      <c r="B2331" s="58" t="s">
        <v>4</v>
      </c>
      <c r="C2331" s="58" t="s">
        <v>66</v>
      </c>
      <c r="D2331" s="59" t="s">
        <v>286</v>
      </c>
      <c r="E2331" s="58" t="s">
        <v>85</v>
      </c>
      <c r="F2331" s="52">
        <v>48</v>
      </c>
      <c r="G2331" s="58" t="s">
        <v>15</v>
      </c>
      <c r="H2331" s="59" t="s">
        <v>270</v>
      </c>
      <c r="I2331" s="58" t="s">
        <v>268</v>
      </c>
      <c r="J2331" s="55" t="str">
        <f t="shared" si="9"/>
        <v>Yes</v>
      </c>
      <c r="K2331" s="55" t="str">
        <f ca="1">IFERROR(__xludf.DUMMYFUNCTION("IFERROR(filter(Data!B:B,Data!A:A=A2331),"""")"),"")</f>
        <v/>
      </c>
      <c r="L2331" s="56"/>
      <c r="M2331" s="55">
        <f>COUNTIF(Data!B:B,"="&amp;A2331)</f>
        <v>1</v>
      </c>
      <c r="N2331" s="55" t="str">
        <f ca="1">IFERROR(__xludf.DUMMYFUNCTION("iferror(filter(Data!A:A,Data!B:B=A2331),"""")"),"uuid:127c4180-58f5-4ec1-803c-dc082782c2d4")</f>
        <v>uuid:127c4180-58f5-4ec1-803c-dc082782c2d4</v>
      </c>
      <c r="O2331" s="57" t="str">
        <f ca="1">IFERROR(__xludf.DUMMYFUNCTION("iferror(filter(Data!S:S,Data!A:A=A2331),"""")"),"")</f>
        <v/>
      </c>
    </row>
    <row r="2332" spans="1:15" ht="13.2">
      <c r="A2332" s="52">
        <v>2597</v>
      </c>
      <c r="B2332" s="58" t="s">
        <v>4</v>
      </c>
      <c r="C2332" s="58" t="s">
        <v>66</v>
      </c>
      <c r="D2332" s="59" t="s">
        <v>286</v>
      </c>
      <c r="E2332" s="58" t="s">
        <v>85</v>
      </c>
      <c r="F2332" s="52">
        <v>48</v>
      </c>
      <c r="G2332" s="58" t="s">
        <v>15</v>
      </c>
      <c r="H2332" s="59" t="s">
        <v>270</v>
      </c>
      <c r="I2332" s="58" t="s">
        <v>268</v>
      </c>
      <c r="J2332" s="55" t="str">
        <f t="shared" si="9"/>
        <v>Yes</v>
      </c>
      <c r="K2332" s="55" t="str">
        <f ca="1">IFERROR(__xludf.DUMMYFUNCTION("IFERROR(filter(Data!B:B,Data!A:A=A2332),"""")"),"")</f>
        <v/>
      </c>
      <c r="L2332" s="56"/>
      <c r="M2332" s="55">
        <f>COUNTIF(Data!B:B,"="&amp;A2332)</f>
        <v>1</v>
      </c>
      <c r="N2332" s="55" t="str">
        <f ca="1">IFERROR(__xludf.DUMMYFUNCTION("iferror(filter(Data!A:A,Data!B:B=A2332),"""")"),"uuid:756624f5-0787-4d97-aa48-37c8626130fc")</f>
        <v>uuid:756624f5-0787-4d97-aa48-37c8626130fc</v>
      </c>
      <c r="O2332" s="57" t="str">
        <f ca="1">IFERROR(__xludf.DUMMYFUNCTION("iferror(filter(Data!S:S,Data!A:A=A2332),"""")"),"")</f>
        <v/>
      </c>
    </row>
    <row r="2333" spans="1:15" ht="13.2">
      <c r="A2333" s="52">
        <v>2598</v>
      </c>
      <c r="B2333" s="58" t="s">
        <v>4</v>
      </c>
      <c r="C2333" s="58" t="s">
        <v>68</v>
      </c>
      <c r="D2333" s="59" t="s">
        <v>285</v>
      </c>
      <c r="E2333" s="58" t="s">
        <v>70</v>
      </c>
      <c r="F2333" s="52">
        <v>5</v>
      </c>
      <c r="G2333" s="58" t="s">
        <v>15</v>
      </c>
      <c r="H2333" s="59" t="s">
        <v>270</v>
      </c>
      <c r="I2333" s="58" t="s">
        <v>268</v>
      </c>
      <c r="J2333" s="55" t="str">
        <f t="shared" si="9"/>
        <v>Yes</v>
      </c>
      <c r="K2333" s="55" t="str">
        <f ca="1">IFERROR(__xludf.DUMMYFUNCTION("IFERROR(filter(Data!B:B,Data!A:A=A2333),"""")"),"")</f>
        <v/>
      </c>
      <c r="L2333" s="56"/>
      <c r="M2333" s="55">
        <f>COUNTIF(Data!B:B,"="&amp;A2333)</f>
        <v>1</v>
      </c>
      <c r="N2333" s="55" t="str">
        <f ca="1">IFERROR(__xludf.DUMMYFUNCTION("iferror(filter(Data!A:A,Data!B:B=A2333),"""")"),"uuid:b0fad231-422a-4407-9557-3682b26e5e3e")</f>
        <v>uuid:b0fad231-422a-4407-9557-3682b26e5e3e</v>
      </c>
      <c r="O2333" s="57" t="str">
        <f ca="1">IFERROR(__xludf.DUMMYFUNCTION("iferror(filter(Data!S:S,Data!A:A=A2333),"""")"),"")</f>
        <v/>
      </c>
    </row>
    <row r="2334" spans="1:15" ht="13.2">
      <c r="A2334" s="52">
        <v>2599</v>
      </c>
      <c r="B2334" s="58" t="s">
        <v>4</v>
      </c>
      <c r="C2334" s="58" t="s">
        <v>68</v>
      </c>
      <c r="D2334" s="59" t="s">
        <v>285</v>
      </c>
      <c r="E2334" s="58" t="s">
        <v>106</v>
      </c>
      <c r="F2334" s="52">
        <v>114</v>
      </c>
      <c r="G2334" s="58" t="s">
        <v>15</v>
      </c>
      <c r="H2334" s="59" t="s">
        <v>270</v>
      </c>
      <c r="I2334" s="58" t="s">
        <v>268</v>
      </c>
      <c r="J2334" s="55" t="str">
        <f t="shared" si="9"/>
        <v>Yes</v>
      </c>
      <c r="K2334" s="55" t="str">
        <f ca="1">IFERROR(__xludf.DUMMYFUNCTION("IFERROR(filter(Data!B:B,Data!A:A=A2334),"""")"),"")</f>
        <v/>
      </c>
      <c r="L2334" s="56"/>
      <c r="M2334" s="55">
        <f>COUNTIF(Data!B:B,"="&amp;A2334)</f>
        <v>1</v>
      </c>
      <c r="N2334" s="55" t="str">
        <f ca="1">IFERROR(__xludf.DUMMYFUNCTION("iferror(filter(Data!A:A,Data!B:B=A2334),"""")"),"uuid:9b94227c-013a-486b-bfb9-4b379fab8370")</f>
        <v>uuid:9b94227c-013a-486b-bfb9-4b379fab8370</v>
      </c>
      <c r="O2334" s="57" t="str">
        <f ca="1">IFERROR(__xludf.DUMMYFUNCTION("iferror(filter(Data!S:S,Data!A:A=A2334),"""")"),"")</f>
        <v/>
      </c>
    </row>
    <row r="2335" spans="1:15" ht="13.2">
      <c r="A2335" s="52">
        <v>2600</v>
      </c>
      <c r="B2335" s="58" t="s">
        <v>4</v>
      </c>
      <c r="C2335" s="58" t="s">
        <v>86</v>
      </c>
      <c r="D2335" s="59" t="s">
        <v>290</v>
      </c>
      <c r="E2335" s="58" t="s">
        <v>108</v>
      </c>
      <c r="F2335" s="52">
        <v>122</v>
      </c>
      <c r="G2335" s="58" t="s">
        <v>15</v>
      </c>
      <c r="H2335" s="59" t="s">
        <v>270</v>
      </c>
      <c r="I2335" s="58" t="s">
        <v>268</v>
      </c>
      <c r="J2335" s="55" t="str">
        <f t="shared" si="9"/>
        <v>Yes</v>
      </c>
      <c r="K2335" s="55" t="str">
        <f ca="1">IFERROR(__xludf.DUMMYFUNCTION("IFERROR(filter(Data!B:B,Data!A:A=A2335),"""")"),"")</f>
        <v/>
      </c>
      <c r="L2335" s="56"/>
      <c r="M2335" s="55">
        <f>COUNTIF(Data!B:B,"="&amp;A2335)</f>
        <v>1</v>
      </c>
      <c r="N2335" s="55" t="str">
        <f ca="1">IFERROR(__xludf.DUMMYFUNCTION("iferror(filter(Data!A:A,Data!B:B=A2335),"""")"),"uuid:fc031b82-6cb6-4eb7-8bd5-f470263a0dbc")</f>
        <v>uuid:fc031b82-6cb6-4eb7-8bd5-f470263a0dbc</v>
      </c>
      <c r="O2335" s="57" t="str">
        <f ca="1">IFERROR(__xludf.DUMMYFUNCTION("iferror(filter(Data!S:S,Data!A:A=A2335),"""")"),"")</f>
        <v/>
      </c>
    </row>
    <row r="2336" spans="1:15" ht="13.2">
      <c r="A2336" s="52">
        <v>2601</v>
      </c>
      <c r="B2336" s="58" t="s">
        <v>4</v>
      </c>
      <c r="C2336" s="58" t="s">
        <v>68</v>
      </c>
      <c r="D2336" s="59" t="s">
        <v>285</v>
      </c>
      <c r="E2336" s="58" t="s">
        <v>106</v>
      </c>
      <c r="F2336" s="52">
        <v>114</v>
      </c>
      <c r="G2336" s="58" t="s">
        <v>15</v>
      </c>
      <c r="H2336" s="59" t="s">
        <v>277</v>
      </c>
      <c r="I2336" s="58" t="s">
        <v>273</v>
      </c>
      <c r="J2336" s="55" t="str">
        <f t="shared" si="9"/>
        <v/>
      </c>
      <c r="K2336" s="55" t="str">
        <f ca="1">IFERROR(__xludf.DUMMYFUNCTION("IFERROR(filter(Data!B:B,Data!A:A=A2336),"""")"),"")</f>
        <v/>
      </c>
      <c r="L2336" s="56"/>
      <c r="M2336" s="55">
        <f>COUNTIF(Data!B:B,"="&amp;A2336)</f>
        <v>0</v>
      </c>
      <c r="N2336" s="55" t="str">
        <f ca="1">IFERROR(__xludf.DUMMYFUNCTION("iferror(filter(Data!A:A,Data!B:B=A2336),"""")"),"")</f>
        <v/>
      </c>
      <c r="O2336" s="57" t="str">
        <f ca="1">IFERROR(__xludf.DUMMYFUNCTION("iferror(filter(Data!S:S,Data!A:A=A2336),"""")"),"")</f>
        <v/>
      </c>
    </row>
    <row r="2337" spans="1:15" ht="13.2">
      <c r="A2337" s="52">
        <v>2602</v>
      </c>
      <c r="B2337" s="58" t="s">
        <v>4</v>
      </c>
      <c r="C2337" s="58" t="s">
        <v>86</v>
      </c>
      <c r="D2337" s="59" t="s">
        <v>290</v>
      </c>
      <c r="E2337" s="58" t="s">
        <v>108</v>
      </c>
      <c r="F2337" s="52">
        <v>122</v>
      </c>
      <c r="G2337" s="58" t="s">
        <v>15</v>
      </c>
      <c r="H2337" s="59" t="s">
        <v>270</v>
      </c>
      <c r="I2337" s="58" t="s">
        <v>268</v>
      </c>
      <c r="J2337" s="55" t="str">
        <f t="shared" si="9"/>
        <v>Yes</v>
      </c>
      <c r="K2337" s="55" t="str">
        <f ca="1">IFERROR(__xludf.DUMMYFUNCTION("IFERROR(filter(Data!B:B,Data!A:A=A2337),"""")"),"")</f>
        <v/>
      </c>
      <c r="L2337" s="56"/>
      <c r="M2337" s="55">
        <f>COUNTIF(Data!B:B,"="&amp;A2337)</f>
        <v>1</v>
      </c>
      <c r="N2337" s="55" t="str">
        <f ca="1">IFERROR(__xludf.DUMMYFUNCTION("iferror(filter(Data!A:A,Data!B:B=A2337),"""")"),"uuid:cd1c237e-740b-483e-9183-ce048b67b135")</f>
        <v>uuid:cd1c237e-740b-483e-9183-ce048b67b135</v>
      </c>
      <c r="O2337" s="57" t="str">
        <f ca="1">IFERROR(__xludf.DUMMYFUNCTION("iferror(filter(Data!S:S,Data!A:A=A2337),"""")"),"")</f>
        <v/>
      </c>
    </row>
    <row r="2338" spans="1:15" ht="13.2">
      <c r="A2338" s="52">
        <v>2603</v>
      </c>
      <c r="B2338" s="58" t="s">
        <v>4</v>
      </c>
      <c r="C2338" s="58" t="s">
        <v>86</v>
      </c>
      <c r="D2338" s="59" t="s">
        <v>284</v>
      </c>
      <c r="E2338" s="58" t="s">
        <v>120</v>
      </c>
      <c r="F2338" s="52">
        <v>148</v>
      </c>
      <c r="G2338" s="58" t="s">
        <v>15</v>
      </c>
      <c r="H2338" s="59" t="s">
        <v>270</v>
      </c>
      <c r="I2338" s="58" t="s">
        <v>268</v>
      </c>
      <c r="J2338" s="55" t="str">
        <f t="shared" si="9"/>
        <v>Yes</v>
      </c>
      <c r="K2338" s="55" t="str">
        <f ca="1">IFERROR(__xludf.DUMMYFUNCTION("IFERROR(filter(Data!B:B,Data!A:A=A2338),"""")"),"")</f>
        <v/>
      </c>
      <c r="L2338" s="56"/>
      <c r="M2338" s="55">
        <f>COUNTIF(Data!B:B,"="&amp;A2338)</f>
        <v>1</v>
      </c>
      <c r="N2338" s="55" t="str">
        <f ca="1">IFERROR(__xludf.DUMMYFUNCTION("iferror(filter(Data!A:A,Data!B:B=A2338),"""")"),"uuid:e81846db-d557-49e7-9d61-c5896942d73f")</f>
        <v>uuid:e81846db-d557-49e7-9d61-c5896942d73f</v>
      </c>
      <c r="O2338" s="57" t="str">
        <f ca="1">IFERROR(__xludf.DUMMYFUNCTION("iferror(filter(Data!S:S,Data!A:A=A2338),"""")"),"")</f>
        <v/>
      </c>
    </row>
    <row r="2339" spans="1:15" ht="13.2">
      <c r="A2339" s="52">
        <v>2605</v>
      </c>
      <c r="B2339" s="58" t="s">
        <v>4</v>
      </c>
      <c r="C2339" s="58" t="s">
        <v>68</v>
      </c>
      <c r="D2339" s="59" t="s">
        <v>285</v>
      </c>
      <c r="E2339" s="58" t="s">
        <v>106</v>
      </c>
      <c r="F2339" s="52">
        <v>114</v>
      </c>
      <c r="G2339" s="58" t="s">
        <v>15</v>
      </c>
      <c r="H2339" s="59" t="s">
        <v>270</v>
      </c>
      <c r="I2339" s="58" t="s">
        <v>275</v>
      </c>
      <c r="J2339" s="55" t="str">
        <f t="shared" si="9"/>
        <v/>
      </c>
      <c r="K2339" s="55" t="str">
        <f ca="1">IFERROR(__xludf.DUMMYFUNCTION("IFERROR(filter(Data!B:B,Data!A:A=A2339),"""")"),"")</f>
        <v/>
      </c>
      <c r="L2339" s="56"/>
      <c r="M2339" s="55">
        <f>COUNTIF(Data!B:B,"="&amp;A2339)</f>
        <v>0</v>
      </c>
      <c r="N2339" s="55" t="str">
        <f ca="1">IFERROR(__xludf.DUMMYFUNCTION("iferror(filter(Data!A:A,Data!B:B=A2339),"""")"),"")</f>
        <v/>
      </c>
      <c r="O2339" s="57" t="str">
        <f ca="1">IFERROR(__xludf.DUMMYFUNCTION("iferror(filter(Data!S:S,Data!A:A=A2339),"""")"),"")</f>
        <v/>
      </c>
    </row>
    <row r="2340" spans="1:15" ht="13.2">
      <c r="A2340" s="52">
        <v>2606</v>
      </c>
      <c r="B2340" s="58" t="s">
        <v>4</v>
      </c>
      <c r="C2340" s="58" t="s">
        <v>68</v>
      </c>
      <c r="D2340" s="59" t="s">
        <v>285</v>
      </c>
      <c r="E2340" s="58" t="s">
        <v>106</v>
      </c>
      <c r="F2340" s="52">
        <v>114</v>
      </c>
      <c r="G2340" s="58" t="s">
        <v>15</v>
      </c>
      <c r="H2340" s="59" t="s">
        <v>270</v>
      </c>
      <c r="I2340" s="58" t="s">
        <v>272</v>
      </c>
      <c r="J2340" s="55" t="str">
        <f t="shared" si="9"/>
        <v>Yes</v>
      </c>
      <c r="K2340" s="55" t="str">
        <f ca="1">IFERROR(__xludf.DUMMYFUNCTION("IFERROR(filter(Data!B:B,Data!A:A=A2340),"""")"),"")</f>
        <v/>
      </c>
      <c r="L2340" s="56"/>
      <c r="M2340" s="55">
        <f>COUNTIF(Data!B:B,"="&amp;A2340)</f>
        <v>1</v>
      </c>
      <c r="N2340" s="55" t="str">
        <f ca="1">IFERROR(__xludf.DUMMYFUNCTION("iferror(filter(Data!A:A,Data!B:B=A2340),"""")"),"uuid:a7e3921d-e249-41e1-8d31-180c0ed345f2")</f>
        <v>uuid:a7e3921d-e249-41e1-8d31-180c0ed345f2</v>
      </c>
      <c r="O2340" s="57" t="str">
        <f ca="1">IFERROR(__xludf.DUMMYFUNCTION("iferror(filter(Data!S:S,Data!A:A=A2340),"""")"),"")</f>
        <v/>
      </c>
    </row>
    <row r="2341" spans="1:15" ht="13.2">
      <c r="A2341" s="52">
        <v>2607</v>
      </c>
      <c r="B2341" s="58" t="s">
        <v>4</v>
      </c>
      <c r="C2341" s="58" t="s">
        <v>86</v>
      </c>
      <c r="D2341" s="59" t="s">
        <v>284</v>
      </c>
      <c r="E2341" s="58" t="s">
        <v>120</v>
      </c>
      <c r="F2341" s="52">
        <v>148</v>
      </c>
      <c r="G2341" s="58" t="s">
        <v>15</v>
      </c>
      <c r="H2341" s="59" t="s">
        <v>270</v>
      </c>
      <c r="I2341" s="58" t="s">
        <v>268</v>
      </c>
      <c r="J2341" s="55" t="str">
        <f t="shared" si="9"/>
        <v/>
      </c>
      <c r="K2341" s="55" t="str">
        <f ca="1">IFERROR(__xludf.DUMMYFUNCTION("IFERROR(filter(Data!B:B,Data!A:A=A2341),"""")"),"")</f>
        <v/>
      </c>
      <c r="L2341" s="56"/>
      <c r="M2341" s="55">
        <f>COUNTIF(Data!B:B,"="&amp;A2341)</f>
        <v>0</v>
      </c>
      <c r="N2341" s="55" t="str">
        <f ca="1">IFERROR(__xludf.DUMMYFUNCTION("iferror(filter(Data!A:A,Data!B:B=A2341),"""")"),"")</f>
        <v/>
      </c>
      <c r="O2341" s="57" t="str">
        <f ca="1">IFERROR(__xludf.DUMMYFUNCTION("iferror(filter(Data!S:S,Data!A:A=A2341),"""")"),"")</f>
        <v/>
      </c>
    </row>
    <row r="2342" spans="1:15" ht="13.2">
      <c r="A2342" s="52">
        <v>2608</v>
      </c>
      <c r="B2342" s="58" t="s">
        <v>4</v>
      </c>
      <c r="C2342" s="58" t="s">
        <v>66</v>
      </c>
      <c r="D2342" s="59" t="s">
        <v>286</v>
      </c>
      <c r="E2342" s="58" t="s">
        <v>85</v>
      </c>
      <c r="F2342" s="52">
        <v>48</v>
      </c>
      <c r="G2342" s="58" t="s">
        <v>15</v>
      </c>
      <c r="H2342" s="59" t="s">
        <v>270</v>
      </c>
      <c r="I2342" s="58" t="s">
        <v>268</v>
      </c>
      <c r="J2342" s="55" t="str">
        <f t="shared" si="9"/>
        <v>Yes</v>
      </c>
      <c r="K2342" s="55" t="str">
        <f ca="1">IFERROR(__xludf.DUMMYFUNCTION("IFERROR(filter(Data!B:B,Data!A:A=A2342),"""")"),"")</f>
        <v/>
      </c>
      <c r="L2342" s="56"/>
      <c r="M2342" s="55">
        <f>COUNTIF(Data!B:B,"="&amp;A2342)</f>
        <v>1</v>
      </c>
      <c r="N2342" s="55" t="str">
        <f ca="1">IFERROR(__xludf.DUMMYFUNCTION("iferror(filter(Data!A:A,Data!B:B=A2342),"""")"),"uuid:72838cbe-e93a-49c3-9b33-480250a16ec6")</f>
        <v>uuid:72838cbe-e93a-49c3-9b33-480250a16ec6</v>
      </c>
      <c r="O2342" s="57" t="str">
        <f ca="1">IFERROR(__xludf.DUMMYFUNCTION("iferror(filter(Data!S:S,Data!A:A=A2342),"""")"),"")</f>
        <v/>
      </c>
    </row>
    <row r="2343" spans="1:15" ht="13.2">
      <c r="A2343" s="52">
        <v>2609</v>
      </c>
      <c r="B2343" s="58" t="s">
        <v>4</v>
      </c>
      <c r="C2343" s="58" t="s">
        <v>68</v>
      </c>
      <c r="D2343" s="59" t="s">
        <v>285</v>
      </c>
      <c r="E2343" s="58" t="s">
        <v>72</v>
      </c>
      <c r="F2343" s="52">
        <v>8</v>
      </c>
      <c r="G2343" s="58" t="s">
        <v>15</v>
      </c>
      <c r="H2343" s="59" t="s">
        <v>270</v>
      </c>
      <c r="I2343" s="58" t="s">
        <v>268</v>
      </c>
      <c r="J2343" s="55" t="str">
        <f t="shared" si="9"/>
        <v>Yes</v>
      </c>
      <c r="K2343" s="55" t="str">
        <f ca="1">IFERROR(__xludf.DUMMYFUNCTION("IFERROR(filter(Data!B:B,Data!A:A=A2343),"""")"),"")</f>
        <v/>
      </c>
      <c r="L2343" s="56"/>
      <c r="M2343" s="55">
        <f>COUNTIF(Data!B:B,"="&amp;A2343)</f>
        <v>1</v>
      </c>
      <c r="N2343" s="55" t="str">
        <f ca="1">IFERROR(__xludf.DUMMYFUNCTION("iferror(filter(Data!A:A,Data!B:B=A2343),"""")"),"uuid:98bd5ccf-3aca-4055-b167-a3d0a2a91b1f")</f>
        <v>uuid:98bd5ccf-3aca-4055-b167-a3d0a2a91b1f</v>
      </c>
      <c r="O2343" s="57" t="str">
        <f ca="1">IFERROR(__xludf.DUMMYFUNCTION("iferror(filter(Data!S:S,Data!A:A=A2343),"""")"),"")</f>
        <v/>
      </c>
    </row>
    <row r="2344" spans="1:15" ht="13.2">
      <c r="A2344" s="52">
        <v>2611</v>
      </c>
      <c r="B2344" s="58" t="s">
        <v>4</v>
      </c>
      <c r="C2344" s="58" t="s">
        <v>68</v>
      </c>
      <c r="D2344" s="59" t="s">
        <v>285</v>
      </c>
      <c r="E2344" s="58" t="s">
        <v>72</v>
      </c>
      <c r="F2344" s="52">
        <v>8</v>
      </c>
      <c r="G2344" s="58" t="s">
        <v>15</v>
      </c>
      <c r="H2344" s="59" t="s">
        <v>270</v>
      </c>
      <c r="I2344" s="58" t="s">
        <v>268</v>
      </c>
      <c r="J2344" s="55" t="str">
        <f t="shared" si="9"/>
        <v>Yes</v>
      </c>
      <c r="K2344" s="55" t="str">
        <f ca="1">IFERROR(__xludf.DUMMYFUNCTION("IFERROR(filter(Data!B:B,Data!A:A=A2344),"""")"),"")</f>
        <v/>
      </c>
      <c r="L2344" s="56"/>
      <c r="M2344" s="55">
        <f>COUNTIF(Data!B:B,"="&amp;A2344)</f>
        <v>1</v>
      </c>
      <c r="N2344" s="55" t="str">
        <f ca="1">IFERROR(__xludf.DUMMYFUNCTION("iferror(filter(Data!A:A,Data!B:B=A2344),"""")"),"uuid:71aade70-ec07-420c-b8ec-f8a627160b12")</f>
        <v>uuid:71aade70-ec07-420c-b8ec-f8a627160b12</v>
      </c>
      <c r="O2344" s="57" t="str">
        <f ca="1">IFERROR(__xludf.DUMMYFUNCTION("iferror(filter(Data!S:S,Data!A:A=A2344),"""")"),"")</f>
        <v/>
      </c>
    </row>
    <row r="2345" spans="1:15" ht="13.2">
      <c r="A2345" s="52">
        <v>2612</v>
      </c>
      <c r="B2345" s="58" t="s">
        <v>4</v>
      </c>
      <c r="C2345" s="58" t="s">
        <v>68</v>
      </c>
      <c r="D2345" s="59" t="s">
        <v>285</v>
      </c>
      <c r="E2345" s="58" t="s">
        <v>106</v>
      </c>
      <c r="F2345" s="52">
        <v>114</v>
      </c>
      <c r="G2345" s="58" t="s">
        <v>15</v>
      </c>
      <c r="H2345" s="59" t="s">
        <v>270</v>
      </c>
      <c r="I2345" s="58" t="s">
        <v>268</v>
      </c>
      <c r="J2345" s="55" t="str">
        <f t="shared" si="9"/>
        <v>Yes</v>
      </c>
      <c r="K2345" s="55" t="str">
        <f ca="1">IFERROR(__xludf.DUMMYFUNCTION("IFERROR(filter(Data!B:B,Data!A:A=A2345),"""")"),"")</f>
        <v/>
      </c>
      <c r="L2345" s="56"/>
      <c r="M2345" s="55">
        <f>COUNTIF(Data!B:B,"="&amp;A2345)</f>
        <v>1</v>
      </c>
      <c r="N2345" s="55" t="str">
        <f ca="1">IFERROR(__xludf.DUMMYFUNCTION("iferror(filter(Data!A:A,Data!B:B=A2345),"""")"),"uuid:86e360d3-04e0-4b36-90e6-942a4979f860")</f>
        <v>uuid:86e360d3-04e0-4b36-90e6-942a4979f860</v>
      </c>
      <c r="O2345" s="57" t="str">
        <f ca="1">IFERROR(__xludf.DUMMYFUNCTION("iferror(filter(Data!S:S,Data!A:A=A2345),"""")"),"")</f>
        <v/>
      </c>
    </row>
    <row r="2346" spans="1:15" ht="13.2">
      <c r="A2346" s="52">
        <v>2614</v>
      </c>
      <c r="B2346" s="58" t="s">
        <v>4</v>
      </c>
      <c r="C2346" s="58" t="s">
        <v>68</v>
      </c>
      <c r="D2346" s="59" t="s">
        <v>285</v>
      </c>
      <c r="E2346" s="58" t="s">
        <v>72</v>
      </c>
      <c r="F2346" s="52">
        <v>8</v>
      </c>
      <c r="G2346" s="58" t="s">
        <v>15</v>
      </c>
      <c r="H2346" s="59" t="s">
        <v>270</v>
      </c>
      <c r="I2346" s="58" t="s">
        <v>268</v>
      </c>
      <c r="J2346" s="55" t="str">
        <f t="shared" si="9"/>
        <v>Yes</v>
      </c>
      <c r="K2346" s="55" t="str">
        <f ca="1">IFERROR(__xludf.DUMMYFUNCTION("IFERROR(filter(Data!B:B,Data!A:A=A2346),"""")"),"")</f>
        <v/>
      </c>
      <c r="L2346" s="56"/>
      <c r="M2346" s="55">
        <f>COUNTIF(Data!B:B,"="&amp;A2346)</f>
        <v>1</v>
      </c>
      <c r="N2346" s="55" t="str">
        <f ca="1">IFERROR(__xludf.DUMMYFUNCTION("iferror(filter(Data!A:A,Data!B:B=A2346),"""")"),"uuid:60fc60ee-56fa-48ea-b575-7173ebd3927e")</f>
        <v>uuid:60fc60ee-56fa-48ea-b575-7173ebd3927e</v>
      </c>
      <c r="O2346" s="57" t="str">
        <f ca="1">IFERROR(__xludf.DUMMYFUNCTION("iferror(filter(Data!S:S,Data!A:A=A2346),"""")"),"")</f>
        <v/>
      </c>
    </row>
    <row r="2347" spans="1:15" ht="13.2">
      <c r="A2347" s="52">
        <v>2615</v>
      </c>
      <c r="B2347" s="58" t="s">
        <v>4</v>
      </c>
      <c r="C2347" s="58" t="s">
        <v>68</v>
      </c>
      <c r="D2347" s="59" t="s">
        <v>285</v>
      </c>
      <c r="E2347" s="58" t="s">
        <v>70</v>
      </c>
      <c r="F2347" s="52">
        <v>5</v>
      </c>
      <c r="G2347" s="58" t="s">
        <v>15</v>
      </c>
      <c r="H2347" s="59" t="s">
        <v>270</v>
      </c>
      <c r="I2347" s="58" t="s">
        <v>268</v>
      </c>
      <c r="J2347" s="55" t="str">
        <f t="shared" si="9"/>
        <v>Yes</v>
      </c>
      <c r="K2347" s="55" t="str">
        <f ca="1">IFERROR(__xludf.DUMMYFUNCTION("IFERROR(filter(Data!B:B,Data!A:A=A2347),"""")"),"")</f>
        <v/>
      </c>
      <c r="L2347" s="56"/>
      <c r="M2347" s="55">
        <f>COUNTIF(Data!B:B,"="&amp;A2347)</f>
        <v>1</v>
      </c>
      <c r="N2347" s="55" t="str">
        <f ca="1">IFERROR(__xludf.DUMMYFUNCTION("iferror(filter(Data!A:A,Data!B:B=A2347),"""")"),"uuid:763ff342-6d04-499c-b363-1b8ec76669d5")</f>
        <v>uuid:763ff342-6d04-499c-b363-1b8ec76669d5</v>
      </c>
      <c r="O2347" s="57" t="str">
        <f ca="1">IFERROR(__xludf.DUMMYFUNCTION("iferror(filter(Data!S:S,Data!A:A=A2347),"""")"),"")</f>
        <v/>
      </c>
    </row>
    <row r="2348" spans="1:15" ht="13.2">
      <c r="A2348" s="52">
        <v>2617</v>
      </c>
      <c r="B2348" s="58" t="s">
        <v>4</v>
      </c>
      <c r="C2348" s="58" t="s">
        <v>86</v>
      </c>
      <c r="D2348" s="59" t="s">
        <v>284</v>
      </c>
      <c r="E2348" s="58" t="s">
        <v>120</v>
      </c>
      <c r="F2348" s="52">
        <v>148</v>
      </c>
      <c r="G2348" s="58" t="s">
        <v>15</v>
      </c>
      <c r="H2348" s="59" t="s">
        <v>270</v>
      </c>
      <c r="I2348" s="58" t="s">
        <v>268</v>
      </c>
      <c r="J2348" s="55" t="str">
        <f t="shared" si="9"/>
        <v>Yes</v>
      </c>
      <c r="K2348" s="55" t="str">
        <f ca="1">IFERROR(__xludf.DUMMYFUNCTION("IFERROR(filter(Data!B:B,Data!A:A=A2348),"""")"),"")</f>
        <v/>
      </c>
      <c r="L2348" s="56"/>
      <c r="M2348" s="55">
        <f>COUNTIF(Data!B:B,"="&amp;A2348)</f>
        <v>1</v>
      </c>
      <c r="N2348" s="55" t="str">
        <f ca="1">IFERROR(__xludf.DUMMYFUNCTION("iferror(filter(Data!A:A,Data!B:B=A2348),"""")"),"uuid:129a8ace-eb42-45fd-bf1d-3a3237f06e5f")</f>
        <v>uuid:129a8ace-eb42-45fd-bf1d-3a3237f06e5f</v>
      </c>
      <c r="O2348" s="57" t="str">
        <f ca="1">IFERROR(__xludf.DUMMYFUNCTION("iferror(filter(Data!S:S,Data!A:A=A2348),"""")"),"")</f>
        <v/>
      </c>
    </row>
    <row r="2349" spans="1:15" ht="13.2">
      <c r="A2349" s="52">
        <v>2619</v>
      </c>
      <c r="B2349" s="58" t="s">
        <v>4</v>
      </c>
      <c r="C2349" s="58" t="s">
        <v>68</v>
      </c>
      <c r="D2349" s="59" t="s">
        <v>285</v>
      </c>
      <c r="E2349" s="58" t="s">
        <v>106</v>
      </c>
      <c r="F2349" s="52">
        <v>114</v>
      </c>
      <c r="G2349" s="58" t="s">
        <v>15</v>
      </c>
      <c r="H2349" s="59" t="s">
        <v>270</v>
      </c>
      <c r="I2349" s="58" t="s">
        <v>268</v>
      </c>
      <c r="J2349" s="55" t="str">
        <f t="shared" si="9"/>
        <v>Yes</v>
      </c>
      <c r="K2349" s="55" t="str">
        <f ca="1">IFERROR(__xludf.DUMMYFUNCTION("IFERROR(filter(Data!B:B,Data!A:A=A2349),"""")"),"")</f>
        <v/>
      </c>
      <c r="L2349" s="56"/>
      <c r="M2349" s="55">
        <f>COUNTIF(Data!B:B,"="&amp;A2349)</f>
        <v>1</v>
      </c>
      <c r="N2349" s="55" t="str">
        <f ca="1">IFERROR(__xludf.DUMMYFUNCTION("iferror(filter(Data!A:A,Data!B:B=A2349),"""")"),"uuid:a4b47022-1dea-497d-9e65-e2700c6f5403")</f>
        <v>uuid:a4b47022-1dea-497d-9e65-e2700c6f5403</v>
      </c>
      <c r="O2349" s="57" t="str">
        <f ca="1">IFERROR(__xludf.DUMMYFUNCTION("iferror(filter(Data!S:S,Data!A:A=A2349),"""")"),"")</f>
        <v/>
      </c>
    </row>
    <row r="2350" spans="1:15" ht="13.2">
      <c r="A2350" s="52">
        <v>2622</v>
      </c>
      <c r="B2350" s="58" t="s">
        <v>4</v>
      </c>
      <c r="C2350" s="58" t="s">
        <v>68</v>
      </c>
      <c r="D2350" s="59" t="s">
        <v>285</v>
      </c>
      <c r="E2350" s="58" t="s">
        <v>70</v>
      </c>
      <c r="F2350" s="52">
        <v>5</v>
      </c>
      <c r="G2350" s="58" t="s">
        <v>15</v>
      </c>
      <c r="H2350" s="59" t="s">
        <v>270</v>
      </c>
      <c r="I2350" s="58" t="s">
        <v>268</v>
      </c>
      <c r="J2350" s="55" t="str">
        <f t="shared" si="9"/>
        <v>Yes</v>
      </c>
      <c r="K2350" s="55" t="str">
        <f ca="1">IFERROR(__xludf.DUMMYFUNCTION("IFERROR(filter(Data!B:B,Data!A:A=A2350),"""")"),"")</f>
        <v/>
      </c>
      <c r="L2350" s="56"/>
      <c r="M2350" s="55">
        <f>COUNTIF(Data!B:B,"="&amp;A2350)</f>
        <v>1</v>
      </c>
      <c r="N2350" s="55" t="str">
        <f ca="1">IFERROR(__xludf.DUMMYFUNCTION("iferror(filter(Data!A:A,Data!B:B=A2350),"""")"),"uuid:b0120534-22e2-498b-867b-a44a28b4c7d5")</f>
        <v>uuid:b0120534-22e2-498b-867b-a44a28b4c7d5</v>
      </c>
      <c r="O2350" s="57" t="str">
        <f ca="1">IFERROR(__xludf.DUMMYFUNCTION("iferror(filter(Data!S:S,Data!A:A=A2350),"""")"),"")</f>
        <v/>
      </c>
    </row>
    <row r="2351" spans="1:15" ht="13.2">
      <c r="A2351" s="52">
        <v>2623</v>
      </c>
      <c r="B2351" s="58" t="s">
        <v>4</v>
      </c>
      <c r="C2351" s="58" t="s">
        <v>86</v>
      </c>
      <c r="D2351" s="59" t="s">
        <v>284</v>
      </c>
      <c r="E2351" s="58" t="s">
        <v>120</v>
      </c>
      <c r="F2351" s="52">
        <v>148</v>
      </c>
      <c r="G2351" s="58" t="s">
        <v>15</v>
      </c>
      <c r="H2351" s="59" t="s">
        <v>270</v>
      </c>
      <c r="I2351" s="58" t="s">
        <v>268</v>
      </c>
      <c r="J2351" s="55" t="str">
        <f t="shared" si="9"/>
        <v>Yes</v>
      </c>
      <c r="K2351" s="55" t="str">
        <f ca="1">IFERROR(__xludf.DUMMYFUNCTION("IFERROR(filter(Data!B:B,Data!A:A=A2351),"""")"),"")</f>
        <v/>
      </c>
      <c r="L2351" s="56"/>
      <c r="M2351" s="55">
        <f>COUNTIF(Data!B:B,"="&amp;A2351)</f>
        <v>1</v>
      </c>
      <c r="N2351" s="55" t="str">
        <f ca="1">IFERROR(__xludf.DUMMYFUNCTION("iferror(filter(Data!A:A,Data!B:B=A2351),"""")"),"uuid:a718b9d6-4462-4950-8eb2-663db53deddb")</f>
        <v>uuid:a718b9d6-4462-4950-8eb2-663db53deddb</v>
      </c>
      <c r="O2351" s="57" t="str">
        <f ca="1">IFERROR(__xludf.DUMMYFUNCTION("iferror(filter(Data!S:S,Data!A:A=A2351),"""")"),"")</f>
        <v/>
      </c>
    </row>
    <row r="2352" spans="1:15" ht="13.2">
      <c r="A2352" s="52">
        <v>2624</v>
      </c>
      <c r="B2352" s="58" t="s">
        <v>4</v>
      </c>
      <c r="C2352" s="58" t="s">
        <v>86</v>
      </c>
      <c r="D2352" s="59" t="s">
        <v>284</v>
      </c>
      <c r="E2352" s="58" t="s">
        <v>120</v>
      </c>
      <c r="F2352" s="52">
        <v>148</v>
      </c>
      <c r="G2352" s="58" t="s">
        <v>15</v>
      </c>
      <c r="H2352" s="59" t="s">
        <v>270</v>
      </c>
      <c r="I2352" s="58" t="s">
        <v>272</v>
      </c>
      <c r="J2352" s="55" t="str">
        <f t="shared" si="9"/>
        <v/>
      </c>
      <c r="K2352" s="55" t="str">
        <f ca="1">IFERROR(__xludf.DUMMYFUNCTION("IFERROR(filter(Data!B:B,Data!A:A=A2352),"""")"),"")</f>
        <v/>
      </c>
      <c r="L2352" s="56"/>
      <c r="M2352" s="55">
        <f>COUNTIF(Data!B:B,"="&amp;A2352)</f>
        <v>0</v>
      </c>
      <c r="N2352" s="55" t="str">
        <f ca="1">IFERROR(__xludf.DUMMYFUNCTION("iferror(filter(Data!A:A,Data!B:B=A2352),"""")"),"")</f>
        <v/>
      </c>
      <c r="O2352" s="57" t="str">
        <f ca="1">IFERROR(__xludf.DUMMYFUNCTION("iferror(filter(Data!S:S,Data!A:A=A2352),"""")"),"")</f>
        <v/>
      </c>
    </row>
    <row r="2353" spans="1:15" ht="13.2">
      <c r="A2353" s="52">
        <v>2626</v>
      </c>
      <c r="B2353" s="58" t="s">
        <v>4</v>
      </c>
      <c r="C2353" s="58" t="s">
        <v>68</v>
      </c>
      <c r="D2353" s="59" t="s">
        <v>285</v>
      </c>
      <c r="E2353" s="58" t="s">
        <v>106</v>
      </c>
      <c r="F2353" s="52">
        <v>114</v>
      </c>
      <c r="G2353" s="58" t="s">
        <v>15</v>
      </c>
      <c r="H2353" s="59" t="s">
        <v>270</v>
      </c>
      <c r="I2353" s="58" t="s">
        <v>272</v>
      </c>
      <c r="J2353" s="55" t="str">
        <f t="shared" si="9"/>
        <v>Yes</v>
      </c>
      <c r="K2353" s="55" t="str">
        <f ca="1">IFERROR(__xludf.DUMMYFUNCTION("IFERROR(filter(Data!B:B,Data!A:A=A2353),"""")"),"")</f>
        <v/>
      </c>
      <c r="L2353" s="56"/>
      <c r="M2353" s="55">
        <f>COUNTIF(Data!B:B,"="&amp;A2353)</f>
        <v>1</v>
      </c>
      <c r="N2353" s="55" t="str">
        <f ca="1">IFERROR(__xludf.DUMMYFUNCTION("iferror(filter(Data!A:A,Data!B:B=A2353),"""")"),"uuid:fc5ad627-2cb8-4234-a699-48581f792b3c")</f>
        <v>uuid:fc5ad627-2cb8-4234-a699-48581f792b3c</v>
      </c>
      <c r="O2353" s="57" t="str">
        <f ca="1">IFERROR(__xludf.DUMMYFUNCTION("iferror(filter(Data!S:S,Data!A:A=A2353),"""")"),"")</f>
        <v/>
      </c>
    </row>
    <row r="2354" spans="1:15" ht="13.2">
      <c r="A2354" s="52">
        <v>2627</v>
      </c>
      <c r="B2354" s="58" t="s">
        <v>4</v>
      </c>
      <c r="C2354" s="58" t="s">
        <v>68</v>
      </c>
      <c r="D2354" s="59" t="s">
        <v>285</v>
      </c>
      <c r="E2354" s="58" t="s">
        <v>70</v>
      </c>
      <c r="F2354" s="52">
        <v>5</v>
      </c>
      <c r="G2354" s="58" t="s">
        <v>15</v>
      </c>
      <c r="H2354" s="59" t="s">
        <v>270</v>
      </c>
      <c r="I2354" s="58" t="s">
        <v>268</v>
      </c>
      <c r="J2354" s="55" t="str">
        <f t="shared" si="9"/>
        <v>Yes</v>
      </c>
      <c r="K2354" s="55" t="str">
        <f ca="1">IFERROR(__xludf.DUMMYFUNCTION("IFERROR(filter(Data!B:B,Data!A:A=A2354),"""")"),"")</f>
        <v/>
      </c>
      <c r="L2354" s="56"/>
      <c r="M2354" s="55">
        <f>COUNTIF(Data!B:B,"="&amp;A2354)</f>
        <v>1</v>
      </c>
      <c r="N2354" s="55" t="str">
        <f ca="1">IFERROR(__xludf.DUMMYFUNCTION("iferror(filter(Data!A:A,Data!B:B=A2354),"""")"),"uuid:6971e87d-a16c-49c5-beb9-ee4fa5cff12b")</f>
        <v>uuid:6971e87d-a16c-49c5-beb9-ee4fa5cff12b</v>
      </c>
      <c r="O2354" s="57" t="str">
        <f ca="1">IFERROR(__xludf.DUMMYFUNCTION("iferror(filter(Data!S:S,Data!A:A=A2354),"""")"),"")</f>
        <v/>
      </c>
    </row>
    <row r="2355" spans="1:15" ht="13.2">
      <c r="A2355" s="52">
        <v>2628</v>
      </c>
      <c r="B2355" s="58" t="s">
        <v>4</v>
      </c>
      <c r="C2355" s="58" t="s">
        <v>68</v>
      </c>
      <c r="D2355" s="59" t="s">
        <v>285</v>
      </c>
      <c r="E2355" s="58" t="s">
        <v>72</v>
      </c>
      <c r="F2355" s="52">
        <v>8</v>
      </c>
      <c r="G2355" s="58" t="s">
        <v>15</v>
      </c>
      <c r="H2355" s="59" t="s">
        <v>270</v>
      </c>
      <c r="I2355" s="58" t="s">
        <v>275</v>
      </c>
      <c r="J2355" s="55" t="str">
        <f t="shared" si="9"/>
        <v>Yes</v>
      </c>
      <c r="K2355" s="55" t="str">
        <f ca="1">IFERROR(__xludf.DUMMYFUNCTION("IFERROR(filter(Data!B:B,Data!A:A=A2355),"""")"),"")</f>
        <v/>
      </c>
      <c r="L2355" s="56"/>
      <c r="M2355" s="55">
        <f>COUNTIF(Data!B:B,"="&amp;A2355)</f>
        <v>1</v>
      </c>
      <c r="N2355" s="55" t="str">
        <f ca="1">IFERROR(__xludf.DUMMYFUNCTION("iferror(filter(Data!A:A,Data!B:B=A2355),"""")"),"uuid:ccd1b547-17b5-46b9-a1c6-636b323a3345")</f>
        <v>uuid:ccd1b547-17b5-46b9-a1c6-636b323a3345</v>
      </c>
      <c r="O2355" s="57" t="str">
        <f ca="1">IFERROR(__xludf.DUMMYFUNCTION("iferror(filter(Data!S:S,Data!A:A=A2355),"""")"),"")</f>
        <v/>
      </c>
    </row>
    <row r="2356" spans="1:15" ht="13.2">
      <c r="A2356" s="52">
        <v>2629</v>
      </c>
      <c r="B2356" s="58" t="s">
        <v>4</v>
      </c>
      <c r="C2356" s="58" t="s">
        <v>68</v>
      </c>
      <c r="D2356" s="59" t="s">
        <v>285</v>
      </c>
      <c r="E2356" s="58" t="s">
        <v>70</v>
      </c>
      <c r="F2356" s="52">
        <v>5</v>
      </c>
      <c r="G2356" s="58" t="s">
        <v>15</v>
      </c>
      <c r="H2356" s="59" t="s">
        <v>270</v>
      </c>
      <c r="I2356" s="58" t="s">
        <v>275</v>
      </c>
      <c r="J2356" s="55" t="str">
        <f t="shared" si="9"/>
        <v>Yes</v>
      </c>
      <c r="K2356" s="55" t="str">
        <f ca="1">IFERROR(__xludf.DUMMYFUNCTION("IFERROR(filter(Data!B:B,Data!A:A=A2356),"""")"),"")</f>
        <v/>
      </c>
      <c r="L2356" s="56"/>
      <c r="M2356" s="55">
        <f>COUNTIF(Data!B:B,"="&amp;A2356)</f>
        <v>1</v>
      </c>
      <c r="N2356" s="55" t="str">
        <f ca="1">IFERROR(__xludf.DUMMYFUNCTION("iferror(filter(Data!A:A,Data!B:B=A2356),"""")"),"uuid:d13c625b-0459-45b1-8d05-63116abb6f46")</f>
        <v>uuid:d13c625b-0459-45b1-8d05-63116abb6f46</v>
      </c>
      <c r="O2356" s="57" t="str">
        <f ca="1">IFERROR(__xludf.DUMMYFUNCTION("iferror(filter(Data!S:S,Data!A:A=A2356),"""")"),"")</f>
        <v/>
      </c>
    </row>
    <row r="2357" spans="1:15" ht="13.2">
      <c r="A2357" s="52">
        <v>2632</v>
      </c>
      <c r="B2357" s="58" t="s">
        <v>4</v>
      </c>
      <c r="C2357" s="58" t="s">
        <v>66</v>
      </c>
      <c r="D2357" s="59" t="s">
        <v>286</v>
      </c>
      <c r="E2357" s="58" t="s">
        <v>85</v>
      </c>
      <c r="F2357" s="52">
        <v>48</v>
      </c>
      <c r="G2357" s="58" t="s">
        <v>15</v>
      </c>
      <c r="H2357" s="59" t="s">
        <v>270</v>
      </c>
      <c r="I2357" s="58" t="s">
        <v>268</v>
      </c>
      <c r="J2357" s="55" t="str">
        <f t="shared" si="9"/>
        <v>Yes</v>
      </c>
      <c r="K2357" s="55" t="str">
        <f ca="1">IFERROR(__xludf.DUMMYFUNCTION("IFERROR(filter(Data!B:B,Data!A:A=A2357),"""")"),"")</f>
        <v/>
      </c>
      <c r="L2357" s="56"/>
      <c r="M2357" s="55">
        <f>COUNTIF(Data!B:B,"="&amp;A2357)</f>
        <v>1</v>
      </c>
      <c r="N2357" s="55" t="str">
        <f ca="1">IFERROR(__xludf.DUMMYFUNCTION("iferror(filter(Data!A:A,Data!B:B=A2357),"""")"),"uuid:76517fdb-265e-4bf4-bf2d-f8434be8ab7d")</f>
        <v>uuid:76517fdb-265e-4bf4-bf2d-f8434be8ab7d</v>
      </c>
      <c r="O2357" s="57" t="str">
        <f ca="1">IFERROR(__xludf.DUMMYFUNCTION("iferror(filter(Data!S:S,Data!A:A=A2357),"""")"),"")</f>
        <v/>
      </c>
    </row>
    <row r="2358" spans="1:15" ht="13.2">
      <c r="A2358" s="52">
        <v>2633</v>
      </c>
      <c r="B2358" s="58" t="s">
        <v>4</v>
      </c>
      <c r="C2358" s="58" t="s">
        <v>86</v>
      </c>
      <c r="D2358" s="59" t="s">
        <v>284</v>
      </c>
      <c r="E2358" s="58" t="s">
        <v>120</v>
      </c>
      <c r="F2358" s="52">
        <v>148</v>
      </c>
      <c r="G2358" s="58" t="s">
        <v>15</v>
      </c>
      <c r="H2358" s="59" t="s">
        <v>270</v>
      </c>
      <c r="I2358" s="58" t="s">
        <v>268</v>
      </c>
      <c r="J2358" s="55" t="str">
        <f t="shared" si="9"/>
        <v>Yes</v>
      </c>
      <c r="K2358" s="55" t="str">
        <f ca="1">IFERROR(__xludf.DUMMYFUNCTION("IFERROR(filter(Data!B:B,Data!A:A=A2358),"""")"),"")</f>
        <v/>
      </c>
      <c r="L2358" s="56"/>
      <c r="M2358" s="55">
        <f>COUNTIF(Data!B:B,"="&amp;A2358)</f>
        <v>1</v>
      </c>
      <c r="N2358" s="55" t="str">
        <f ca="1">IFERROR(__xludf.DUMMYFUNCTION("iferror(filter(Data!A:A,Data!B:B=A2358),"""")"),"uuid:5d9a0a20-6ddf-4e1c-a251-fed7d622249c")</f>
        <v>uuid:5d9a0a20-6ddf-4e1c-a251-fed7d622249c</v>
      </c>
      <c r="O2358" s="57" t="str">
        <f ca="1">IFERROR(__xludf.DUMMYFUNCTION("iferror(filter(Data!S:S,Data!A:A=A2358),"""")"),"")</f>
        <v/>
      </c>
    </row>
    <row r="2359" spans="1:15" ht="13.2">
      <c r="A2359" s="52">
        <v>2634</v>
      </c>
      <c r="B2359" s="58" t="s">
        <v>4</v>
      </c>
      <c r="C2359" s="58" t="s">
        <v>68</v>
      </c>
      <c r="D2359" s="59" t="s">
        <v>285</v>
      </c>
      <c r="E2359" s="58" t="s">
        <v>70</v>
      </c>
      <c r="F2359" s="52">
        <v>5</v>
      </c>
      <c r="G2359" s="58" t="s">
        <v>15</v>
      </c>
      <c r="H2359" s="59" t="s">
        <v>270</v>
      </c>
      <c r="I2359" s="58" t="s">
        <v>275</v>
      </c>
      <c r="J2359" s="55" t="str">
        <f t="shared" si="9"/>
        <v>Yes</v>
      </c>
      <c r="K2359" s="55" t="str">
        <f ca="1">IFERROR(__xludf.DUMMYFUNCTION("IFERROR(filter(Data!B:B,Data!A:A=A2359),"""")"),"")</f>
        <v/>
      </c>
      <c r="L2359" s="56"/>
      <c r="M2359" s="55">
        <f>COUNTIF(Data!B:B,"="&amp;A2359)</f>
        <v>1</v>
      </c>
      <c r="N2359" s="55" t="str">
        <f ca="1">IFERROR(__xludf.DUMMYFUNCTION("iferror(filter(Data!A:A,Data!B:B=A2359),"""")"),"uuid:51925c6e-56cb-4d3a-a5b4-024155cd0595")</f>
        <v>uuid:51925c6e-56cb-4d3a-a5b4-024155cd0595</v>
      </c>
      <c r="O2359" s="57" t="str">
        <f ca="1">IFERROR(__xludf.DUMMYFUNCTION("iferror(filter(Data!S:S,Data!A:A=A2359),"""")"),"")</f>
        <v/>
      </c>
    </row>
    <row r="2360" spans="1:15" ht="13.2">
      <c r="A2360" s="52">
        <v>2635</v>
      </c>
      <c r="B2360" s="58" t="s">
        <v>4</v>
      </c>
      <c r="C2360" s="58" t="s">
        <v>68</v>
      </c>
      <c r="D2360" s="59" t="s">
        <v>270</v>
      </c>
      <c r="E2360" s="58" t="s">
        <v>83</v>
      </c>
      <c r="F2360" s="52">
        <v>42</v>
      </c>
      <c r="G2360" s="58" t="s">
        <v>15</v>
      </c>
      <c r="H2360" s="59" t="s">
        <v>270</v>
      </c>
      <c r="I2360" s="58" t="s">
        <v>268</v>
      </c>
      <c r="J2360" s="55" t="str">
        <f t="shared" si="9"/>
        <v>Yes</v>
      </c>
      <c r="K2360" s="55" t="str">
        <f ca="1">IFERROR(__xludf.DUMMYFUNCTION("IFERROR(filter(Data!B:B,Data!A:A=A2360),"""")"),"")</f>
        <v/>
      </c>
      <c r="L2360" s="56"/>
      <c r="M2360" s="55">
        <f>COUNTIF(Data!B:B,"="&amp;A2360)</f>
        <v>1</v>
      </c>
      <c r="N2360" s="55" t="str">
        <f ca="1">IFERROR(__xludf.DUMMYFUNCTION("iferror(filter(Data!A:A,Data!B:B=A2360),"""")"),"uuid:b940121c-2adf-4eb2-8782-629e56cf8374")</f>
        <v>uuid:b940121c-2adf-4eb2-8782-629e56cf8374</v>
      </c>
      <c r="O2360" s="57" t="str">
        <f ca="1">IFERROR(__xludf.DUMMYFUNCTION("iferror(filter(Data!S:S,Data!A:A=A2360),"""")"),"")</f>
        <v/>
      </c>
    </row>
    <row r="2361" spans="1:15" ht="13.2">
      <c r="A2361" s="52">
        <v>2637</v>
      </c>
      <c r="B2361" s="58" t="s">
        <v>4</v>
      </c>
      <c r="C2361" s="58" t="s">
        <v>68</v>
      </c>
      <c r="D2361" s="59" t="s">
        <v>277</v>
      </c>
      <c r="E2361" s="58" t="s">
        <v>95</v>
      </c>
      <c r="F2361" s="52">
        <v>83</v>
      </c>
      <c r="G2361" s="58" t="s">
        <v>15</v>
      </c>
      <c r="H2361" s="59" t="s">
        <v>270</v>
      </c>
      <c r="I2361" s="58" t="s">
        <v>268</v>
      </c>
      <c r="J2361" s="55" t="str">
        <f t="shared" si="9"/>
        <v>Yes</v>
      </c>
      <c r="K2361" s="55" t="str">
        <f ca="1">IFERROR(__xludf.DUMMYFUNCTION("IFERROR(filter(Data!B:B,Data!A:A=A2361),"""")"),"")</f>
        <v/>
      </c>
      <c r="L2361" s="56"/>
      <c r="M2361" s="55">
        <f>COUNTIF(Data!B:B,"="&amp;A2361)</f>
        <v>1</v>
      </c>
      <c r="N2361" s="55" t="str">
        <f ca="1">IFERROR(__xludf.DUMMYFUNCTION("iferror(filter(Data!A:A,Data!B:B=A2361),"""")"),"uuid:194c4f9d-8ee1-4882-a72e-0541e80b7ed1")</f>
        <v>uuid:194c4f9d-8ee1-4882-a72e-0541e80b7ed1</v>
      </c>
      <c r="O2361" s="57" t="str">
        <f ca="1">IFERROR(__xludf.DUMMYFUNCTION("iferror(filter(Data!S:S,Data!A:A=A2361),"""")"),"")</f>
        <v/>
      </c>
    </row>
    <row r="2362" spans="1:15" ht="13.2">
      <c r="A2362" s="52">
        <v>2638</v>
      </c>
      <c r="B2362" s="58" t="s">
        <v>4</v>
      </c>
      <c r="C2362" s="58" t="s">
        <v>68</v>
      </c>
      <c r="D2362" s="59" t="s">
        <v>285</v>
      </c>
      <c r="E2362" s="58" t="s">
        <v>106</v>
      </c>
      <c r="F2362" s="52">
        <v>114</v>
      </c>
      <c r="G2362" s="58" t="s">
        <v>15</v>
      </c>
      <c r="H2362" s="59" t="s">
        <v>270</v>
      </c>
      <c r="I2362" s="58" t="s">
        <v>268</v>
      </c>
      <c r="J2362" s="55" t="str">
        <f t="shared" si="9"/>
        <v>Yes</v>
      </c>
      <c r="K2362" s="55" t="str">
        <f ca="1">IFERROR(__xludf.DUMMYFUNCTION("IFERROR(filter(Data!B:B,Data!A:A=A2362),"""")"),"")</f>
        <v/>
      </c>
      <c r="L2362" s="56"/>
      <c r="M2362" s="55">
        <f>COUNTIF(Data!B:B,"="&amp;A2362)</f>
        <v>1</v>
      </c>
      <c r="N2362" s="55" t="str">
        <f ca="1">IFERROR(__xludf.DUMMYFUNCTION("iferror(filter(Data!A:A,Data!B:B=A2362),"""")"),"uuid:04e9d083-8bed-4537-8769-270d8f5f0655")</f>
        <v>uuid:04e9d083-8bed-4537-8769-270d8f5f0655</v>
      </c>
      <c r="O2362" s="57" t="str">
        <f ca="1">IFERROR(__xludf.DUMMYFUNCTION("iferror(filter(Data!S:S,Data!A:A=A2362),"""")"),"")</f>
        <v/>
      </c>
    </row>
    <row r="2363" spans="1:15" ht="13.2">
      <c r="A2363" s="52">
        <v>2639</v>
      </c>
      <c r="B2363" s="58" t="s">
        <v>4</v>
      </c>
      <c r="C2363" s="58" t="s">
        <v>68</v>
      </c>
      <c r="D2363" s="59" t="s">
        <v>285</v>
      </c>
      <c r="E2363" s="58" t="s">
        <v>72</v>
      </c>
      <c r="F2363" s="52">
        <v>8</v>
      </c>
      <c r="G2363" s="58" t="s">
        <v>15</v>
      </c>
      <c r="H2363" s="59" t="s">
        <v>270</v>
      </c>
      <c r="I2363" s="58" t="s">
        <v>268</v>
      </c>
      <c r="J2363" s="55" t="str">
        <f t="shared" si="9"/>
        <v>Yes</v>
      </c>
      <c r="K2363" s="55" t="str">
        <f ca="1">IFERROR(__xludf.DUMMYFUNCTION("IFERROR(filter(Data!B:B,Data!A:A=A2363),"""")"),"")</f>
        <v/>
      </c>
      <c r="L2363" s="56"/>
      <c r="M2363" s="55">
        <f>COUNTIF(Data!B:B,"="&amp;A2363)</f>
        <v>1</v>
      </c>
      <c r="N2363" s="55" t="str">
        <f ca="1">IFERROR(__xludf.DUMMYFUNCTION("iferror(filter(Data!A:A,Data!B:B=A2363),"""")"),"uuid:84219fbb-19fe-4553-aa8b-826f926bc1a1")</f>
        <v>uuid:84219fbb-19fe-4553-aa8b-826f926bc1a1</v>
      </c>
      <c r="O2363" s="57" t="str">
        <f ca="1">IFERROR(__xludf.DUMMYFUNCTION("iferror(filter(Data!S:S,Data!A:A=A2363),"""")"),"")</f>
        <v/>
      </c>
    </row>
    <row r="2364" spans="1:15" ht="13.2">
      <c r="A2364" s="52">
        <v>2640</v>
      </c>
      <c r="B2364" s="58" t="s">
        <v>4</v>
      </c>
      <c r="C2364" s="58" t="s">
        <v>86</v>
      </c>
      <c r="D2364" s="59" t="s">
        <v>290</v>
      </c>
      <c r="E2364" s="58" t="s">
        <v>108</v>
      </c>
      <c r="F2364" s="52">
        <v>122</v>
      </c>
      <c r="G2364" s="58" t="s">
        <v>15</v>
      </c>
      <c r="H2364" s="59" t="s">
        <v>270</v>
      </c>
      <c r="I2364" s="58" t="s">
        <v>268</v>
      </c>
      <c r="J2364" s="55" t="str">
        <f t="shared" si="9"/>
        <v>Yes</v>
      </c>
      <c r="K2364" s="55" t="str">
        <f ca="1">IFERROR(__xludf.DUMMYFUNCTION("IFERROR(filter(Data!B:B,Data!A:A=A2364),"""")"),"")</f>
        <v/>
      </c>
      <c r="L2364" s="56"/>
      <c r="M2364" s="55">
        <f>COUNTIF(Data!B:B,"="&amp;A2364)</f>
        <v>1</v>
      </c>
      <c r="N2364" s="55" t="str">
        <f ca="1">IFERROR(__xludf.DUMMYFUNCTION("iferror(filter(Data!A:A,Data!B:B=A2364),"""")"),"uuid:4dc52aa8-c1c0-4699-925b-ad06aae9f581")</f>
        <v>uuid:4dc52aa8-c1c0-4699-925b-ad06aae9f581</v>
      </c>
      <c r="O2364" s="57" t="str">
        <f ca="1">IFERROR(__xludf.DUMMYFUNCTION("iferror(filter(Data!S:S,Data!A:A=A2364),"""")"),"")</f>
        <v/>
      </c>
    </row>
    <row r="2365" spans="1:15" ht="13.2">
      <c r="A2365" s="52">
        <v>2641</v>
      </c>
      <c r="B2365" s="58" t="s">
        <v>4</v>
      </c>
      <c r="C2365" s="58" t="s">
        <v>66</v>
      </c>
      <c r="D2365" s="59" t="s">
        <v>285</v>
      </c>
      <c r="E2365" s="58" t="s">
        <v>76</v>
      </c>
      <c r="F2365" s="52">
        <v>25</v>
      </c>
      <c r="G2365" s="58" t="s">
        <v>15</v>
      </c>
      <c r="H2365" s="59" t="s">
        <v>270</v>
      </c>
      <c r="I2365" s="58" t="s">
        <v>268</v>
      </c>
      <c r="J2365" s="55" t="str">
        <f t="shared" si="9"/>
        <v>Yes</v>
      </c>
      <c r="K2365" s="55" t="str">
        <f ca="1">IFERROR(__xludf.DUMMYFUNCTION("IFERROR(filter(Data!B:B,Data!A:A=A2365),"""")"),"")</f>
        <v/>
      </c>
      <c r="L2365" s="56"/>
      <c r="M2365" s="55">
        <f>COUNTIF(Data!B:B,"="&amp;A2365)</f>
        <v>1</v>
      </c>
      <c r="N2365" s="55" t="str">
        <f ca="1">IFERROR(__xludf.DUMMYFUNCTION("iferror(filter(Data!A:A,Data!B:B=A2365),"""")"),"uuid:075082cc-9ecd-421c-be85-d00a06ecc4e8")</f>
        <v>uuid:075082cc-9ecd-421c-be85-d00a06ecc4e8</v>
      </c>
      <c r="O2365" s="57" t="str">
        <f ca="1">IFERROR(__xludf.DUMMYFUNCTION("iferror(filter(Data!S:S,Data!A:A=A2365),"""")"),"")</f>
        <v/>
      </c>
    </row>
    <row r="2366" spans="1:15" ht="13.2">
      <c r="A2366" s="52">
        <v>2642</v>
      </c>
      <c r="B2366" s="58" t="s">
        <v>4</v>
      </c>
      <c r="C2366" s="58" t="s">
        <v>68</v>
      </c>
      <c r="D2366" s="59" t="s">
        <v>285</v>
      </c>
      <c r="E2366" s="58" t="s">
        <v>70</v>
      </c>
      <c r="F2366" s="52">
        <v>5</v>
      </c>
      <c r="G2366" s="58" t="s">
        <v>15</v>
      </c>
      <c r="H2366" s="59" t="s">
        <v>270</v>
      </c>
      <c r="I2366" s="58" t="s">
        <v>275</v>
      </c>
      <c r="J2366" s="55" t="str">
        <f t="shared" si="9"/>
        <v>Yes</v>
      </c>
      <c r="K2366" s="55" t="str">
        <f ca="1">IFERROR(__xludf.DUMMYFUNCTION("IFERROR(filter(Data!B:B,Data!A:A=A2366),"""")"),"")</f>
        <v/>
      </c>
      <c r="L2366" s="56"/>
      <c r="M2366" s="55">
        <f>COUNTIF(Data!B:B,"="&amp;A2366)</f>
        <v>1</v>
      </c>
      <c r="N2366" s="55" t="str">
        <f ca="1">IFERROR(__xludf.DUMMYFUNCTION("iferror(filter(Data!A:A,Data!B:B=A2366),"""")"),"uuid:311d1d29-0f0c-4c20-8b27-d20b367d7985")</f>
        <v>uuid:311d1d29-0f0c-4c20-8b27-d20b367d7985</v>
      </c>
      <c r="O2366" s="57" t="str">
        <f ca="1">IFERROR(__xludf.DUMMYFUNCTION("iferror(filter(Data!S:S,Data!A:A=A2366),"""")"),"")</f>
        <v/>
      </c>
    </row>
    <row r="2367" spans="1:15" ht="13.2">
      <c r="A2367" s="52">
        <v>2643</v>
      </c>
      <c r="B2367" s="58" t="s">
        <v>4</v>
      </c>
      <c r="C2367" s="58" t="s">
        <v>86</v>
      </c>
      <c r="D2367" s="59" t="s">
        <v>284</v>
      </c>
      <c r="E2367" s="58" t="s">
        <v>120</v>
      </c>
      <c r="F2367" s="52">
        <v>148</v>
      </c>
      <c r="G2367" s="58" t="s">
        <v>15</v>
      </c>
      <c r="H2367" s="59" t="s">
        <v>270</v>
      </c>
      <c r="I2367" s="58" t="s">
        <v>268</v>
      </c>
      <c r="J2367" s="55" t="str">
        <f t="shared" si="9"/>
        <v>Yes</v>
      </c>
      <c r="K2367" s="55" t="str">
        <f ca="1">IFERROR(__xludf.DUMMYFUNCTION("IFERROR(filter(Data!B:B,Data!A:A=A2367),"""")"),"")</f>
        <v/>
      </c>
      <c r="L2367" s="56"/>
      <c r="M2367" s="55">
        <f>COUNTIF(Data!B:B,"="&amp;A2367)</f>
        <v>1</v>
      </c>
      <c r="N2367" s="55" t="str">
        <f ca="1">IFERROR(__xludf.DUMMYFUNCTION("iferror(filter(Data!A:A,Data!B:B=A2367),"""")"),"uuid:8fa77cd9-a344-44e8-ab81-104a19312864")</f>
        <v>uuid:8fa77cd9-a344-44e8-ab81-104a19312864</v>
      </c>
      <c r="O2367" s="57" t="str">
        <f ca="1">IFERROR(__xludf.DUMMYFUNCTION("iferror(filter(Data!S:S,Data!A:A=A2367),"""")"),"")</f>
        <v/>
      </c>
    </row>
    <row r="2368" spans="1:15" ht="13.2">
      <c r="A2368" s="52">
        <v>2644</v>
      </c>
      <c r="B2368" s="58" t="s">
        <v>4</v>
      </c>
      <c r="C2368" s="58" t="s">
        <v>66</v>
      </c>
      <c r="D2368" s="59" t="s">
        <v>288</v>
      </c>
      <c r="E2368" s="58" t="s">
        <v>131</v>
      </c>
      <c r="F2368" s="52">
        <v>191</v>
      </c>
      <c r="G2368" s="58" t="s">
        <v>15</v>
      </c>
      <c r="H2368" s="59" t="s">
        <v>270</v>
      </c>
      <c r="I2368" s="58" t="s">
        <v>268</v>
      </c>
      <c r="J2368" s="55" t="str">
        <f t="shared" si="9"/>
        <v>Yes</v>
      </c>
      <c r="K2368" s="55" t="str">
        <f ca="1">IFERROR(__xludf.DUMMYFUNCTION("IFERROR(filter(Data!B:B,Data!A:A=A2368),"""")"),"")</f>
        <v/>
      </c>
      <c r="L2368" s="56"/>
      <c r="M2368" s="55">
        <f>COUNTIF(Data!B:B,"="&amp;A2368)</f>
        <v>1</v>
      </c>
      <c r="N2368" s="55" t="str">
        <f ca="1">IFERROR(__xludf.DUMMYFUNCTION("iferror(filter(Data!A:A,Data!B:B=A2368),"""")"),"uuid:c12dde93-2058-4846-98b1-a26f413fb331")</f>
        <v>uuid:c12dde93-2058-4846-98b1-a26f413fb331</v>
      </c>
      <c r="O2368" s="57" t="str">
        <f ca="1">IFERROR(__xludf.DUMMYFUNCTION("iferror(filter(Data!S:S,Data!A:A=A2368),"""")"),"")</f>
        <v/>
      </c>
    </row>
    <row r="2369" spans="1:15" ht="13.2">
      <c r="A2369" s="52">
        <v>2645</v>
      </c>
      <c r="B2369" s="58" t="s">
        <v>4</v>
      </c>
      <c r="C2369" s="58" t="s">
        <v>68</v>
      </c>
      <c r="D2369" s="59" t="s">
        <v>277</v>
      </c>
      <c r="E2369" s="58" t="s">
        <v>95</v>
      </c>
      <c r="F2369" s="52">
        <v>83</v>
      </c>
      <c r="G2369" s="58" t="s">
        <v>15</v>
      </c>
      <c r="H2369" s="59" t="s">
        <v>270</v>
      </c>
      <c r="I2369" s="58" t="s">
        <v>268</v>
      </c>
      <c r="J2369" s="55" t="str">
        <f t="shared" si="9"/>
        <v>Yes</v>
      </c>
      <c r="K2369" s="55" t="str">
        <f ca="1">IFERROR(__xludf.DUMMYFUNCTION("IFERROR(filter(Data!B:B,Data!A:A=A2369),"""")"),"")</f>
        <v/>
      </c>
      <c r="L2369" s="56"/>
      <c r="M2369" s="55">
        <f>COUNTIF(Data!B:B,"="&amp;A2369)</f>
        <v>1</v>
      </c>
      <c r="N2369" s="55" t="str">
        <f ca="1">IFERROR(__xludf.DUMMYFUNCTION("iferror(filter(Data!A:A,Data!B:B=A2369),"""")"),"uuid:809914b6-072d-4d4a-900e-6267a55d3a72")</f>
        <v>uuid:809914b6-072d-4d4a-900e-6267a55d3a72</v>
      </c>
      <c r="O2369" s="57" t="str">
        <f ca="1">IFERROR(__xludf.DUMMYFUNCTION("iferror(filter(Data!S:S,Data!A:A=A2369),"""")"),"")</f>
        <v/>
      </c>
    </row>
    <row r="2370" spans="1:15" ht="13.2">
      <c r="A2370" s="52">
        <v>2646</v>
      </c>
      <c r="B2370" s="58" t="s">
        <v>4</v>
      </c>
      <c r="C2370" s="58" t="s">
        <v>68</v>
      </c>
      <c r="D2370" s="59" t="s">
        <v>277</v>
      </c>
      <c r="E2370" s="58" t="s">
        <v>123</v>
      </c>
      <c r="F2370" s="52">
        <v>159</v>
      </c>
      <c r="G2370" s="58" t="s">
        <v>15</v>
      </c>
      <c r="H2370" s="59" t="s">
        <v>270</v>
      </c>
      <c r="I2370" s="58" t="s">
        <v>268</v>
      </c>
      <c r="J2370" s="55" t="str">
        <f t="shared" si="9"/>
        <v>Yes</v>
      </c>
      <c r="K2370" s="55" t="str">
        <f ca="1">IFERROR(__xludf.DUMMYFUNCTION("IFERROR(filter(Data!B:B,Data!A:A=A2370),"""")"),"")</f>
        <v/>
      </c>
      <c r="L2370" s="56"/>
      <c r="M2370" s="55">
        <f>COUNTIF(Data!B:B,"="&amp;A2370)</f>
        <v>1</v>
      </c>
      <c r="N2370" s="55" t="str">
        <f ca="1">IFERROR(__xludf.DUMMYFUNCTION("iferror(filter(Data!A:A,Data!B:B=A2370),"""")"),"uuid:5c1ae32b-f994-4b21-bb45-30d9d327e245")</f>
        <v>uuid:5c1ae32b-f994-4b21-bb45-30d9d327e245</v>
      </c>
      <c r="O2370" s="57" t="str">
        <f ca="1">IFERROR(__xludf.DUMMYFUNCTION("iferror(filter(Data!S:S,Data!A:A=A2370),"""")"),"")</f>
        <v/>
      </c>
    </row>
    <row r="2371" spans="1:15" ht="13.2">
      <c r="A2371" s="52">
        <v>2647</v>
      </c>
      <c r="B2371" s="58" t="s">
        <v>4</v>
      </c>
      <c r="C2371" s="58" t="s">
        <v>66</v>
      </c>
      <c r="D2371" s="59" t="s">
        <v>286</v>
      </c>
      <c r="E2371" s="58" t="s">
        <v>85</v>
      </c>
      <c r="F2371" s="52">
        <v>48</v>
      </c>
      <c r="G2371" s="58" t="s">
        <v>15</v>
      </c>
      <c r="H2371" s="59" t="s">
        <v>270</v>
      </c>
      <c r="I2371" s="58" t="s">
        <v>268</v>
      </c>
      <c r="J2371" s="55" t="str">
        <f t="shared" si="9"/>
        <v>Yes</v>
      </c>
      <c r="K2371" s="55" t="str">
        <f ca="1">IFERROR(__xludf.DUMMYFUNCTION("IFERROR(filter(Data!B:B,Data!A:A=A2371),"""")"),"")</f>
        <v/>
      </c>
      <c r="L2371" s="56"/>
      <c r="M2371" s="55">
        <f>COUNTIF(Data!B:B,"="&amp;A2371)</f>
        <v>1</v>
      </c>
      <c r="N2371" s="55" t="str">
        <f ca="1">IFERROR(__xludf.DUMMYFUNCTION("iferror(filter(Data!A:A,Data!B:B=A2371),"""")"),"uuid:1423dd4f-03cd-416b-b059-78e94959b291")</f>
        <v>uuid:1423dd4f-03cd-416b-b059-78e94959b291</v>
      </c>
      <c r="O2371" s="57" t="str">
        <f ca="1">IFERROR(__xludf.DUMMYFUNCTION("iferror(filter(Data!S:S,Data!A:A=A2371),"""")"),"")</f>
        <v/>
      </c>
    </row>
    <row r="2372" spans="1:15" ht="13.2">
      <c r="A2372" s="52">
        <v>2648</v>
      </c>
      <c r="B2372" s="58" t="s">
        <v>4</v>
      </c>
      <c r="C2372" s="58" t="s">
        <v>68</v>
      </c>
      <c r="D2372" s="59" t="s">
        <v>285</v>
      </c>
      <c r="E2372" s="58" t="s">
        <v>72</v>
      </c>
      <c r="F2372" s="52">
        <v>8</v>
      </c>
      <c r="G2372" s="58" t="s">
        <v>15</v>
      </c>
      <c r="H2372" s="59" t="s">
        <v>270</v>
      </c>
      <c r="I2372" s="58" t="s">
        <v>272</v>
      </c>
      <c r="J2372" s="55" t="str">
        <f t="shared" si="9"/>
        <v>Yes</v>
      </c>
      <c r="K2372" s="55" t="str">
        <f ca="1">IFERROR(__xludf.DUMMYFUNCTION("IFERROR(filter(Data!B:B,Data!A:A=A2372),"""")"),"")</f>
        <v/>
      </c>
      <c r="L2372" s="56"/>
      <c r="M2372" s="55">
        <f>COUNTIF(Data!B:B,"="&amp;A2372)</f>
        <v>1</v>
      </c>
      <c r="N2372" s="55" t="str">
        <f ca="1">IFERROR(__xludf.DUMMYFUNCTION("iferror(filter(Data!A:A,Data!B:B=A2372),"""")"),"uuid:000b424e-aad8-4429-ac95-a21f8b0e38d8")</f>
        <v>uuid:000b424e-aad8-4429-ac95-a21f8b0e38d8</v>
      </c>
      <c r="O2372" s="57" t="str">
        <f ca="1">IFERROR(__xludf.DUMMYFUNCTION("iferror(filter(Data!S:S,Data!A:A=A2372),"""")"),"")</f>
        <v/>
      </c>
    </row>
    <row r="2373" spans="1:15" ht="13.2">
      <c r="A2373" s="52">
        <v>2650</v>
      </c>
      <c r="B2373" s="58" t="s">
        <v>4</v>
      </c>
      <c r="C2373" s="58" t="s">
        <v>86</v>
      </c>
      <c r="D2373" s="59" t="s">
        <v>290</v>
      </c>
      <c r="E2373" s="58" t="s">
        <v>108</v>
      </c>
      <c r="F2373" s="52">
        <v>122</v>
      </c>
      <c r="G2373" s="58" t="s">
        <v>15</v>
      </c>
      <c r="H2373" s="59" t="s">
        <v>270</v>
      </c>
      <c r="I2373" s="58" t="s">
        <v>268</v>
      </c>
      <c r="J2373" s="55" t="str">
        <f t="shared" si="9"/>
        <v>Yes</v>
      </c>
      <c r="K2373" s="55" t="str">
        <f ca="1">IFERROR(__xludf.DUMMYFUNCTION("IFERROR(filter(Data!B:B,Data!A:A=A2373),"""")"),"")</f>
        <v/>
      </c>
      <c r="L2373" s="56"/>
      <c r="M2373" s="55">
        <f>COUNTIF(Data!B:B,"="&amp;A2373)</f>
        <v>1</v>
      </c>
      <c r="N2373" s="55" t="str">
        <f ca="1">IFERROR(__xludf.DUMMYFUNCTION("iferror(filter(Data!A:A,Data!B:B=A2373),"""")"),"uuid:73fe50b2-7112-4ce2-9aac-60b328c7ea58")</f>
        <v>uuid:73fe50b2-7112-4ce2-9aac-60b328c7ea58</v>
      </c>
      <c r="O2373" s="57" t="str">
        <f ca="1">IFERROR(__xludf.DUMMYFUNCTION("iferror(filter(Data!S:S,Data!A:A=A2373),"""")"),"")</f>
        <v/>
      </c>
    </row>
    <row r="2374" spans="1:15" ht="13.2">
      <c r="A2374" s="52">
        <v>2651</v>
      </c>
      <c r="B2374" s="58" t="s">
        <v>4</v>
      </c>
      <c r="C2374" s="58" t="s">
        <v>68</v>
      </c>
      <c r="D2374" s="59" t="s">
        <v>285</v>
      </c>
      <c r="E2374" s="58" t="s">
        <v>72</v>
      </c>
      <c r="F2374" s="52">
        <v>8</v>
      </c>
      <c r="G2374" s="58" t="s">
        <v>15</v>
      </c>
      <c r="H2374" s="59" t="s">
        <v>270</v>
      </c>
      <c r="I2374" s="58" t="s">
        <v>268</v>
      </c>
      <c r="J2374" s="55" t="str">
        <f t="shared" si="9"/>
        <v/>
      </c>
      <c r="K2374" s="55" t="str">
        <f ca="1">IFERROR(__xludf.DUMMYFUNCTION("IFERROR(filter(Data!B:B,Data!A:A=A2374),"""")"),"")</f>
        <v/>
      </c>
      <c r="L2374" s="56"/>
      <c r="M2374" s="55">
        <f>COUNTIF(Data!B:B,"="&amp;A2374)</f>
        <v>0</v>
      </c>
      <c r="N2374" s="55" t="str">
        <f ca="1">IFERROR(__xludf.DUMMYFUNCTION("iferror(filter(Data!A:A,Data!B:B=A2374),"""")"),"")</f>
        <v/>
      </c>
      <c r="O2374" s="57" t="str">
        <f ca="1">IFERROR(__xludf.DUMMYFUNCTION("iferror(filter(Data!S:S,Data!A:A=A2374),"""")"),"")</f>
        <v/>
      </c>
    </row>
    <row r="2375" spans="1:15" ht="13.2">
      <c r="A2375" s="52">
        <v>2652</v>
      </c>
      <c r="B2375" s="58" t="s">
        <v>4</v>
      </c>
      <c r="C2375" s="58" t="s">
        <v>68</v>
      </c>
      <c r="D2375" s="59" t="s">
        <v>277</v>
      </c>
      <c r="E2375" s="58" t="s">
        <v>95</v>
      </c>
      <c r="F2375" s="52">
        <v>83</v>
      </c>
      <c r="G2375" s="58" t="s">
        <v>15</v>
      </c>
      <c r="H2375" s="59" t="s">
        <v>270</v>
      </c>
      <c r="I2375" s="58" t="s">
        <v>268</v>
      </c>
      <c r="J2375" s="55" t="str">
        <f t="shared" si="9"/>
        <v>Yes</v>
      </c>
      <c r="K2375" s="55" t="str">
        <f ca="1">IFERROR(__xludf.DUMMYFUNCTION("IFERROR(filter(Data!B:B,Data!A:A=A2375),"""")"),"")</f>
        <v/>
      </c>
      <c r="L2375" s="56"/>
      <c r="M2375" s="55">
        <f>COUNTIF(Data!B:B,"="&amp;A2375)</f>
        <v>1</v>
      </c>
      <c r="N2375" s="55" t="str">
        <f ca="1">IFERROR(__xludf.DUMMYFUNCTION("iferror(filter(Data!A:A,Data!B:B=A2375),"""")"),"uuid:03bd0027-5036-48a9-af6e-4c1939c63acc")</f>
        <v>uuid:03bd0027-5036-48a9-af6e-4c1939c63acc</v>
      </c>
      <c r="O2375" s="57" t="str">
        <f ca="1">IFERROR(__xludf.DUMMYFUNCTION("iferror(filter(Data!S:S,Data!A:A=A2375),"""")"),"")</f>
        <v/>
      </c>
    </row>
    <row r="2376" spans="1:15" ht="13.2">
      <c r="A2376" s="52">
        <v>2653</v>
      </c>
      <c r="B2376" s="58" t="s">
        <v>4</v>
      </c>
      <c r="C2376" s="58" t="s">
        <v>86</v>
      </c>
      <c r="D2376" s="59" t="s">
        <v>284</v>
      </c>
      <c r="E2376" s="58" t="s">
        <v>120</v>
      </c>
      <c r="F2376" s="52">
        <v>148</v>
      </c>
      <c r="G2376" s="58" t="s">
        <v>15</v>
      </c>
      <c r="H2376" s="59" t="s">
        <v>270</v>
      </c>
      <c r="I2376" s="58" t="s">
        <v>275</v>
      </c>
      <c r="J2376" s="55" t="str">
        <f t="shared" si="9"/>
        <v/>
      </c>
      <c r="K2376" s="55" t="str">
        <f ca="1">IFERROR(__xludf.DUMMYFUNCTION("IFERROR(filter(Data!B:B,Data!A:A=A2376),"""")"),"")</f>
        <v/>
      </c>
      <c r="L2376" s="56"/>
      <c r="M2376" s="55">
        <f>COUNTIF(Data!B:B,"="&amp;A2376)</f>
        <v>0</v>
      </c>
      <c r="N2376" s="55" t="str">
        <f ca="1">IFERROR(__xludf.DUMMYFUNCTION("iferror(filter(Data!A:A,Data!B:B=A2376),"""")"),"")</f>
        <v/>
      </c>
      <c r="O2376" s="57" t="str">
        <f ca="1">IFERROR(__xludf.DUMMYFUNCTION("iferror(filter(Data!S:S,Data!A:A=A2376),"""")"),"")</f>
        <v/>
      </c>
    </row>
    <row r="2377" spans="1:15" ht="13.2">
      <c r="A2377" s="52">
        <v>2654</v>
      </c>
      <c r="B2377" s="58" t="s">
        <v>4</v>
      </c>
      <c r="C2377" s="58" t="s">
        <v>86</v>
      </c>
      <c r="D2377" s="59" t="s">
        <v>284</v>
      </c>
      <c r="E2377" s="58" t="s">
        <v>120</v>
      </c>
      <c r="F2377" s="52">
        <v>148</v>
      </c>
      <c r="G2377" s="58" t="s">
        <v>15</v>
      </c>
      <c r="H2377" s="59" t="s">
        <v>270</v>
      </c>
      <c r="I2377" s="58" t="s">
        <v>275</v>
      </c>
      <c r="J2377" s="55" t="str">
        <f t="shared" si="9"/>
        <v/>
      </c>
      <c r="K2377" s="55" t="str">
        <f ca="1">IFERROR(__xludf.DUMMYFUNCTION("IFERROR(filter(Data!B:B,Data!A:A=A2377),"""")"),"")</f>
        <v/>
      </c>
      <c r="L2377" s="56"/>
      <c r="M2377" s="55">
        <f>COUNTIF(Data!B:B,"="&amp;A2377)</f>
        <v>0</v>
      </c>
      <c r="N2377" s="55" t="str">
        <f ca="1">IFERROR(__xludf.DUMMYFUNCTION("iferror(filter(Data!A:A,Data!B:B=A2377),"""")"),"")</f>
        <v/>
      </c>
      <c r="O2377" s="57" t="str">
        <f ca="1">IFERROR(__xludf.DUMMYFUNCTION("iferror(filter(Data!S:S,Data!A:A=A2377),"""")"),"")</f>
        <v/>
      </c>
    </row>
    <row r="2378" spans="1:15" ht="13.2">
      <c r="A2378" s="52">
        <v>2655</v>
      </c>
      <c r="B2378" s="58" t="s">
        <v>4</v>
      </c>
      <c r="C2378" s="58" t="s">
        <v>66</v>
      </c>
      <c r="D2378" s="59" t="s">
        <v>285</v>
      </c>
      <c r="E2378" s="58" t="s">
        <v>76</v>
      </c>
      <c r="F2378" s="52">
        <v>25</v>
      </c>
      <c r="G2378" s="58" t="s">
        <v>15</v>
      </c>
      <c r="H2378" s="59" t="s">
        <v>270</v>
      </c>
      <c r="I2378" s="58" t="s">
        <v>268</v>
      </c>
      <c r="J2378" s="55" t="str">
        <f t="shared" si="9"/>
        <v>Yes</v>
      </c>
      <c r="K2378" s="55" t="str">
        <f ca="1">IFERROR(__xludf.DUMMYFUNCTION("IFERROR(filter(Data!B:B,Data!A:A=A2378),"""")"),"")</f>
        <v/>
      </c>
      <c r="L2378" s="56"/>
      <c r="M2378" s="55">
        <f>COUNTIF(Data!B:B,"="&amp;A2378)</f>
        <v>1</v>
      </c>
      <c r="N2378" s="55" t="str">
        <f ca="1">IFERROR(__xludf.DUMMYFUNCTION("iferror(filter(Data!A:A,Data!B:B=A2378),"""")"),"uuid:19ddc5c6-9aed-4aa1-8ec2-d019d91c6537")</f>
        <v>uuid:19ddc5c6-9aed-4aa1-8ec2-d019d91c6537</v>
      </c>
      <c r="O2378" s="57" t="str">
        <f ca="1">IFERROR(__xludf.DUMMYFUNCTION("iferror(filter(Data!S:S,Data!A:A=A2378),"""")"),"")</f>
        <v/>
      </c>
    </row>
    <row r="2379" spans="1:15" ht="13.2">
      <c r="A2379" s="52">
        <v>2656</v>
      </c>
      <c r="B2379" s="58" t="s">
        <v>4</v>
      </c>
      <c r="C2379" s="58" t="s">
        <v>68</v>
      </c>
      <c r="D2379" s="59" t="s">
        <v>285</v>
      </c>
      <c r="E2379" s="58" t="s">
        <v>72</v>
      </c>
      <c r="F2379" s="52">
        <v>8</v>
      </c>
      <c r="G2379" s="58" t="s">
        <v>15</v>
      </c>
      <c r="H2379" s="59" t="s">
        <v>270</v>
      </c>
      <c r="I2379" s="58" t="s">
        <v>268</v>
      </c>
      <c r="J2379" s="55" t="str">
        <f t="shared" si="9"/>
        <v>Yes</v>
      </c>
      <c r="K2379" s="55" t="str">
        <f ca="1">IFERROR(__xludf.DUMMYFUNCTION("IFERROR(filter(Data!B:B,Data!A:A=A2379),"""")"),"")</f>
        <v/>
      </c>
      <c r="L2379" s="56"/>
      <c r="M2379" s="55">
        <f>COUNTIF(Data!B:B,"="&amp;A2379)</f>
        <v>1</v>
      </c>
      <c r="N2379" s="55" t="str">
        <f ca="1">IFERROR(__xludf.DUMMYFUNCTION("iferror(filter(Data!A:A,Data!B:B=A2379),"""")"),"uuid:67651848-7a73-4182-895e-b996efe102c6")</f>
        <v>uuid:67651848-7a73-4182-895e-b996efe102c6</v>
      </c>
      <c r="O2379" s="57" t="str">
        <f ca="1">IFERROR(__xludf.DUMMYFUNCTION("iferror(filter(Data!S:S,Data!A:A=A2379),"""")"),"")</f>
        <v/>
      </c>
    </row>
    <row r="2380" spans="1:15" ht="13.2">
      <c r="A2380" s="52">
        <v>2659</v>
      </c>
      <c r="B2380" s="58" t="s">
        <v>4</v>
      </c>
      <c r="C2380" s="58" t="s">
        <v>86</v>
      </c>
      <c r="D2380" s="59" t="s">
        <v>284</v>
      </c>
      <c r="E2380" s="58" t="s">
        <v>120</v>
      </c>
      <c r="F2380" s="52">
        <v>148</v>
      </c>
      <c r="G2380" s="58" t="s">
        <v>15</v>
      </c>
      <c r="H2380" s="59" t="s">
        <v>270</v>
      </c>
      <c r="I2380" s="58" t="s">
        <v>268</v>
      </c>
      <c r="J2380" s="55" t="str">
        <f t="shared" si="9"/>
        <v>Yes</v>
      </c>
      <c r="K2380" s="55" t="str">
        <f ca="1">IFERROR(__xludf.DUMMYFUNCTION("IFERROR(filter(Data!B:B,Data!A:A=A2380),"""")"),"")</f>
        <v/>
      </c>
      <c r="L2380" s="56"/>
      <c r="M2380" s="55">
        <f>COUNTIF(Data!B:B,"="&amp;A2380)</f>
        <v>1</v>
      </c>
      <c r="N2380" s="55" t="str">
        <f ca="1">IFERROR(__xludf.DUMMYFUNCTION("iferror(filter(Data!A:A,Data!B:B=A2380),"""")"),"uuid:4a3daa2e-e104-4de9-b820-ae4babddfd11")</f>
        <v>uuid:4a3daa2e-e104-4de9-b820-ae4babddfd11</v>
      </c>
      <c r="O2380" s="57" t="str">
        <f ca="1">IFERROR(__xludf.DUMMYFUNCTION("iferror(filter(Data!S:S,Data!A:A=A2380),"""")"),"")</f>
        <v/>
      </c>
    </row>
    <row r="2381" spans="1:15" ht="13.2">
      <c r="A2381" s="52">
        <v>2660</v>
      </c>
      <c r="B2381" s="58" t="s">
        <v>4</v>
      </c>
      <c r="C2381" s="58" t="s">
        <v>68</v>
      </c>
      <c r="D2381" s="59" t="s">
        <v>285</v>
      </c>
      <c r="E2381" s="58" t="s">
        <v>72</v>
      </c>
      <c r="F2381" s="52">
        <v>8</v>
      </c>
      <c r="G2381" s="58" t="s">
        <v>15</v>
      </c>
      <c r="H2381" s="59" t="s">
        <v>270</v>
      </c>
      <c r="I2381" s="58" t="s">
        <v>275</v>
      </c>
      <c r="J2381" s="55" t="str">
        <f t="shared" si="9"/>
        <v>Yes</v>
      </c>
      <c r="K2381" s="55" t="str">
        <f ca="1">IFERROR(__xludf.DUMMYFUNCTION("IFERROR(filter(Data!B:B,Data!A:A=A2381),"""")"),"")</f>
        <v/>
      </c>
      <c r="L2381" s="56"/>
      <c r="M2381" s="55">
        <f>COUNTIF(Data!B:B,"="&amp;A2381)</f>
        <v>1</v>
      </c>
      <c r="N2381" s="55" t="str">
        <f ca="1">IFERROR(__xludf.DUMMYFUNCTION("iferror(filter(Data!A:A,Data!B:B=A2381),"""")"),"uuid:125c4814-5066-4a1f-b4c6-1350bb8f8efa")</f>
        <v>uuid:125c4814-5066-4a1f-b4c6-1350bb8f8efa</v>
      </c>
      <c r="O2381" s="57" t="str">
        <f ca="1">IFERROR(__xludf.DUMMYFUNCTION("iferror(filter(Data!S:S,Data!A:A=A2381),"""")"),"")</f>
        <v/>
      </c>
    </row>
    <row r="2382" spans="1:15" ht="13.2">
      <c r="A2382" s="52">
        <v>2661</v>
      </c>
      <c r="B2382" s="58" t="s">
        <v>4</v>
      </c>
      <c r="C2382" s="58" t="s">
        <v>86</v>
      </c>
      <c r="D2382" s="59" t="s">
        <v>290</v>
      </c>
      <c r="E2382" s="58" t="s">
        <v>108</v>
      </c>
      <c r="F2382" s="52">
        <v>122</v>
      </c>
      <c r="G2382" s="58" t="s">
        <v>15</v>
      </c>
      <c r="H2382" s="59" t="s">
        <v>270</v>
      </c>
      <c r="I2382" s="58" t="s">
        <v>268</v>
      </c>
      <c r="J2382" s="55" t="str">
        <f t="shared" si="9"/>
        <v>Yes</v>
      </c>
      <c r="K2382" s="55" t="str">
        <f ca="1">IFERROR(__xludf.DUMMYFUNCTION("IFERROR(filter(Data!B:B,Data!A:A=A2382),"""")"),"")</f>
        <v/>
      </c>
      <c r="L2382" s="56"/>
      <c r="M2382" s="55">
        <f>COUNTIF(Data!B:B,"="&amp;A2382)</f>
        <v>1</v>
      </c>
      <c r="N2382" s="55" t="str">
        <f ca="1">IFERROR(__xludf.DUMMYFUNCTION("iferror(filter(Data!A:A,Data!B:B=A2382),"""")"),"uuid:2c3cf3c4-a968-45bd-8944-a424e9816083")</f>
        <v>uuid:2c3cf3c4-a968-45bd-8944-a424e9816083</v>
      </c>
      <c r="O2382" s="57" t="str">
        <f ca="1">IFERROR(__xludf.DUMMYFUNCTION("iferror(filter(Data!S:S,Data!A:A=A2382),"""")"),"")</f>
        <v/>
      </c>
    </row>
    <row r="2383" spans="1:15" ht="13.2">
      <c r="A2383" s="52">
        <v>2662</v>
      </c>
      <c r="B2383" s="58" t="s">
        <v>4</v>
      </c>
      <c r="C2383" s="58" t="s">
        <v>68</v>
      </c>
      <c r="D2383" s="59" t="s">
        <v>285</v>
      </c>
      <c r="E2383" s="58" t="s">
        <v>106</v>
      </c>
      <c r="F2383" s="52">
        <v>114</v>
      </c>
      <c r="G2383" s="58" t="s">
        <v>15</v>
      </c>
      <c r="H2383" s="59" t="s">
        <v>270</v>
      </c>
      <c r="I2383" s="58" t="s">
        <v>268</v>
      </c>
      <c r="J2383" s="55" t="str">
        <f t="shared" si="9"/>
        <v>Yes</v>
      </c>
      <c r="K2383" s="55" t="str">
        <f ca="1">IFERROR(__xludf.DUMMYFUNCTION("IFERROR(filter(Data!B:B,Data!A:A=A2383),"""")"),"")</f>
        <v/>
      </c>
      <c r="L2383" s="56"/>
      <c r="M2383" s="55">
        <f>COUNTIF(Data!B:B,"="&amp;A2383)</f>
        <v>1</v>
      </c>
      <c r="N2383" s="55" t="str">
        <f ca="1">IFERROR(__xludf.DUMMYFUNCTION("iferror(filter(Data!A:A,Data!B:B=A2383),"""")"),"uuid:cb0efa31-daa8-4e3e-960e-40ade4c2fe87")</f>
        <v>uuid:cb0efa31-daa8-4e3e-960e-40ade4c2fe87</v>
      </c>
      <c r="O2383" s="57" t="str">
        <f ca="1">IFERROR(__xludf.DUMMYFUNCTION("iferror(filter(Data!S:S,Data!A:A=A2383),"""")"),"")</f>
        <v/>
      </c>
    </row>
    <row r="2384" spans="1:15" ht="13.2">
      <c r="A2384" s="52">
        <v>2663</v>
      </c>
      <c r="B2384" s="58" t="s">
        <v>4</v>
      </c>
      <c r="C2384" s="58" t="s">
        <v>86</v>
      </c>
      <c r="D2384" s="59" t="s">
        <v>284</v>
      </c>
      <c r="E2384" s="58" t="s">
        <v>120</v>
      </c>
      <c r="F2384" s="52">
        <v>148</v>
      </c>
      <c r="G2384" s="58" t="s">
        <v>15</v>
      </c>
      <c r="H2384" s="59" t="s">
        <v>270</v>
      </c>
      <c r="I2384" s="58" t="s">
        <v>268</v>
      </c>
      <c r="J2384" s="55" t="str">
        <f t="shared" si="9"/>
        <v>Yes</v>
      </c>
      <c r="K2384" s="55" t="str">
        <f ca="1">IFERROR(__xludf.DUMMYFUNCTION("IFERROR(filter(Data!B:B,Data!A:A=A2384),"""")"),"")</f>
        <v/>
      </c>
      <c r="L2384" s="56"/>
      <c r="M2384" s="55">
        <f>COUNTIF(Data!B:B,"="&amp;A2384)</f>
        <v>1</v>
      </c>
      <c r="N2384" s="55" t="str">
        <f ca="1">IFERROR(__xludf.DUMMYFUNCTION("iferror(filter(Data!A:A,Data!B:B=A2384),"""")"),"uuid:8fc3dc1d-ccfe-4a5b-80ed-0a355fa09fef")</f>
        <v>uuid:8fc3dc1d-ccfe-4a5b-80ed-0a355fa09fef</v>
      </c>
      <c r="O2384" s="57" t="str">
        <f ca="1">IFERROR(__xludf.DUMMYFUNCTION("iferror(filter(Data!S:S,Data!A:A=A2384),"""")"),"")</f>
        <v/>
      </c>
    </row>
    <row r="2385" spans="1:15" ht="13.2">
      <c r="A2385" s="52">
        <v>2664</v>
      </c>
      <c r="B2385" s="58" t="s">
        <v>4</v>
      </c>
      <c r="C2385" s="58" t="s">
        <v>86</v>
      </c>
      <c r="D2385" s="59" t="s">
        <v>284</v>
      </c>
      <c r="E2385" s="58" t="s">
        <v>120</v>
      </c>
      <c r="F2385" s="52">
        <v>148</v>
      </c>
      <c r="G2385" s="58" t="s">
        <v>15</v>
      </c>
      <c r="H2385" s="59" t="s">
        <v>270</v>
      </c>
      <c r="I2385" s="58" t="s">
        <v>268</v>
      </c>
      <c r="J2385" s="55" t="str">
        <f t="shared" si="9"/>
        <v/>
      </c>
      <c r="K2385" s="55" t="str">
        <f ca="1">IFERROR(__xludf.DUMMYFUNCTION("IFERROR(filter(Data!B:B,Data!A:A=A2385),"""")"),"")</f>
        <v/>
      </c>
      <c r="L2385" s="56"/>
      <c r="M2385" s="55">
        <f>COUNTIF(Data!B:B,"="&amp;A2385)</f>
        <v>0</v>
      </c>
      <c r="N2385" s="55" t="str">
        <f ca="1">IFERROR(__xludf.DUMMYFUNCTION("iferror(filter(Data!A:A,Data!B:B=A2385),"""")"),"")</f>
        <v/>
      </c>
      <c r="O2385" s="57" t="str">
        <f ca="1">IFERROR(__xludf.DUMMYFUNCTION("iferror(filter(Data!S:S,Data!A:A=A2385),"""")"),"")</f>
        <v/>
      </c>
    </row>
    <row r="2386" spans="1:15" ht="13.2">
      <c r="A2386" s="52">
        <v>2665</v>
      </c>
      <c r="B2386" s="58" t="s">
        <v>4</v>
      </c>
      <c r="C2386" s="58" t="s">
        <v>86</v>
      </c>
      <c r="D2386" s="59" t="s">
        <v>290</v>
      </c>
      <c r="E2386" s="58" t="s">
        <v>108</v>
      </c>
      <c r="F2386" s="52">
        <v>122</v>
      </c>
      <c r="G2386" s="58" t="s">
        <v>15</v>
      </c>
      <c r="H2386" s="59" t="s">
        <v>270</v>
      </c>
      <c r="I2386" s="58" t="s">
        <v>268</v>
      </c>
      <c r="J2386" s="55" t="str">
        <f t="shared" si="9"/>
        <v>Yes</v>
      </c>
      <c r="K2386" s="55" t="str">
        <f ca="1">IFERROR(__xludf.DUMMYFUNCTION("IFERROR(filter(Data!B:B,Data!A:A=A2386),"""")"),"")</f>
        <v/>
      </c>
      <c r="L2386" s="56"/>
      <c r="M2386" s="55">
        <f>COUNTIF(Data!B:B,"="&amp;A2386)</f>
        <v>1</v>
      </c>
      <c r="N2386" s="55" t="str">
        <f ca="1">IFERROR(__xludf.DUMMYFUNCTION("iferror(filter(Data!A:A,Data!B:B=A2386),"""")"),"uuid:dcba796c-3df5-49a4-8141-1f6a603feb1d")</f>
        <v>uuid:dcba796c-3df5-49a4-8141-1f6a603feb1d</v>
      </c>
      <c r="O2386" s="57" t="str">
        <f ca="1">IFERROR(__xludf.DUMMYFUNCTION("iferror(filter(Data!S:S,Data!A:A=A2386),"""")"),"")</f>
        <v/>
      </c>
    </row>
    <row r="2387" spans="1:15" ht="13.2">
      <c r="A2387" s="52">
        <v>2666</v>
      </c>
      <c r="B2387" s="58" t="s">
        <v>4</v>
      </c>
      <c r="C2387" s="58" t="s">
        <v>68</v>
      </c>
      <c r="D2387" s="59" t="s">
        <v>285</v>
      </c>
      <c r="E2387" s="58" t="s">
        <v>70</v>
      </c>
      <c r="F2387" s="52">
        <v>5</v>
      </c>
      <c r="G2387" s="58" t="s">
        <v>15</v>
      </c>
      <c r="H2387" s="59" t="s">
        <v>270</v>
      </c>
      <c r="I2387" s="58" t="s">
        <v>268</v>
      </c>
      <c r="J2387" s="55" t="str">
        <f t="shared" si="9"/>
        <v>Yes</v>
      </c>
      <c r="K2387" s="55" t="str">
        <f ca="1">IFERROR(__xludf.DUMMYFUNCTION("IFERROR(filter(Data!B:B,Data!A:A=A2387),"""")"),"")</f>
        <v/>
      </c>
      <c r="L2387" s="56"/>
      <c r="M2387" s="55">
        <f>COUNTIF(Data!B:B,"="&amp;A2387)</f>
        <v>1</v>
      </c>
      <c r="N2387" s="55" t="str">
        <f ca="1">IFERROR(__xludf.DUMMYFUNCTION("iferror(filter(Data!A:A,Data!B:B=A2387),"""")"),"uuid:98f59921-59ec-42e4-b52e-54ef20d16f94")</f>
        <v>uuid:98f59921-59ec-42e4-b52e-54ef20d16f94</v>
      </c>
      <c r="O2387" s="57" t="str">
        <f ca="1">IFERROR(__xludf.DUMMYFUNCTION("iferror(filter(Data!S:S,Data!A:A=A2387),"""")"),"")</f>
        <v/>
      </c>
    </row>
    <row r="2388" spans="1:15" ht="13.2">
      <c r="A2388" s="52">
        <v>2667</v>
      </c>
      <c r="B2388" s="58" t="s">
        <v>4</v>
      </c>
      <c r="C2388" s="58" t="s">
        <v>86</v>
      </c>
      <c r="D2388" s="59" t="s">
        <v>284</v>
      </c>
      <c r="E2388" s="58" t="s">
        <v>120</v>
      </c>
      <c r="F2388" s="52">
        <v>148</v>
      </c>
      <c r="G2388" s="58" t="s">
        <v>15</v>
      </c>
      <c r="H2388" s="59" t="s">
        <v>270</v>
      </c>
      <c r="I2388" s="58" t="s">
        <v>272</v>
      </c>
      <c r="J2388" s="55" t="str">
        <f t="shared" si="9"/>
        <v>Yes</v>
      </c>
      <c r="K2388" s="55" t="str">
        <f ca="1">IFERROR(__xludf.DUMMYFUNCTION("IFERROR(filter(Data!B:B,Data!A:A=A2388),"""")"),"")</f>
        <v/>
      </c>
      <c r="L2388" s="56"/>
      <c r="M2388" s="55">
        <f>COUNTIF(Data!B:B,"="&amp;A2388)</f>
        <v>1</v>
      </c>
      <c r="N2388" s="55" t="str">
        <f ca="1">IFERROR(__xludf.DUMMYFUNCTION("iferror(filter(Data!A:A,Data!B:B=A2388),"""")"),"uuid:8def676f-9ead-4306-aa0b-643cc7679666")</f>
        <v>uuid:8def676f-9ead-4306-aa0b-643cc7679666</v>
      </c>
      <c r="O2388" s="57" t="str">
        <f ca="1">IFERROR(__xludf.DUMMYFUNCTION("iferror(filter(Data!S:S,Data!A:A=A2388),"""")"),"")</f>
        <v/>
      </c>
    </row>
    <row r="2389" spans="1:15" ht="13.2">
      <c r="A2389" s="52">
        <v>2669</v>
      </c>
      <c r="B2389" s="58" t="s">
        <v>4</v>
      </c>
      <c r="C2389" s="58" t="s">
        <v>68</v>
      </c>
      <c r="D2389" s="59" t="s">
        <v>285</v>
      </c>
      <c r="E2389" s="58" t="s">
        <v>106</v>
      </c>
      <c r="F2389" s="52">
        <v>114</v>
      </c>
      <c r="G2389" s="58" t="s">
        <v>15</v>
      </c>
      <c r="H2389" s="59" t="s">
        <v>270</v>
      </c>
      <c r="I2389" s="58" t="s">
        <v>268</v>
      </c>
      <c r="J2389" s="55" t="str">
        <f t="shared" si="9"/>
        <v>Yes</v>
      </c>
      <c r="K2389" s="55" t="str">
        <f ca="1">IFERROR(__xludf.DUMMYFUNCTION("IFERROR(filter(Data!B:B,Data!A:A=A2389),"""")"),"")</f>
        <v/>
      </c>
      <c r="L2389" s="56"/>
      <c r="M2389" s="55">
        <f>COUNTIF(Data!B:B,"="&amp;A2389)</f>
        <v>1</v>
      </c>
      <c r="N2389" s="55" t="str">
        <f ca="1">IFERROR(__xludf.DUMMYFUNCTION("iferror(filter(Data!A:A,Data!B:B=A2389),"""")"),"uuid:046ace1c-45b7-40dd-9ffd-d60dcc3409cb")</f>
        <v>uuid:046ace1c-45b7-40dd-9ffd-d60dcc3409cb</v>
      </c>
      <c r="O2389" s="57" t="str">
        <f ca="1">IFERROR(__xludf.DUMMYFUNCTION("iferror(filter(Data!S:S,Data!A:A=A2389),"""")"),"")</f>
        <v/>
      </c>
    </row>
    <row r="2390" spans="1:15" ht="13.2">
      <c r="A2390" s="52">
        <v>2670</v>
      </c>
      <c r="B2390" s="58" t="s">
        <v>4</v>
      </c>
      <c r="C2390" s="58" t="s">
        <v>86</v>
      </c>
      <c r="D2390" s="59" t="s">
        <v>284</v>
      </c>
      <c r="E2390" s="58" t="s">
        <v>120</v>
      </c>
      <c r="F2390" s="52">
        <v>148</v>
      </c>
      <c r="G2390" s="58" t="s">
        <v>15</v>
      </c>
      <c r="H2390" s="59" t="s">
        <v>270</v>
      </c>
      <c r="I2390" s="58" t="s">
        <v>268</v>
      </c>
      <c r="J2390" s="55" t="str">
        <f t="shared" si="9"/>
        <v>Yes</v>
      </c>
      <c r="K2390" s="55" t="str">
        <f ca="1">IFERROR(__xludf.DUMMYFUNCTION("IFERROR(filter(Data!B:B,Data!A:A=A2390),"""")"),"")</f>
        <v/>
      </c>
      <c r="L2390" s="56"/>
      <c r="M2390" s="55">
        <f>COUNTIF(Data!B:B,"="&amp;A2390)</f>
        <v>1</v>
      </c>
      <c r="N2390" s="55" t="str">
        <f ca="1">IFERROR(__xludf.DUMMYFUNCTION("iferror(filter(Data!A:A,Data!B:B=A2390),"""")"),"uuid:91b64a40-45ff-498a-a21f-35d63bdbc120")</f>
        <v>uuid:91b64a40-45ff-498a-a21f-35d63bdbc120</v>
      </c>
      <c r="O2390" s="57" t="str">
        <f ca="1">IFERROR(__xludf.DUMMYFUNCTION("iferror(filter(Data!S:S,Data!A:A=A2390),"""")"),"")</f>
        <v/>
      </c>
    </row>
    <row r="2391" spans="1:15" ht="13.2">
      <c r="A2391" s="52">
        <v>2671</v>
      </c>
      <c r="B2391" s="58" t="s">
        <v>4</v>
      </c>
      <c r="C2391" s="58" t="s">
        <v>66</v>
      </c>
      <c r="D2391" s="59" t="s">
        <v>286</v>
      </c>
      <c r="E2391" s="58" t="s">
        <v>85</v>
      </c>
      <c r="F2391" s="52">
        <v>48</v>
      </c>
      <c r="G2391" s="58" t="s">
        <v>15</v>
      </c>
      <c r="H2391" s="59" t="s">
        <v>270</v>
      </c>
      <c r="I2391" s="58" t="s">
        <v>268</v>
      </c>
      <c r="J2391" s="55" t="str">
        <f t="shared" si="9"/>
        <v>Yes</v>
      </c>
      <c r="K2391" s="55" t="str">
        <f ca="1">IFERROR(__xludf.DUMMYFUNCTION("IFERROR(filter(Data!B:B,Data!A:A=A2391),"""")"),"")</f>
        <v/>
      </c>
      <c r="L2391" s="56"/>
      <c r="M2391" s="55">
        <f>COUNTIF(Data!B:B,"="&amp;A2391)</f>
        <v>1</v>
      </c>
      <c r="N2391" s="55" t="str">
        <f ca="1">IFERROR(__xludf.DUMMYFUNCTION("iferror(filter(Data!A:A,Data!B:B=A2391),"""")"),"uuid:5ccbe037-72e5-4057-9907-ca0adde7073a")</f>
        <v>uuid:5ccbe037-72e5-4057-9907-ca0adde7073a</v>
      </c>
      <c r="O2391" s="57" t="str">
        <f ca="1">IFERROR(__xludf.DUMMYFUNCTION("iferror(filter(Data!S:S,Data!A:A=A2391),"""")"),"")</f>
        <v/>
      </c>
    </row>
    <row r="2392" spans="1:15" ht="13.2">
      <c r="A2392" s="52">
        <v>2672</v>
      </c>
      <c r="B2392" s="58" t="s">
        <v>4</v>
      </c>
      <c r="C2392" s="58" t="s">
        <v>68</v>
      </c>
      <c r="D2392" s="59" t="s">
        <v>285</v>
      </c>
      <c r="E2392" s="58" t="s">
        <v>72</v>
      </c>
      <c r="F2392" s="52">
        <v>8</v>
      </c>
      <c r="G2392" s="58" t="s">
        <v>15</v>
      </c>
      <c r="H2392" s="59" t="s">
        <v>270</v>
      </c>
      <c r="I2392" s="58" t="s">
        <v>268</v>
      </c>
      <c r="J2392" s="55" t="str">
        <f t="shared" si="9"/>
        <v>Yes</v>
      </c>
      <c r="K2392" s="55" t="str">
        <f ca="1">IFERROR(__xludf.DUMMYFUNCTION("IFERROR(filter(Data!B:B,Data!A:A=A2392),"""")"),"")</f>
        <v/>
      </c>
      <c r="L2392" s="56"/>
      <c r="M2392" s="55">
        <f>COUNTIF(Data!B:B,"="&amp;A2392)</f>
        <v>1</v>
      </c>
      <c r="N2392" s="55" t="str">
        <f ca="1">IFERROR(__xludf.DUMMYFUNCTION("iferror(filter(Data!A:A,Data!B:B=A2392),"""")"),"uuid:4d50f6ff-91f4-489c-867b-9de52c4675e8")</f>
        <v>uuid:4d50f6ff-91f4-489c-867b-9de52c4675e8</v>
      </c>
      <c r="O2392" s="57" t="str">
        <f ca="1">IFERROR(__xludf.DUMMYFUNCTION("iferror(filter(Data!S:S,Data!A:A=A2392),"""")"),"")</f>
        <v/>
      </c>
    </row>
    <row r="2393" spans="1:15" ht="13.2">
      <c r="A2393" s="52">
        <v>2673</v>
      </c>
      <c r="B2393" s="58" t="s">
        <v>4</v>
      </c>
      <c r="C2393" s="58" t="s">
        <v>86</v>
      </c>
      <c r="D2393" s="59" t="s">
        <v>290</v>
      </c>
      <c r="E2393" s="58" t="s">
        <v>108</v>
      </c>
      <c r="F2393" s="52">
        <v>122</v>
      </c>
      <c r="G2393" s="58" t="s">
        <v>15</v>
      </c>
      <c r="H2393" s="59" t="s">
        <v>270</v>
      </c>
      <c r="I2393" s="58" t="s">
        <v>268</v>
      </c>
      <c r="J2393" s="55" t="str">
        <f t="shared" si="9"/>
        <v/>
      </c>
      <c r="K2393" s="55" t="str">
        <f ca="1">IFERROR(__xludf.DUMMYFUNCTION("IFERROR(filter(Data!B:B,Data!A:A=A2393),"""")"),"")</f>
        <v/>
      </c>
      <c r="L2393" s="56"/>
      <c r="M2393" s="55">
        <f>COUNTIF(Data!B:B,"="&amp;A2393)</f>
        <v>0</v>
      </c>
      <c r="N2393" s="55" t="str">
        <f ca="1">IFERROR(__xludf.DUMMYFUNCTION("iferror(filter(Data!A:A,Data!B:B=A2393),"""")"),"")</f>
        <v/>
      </c>
      <c r="O2393" s="57" t="str">
        <f ca="1">IFERROR(__xludf.DUMMYFUNCTION("iferror(filter(Data!S:S,Data!A:A=A2393),"""")"),"")</f>
        <v/>
      </c>
    </row>
    <row r="2394" spans="1:15" ht="13.2">
      <c r="A2394" s="52">
        <v>2675</v>
      </c>
      <c r="B2394" s="58" t="s">
        <v>4</v>
      </c>
      <c r="C2394" s="58" t="s">
        <v>68</v>
      </c>
      <c r="D2394" s="59" t="s">
        <v>285</v>
      </c>
      <c r="E2394" s="58" t="s">
        <v>70</v>
      </c>
      <c r="F2394" s="52">
        <v>5</v>
      </c>
      <c r="G2394" s="58" t="s">
        <v>15</v>
      </c>
      <c r="H2394" s="59" t="s">
        <v>270</v>
      </c>
      <c r="I2394" s="58" t="s">
        <v>268</v>
      </c>
      <c r="J2394" s="55" t="str">
        <f t="shared" si="9"/>
        <v>Yes</v>
      </c>
      <c r="K2394" s="55" t="str">
        <f ca="1">IFERROR(__xludf.DUMMYFUNCTION("IFERROR(filter(Data!B:B,Data!A:A=A2394),"""")"),"")</f>
        <v/>
      </c>
      <c r="L2394" s="56"/>
      <c r="M2394" s="55">
        <f>COUNTIF(Data!B:B,"="&amp;A2394)</f>
        <v>1</v>
      </c>
      <c r="N2394" s="55" t="str">
        <f ca="1">IFERROR(__xludf.DUMMYFUNCTION("iferror(filter(Data!A:A,Data!B:B=A2394),"""")"),"uuid:0b851fe3-29be-40a1-9512-402bb4bf9c43")</f>
        <v>uuid:0b851fe3-29be-40a1-9512-402bb4bf9c43</v>
      </c>
      <c r="O2394" s="57" t="str">
        <f ca="1">IFERROR(__xludf.DUMMYFUNCTION("iferror(filter(Data!S:S,Data!A:A=A2394),"""")"),"")</f>
        <v/>
      </c>
    </row>
    <row r="2395" spans="1:15" ht="13.2">
      <c r="A2395" s="52">
        <v>2677</v>
      </c>
      <c r="B2395" s="58" t="s">
        <v>4</v>
      </c>
      <c r="C2395" s="58" t="s">
        <v>66</v>
      </c>
      <c r="D2395" s="59" t="s">
        <v>286</v>
      </c>
      <c r="E2395" s="58" t="s">
        <v>85</v>
      </c>
      <c r="F2395" s="52">
        <v>48</v>
      </c>
      <c r="G2395" s="58" t="s">
        <v>15</v>
      </c>
      <c r="H2395" s="59" t="s">
        <v>270</v>
      </c>
      <c r="I2395" s="58" t="s">
        <v>268</v>
      </c>
      <c r="J2395" s="55" t="str">
        <f t="shared" si="9"/>
        <v>Yes</v>
      </c>
      <c r="K2395" s="55" t="str">
        <f ca="1">IFERROR(__xludf.DUMMYFUNCTION("IFERROR(filter(Data!B:B,Data!A:A=A2395),"""")"),"")</f>
        <v/>
      </c>
      <c r="L2395" s="56"/>
      <c r="M2395" s="55">
        <f>COUNTIF(Data!B:B,"="&amp;A2395)</f>
        <v>1</v>
      </c>
      <c r="N2395" s="55" t="str">
        <f ca="1">IFERROR(__xludf.DUMMYFUNCTION("iferror(filter(Data!A:A,Data!B:B=A2395),"""")"),"uuid:dc53a474-0bd7-4f93-873b-69492426d7c3")</f>
        <v>uuid:dc53a474-0bd7-4f93-873b-69492426d7c3</v>
      </c>
      <c r="O2395" s="57" t="str">
        <f ca="1">IFERROR(__xludf.DUMMYFUNCTION("iferror(filter(Data!S:S,Data!A:A=A2395),"""")"),"")</f>
        <v/>
      </c>
    </row>
    <row r="2396" spans="1:15" ht="13.2">
      <c r="A2396" s="52">
        <v>2678</v>
      </c>
      <c r="B2396" s="58" t="s">
        <v>4</v>
      </c>
      <c r="C2396" s="58" t="s">
        <v>66</v>
      </c>
      <c r="D2396" s="59" t="s">
        <v>286</v>
      </c>
      <c r="E2396" s="58" t="s">
        <v>85</v>
      </c>
      <c r="F2396" s="52">
        <v>48</v>
      </c>
      <c r="G2396" s="58" t="s">
        <v>15</v>
      </c>
      <c r="H2396" s="59" t="s">
        <v>270</v>
      </c>
      <c r="I2396" s="58" t="s">
        <v>272</v>
      </c>
      <c r="J2396" s="55" t="str">
        <f t="shared" si="9"/>
        <v>Yes</v>
      </c>
      <c r="K2396" s="55" t="str">
        <f ca="1">IFERROR(__xludf.DUMMYFUNCTION("IFERROR(filter(Data!B:B,Data!A:A=A2396),"""")"),"")</f>
        <v/>
      </c>
      <c r="L2396" s="56"/>
      <c r="M2396" s="55">
        <f>COUNTIF(Data!B:B,"="&amp;A2396)</f>
        <v>1</v>
      </c>
      <c r="N2396" s="55" t="str">
        <f ca="1">IFERROR(__xludf.DUMMYFUNCTION("iferror(filter(Data!A:A,Data!B:B=A2396),"""")"),"uuid:8039e3f6-ab92-4ee0-b092-887a6b9f280d")</f>
        <v>uuid:8039e3f6-ab92-4ee0-b092-887a6b9f280d</v>
      </c>
      <c r="O2396" s="57" t="str">
        <f ca="1">IFERROR(__xludf.DUMMYFUNCTION("iferror(filter(Data!S:S,Data!A:A=A2396),"""")"),"")</f>
        <v/>
      </c>
    </row>
    <row r="2397" spans="1:15" ht="13.2">
      <c r="A2397" s="52">
        <v>2679</v>
      </c>
      <c r="B2397" s="58" t="s">
        <v>4</v>
      </c>
      <c r="C2397" s="58" t="s">
        <v>68</v>
      </c>
      <c r="D2397" s="59" t="s">
        <v>285</v>
      </c>
      <c r="E2397" s="58" t="s">
        <v>72</v>
      </c>
      <c r="F2397" s="52">
        <v>8</v>
      </c>
      <c r="G2397" s="58" t="s">
        <v>15</v>
      </c>
      <c r="H2397" s="59" t="s">
        <v>270</v>
      </c>
      <c r="I2397" s="58" t="s">
        <v>268</v>
      </c>
      <c r="J2397" s="55" t="str">
        <f t="shared" si="9"/>
        <v>Yes</v>
      </c>
      <c r="K2397" s="55" t="str">
        <f ca="1">IFERROR(__xludf.DUMMYFUNCTION("IFERROR(filter(Data!B:B,Data!A:A=A2397),"""")"),"")</f>
        <v/>
      </c>
      <c r="L2397" s="56"/>
      <c r="M2397" s="55">
        <f>COUNTIF(Data!B:B,"="&amp;A2397)</f>
        <v>1</v>
      </c>
      <c r="N2397" s="55" t="str">
        <f ca="1">IFERROR(__xludf.DUMMYFUNCTION("iferror(filter(Data!A:A,Data!B:B=A2397),"""")"),"uuid:9ea3b304-4801-48d2-95dc-b371128f86c3")</f>
        <v>uuid:9ea3b304-4801-48d2-95dc-b371128f86c3</v>
      </c>
      <c r="O2397" s="57" t="str">
        <f ca="1">IFERROR(__xludf.DUMMYFUNCTION("iferror(filter(Data!S:S,Data!A:A=A2397),"""")"),"")</f>
        <v/>
      </c>
    </row>
    <row r="2398" spans="1:15" ht="13.2">
      <c r="A2398" s="52">
        <v>2680</v>
      </c>
      <c r="B2398" s="58" t="s">
        <v>4</v>
      </c>
      <c r="C2398" s="58" t="s">
        <v>86</v>
      </c>
      <c r="D2398" s="59" t="s">
        <v>284</v>
      </c>
      <c r="E2398" s="58" t="s">
        <v>120</v>
      </c>
      <c r="F2398" s="52">
        <v>148</v>
      </c>
      <c r="G2398" s="58" t="s">
        <v>15</v>
      </c>
      <c r="H2398" s="59" t="s">
        <v>270</v>
      </c>
      <c r="I2398" s="58" t="s">
        <v>275</v>
      </c>
      <c r="J2398" s="55" t="str">
        <f t="shared" si="9"/>
        <v>Yes</v>
      </c>
      <c r="K2398" s="55" t="str">
        <f ca="1">IFERROR(__xludf.DUMMYFUNCTION("IFERROR(filter(Data!B:B,Data!A:A=A2398),"""")"),"")</f>
        <v/>
      </c>
      <c r="L2398" s="56"/>
      <c r="M2398" s="55">
        <f>COUNTIF(Data!B:B,"="&amp;A2398)</f>
        <v>1</v>
      </c>
      <c r="N2398" s="55" t="str">
        <f ca="1">IFERROR(__xludf.DUMMYFUNCTION("iferror(filter(Data!A:A,Data!B:B=A2398),"""")"),"uuid:e92ef685-8bd7-4179-ba60-3a9103f98bac")</f>
        <v>uuid:e92ef685-8bd7-4179-ba60-3a9103f98bac</v>
      </c>
      <c r="O2398" s="57" t="str">
        <f ca="1">IFERROR(__xludf.DUMMYFUNCTION("iferror(filter(Data!S:S,Data!A:A=A2398),"""")"),"")</f>
        <v/>
      </c>
    </row>
    <row r="2399" spans="1:15" ht="13.2">
      <c r="A2399" s="52">
        <v>2683</v>
      </c>
      <c r="B2399" s="58" t="s">
        <v>4</v>
      </c>
      <c r="C2399" s="58" t="s">
        <v>68</v>
      </c>
      <c r="D2399" s="59" t="s">
        <v>277</v>
      </c>
      <c r="E2399" s="58" t="s">
        <v>95</v>
      </c>
      <c r="F2399" s="52">
        <v>83</v>
      </c>
      <c r="G2399" s="58" t="s">
        <v>15</v>
      </c>
      <c r="H2399" s="59" t="s">
        <v>270</v>
      </c>
      <c r="I2399" s="58" t="s">
        <v>268</v>
      </c>
      <c r="J2399" s="55" t="str">
        <f t="shared" si="9"/>
        <v>Yes</v>
      </c>
      <c r="K2399" s="55" t="str">
        <f ca="1">IFERROR(__xludf.DUMMYFUNCTION("IFERROR(filter(Data!B:B,Data!A:A=A2399),"""")"),"")</f>
        <v/>
      </c>
      <c r="L2399" s="56"/>
      <c r="M2399" s="55">
        <f>COUNTIF(Data!B:B,"="&amp;A2399)</f>
        <v>1</v>
      </c>
      <c r="N2399" s="55" t="str">
        <f ca="1">IFERROR(__xludf.DUMMYFUNCTION("iferror(filter(Data!A:A,Data!B:B=A2399),"""")"),"uuid:d19cfb9d-1372-43b8-bfcd-07ba1070f3b5")</f>
        <v>uuid:d19cfb9d-1372-43b8-bfcd-07ba1070f3b5</v>
      </c>
      <c r="O2399" s="57" t="str">
        <f ca="1">IFERROR(__xludf.DUMMYFUNCTION("iferror(filter(Data!S:S,Data!A:A=A2399),"""")"),"")</f>
        <v/>
      </c>
    </row>
    <row r="2400" spans="1:15" ht="13.2">
      <c r="A2400" s="52">
        <v>2684</v>
      </c>
      <c r="B2400" s="53" t="s">
        <v>4</v>
      </c>
      <c r="C2400" s="53" t="s">
        <v>68</v>
      </c>
      <c r="D2400" s="54">
        <v>7</v>
      </c>
      <c r="E2400" s="53" t="s">
        <v>72</v>
      </c>
      <c r="F2400" s="52">
        <v>8</v>
      </c>
      <c r="G2400" s="53" t="s">
        <v>15</v>
      </c>
      <c r="H2400" s="54">
        <v>1</v>
      </c>
      <c r="I2400" s="53" t="s">
        <v>268</v>
      </c>
      <c r="J2400" s="55" t="str">
        <f t="shared" si="9"/>
        <v>Yes</v>
      </c>
      <c r="K2400" s="55" t="str">
        <f ca="1">IFERROR(__xludf.DUMMYFUNCTION("IFERROR(filter(Data!B:B,Data!A:A=A2400),"""")"),"")</f>
        <v/>
      </c>
      <c r="L2400" s="56"/>
      <c r="M2400" s="55">
        <f>COUNTIF(Data!B:B,"="&amp;A2400)</f>
        <v>1</v>
      </c>
      <c r="N2400" s="55" t="str">
        <f ca="1">IFERROR(__xludf.DUMMYFUNCTION("iferror(filter(Data!A:A,Data!B:B=A2400),"""")"),"uuid:da725ce8-6238-401a-8909-c1f8bd819bd9")</f>
        <v>uuid:da725ce8-6238-401a-8909-c1f8bd819bd9</v>
      </c>
      <c r="O2400" s="57" t="str">
        <f ca="1">IFERROR(__xludf.DUMMYFUNCTION("iferror(filter(Data!S:S,Data!A:A=A2400),"""")"),"")</f>
        <v/>
      </c>
    </row>
    <row r="2401" spans="1:15" ht="13.2">
      <c r="A2401" s="52">
        <v>2685</v>
      </c>
      <c r="B2401" s="53" t="s">
        <v>4</v>
      </c>
      <c r="C2401" s="53" t="s">
        <v>68</v>
      </c>
      <c r="D2401" s="54">
        <v>2</v>
      </c>
      <c r="E2401" s="53" t="s">
        <v>132</v>
      </c>
      <c r="F2401" s="52">
        <v>194</v>
      </c>
      <c r="G2401" s="53" t="s">
        <v>15</v>
      </c>
      <c r="H2401" s="54">
        <v>1</v>
      </c>
      <c r="I2401" s="53" t="s">
        <v>275</v>
      </c>
      <c r="J2401" s="55" t="str">
        <f t="shared" si="9"/>
        <v>Yes</v>
      </c>
      <c r="K2401" s="55" t="str">
        <f ca="1">IFERROR(__xludf.DUMMYFUNCTION("IFERROR(filter(Data!B:B,Data!A:A=A2401),"""")"),"")</f>
        <v/>
      </c>
      <c r="L2401" s="56"/>
      <c r="M2401" s="55">
        <f>COUNTIF(Data!B:B,"="&amp;A2401)</f>
        <v>1</v>
      </c>
      <c r="N2401" s="55" t="str">
        <f ca="1">IFERROR(__xludf.DUMMYFUNCTION("iferror(filter(Data!A:A,Data!B:B=A2401),"""")"),"uuid:87e3cc26-2683-46a5-972e-825ac69f583a")</f>
        <v>uuid:87e3cc26-2683-46a5-972e-825ac69f583a</v>
      </c>
      <c r="O2401" s="57" t="str">
        <f ca="1">IFERROR(__xludf.DUMMYFUNCTION("iferror(filter(Data!S:S,Data!A:A=A2401),"""")"),"")</f>
        <v/>
      </c>
    </row>
    <row r="2402" spans="1:15" ht="13.2">
      <c r="A2402" s="52">
        <v>2687</v>
      </c>
      <c r="B2402" s="53" t="s">
        <v>4</v>
      </c>
      <c r="C2402" s="53" t="s">
        <v>68</v>
      </c>
      <c r="D2402" s="54">
        <v>1</v>
      </c>
      <c r="E2402" s="53" t="s">
        <v>83</v>
      </c>
      <c r="F2402" s="52">
        <v>42</v>
      </c>
      <c r="G2402" s="53" t="s">
        <v>15</v>
      </c>
      <c r="H2402" s="54">
        <v>2</v>
      </c>
      <c r="I2402" s="53" t="s">
        <v>273</v>
      </c>
      <c r="J2402" s="55" t="str">
        <f t="shared" si="9"/>
        <v/>
      </c>
      <c r="K2402" s="55" t="str">
        <f ca="1">IFERROR(__xludf.DUMMYFUNCTION("IFERROR(filter(Data!B:B,Data!A:A=A2402),"""")"),"")</f>
        <v/>
      </c>
      <c r="L2402" s="56"/>
      <c r="M2402" s="55">
        <f>COUNTIF(Data!B:B,"="&amp;A2402)</f>
        <v>0</v>
      </c>
      <c r="N2402" s="55" t="str">
        <f ca="1">IFERROR(__xludf.DUMMYFUNCTION("iferror(filter(Data!A:A,Data!B:B=A2402),"""")"),"")</f>
        <v/>
      </c>
      <c r="O2402" s="57" t="str">
        <f ca="1">IFERROR(__xludf.DUMMYFUNCTION("iferror(filter(Data!S:S,Data!A:A=A2402),"""")"),"")</f>
        <v/>
      </c>
    </row>
    <row r="2403" spans="1:15" ht="13.2">
      <c r="A2403" s="52">
        <v>2689</v>
      </c>
      <c r="B2403" s="53" t="s">
        <v>4</v>
      </c>
      <c r="C2403" s="53" t="s">
        <v>68</v>
      </c>
      <c r="D2403" s="54">
        <v>7</v>
      </c>
      <c r="E2403" s="53" t="s">
        <v>70</v>
      </c>
      <c r="F2403" s="52">
        <v>5</v>
      </c>
      <c r="G2403" s="53" t="s">
        <v>15</v>
      </c>
      <c r="H2403" s="54">
        <v>1</v>
      </c>
      <c r="I2403" s="53" t="s">
        <v>268</v>
      </c>
      <c r="J2403" s="55" t="str">
        <f t="shared" si="9"/>
        <v>Yes</v>
      </c>
      <c r="K2403" s="55" t="str">
        <f ca="1">IFERROR(__xludf.DUMMYFUNCTION("IFERROR(filter(Data!B:B,Data!A:A=A2403),"""")"),"")</f>
        <v/>
      </c>
      <c r="L2403" s="56"/>
      <c r="M2403" s="55">
        <f>COUNTIF(Data!B:B,"="&amp;A2403)</f>
        <v>1</v>
      </c>
      <c r="N2403" s="55" t="str">
        <f ca="1">IFERROR(__xludf.DUMMYFUNCTION("iferror(filter(Data!A:A,Data!B:B=A2403),"""")"),"uuid:d726eaa5-3e94-4ae6-b65e-9fa1b885c0a9")</f>
        <v>uuid:d726eaa5-3e94-4ae6-b65e-9fa1b885c0a9</v>
      </c>
      <c r="O2403" s="57" t="str">
        <f ca="1">IFERROR(__xludf.DUMMYFUNCTION("iferror(filter(Data!S:S,Data!A:A=A2403),"""")"),"")</f>
        <v/>
      </c>
    </row>
    <row r="2404" spans="1:15" ht="13.2">
      <c r="A2404" s="52">
        <v>2690</v>
      </c>
      <c r="B2404" s="53" t="s">
        <v>4</v>
      </c>
      <c r="C2404" s="53" t="s">
        <v>68</v>
      </c>
      <c r="D2404" s="54">
        <v>7</v>
      </c>
      <c r="E2404" s="53" t="s">
        <v>70</v>
      </c>
      <c r="F2404" s="52">
        <v>5</v>
      </c>
      <c r="G2404" s="53" t="s">
        <v>15</v>
      </c>
      <c r="H2404" s="54">
        <v>1</v>
      </c>
      <c r="I2404" s="53" t="s">
        <v>268</v>
      </c>
      <c r="J2404" s="55" t="str">
        <f t="shared" si="9"/>
        <v>Yes</v>
      </c>
      <c r="K2404" s="55" t="str">
        <f ca="1">IFERROR(__xludf.DUMMYFUNCTION("IFERROR(filter(Data!B:B,Data!A:A=A2404),"""")"),"")</f>
        <v/>
      </c>
      <c r="L2404" s="56"/>
      <c r="M2404" s="55">
        <f>COUNTIF(Data!B:B,"="&amp;A2404)</f>
        <v>1</v>
      </c>
      <c r="N2404" s="55" t="str">
        <f ca="1">IFERROR(__xludf.DUMMYFUNCTION("iferror(filter(Data!A:A,Data!B:B=A2404),"""")"),"uuid:d100b067-4bbd-43fd-b98e-09a80f0621bd")</f>
        <v>uuid:d100b067-4bbd-43fd-b98e-09a80f0621bd</v>
      </c>
      <c r="O2404" s="57" t="str">
        <f ca="1">IFERROR(__xludf.DUMMYFUNCTION("iferror(filter(Data!S:S,Data!A:A=A2404),"""")"),"")</f>
        <v/>
      </c>
    </row>
    <row r="2405" spans="1:15" ht="13.2">
      <c r="A2405" s="52">
        <v>2692</v>
      </c>
      <c r="B2405" s="53" t="s">
        <v>4</v>
      </c>
      <c r="C2405" s="53" t="s">
        <v>68</v>
      </c>
      <c r="D2405" s="54">
        <v>7</v>
      </c>
      <c r="E2405" s="53" t="s">
        <v>72</v>
      </c>
      <c r="F2405" s="52">
        <v>8</v>
      </c>
      <c r="G2405" s="53" t="s">
        <v>15</v>
      </c>
      <c r="H2405" s="54">
        <v>1</v>
      </c>
      <c r="I2405" s="53" t="s">
        <v>268</v>
      </c>
      <c r="J2405" s="55" t="str">
        <f t="shared" si="9"/>
        <v>Yes</v>
      </c>
      <c r="K2405" s="55" t="str">
        <f ca="1">IFERROR(__xludf.DUMMYFUNCTION("IFERROR(filter(Data!B:B,Data!A:A=A2405),"""")"),"")</f>
        <v/>
      </c>
      <c r="L2405" s="56"/>
      <c r="M2405" s="55">
        <f>COUNTIF(Data!B:B,"="&amp;A2405)</f>
        <v>1</v>
      </c>
      <c r="N2405" s="55" t="str">
        <f ca="1">IFERROR(__xludf.DUMMYFUNCTION("iferror(filter(Data!A:A,Data!B:B=A2405),"""")"),"uuid:9f4ec514-a44c-4b93-8b45-5cdc64986158")</f>
        <v>uuid:9f4ec514-a44c-4b93-8b45-5cdc64986158</v>
      </c>
      <c r="O2405" s="57" t="str">
        <f ca="1">IFERROR(__xludf.DUMMYFUNCTION("iferror(filter(Data!S:S,Data!A:A=A2405),"""")"),"")</f>
        <v/>
      </c>
    </row>
    <row r="2406" spans="1:15" ht="13.2">
      <c r="A2406" s="52">
        <v>2694</v>
      </c>
      <c r="B2406" s="53" t="s">
        <v>4</v>
      </c>
      <c r="C2406" s="53" t="s">
        <v>66</v>
      </c>
      <c r="D2406" s="54">
        <v>8</v>
      </c>
      <c r="E2406" s="53" t="s">
        <v>85</v>
      </c>
      <c r="F2406" s="52">
        <v>48</v>
      </c>
      <c r="G2406" s="53" t="s">
        <v>15</v>
      </c>
      <c r="H2406" s="54">
        <v>1</v>
      </c>
      <c r="I2406" s="53" t="s">
        <v>275</v>
      </c>
      <c r="J2406" s="55" t="str">
        <f t="shared" si="9"/>
        <v>Yes</v>
      </c>
      <c r="K2406" s="55" t="str">
        <f ca="1">IFERROR(__xludf.DUMMYFUNCTION("IFERROR(filter(Data!B:B,Data!A:A=A2406),"""")"),"")</f>
        <v/>
      </c>
      <c r="L2406" s="56"/>
      <c r="M2406" s="55">
        <f>COUNTIF(Data!B:B,"="&amp;A2406)</f>
        <v>1</v>
      </c>
      <c r="N2406" s="55" t="str">
        <f ca="1">IFERROR(__xludf.DUMMYFUNCTION("iferror(filter(Data!A:A,Data!B:B=A2406),"""")"),"uuid:196e52e0-b95c-4f89-8c7a-0bbfd4024c1b")</f>
        <v>uuid:196e52e0-b95c-4f89-8c7a-0bbfd4024c1b</v>
      </c>
      <c r="O2406" s="57" t="str">
        <f ca="1">IFERROR(__xludf.DUMMYFUNCTION("iferror(filter(Data!S:S,Data!A:A=A2406),"""")"),"")</f>
        <v/>
      </c>
    </row>
    <row r="2407" spans="1:15" ht="13.2">
      <c r="A2407" s="52">
        <v>2697</v>
      </c>
      <c r="B2407" s="53" t="s">
        <v>4</v>
      </c>
      <c r="C2407" s="53" t="s">
        <v>68</v>
      </c>
      <c r="D2407" s="54">
        <v>7</v>
      </c>
      <c r="E2407" s="53" t="s">
        <v>72</v>
      </c>
      <c r="F2407" s="52">
        <v>8</v>
      </c>
      <c r="G2407" s="53" t="s">
        <v>15</v>
      </c>
      <c r="H2407" s="54">
        <v>1</v>
      </c>
      <c r="I2407" s="53" t="s">
        <v>272</v>
      </c>
      <c r="J2407" s="55" t="str">
        <f t="shared" si="9"/>
        <v>Yes</v>
      </c>
      <c r="K2407" s="55" t="str">
        <f ca="1">IFERROR(__xludf.DUMMYFUNCTION("IFERROR(filter(Data!B:B,Data!A:A=A2407),"""")"),"")</f>
        <v/>
      </c>
      <c r="L2407" s="56"/>
      <c r="M2407" s="55">
        <f>COUNTIF(Data!B:B,"="&amp;A2407)</f>
        <v>1</v>
      </c>
      <c r="N2407" s="55" t="str">
        <f ca="1">IFERROR(__xludf.DUMMYFUNCTION("iferror(filter(Data!A:A,Data!B:B=A2407),"""")"),"uuid:ab026527-b289-47ea-bc57-47c801988f8b")</f>
        <v>uuid:ab026527-b289-47ea-bc57-47c801988f8b</v>
      </c>
      <c r="O2407" s="57" t="str">
        <f ca="1">IFERROR(__xludf.DUMMYFUNCTION("iferror(filter(Data!S:S,Data!A:A=A2407),"""")"),"")</f>
        <v/>
      </c>
    </row>
    <row r="2408" spans="1:15" ht="13.2">
      <c r="A2408" s="52">
        <v>2698</v>
      </c>
      <c r="B2408" s="53" t="s">
        <v>4</v>
      </c>
      <c r="C2408" s="53" t="s">
        <v>68</v>
      </c>
      <c r="D2408" s="54">
        <v>7</v>
      </c>
      <c r="E2408" s="53" t="s">
        <v>70</v>
      </c>
      <c r="F2408" s="52">
        <v>5</v>
      </c>
      <c r="G2408" s="53" t="s">
        <v>15</v>
      </c>
      <c r="H2408" s="54">
        <v>1</v>
      </c>
      <c r="I2408" s="53" t="s">
        <v>275</v>
      </c>
      <c r="J2408" s="55" t="str">
        <f t="shared" si="9"/>
        <v>Yes</v>
      </c>
      <c r="K2408" s="55" t="str">
        <f ca="1">IFERROR(__xludf.DUMMYFUNCTION("IFERROR(filter(Data!B:B,Data!A:A=A2408),"""")"),"")</f>
        <v/>
      </c>
      <c r="L2408" s="56"/>
      <c r="M2408" s="55">
        <f>COUNTIF(Data!B:B,"="&amp;A2408)</f>
        <v>1</v>
      </c>
      <c r="N2408" s="55" t="str">
        <f ca="1">IFERROR(__xludf.DUMMYFUNCTION("iferror(filter(Data!A:A,Data!B:B=A2408),"""")"),"uuid:60d590cb-e171-4af2-b698-0f4057a0dbd8")</f>
        <v>uuid:60d590cb-e171-4af2-b698-0f4057a0dbd8</v>
      </c>
      <c r="O2408" s="57" t="str">
        <f ca="1">IFERROR(__xludf.DUMMYFUNCTION("iferror(filter(Data!S:S,Data!A:A=A2408),"""")"),"")</f>
        <v/>
      </c>
    </row>
    <row r="2409" spans="1:15" ht="13.2">
      <c r="A2409" s="52">
        <v>2699</v>
      </c>
      <c r="B2409" s="53" t="s">
        <v>4</v>
      </c>
      <c r="C2409" s="53" t="s">
        <v>68</v>
      </c>
      <c r="D2409" s="54">
        <v>7</v>
      </c>
      <c r="E2409" s="53" t="s">
        <v>70</v>
      </c>
      <c r="F2409" s="52">
        <v>5</v>
      </c>
      <c r="G2409" s="53" t="s">
        <v>15</v>
      </c>
      <c r="H2409" s="54">
        <v>1</v>
      </c>
      <c r="I2409" s="53" t="s">
        <v>272</v>
      </c>
      <c r="J2409" s="55" t="str">
        <f t="shared" si="9"/>
        <v>Yes</v>
      </c>
      <c r="K2409" s="55" t="str">
        <f ca="1">IFERROR(__xludf.DUMMYFUNCTION("IFERROR(filter(Data!B:B,Data!A:A=A2409),"""")"),"")</f>
        <v/>
      </c>
      <c r="L2409" s="56"/>
      <c r="M2409" s="55">
        <f>COUNTIF(Data!B:B,"="&amp;A2409)</f>
        <v>1</v>
      </c>
      <c r="N2409" s="55" t="str">
        <f ca="1">IFERROR(__xludf.DUMMYFUNCTION("iferror(filter(Data!A:A,Data!B:B=A2409),"""")"),"uuid:3d08a4d8-854a-4b34-b60e-40e9e1780429")</f>
        <v>uuid:3d08a4d8-854a-4b34-b60e-40e9e1780429</v>
      </c>
      <c r="O2409" s="57" t="str">
        <f ca="1">IFERROR(__xludf.DUMMYFUNCTION("iferror(filter(Data!S:S,Data!A:A=A2409),"""")"),"")</f>
        <v/>
      </c>
    </row>
    <row r="2410" spans="1:15" ht="13.2">
      <c r="A2410" s="52">
        <v>2701</v>
      </c>
      <c r="B2410" s="53" t="s">
        <v>4</v>
      </c>
      <c r="C2410" s="53" t="s">
        <v>68</v>
      </c>
      <c r="D2410" s="54">
        <v>7</v>
      </c>
      <c r="E2410" s="53" t="s">
        <v>106</v>
      </c>
      <c r="F2410" s="52">
        <v>114</v>
      </c>
      <c r="G2410" s="53" t="s">
        <v>15</v>
      </c>
      <c r="H2410" s="54">
        <v>1</v>
      </c>
      <c r="I2410" s="53" t="s">
        <v>268</v>
      </c>
      <c r="J2410" s="55" t="str">
        <f t="shared" si="9"/>
        <v>Yes</v>
      </c>
      <c r="K2410" s="55" t="str">
        <f ca="1">IFERROR(__xludf.DUMMYFUNCTION("IFERROR(filter(Data!B:B,Data!A:A=A2410),"""")"),"")</f>
        <v/>
      </c>
      <c r="L2410" s="56"/>
      <c r="M2410" s="55">
        <f>COUNTIF(Data!B:B,"="&amp;A2410)</f>
        <v>1</v>
      </c>
      <c r="N2410" s="55" t="str">
        <f ca="1">IFERROR(__xludf.DUMMYFUNCTION("iferror(filter(Data!A:A,Data!B:B=A2410),"""")"),"uuid:9185644b-83f9-42c0-be01-cf34abd8e6b1")</f>
        <v>uuid:9185644b-83f9-42c0-be01-cf34abd8e6b1</v>
      </c>
      <c r="O2410" s="57" t="str">
        <f ca="1">IFERROR(__xludf.DUMMYFUNCTION("iferror(filter(Data!S:S,Data!A:A=A2410),"""")"),"")</f>
        <v/>
      </c>
    </row>
    <row r="2411" spans="1:15" ht="13.2">
      <c r="A2411" s="52">
        <v>2702</v>
      </c>
      <c r="B2411" s="53" t="s">
        <v>4</v>
      </c>
      <c r="C2411" s="53" t="s">
        <v>86</v>
      </c>
      <c r="D2411" s="54">
        <v>5</v>
      </c>
      <c r="E2411" s="53" t="s">
        <v>125</v>
      </c>
      <c r="F2411" s="52">
        <v>164</v>
      </c>
      <c r="G2411" s="53" t="s">
        <v>15</v>
      </c>
      <c r="H2411" s="54">
        <v>1</v>
      </c>
      <c r="I2411" s="53" t="s">
        <v>272</v>
      </c>
      <c r="J2411" s="55" t="str">
        <f t="shared" si="9"/>
        <v>Yes</v>
      </c>
      <c r="K2411" s="55" t="str">
        <f ca="1">IFERROR(__xludf.DUMMYFUNCTION("IFERROR(filter(Data!B:B,Data!A:A=A2411),"""")"),"")</f>
        <v/>
      </c>
      <c r="L2411" s="56"/>
      <c r="M2411" s="55">
        <f>COUNTIF(Data!B:B,"="&amp;A2411)</f>
        <v>1</v>
      </c>
      <c r="N2411" s="55" t="str">
        <f ca="1">IFERROR(__xludf.DUMMYFUNCTION("iferror(filter(Data!A:A,Data!B:B=A2411),"""")"),"uuid:95cc1dcc-9a1f-460a-9bf0-f5b252a97a9b")</f>
        <v>uuid:95cc1dcc-9a1f-460a-9bf0-f5b252a97a9b</v>
      </c>
      <c r="O2411" s="57" t="str">
        <f ca="1">IFERROR(__xludf.DUMMYFUNCTION("iferror(filter(Data!S:S,Data!A:A=A2411),"""")"),"")</f>
        <v/>
      </c>
    </row>
    <row r="2412" spans="1:15" ht="13.2">
      <c r="A2412" s="52">
        <v>2704</v>
      </c>
      <c r="B2412" s="53" t="s">
        <v>4</v>
      </c>
      <c r="C2412" s="53" t="s">
        <v>86</v>
      </c>
      <c r="D2412" s="54">
        <v>6</v>
      </c>
      <c r="E2412" s="53" t="s">
        <v>116</v>
      </c>
      <c r="F2412" s="52">
        <v>139</v>
      </c>
      <c r="G2412" s="53" t="s">
        <v>15</v>
      </c>
      <c r="H2412" s="54">
        <v>1</v>
      </c>
      <c r="I2412" s="53" t="s">
        <v>268</v>
      </c>
      <c r="J2412" s="55" t="str">
        <f t="shared" si="9"/>
        <v>Yes</v>
      </c>
      <c r="K2412" s="55" t="str">
        <f ca="1">IFERROR(__xludf.DUMMYFUNCTION("IFERROR(filter(Data!B:B,Data!A:A=A2412),"""")"),"")</f>
        <v/>
      </c>
      <c r="L2412" s="56"/>
      <c r="M2412" s="55">
        <f>COUNTIF(Data!B:B,"="&amp;A2412)</f>
        <v>1</v>
      </c>
      <c r="N2412" s="55" t="str">
        <f ca="1">IFERROR(__xludf.DUMMYFUNCTION("iferror(filter(Data!A:A,Data!B:B=A2412),"""")"),"uuid:469ec2ea-15dd-4395-8f6b-6d47ea2da26c")</f>
        <v>uuid:469ec2ea-15dd-4395-8f6b-6d47ea2da26c</v>
      </c>
      <c r="O2412" s="57" t="str">
        <f ca="1">IFERROR(__xludf.DUMMYFUNCTION("iferror(filter(Data!S:S,Data!A:A=A2412),"""")"),"")</f>
        <v/>
      </c>
    </row>
    <row r="2413" spans="1:15" ht="13.2">
      <c r="A2413" s="52">
        <v>2706</v>
      </c>
      <c r="B2413" s="53" t="s">
        <v>4</v>
      </c>
      <c r="C2413" s="53" t="s">
        <v>86</v>
      </c>
      <c r="D2413" s="54">
        <v>6</v>
      </c>
      <c r="E2413" s="53" t="s">
        <v>116</v>
      </c>
      <c r="F2413" s="52">
        <v>139</v>
      </c>
      <c r="G2413" s="53" t="s">
        <v>15</v>
      </c>
      <c r="H2413" s="54">
        <v>2</v>
      </c>
      <c r="I2413" s="53" t="s">
        <v>273</v>
      </c>
      <c r="J2413" s="55" t="str">
        <f t="shared" si="9"/>
        <v/>
      </c>
      <c r="K2413" s="55" t="str">
        <f ca="1">IFERROR(__xludf.DUMMYFUNCTION("IFERROR(filter(Data!B:B,Data!A:A=A2413),"""")"),"")</f>
        <v/>
      </c>
      <c r="L2413" s="56"/>
      <c r="M2413" s="55">
        <f>COUNTIF(Data!B:B,"="&amp;A2413)</f>
        <v>0</v>
      </c>
      <c r="N2413" s="55" t="str">
        <f ca="1">IFERROR(__xludf.DUMMYFUNCTION("iferror(filter(Data!A:A,Data!B:B=A2413),"""")"),"")</f>
        <v/>
      </c>
      <c r="O2413" s="57" t="str">
        <f ca="1">IFERROR(__xludf.DUMMYFUNCTION("iferror(filter(Data!S:S,Data!A:A=A2413),"""")"),"")</f>
        <v/>
      </c>
    </row>
    <row r="2414" spans="1:15" ht="13.2">
      <c r="A2414" s="52">
        <v>2707</v>
      </c>
      <c r="B2414" s="53" t="s">
        <v>4</v>
      </c>
      <c r="C2414" s="53" t="s">
        <v>86</v>
      </c>
      <c r="D2414" s="54">
        <v>6</v>
      </c>
      <c r="E2414" s="53" t="s">
        <v>116</v>
      </c>
      <c r="F2414" s="52">
        <v>139</v>
      </c>
      <c r="G2414" s="53" t="s">
        <v>15</v>
      </c>
      <c r="H2414" s="54">
        <v>1</v>
      </c>
      <c r="I2414" s="53" t="s">
        <v>268</v>
      </c>
      <c r="J2414" s="55" t="str">
        <f t="shared" si="9"/>
        <v>Yes</v>
      </c>
      <c r="K2414" s="55" t="str">
        <f ca="1">IFERROR(__xludf.DUMMYFUNCTION("IFERROR(filter(Data!B:B,Data!A:A=A2414),"""")"),"")</f>
        <v/>
      </c>
      <c r="L2414" s="56"/>
      <c r="M2414" s="55">
        <f>COUNTIF(Data!B:B,"="&amp;A2414)</f>
        <v>1</v>
      </c>
      <c r="N2414" s="55" t="str">
        <f ca="1">IFERROR(__xludf.DUMMYFUNCTION("iferror(filter(Data!A:A,Data!B:B=A2414),"""")"),"uuid:0536ee42-6d59-42ec-b366-f9eccc71d292")</f>
        <v>uuid:0536ee42-6d59-42ec-b366-f9eccc71d292</v>
      </c>
      <c r="O2414" s="57" t="str">
        <f ca="1">IFERROR(__xludf.DUMMYFUNCTION("iferror(filter(Data!S:S,Data!A:A=A2414),"""")"),"")</f>
        <v/>
      </c>
    </row>
    <row r="2415" spans="1:15" ht="13.2">
      <c r="A2415" s="52">
        <v>2708</v>
      </c>
      <c r="B2415" s="53" t="s">
        <v>4</v>
      </c>
      <c r="C2415" s="53" t="s">
        <v>86</v>
      </c>
      <c r="D2415" s="54">
        <v>6</v>
      </c>
      <c r="E2415" s="53" t="s">
        <v>116</v>
      </c>
      <c r="F2415" s="52">
        <v>139</v>
      </c>
      <c r="G2415" s="53" t="s">
        <v>15</v>
      </c>
      <c r="H2415" s="54">
        <v>1</v>
      </c>
      <c r="I2415" s="53" t="s">
        <v>268</v>
      </c>
      <c r="J2415" s="55" t="str">
        <f t="shared" si="9"/>
        <v/>
      </c>
      <c r="K2415" s="55" t="str">
        <f ca="1">IFERROR(__xludf.DUMMYFUNCTION("IFERROR(filter(Data!B:B,Data!A:A=A2415),"""")"),"")</f>
        <v/>
      </c>
      <c r="L2415" s="56"/>
      <c r="M2415" s="55">
        <f>COUNTIF(Data!B:B,"="&amp;A2415)</f>
        <v>0</v>
      </c>
      <c r="N2415" s="55" t="str">
        <f ca="1">IFERROR(__xludf.DUMMYFUNCTION("iferror(filter(Data!A:A,Data!B:B=A2415),"""")"),"")</f>
        <v/>
      </c>
      <c r="O2415" s="57" t="str">
        <f ca="1">IFERROR(__xludf.DUMMYFUNCTION("iferror(filter(Data!S:S,Data!A:A=A2415),"""")"),"")</f>
        <v/>
      </c>
    </row>
    <row r="2416" spans="1:15" ht="13.2">
      <c r="A2416" s="52">
        <v>2710</v>
      </c>
      <c r="B2416" s="53" t="s">
        <v>4</v>
      </c>
      <c r="C2416" s="53" t="s">
        <v>86</v>
      </c>
      <c r="D2416" s="54">
        <v>6</v>
      </c>
      <c r="E2416" s="53" t="s">
        <v>116</v>
      </c>
      <c r="F2416" s="52">
        <v>139</v>
      </c>
      <c r="G2416" s="53" t="s">
        <v>15</v>
      </c>
      <c r="H2416" s="54">
        <v>1</v>
      </c>
      <c r="I2416" s="53" t="s">
        <v>275</v>
      </c>
      <c r="J2416" s="55" t="str">
        <f t="shared" si="9"/>
        <v>Yes</v>
      </c>
      <c r="K2416" s="55" t="str">
        <f ca="1">IFERROR(__xludf.DUMMYFUNCTION("IFERROR(filter(Data!B:B,Data!A:A=A2416),"""")"),"")</f>
        <v/>
      </c>
      <c r="L2416" s="56"/>
      <c r="M2416" s="55">
        <f>COUNTIF(Data!B:B,"="&amp;A2416)</f>
        <v>1</v>
      </c>
      <c r="N2416" s="55" t="str">
        <f ca="1">IFERROR(__xludf.DUMMYFUNCTION("iferror(filter(Data!A:A,Data!B:B=A2416),"""")"),"uuid:8f29a172-eb66-4dc7-b8ea-9cd5d83cd482")</f>
        <v>uuid:8f29a172-eb66-4dc7-b8ea-9cd5d83cd482</v>
      </c>
      <c r="O2416" s="57" t="str">
        <f ca="1">IFERROR(__xludf.DUMMYFUNCTION("iferror(filter(Data!S:S,Data!A:A=A2416),"""")"),"")</f>
        <v/>
      </c>
    </row>
    <row r="2417" spans="1:15" ht="13.2">
      <c r="A2417" s="52">
        <v>2712</v>
      </c>
      <c r="B2417" s="53" t="s">
        <v>4</v>
      </c>
      <c r="C2417" s="53" t="s">
        <v>86</v>
      </c>
      <c r="D2417" s="54">
        <v>6</v>
      </c>
      <c r="E2417" s="53" t="s">
        <v>116</v>
      </c>
      <c r="F2417" s="52">
        <v>139</v>
      </c>
      <c r="G2417" s="53" t="s">
        <v>15</v>
      </c>
      <c r="H2417" s="54">
        <v>1</v>
      </c>
      <c r="I2417" s="53" t="s">
        <v>272</v>
      </c>
      <c r="J2417" s="55" t="str">
        <f t="shared" si="9"/>
        <v>Yes</v>
      </c>
      <c r="K2417" s="55" t="str">
        <f ca="1">IFERROR(__xludf.DUMMYFUNCTION("IFERROR(filter(Data!B:B,Data!A:A=A2417),"""")"),"")</f>
        <v/>
      </c>
      <c r="L2417" s="56"/>
      <c r="M2417" s="55">
        <f>COUNTIF(Data!B:B,"="&amp;A2417)</f>
        <v>1</v>
      </c>
      <c r="N2417" s="55" t="str">
        <f ca="1">IFERROR(__xludf.DUMMYFUNCTION("iferror(filter(Data!A:A,Data!B:B=A2417),"""")"),"uuid:720fe8f0-d88d-49d8-9beb-6c0af19f27c7")</f>
        <v>uuid:720fe8f0-d88d-49d8-9beb-6c0af19f27c7</v>
      </c>
      <c r="O2417" s="57" t="str">
        <f ca="1">IFERROR(__xludf.DUMMYFUNCTION("iferror(filter(Data!S:S,Data!A:A=A2417),"""")"),"")</f>
        <v/>
      </c>
    </row>
    <row r="2418" spans="1:15" ht="13.2">
      <c r="A2418" s="52">
        <v>2714</v>
      </c>
      <c r="B2418" s="53" t="s">
        <v>4</v>
      </c>
      <c r="C2418" s="53" t="s">
        <v>86</v>
      </c>
      <c r="D2418" s="54">
        <v>6</v>
      </c>
      <c r="E2418" s="53" t="s">
        <v>116</v>
      </c>
      <c r="F2418" s="52">
        <v>139</v>
      </c>
      <c r="G2418" s="53" t="s">
        <v>15</v>
      </c>
      <c r="H2418" s="54">
        <v>1</v>
      </c>
      <c r="I2418" s="53" t="s">
        <v>268</v>
      </c>
      <c r="J2418" s="55" t="str">
        <f t="shared" si="9"/>
        <v>Yes</v>
      </c>
      <c r="K2418" s="55" t="str">
        <f ca="1">IFERROR(__xludf.DUMMYFUNCTION("IFERROR(filter(Data!B:B,Data!A:A=A2418),"""")"),"")</f>
        <v/>
      </c>
      <c r="L2418" s="56"/>
      <c r="M2418" s="55">
        <f>COUNTIF(Data!B:B,"="&amp;A2418)</f>
        <v>1</v>
      </c>
      <c r="N2418" s="55" t="str">
        <f ca="1">IFERROR(__xludf.DUMMYFUNCTION("iferror(filter(Data!A:A,Data!B:B=A2418),"""")"),"uuid:ed78f034-42e9-440f-bab7-394c2c497ca5")</f>
        <v>uuid:ed78f034-42e9-440f-bab7-394c2c497ca5</v>
      </c>
      <c r="O2418" s="57" t="str">
        <f ca="1">IFERROR(__xludf.DUMMYFUNCTION("iferror(filter(Data!S:S,Data!A:A=A2418),"""")"),"")</f>
        <v/>
      </c>
    </row>
    <row r="2419" spans="1:15" ht="13.2">
      <c r="A2419" s="52">
        <v>2715</v>
      </c>
      <c r="B2419" s="53" t="s">
        <v>4</v>
      </c>
      <c r="C2419" s="53" t="s">
        <v>86</v>
      </c>
      <c r="D2419" s="54">
        <v>6</v>
      </c>
      <c r="E2419" s="53" t="s">
        <v>116</v>
      </c>
      <c r="F2419" s="52">
        <v>139</v>
      </c>
      <c r="G2419" s="53" t="s">
        <v>15</v>
      </c>
      <c r="H2419" s="54">
        <v>1</v>
      </c>
      <c r="I2419" s="53" t="s">
        <v>275</v>
      </c>
      <c r="J2419" s="55" t="str">
        <f t="shared" si="9"/>
        <v>Yes</v>
      </c>
      <c r="K2419" s="55" t="str">
        <f ca="1">IFERROR(__xludf.DUMMYFUNCTION("IFERROR(filter(Data!B:B,Data!A:A=A2419),"""")"),"")</f>
        <v/>
      </c>
      <c r="L2419" s="56"/>
      <c r="M2419" s="55">
        <f>COUNTIF(Data!B:B,"="&amp;A2419)</f>
        <v>1</v>
      </c>
      <c r="N2419" s="55" t="str">
        <f ca="1">IFERROR(__xludf.DUMMYFUNCTION("iferror(filter(Data!A:A,Data!B:B=A2419),"""")"),"uuid:4ef1479a-b1f1-400e-930a-a8ad64b0bc73")</f>
        <v>uuid:4ef1479a-b1f1-400e-930a-a8ad64b0bc73</v>
      </c>
      <c r="O2419" s="57" t="str">
        <f ca="1">IFERROR(__xludf.DUMMYFUNCTION("iferror(filter(Data!S:S,Data!A:A=A2419),"""")"),"")</f>
        <v/>
      </c>
    </row>
    <row r="2420" spans="1:15" ht="13.2">
      <c r="A2420" s="52">
        <v>2716</v>
      </c>
      <c r="B2420" s="53" t="s">
        <v>4</v>
      </c>
      <c r="C2420" s="53" t="s">
        <v>86</v>
      </c>
      <c r="D2420" s="54">
        <v>6</v>
      </c>
      <c r="E2420" s="53" t="s">
        <v>116</v>
      </c>
      <c r="F2420" s="52">
        <v>139</v>
      </c>
      <c r="G2420" s="53" t="s">
        <v>15</v>
      </c>
      <c r="H2420" s="54">
        <v>1</v>
      </c>
      <c r="I2420" s="53" t="s">
        <v>268</v>
      </c>
      <c r="J2420" s="55" t="str">
        <f t="shared" si="9"/>
        <v>Yes</v>
      </c>
      <c r="K2420" s="55" t="str">
        <f ca="1">IFERROR(__xludf.DUMMYFUNCTION("IFERROR(filter(Data!B:B,Data!A:A=A2420),"""")"),"")</f>
        <v/>
      </c>
      <c r="L2420" s="56"/>
      <c r="M2420" s="55">
        <f>COUNTIF(Data!B:B,"="&amp;A2420)</f>
        <v>1</v>
      </c>
      <c r="N2420" s="55" t="str">
        <f ca="1">IFERROR(__xludf.DUMMYFUNCTION("iferror(filter(Data!A:A,Data!B:B=A2420),"""")"),"uuid:01b81783-7cd9-4d82-919b-16a2c8e6a93b")</f>
        <v>uuid:01b81783-7cd9-4d82-919b-16a2c8e6a93b</v>
      </c>
      <c r="O2420" s="57" t="str">
        <f ca="1">IFERROR(__xludf.DUMMYFUNCTION("iferror(filter(Data!S:S,Data!A:A=A2420),"""")"),"")</f>
        <v/>
      </c>
    </row>
    <row r="2421" spans="1:15" ht="13.2">
      <c r="A2421" s="52">
        <v>2717</v>
      </c>
      <c r="B2421" s="53" t="s">
        <v>4</v>
      </c>
      <c r="C2421" s="53" t="s">
        <v>86</v>
      </c>
      <c r="D2421" s="54">
        <v>6</v>
      </c>
      <c r="E2421" s="53" t="s">
        <v>116</v>
      </c>
      <c r="F2421" s="52">
        <v>139</v>
      </c>
      <c r="G2421" s="53" t="s">
        <v>15</v>
      </c>
      <c r="H2421" s="54">
        <v>1</v>
      </c>
      <c r="I2421" s="53" t="s">
        <v>272</v>
      </c>
      <c r="J2421" s="55" t="str">
        <f t="shared" si="9"/>
        <v>Yes</v>
      </c>
      <c r="K2421" s="55" t="str">
        <f ca="1">IFERROR(__xludf.DUMMYFUNCTION("IFERROR(filter(Data!B:B,Data!A:A=A2421),"""")"),"")</f>
        <v/>
      </c>
      <c r="L2421" s="56"/>
      <c r="M2421" s="55">
        <f>COUNTIF(Data!B:B,"="&amp;A2421)</f>
        <v>1</v>
      </c>
      <c r="N2421" s="55" t="str">
        <f ca="1">IFERROR(__xludf.DUMMYFUNCTION("iferror(filter(Data!A:A,Data!B:B=A2421),"""")"),"uuid:da89b021-5ab3-4f7f-abff-a33b9c6a395f")</f>
        <v>uuid:da89b021-5ab3-4f7f-abff-a33b9c6a395f</v>
      </c>
      <c r="O2421" s="57" t="str">
        <f ca="1">IFERROR(__xludf.DUMMYFUNCTION("iferror(filter(Data!S:S,Data!A:A=A2421),"""")"),"")</f>
        <v/>
      </c>
    </row>
    <row r="2422" spans="1:15" ht="13.2">
      <c r="A2422" s="52">
        <v>2719</v>
      </c>
      <c r="B2422" s="53" t="s">
        <v>4</v>
      </c>
      <c r="C2422" s="53" t="s">
        <v>86</v>
      </c>
      <c r="D2422" s="54">
        <v>6</v>
      </c>
      <c r="E2422" s="53" t="s">
        <v>116</v>
      </c>
      <c r="F2422" s="52">
        <v>139</v>
      </c>
      <c r="G2422" s="53" t="s">
        <v>15</v>
      </c>
      <c r="H2422" s="54">
        <v>1</v>
      </c>
      <c r="I2422" s="53" t="s">
        <v>268</v>
      </c>
      <c r="J2422" s="55" t="str">
        <f t="shared" si="9"/>
        <v>Yes</v>
      </c>
      <c r="K2422" s="55" t="str">
        <f ca="1">IFERROR(__xludf.DUMMYFUNCTION("IFERROR(filter(Data!B:B,Data!A:A=A2422),"""")"),"")</f>
        <v/>
      </c>
      <c r="L2422" s="56"/>
      <c r="M2422" s="55">
        <f>COUNTIF(Data!B:B,"="&amp;A2422)</f>
        <v>1</v>
      </c>
      <c r="N2422" s="55" t="str">
        <f ca="1">IFERROR(__xludf.DUMMYFUNCTION("iferror(filter(Data!A:A,Data!B:B=A2422),"""")"),"uuid:32a0fee9-ca7f-4aa8-8376-395fe68fcdb4")</f>
        <v>uuid:32a0fee9-ca7f-4aa8-8376-395fe68fcdb4</v>
      </c>
      <c r="O2422" s="57" t="str">
        <f ca="1">IFERROR(__xludf.DUMMYFUNCTION("iferror(filter(Data!S:S,Data!A:A=A2422),"""")"),"")</f>
        <v/>
      </c>
    </row>
    <row r="2423" spans="1:15" ht="13.2">
      <c r="A2423" s="52">
        <v>2720</v>
      </c>
      <c r="B2423" s="53" t="s">
        <v>4</v>
      </c>
      <c r="C2423" s="53" t="s">
        <v>86</v>
      </c>
      <c r="D2423" s="54">
        <v>6</v>
      </c>
      <c r="E2423" s="53" t="s">
        <v>116</v>
      </c>
      <c r="F2423" s="52">
        <v>139</v>
      </c>
      <c r="G2423" s="53" t="s">
        <v>15</v>
      </c>
      <c r="H2423" s="54">
        <v>1</v>
      </c>
      <c r="I2423" s="53" t="s">
        <v>268</v>
      </c>
      <c r="J2423" s="55" t="str">
        <f t="shared" si="9"/>
        <v>Yes</v>
      </c>
      <c r="K2423" s="55" t="str">
        <f ca="1">IFERROR(__xludf.DUMMYFUNCTION("IFERROR(filter(Data!B:B,Data!A:A=A2423),"""")"),"")</f>
        <v/>
      </c>
      <c r="L2423" s="56"/>
      <c r="M2423" s="55">
        <f>COUNTIF(Data!B:B,"="&amp;A2423)</f>
        <v>1</v>
      </c>
      <c r="N2423" s="55" t="str">
        <f ca="1">IFERROR(__xludf.DUMMYFUNCTION("iferror(filter(Data!A:A,Data!B:B=A2423),"""")"),"uuid:d8d39cc5-d4db-4d80-94fe-47174d5a2050")</f>
        <v>uuid:d8d39cc5-d4db-4d80-94fe-47174d5a2050</v>
      </c>
      <c r="O2423" s="57" t="str">
        <f ca="1">IFERROR(__xludf.DUMMYFUNCTION("iferror(filter(Data!S:S,Data!A:A=A2423),"""")"),"")</f>
        <v/>
      </c>
    </row>
    <row r="2424" spans="1:15" ht="13.2">
      <c r="A2424" s="52">
        <v>2721</v>
      </c>
      <c r="B2424" s="53" t="s">
        <v>4</v>
      </c>
      <c r="C2424" s="53" t="s">
        <v>68</v>
      </c>
      <c r="D2424" s="54">
        <v>9</v>
      </c>
      <c r="E2424" s="53" t="s">
        <v>90</v>
      </c>
      <c r="F2424" s="52">
        <v>67</v>
      </c>
      <c r="G2424" s="53" t="s">
        <v>15</v>
      </c>
      <c r="H2424" s="54">
        <v>1</v>
      </c>
      <c r="I2424" s="53" t="s">
        <v>268</v>
      </c>
      <c r="J2424" s="55" t="str">
        <f t="shared" si="9"/>
        <v>Yes</v>
      </c>
      <c r="K2424" s="55" t="str">
        <f ca="1">IFERROR(__xludf.DUMMYFUNCTION("IFERROR(filter(Data!B:B,Data!A:A=A2424),"""")"),"")</f>
        <v/>
      </c>
      <c r="L2424" s="56"/>
      <c r="M2424" s="55">
        <f>COUNTIF(Data!B:B,"="&amp;A2424)</f>
        <v>1</v>
      </c>
      <c r="N2424" s="55" t="str">
        <f ca="1">IFERROR(__xludf.DUMMYFUNCTION("iferror(filter(Data!A:A,Data!B:B=A2424),"""")"),"uuid:cb639d11-3c2c-4da4-8a8c-431c0633e067")</f>
        <v>uuid:cb639d11-3c2c-4da4-8a8c-431c0633e067</v>
      </c>
      <c r="O2424" s="57" t="str">
        <f ca="1">IFERROR(__xludf.DUMMYFUNCTION("iferror(filter(Data!S:S,Data!A:A=A2424),"""")"),"")</f>
        <v/>
      </c>
    </row>
    <row r="2425" spans="1:15" ht="13.2">
      <c r="A2425" s="52">
        <v>2722</v>
      </c>
      <c r="B2425" s="53" t="s">
        <v>4</v>
      </c>
      <c r="C2425" s="53" t="s">
        <v>68</v>
      </c>
      <c r="D2425" s="54">
        <v>9</v>
      </c>
      <c r="E2425" s="53" t="s">
        <v>90</v>
      </c>
      <c r="F2425" s="52">
        <v>67</v>
      </c>
      <c r="G2425" s="53" t="s">
        <v>15</v>
      </c>
      <c r="H2425" s="54">
        <v>1</v>
      </c>
      <c r="I2425" s="53" t="s">
        <v>268</v>
      </c>
      <c r="J2425" s="55" t="str">
        <f t="shared" si="9"/>
        <v>Yes</v>
      </c>
      <c r="K2425" s="55" t="str">
        <f ca="1">IFERROR(__xludf.DUMMYFUNCTION("IFERROR(filter(Data!B:B,Data!A:A=A2425),"""")"),"")</f>
        <v/>
      </c>
      <c r="L2425" s="56"/>
      <c r="M2425" s="55">
        <f>COUNTIF(Data!B:B,"="&amp;A2425)</f>
        <v>1</v>
      </c>
      <c r="N2425" s="55" t="str">
        <f ca="1">IFERROR(__xludf.DUMMYFUNCTION("iferror(filter(Data!A:A,Data!B:B=A2425),"""")"),"uuid:817d8189-21ff-4eb9-a45e-28322d6f3677")</f>
        <v>uuid:817d8189-21ff-4eb9-a45e-28322d6f3677</v>
      </c>
      <c r="O2425" s="57" t="str">
        <f ca="1">IFERROR(__xludf.DUMMYFUNCTION("iferror(filter(Data!S:S,Data!A:A=A2425),"""")"),"")</f>
        <v/>
      </c>
    </row>
    <row r="2426" spans="1:15" ht="13.2">
      <c r="A2426" s="52">
        <v>2723</v>
      </c>
      <c r="B2426" s="53" t="s">
        <v>4</v>
      </c>
      <c r="C2426" s="53" t="s">
        <v>68</v>
      </c>
      <c r="D2426" s="54">
        <v>9</v>
      </c>
      <c r="E2426" s="53" t="s">
        <v>90</v>
      </c>
      <c r="F2426" s="52">
        <v>67</v>
      </c>
      <c r="G2426" s="53" t="s">
        <v>15</v>
      </c>
      <c r="H2426" s="54">
        <v>1</v>
      </c>
      <c r="I2426" s="53" t="s">
        <v>268</v>
      </c>
      <c r="J2426" s="55" t="str">
        <f t="shared" si="9"/>
        <v>Yes</v>
      </c>
      <c r="K2426" s="55" t="str">
        <f ca="1">IFERROR(__xludf.DUMMYFUNCTION("IFERROR(filter(Data!B:B,Data!A:A=A2426),"""")"),"")</f>
        <v/>
      </c>
      <c r="L2426" s="56"/>
      <c r="M2426" s="55">
        <f>COUNTIF(Data!B:B,"="&amp;A2426)</f>
        <v>1</v>
      </c>
      <c r="N2426" s="55" t="str">
        <f ca="1">IFERROR(__xludf.DUMMYFUNCTION("iferror(filter(Data!A:A,Data!B:B=A2426),"""")"),"uuid:911257c1-c088-4e45-ae29-bb2432951ecb")</f>
        <v>uuid:911257c1-c088-4e45-ae29-bb2432951ecb</v>
      </c>
      <c r="O2426" s="57" t="str">
        <f ca="1">IFERROR(__xludf.DUMMYFUNCTION("iferror(filter(Data!S:S,Data!A:A=A2426),"""")"),"")</f>
        <v/>
      </c>
    </row>
    <row r="2427" spans="1:15" ht="13.2">
      <c r="A2427" s="52">
        <v>2724</v>
      </c>
      <c r="B2427" s="53" t="s">
        <v>4</v>
      </c>
      <c r="C2427" s="53" t="s">
        <v>68</v>
      </c>
      <c r="D2427" s="54">
        <v>9</v>
      </c>
      <c r="E2427" s="53" t="s">
        <v>90</v>
      </c>
      <c r="F2427" s="52">
        <v>67</v>
      </c>
      <c r="G2427" s="53" t="s">
        <v>15</v>
      </c>
      <c r="H2427" s="54">
        <v>1</v>
      </c>
      <c r="I2427" s="53" t="s">
        <v>268</v>
      </c>
      <c r="J2427" s="55" t="str">
        <f t="shared" si="9"/>
        <v>Yes</v>
      </c>
      <c r="K2427" s="55" t="str">
        <f ca="1">IFERROR(__xludf.DUMMYFUNCTION("IFERROR(filter(Data!B:B,Data!A:A=A2427),"""")"),"")</f>
        <v/>
      </c>
      <c r="L2427" s="56"/>
      <c r="M2427" s="55">
        <f>COUNTIF(Data!B:B,"="&amp;A2427)</f>
        <v>1</v>
      </c>
      <c r="N2427" s="55" t="str">
        <f ca="1">IFERROR(__xludf.DUMMYFUNCTION("iferror(filter(Data!A:A,Data!B:B=A2427),"""")"),"uuid:a007fb16-abd1-460f-91f9-716c1066982d")</f>
        <v>uuid:a007fb16-abd1-460f-91f9-716c1066982d</v>
      </c>
      <c r="O2427" s="57" t="str">
        <f ca="1">IFERROR(__xludf.DUMMYFUNCTION("iferror(filter(Data!S:S,Data!A:A=A2427),"""")"),"")</f>
        <v/>
      </c>
    </row>
    <row r="2428" spans="1:15" ht="13.2">
      <c r="A2428" s="52">
        <v>2725</v>
      </c>
      <c r="B2428" s="53" t="s">
        <v>4</v>
      </c>
      <c r="C2428" s="53" t="s">
        <v>68</v>
      </c>
      <c r="D2428" s="54">
        <v>9</v>
      </c>
      <c r="E2428" s="53" t="s">
        <v>90</v>
      </c>
      <c r="F2428" s="52">
        <v>67</v>
      </c>
      <c r="G2428" s="53" t="s">
        <v>15</v>
      </c>
      <c r="H2428" s="54">
        <v>1</v>
      </c>
      <c r="I2428" s="53" t="s">
        <v>268</v>
      </c>
      <c r="J2428" s="55" t="str">
        <f t="shared" si="9"/>
        <v/>
      </c>
      <c r="K2428" s="55" t="str">
        <f ca="1">IFERROR(__xludf.DUMMYFUNCTION("IFERROR(filter(Data!B:B,Data!A:A=A2428),"""")"),"")</f>
        <v/>
      </c>
      <c r="L2428" s="56"/>
      <c r="M2428" s="55">
        <f>COUNTIF(Data!B:B,"="&amp;A2428)</f>
        <v>0</v>
      </c>
      <c r="N2428" s="55" t="str">
        <f ca="1">IFERROR(__xludf.DUMMYFUNCTION("iferror(filter(Data!A:A,Data!B:B=A2428),"""")"),"")</f>
        <v/>
      </c>
      <c r="O2428" s="57" t="str">
        <f ca="1">IFERROR(__xludf.DUMMYFUNCTION("iferror(filter(Data!S:S,Data!A:A=A2428),"""")"),"")</f>
        <v/>
      </c>
    </row>
    <row r="2429" spans="1:15" ht="13.2">
      <c r="A2429" s="52">
        <v>2726</v>
      </c>
      <c r="B2429" s="53" t="s">
        <v>4</v>
      </c>
      <c r="C2429" s="53" t="s">
        <v>68</v>
      </c>
      <c r="D2429" s="54">
        <v>9</v>
      </c>
      <c r="E2429" s="53" t="s">
        <v>90</v>
      </c>
      <c r="F2429" s="52">
        <v>67</v>
      </c>
      <c r="G2429" s="53" t="s">
        <v>15</v>
      </c>
      <c r="H2429" s="54">
        <v>1</v>
      </c>
      <c r="I2429" s="53" t="s">
        <v>268</v>
      </c>
      <c r="J2429" s="55" t="str">
        <f t="shared" si="9"/>
        <v>Yes</v>
      </c>
      <c r="K2429" s="55" t="str">
        <f ca="1">IFERROR(__xludf.DUMMYFUNCTION("IFERROR(filter(Data!B:B,Data!A:A=A2429),"""")"),"")</f>
        <v/>
      </c>
      <c r="L2429" s="56"/>
      <c r="M2429" s="55">
        <f>COUNTIF(Data!B:B,"="&amp;A2429)</f>
        <v>1</v>
      </c>
      <c r="N2429" s="55" t="str">
        <f ca="1">IFERROR(__xludf.DUMMYFUNCTION("iferror(filter(Data!A:A,Data!B:B=A2429),"""")"),"uuid:adf536ac-35dd-4374-a0e7-95580ebbe581")</f>
        <v>uuid:adf536ac-35dd-4374-a0e7-95580ebbe581</v>
      </c>
      <c r="O2429" s="57" t="str">
        <f ca="1">IFERROR(__xludf.DUMMYFUNCTION("iferror(filter(Data!S:S,Data!A:A=A2429),"""")"),"")</f>
        <v/>
      </c>
    </row>
    <row r="2430" spans="1:15" ht="13.2">
      <c r="A2430" s="52">
        <v>2727</v>
      </c>
      <c r="B2430" s="53" t="s">
        <v>4</v>
      </c>
      <c r="C2430" s="53" t="s">
        <v>68</v>
      </c>
      <c r="D2430" s="54">
        <v>9</v>
      </c>
      <c r="E2430" s="53" t="s">
        <v>90</v>
      </c>
      <c r="F2430" s="52">
        <v>67</v>
      </c>
      <c r="G2430" s="53" t="s">
        <v>15</v>
      </c>
      <c r="H2430" s="54">
        <v>1</v>
      </c>
      <c r="I2430" s="53" t="s">
        <v>268</v>
      </c>
      <c r="J2430" s="55" t="str">
        <f t="shared" si="9"/>
        <v>Yes</v>
      </c>
      <c r="K2430" s="55" t="str">
        <f ca="1">IFERROR(__xludf.DUMMYFUNCTION("IFERROR(filter(Data!B:B,Data!A:A=A2430),"""")"),"")</f>
        <v/>
      </c>
      <c r="L2430" s="56"/>
      <c r="M2430" s="55">
        <f>COUNTIF(Data!B:B,"="&amp;A2430)</f>
        <v>1</v>
      </c>
      <c r="N2430" s="55" t="str">
        <f ca="1">IFERROR(__xludf.DUMMYFUNCTION("iferror(filter(Data!A:A,Data!B:B=A2430),"""")"),"uuid:5e5c12b0-9cb5-46b4-b245-b19a08b7b7c5")</f>
        <v>uuid:5e5c12b0-9cb5-46b4-b245-b19a08b7b7c5</v>
      </c>
      <c r="O2430" s="57" t="str">
        <f ca="1">IFERROR(__xludf.DUMMYFUNCTION("iferror(filter(Data!S:S,Data!A:A=A2430),"""")"),"")</f>
        <v/>
      </c>
    </row>
    <row r="2431" spans="1:15" ht="13.2">
      <c r="A2431" s="52">
        <v>2728</v>
      </c>
      <c r="B2431" s="53" t="s">
        <v>4</v>
      </c>
      <c r="C2431" s="53" t="s">
        <v>68</v>
      </c>
      <c r="D2431" s="54">
        <v>8</v>
      </c>
      <c r="E2431" s="53" t="s">
        <v>138</v>
      </c>
      <c r="F2431" s="52">
        <v>239</v>
      </c>
      <c r="G2431" s="53" t="s">
        <v>15</v>
      </c>
      <c r="H2431" s="54">
        <v>1</v>
      </c>
      <c r="I2431" s="53" t="s">
        <v>268</v>
      </c>
      <c r="J2431" s="55" t="str">
        <f t="shared" si="9"/>
        <v>Yes</v>
      </c>
      <c r="K2431" s="55" t="str">
        <f ca="1">IFERROR(__xludf.DUMMYFUNCTION("IFERROR(filter(Data!B:B,Data!A:A=A2431),"""")"),"")</f>
        <v/>
      </c>
      <c r="L2431" s="56"/>
      <c r="M2431" s="55">
        <f>COUNTIF(Data!B:B,"="&amp;A2431)</f>
        <v>1</v>
      </c>
      <c r="N2431" s="55" t="str">
        <f ca="1">IFERROR(__xludf.DUMMYFUNCTION("iferror(filter(Data!A:A,Data!B:B=A2431),"""")"),"uuid:d21ee0c0-13ab-4e7f-996b-44b8acfc6458")</f>
        <v>uuid:d21ee0c0-13ab-4e7f-996b-44b8acfc6458</v>
      </c>
      <c r="O2431" s="57" t="str">
        <f ca="1">IFERROR(__xludf.DUMMYFUNCTION("iferror(filter(Data!S:S,Data!A:A=A2431),"""")"),"")</f>
        <v/>
      </c>
    </row>
    <row r="2432" spans="1:15" ht="13.2">
      <c r="A2432" s="52">
        <v>2729</v>
      </c>
      <c r="B2432" s="53" t="s">
        <v>4</v>
      </c>
      <c r="C2432" s="53" t="s">
        <v>68</v>
      </c>
      <c r="D2432" s="54">
        <v>8</v>
      </c>
      <c r="E2432" s="53" t="s">
        <v>138</v>
      </c>
      <c r="F2432" s="52">
        <v>239</v>
      </c>
      <c r="G2432" s="53" t="s">
        <v>15</v>
      </c>
      <c r="H2432" s="54">
        <v>1</v>
      </c>
      <c r="I2432" s="53" t="s">
        <v>268</v>
      </c>
      <c r="J2432" s="55" t="str">
        <f t="shared" si="9"/>
        <v>Yes</v>
      </c>
      <c r="K2432" s="55" t="str">
        <f ca="1">IFERROR(__xludf.DUMMYFUNCTION("IFERROR(filter(Data!B:B,Data!A:A=A2432),"""")"),"")</f>
        <v/>
      </c>
      <c r="L2432" s="56"/>
      <c r="M2432" s="55">
        <f>COUNTIF(Data!B:B,"="&amp;A2432)</f>
        <v>1</v>
      </c>
      <c r="N2432" s="55" t="str">
        <f ca="1">IFERROR(__xludf.DUMMYFUNCTION("iferror(filter(Data!A:A,Data!B:B=A2432),"""")"),"uuid:b08ef9f1-8f5f-4319-8e26-4b8d321c535c")</f>
        <v>uuid:b08ef9f1-8f5f-4319-8e26-4b8d321c535c</v>
      </c>
      <c r="O2432" s="57" t="str">
        <f ca="1">IFERROR(__xludf.DUMMYFUNCTION("iferror(filter(Data!S:S,Data!A:A=A2432),"""")"),"")</f>
        <v/>
      </c>
    </row>
    <row r="2433" spans="1:15" ht="13.2">
      <c r="A2433" s="52">
        <v>2730</v>
      </c>
      <c r="B2433" s="53" t="s">
        <v>4</v>
      </c>
      <c r="C2433" s="53" t="s">
        <v>68</v>
      </c>
      <c r="D2433" s="54">
        <v>8</v>
      </c>
      <c r="E2433" s="53" t="s">
        <v>138</v>
      </c>
      <c r="F2433" s="52">
        <v>239</v>
      </c>
      <c r="G2433" s="53" t="s">
        <v>15</v>
      </c>
      <c r="H2433" s="54">
        <v>1</v>
      </c>
      <c r="I2433" s="53" t="s">
        <v>268</v>
      </c>
      <c r="J2433" s="55" t="str">
        <f t="shared" si="9"/>
        <v>Yes</v>
      </c>
      <c r="K2433" s="55" t="str">
        <f ca="1">IFERROR(__xludf.DUMMYFUNCTION("IFERROR(filter(Data!B:B,Data!A:A=A2433),"""")"),"")</f>
        <v/>
      </c>
      <c r="L2433" s="56"/>
      <c r="M2433" s="55">
        <f>COUNTIF(Data!B:B,"="&amp;A2433)</f>
        <v>1</v>
      </c>
      <c r="N2433" s="55" t="str">
        <f ca="1">IFERROR(__xludf.DUMMYFUNCTION("iferror(filter(Data!A:A,Data!B:B=A2433),"""")"),"uuid:0f20b473-1040-41e2-9e3d-f153bae8905c")</f>
        <v>uuid:0f20b473-1040-41e2-9e3d-f153bae8905c</v>
      </c>
      <c r="O2433" s="57" t="str">
        <f ca="1">IFERROR(__xludf.DUMMYFUNCTION("iferror(filter(Data!S:S,Data!A:A=A2433),"""")"),"")</f>
        <v/>
      </c>
    </row>
    <row r="2434" spans="1:15" ht="13.2">
      <c r="A2434" s="52">
        <v>2731</v>
      </c>
      <c r="B2434" s="53" t="s">
        <v>4</v>
      </c>
      <c r="C2434" s="53" t="s">
        <v>68</v>
      </c>
      <c r="D2434" s="54">
        <v>8</v>
      </c>
      <c r="E2434" s="53" t="s">
        <v>138</v>
      </c>
      <c r="F2434" s="52">
        <v>239</v>
      </c>
      <c r="G2434" s="53" t="s">
        <v>15</v>
      </c>
      <c r="H2434" s="54">
        <v>1</v>
      </c>
      <c r="I2434" s="53" t="s">
        <v>268</v>
      </c>
      <c r="J2434" s="55" t="str">
        <f t="shared" si="9"/>
        <v>Yes</v>
      </c>
      <c r="K2434" s="55" t="str">
        <f ca="1">IFERROR(__xludf.DUMMYFUNCTION("IFERROR(filter(Data!B:B,Data!A:A=A2434),"""")"),"")</f>
        <v/>
      </c>
      <c r="L2434" s="56"/>
      <c r="M2434" s="55">
        <f>COUNTIF(Data!B:B,"="&amp;A2434)</f>
        <v>1</v>
      </c>
      <c r="N2434" s="55" t="str">
        <f ca="1">IFERROR(__xludf.DUMMYFUNCTION("iferror(filter(Data!A:A,Data!B:B=A2434),"""")"),"uuid:597bbbb4-2fe0-468e-b8f5-3d511a367fc7")</f>
        <v>uuid:597bbbb4-2fe0-468e-b8f5-3d511a367fc7</v>
      </c>
      <c r="O2434" s="57" t="str">
        <f ca="1">IFERROR(__xludf.DUMMYFUNCTION("iferror(filter(Data!S:S,Data!A:A=A2434),"""")"),"")</f>
        <v/>
      </c>
    </row>
    <row r="2435" spans="1:15" ht="13.2">
      <c r="A2435" s="52">
        <v>2732</v>
      </c>
      <c r="B2435" s="53" t="s">
        <v>4</v>
      </c>
      <c r="C2435" s="53" t="s">
        <v>68</v>
      </c>
      <c r="D2435" s="54">
        <v>8</v>
      </c>
      <c r="E2435" s="53" t="s">
        <v>138</v>
      </c>
      <c r="F2435" s="52">
        <v>239</v>
      </c>
      <c r="G2435" s="53" t="s">
        <v>15</v>
      </c>
      <c r="H2435" s="54">
        <v>1</v>
      </c>
      <c r="I2435" s="53" t="s">
        <v>268</v>
      </c>
      <c r="J2435" s="55" t="str">
        <f t="shared" si="9"/>
        <v>Yes</v>
      </c>
      <c r="K2435" s="55" t="str">
        <f ca="1">IFERROR(__xludf.DUMMYFUNCTION("IFERROR(filter(Data!B:B,Data!A:A=A2435),"""")"),"")</f>
        <v/>
      </c>
      <c r="L2435" s="56"/>
      <c r="M2435" s="55">
        <f>COUNTIF(Data!B:B,"="&amp;A2435)</f>
        <v>1</v>
      </c>
      <c r="N2435" s="55" t="str">
        <f ca="1">IFERROR(__xludf.DUMMYFUNCTION("iferror(filter(Data!A:A,Data!B:B=A2435),"""")"),"uuid:f27ee0b3-b892-48cc-8937-7d520f70ab05")</f>
        <v>uuid:f27ee0b3-b892-48cc-8937-7d520f70ab05</v>
      </c>
      <c r="O2435" s="57" t="str">
        <f ca="1">IFERROR(__xludf.DUMMYFUNCTION("iferror(filter(Data!S:S,Data!A:A=A2435),"""")"),"")</f>
        <v/>
      </c>
    </row>
    <row r="2436" spans="1:15" ht="13.2">
      <c r="A2436" s="52">
        <v>2733</v>
      </c>
      <c r="B2436" s="53" t="s">
        <v>4</v>
      </c>
      <c r="C2436" s="53" t="s">
        <v>68</v>
      </c>
      <c r="D2436" s="54">
        <v>8</v>
      </c>
      <c r="E2436" s="53" t="s">
        <v>138</v>
      </c>
      <c r="F2436" s="52">
        <v>239</v>
      </c>
      <c r="G2436" s="53" t="s">
        <v>15</v>
      </c>
      <c r="H2436" s="54">
        <v>1</v>
      </c>
      <c r="I2436" s="53" t="s">
        <v>268</v>
      </c>
      <c r="J2436" s="55" t="str">
        <f t="shared" si="9"/>
        <v>Yes</v>
      </c>
      <c r="K2436" s="55" t="str">
        <f ca="1">IFERROR(__xludf.DUMMYFUNCTION("IFERROR(filter(Data!B:B,Data!A:A=A2436),"""")"),"")</f>
        <v/>
      </c>
      <c r="L2436" s="56"/>
      <c r="M2436" s="55">
        <f>COUNTIF(Data!B:B,"="&amp;A2436)</f>
        <v>1</v>
      </c>
      <c r="N2436" s="55" t="str">
        <f ca="1">IFERROR(__xludf.DUMMYFUNCTION("iferror(filter(Data!A:A,Data!B:B=A2436),"""")"),"uuid:8b264caa-aad1-4a70-b2dd-650801ccf8ae")</f>
        <v>uuid:8b264caa-aad1-4a70-b2dd-650801ccf8ae</v>
      </c>
      <c r="O2436" s="57" t="str">
        <f ca="1">IFERROR(__xludf.DUMMYFUNCTION("iferror(filter(Data!S:S,Data!A:A=A2436),"""")"),"")</f>
        <v/>
      </c>
    </row>
    <row r="2437" spans="1:15" ht="13.2">
      <c r="A2437" s="52">
        <v>2734</v>
      </c>
      <c r="B2437" s="53" t="s">
        <v>4</v>
      </c>
      <c r="C2437" s="53" t="s">
        <v>68</v>
      </c>
      <c r="D2437" s="54">
        <v>8</v>
      </c>
      <c r="E2437" s="53" t="s">
        <v>138</v>
      </c>
      <c r="F2437" s="52">
        <v>239</v>
      </c>
      <c r="G2437" s="53" t="s">
        <v>15</v>
      </c>
      <c r="H2437" s="54">
        <v>1</v>
      </c>
      <c r="I2437" s="53" t="s">
        <v>268</v>
      </c>
      <c r="J2437" s="55" t="str">
        <f t="shared" si="9"/>
        <v>Yes</v>
      </c>
      <c r="K2437" s="55" t="str">
        <f ca="1">IFERROR(__xludf.DUMMYFUNCTION("IFERROR(filter(Data!B:B,Data!A:A=A2437),"""")"),"")</f>
        <v/>
      </c>
      <c r="L2437" s="56"/>
      <c r="M2437" s="55">
        <f>COUNTIF(Data!B:B,"="&amp;A2437)</f>
        <v>1</v>
      </c>
      <c r="N2437" s="55" t="str">
        <f ca="1">IFERROR(__xludf.DUMMYFUNCTION("iferror(filter(Data!A:A,Data!B:B=A2437),"""")"),"uuid:8f40c5ac-2476-4700-a959-a055954d590e")</f>
        <v>uuid:8f40c5ac-2476-4700-a959-a055954d590e</v>
      </c>
      <c r="O2437" s="57" t="str">
        <f ca="1">IFERROR(__xludf.DUMMYFUNCTION("iferror(filter(Data!S:S,Data!A:A=A2437),"""")"),"")</f>
        <v/>
      </c>
    </row>
    <row r="2438" spans="1:15" ht="13.2">
      <c r="A2438" s="52">
        <v>2735</v>
      </c>
      <c r="B2438" s="53" t="s">
        <v>4</v>
      </c>
      <c r="C2438" s="53" t="s">
        <v>68</v>
      </c>
      <c r="D2438" s="54">
        <v>8</v>
      </c>
      <c r="E2438" s="53" t="s">
        <v>138</v>
      </c>
      <c r="F2438" s="52">
        <v>239</v>
      </c>
      <c r="G2438" s="53" t="s">
        <v>15</v>
      </c>
      <c r="H2438" s="54">
        <v>1</v>
      </c>
      <c r="I2438" s="53" t="s">
        <v>268</v>
      </c>
      <c r="J2438" s="55" t="str">
        <f t="shared" si="9"/>
        <v>Yes</v>
      </c>
      <c r="K2438" s="55" t="str">
        <f ca="1">IFERROR(__xludf.DUMMYFUNCTION("IFERROR(filter(Data!B:B,Data!A:A=A2438),"""")"),"")</f>
        <v/>
      </c>
      <c r="L2438" s="56"/>
      <c r="M2438" s="55">
        <f>COUNTIF(Data!B:B,"="&amp;A2438)</f>
        <v>1</v>
      </c>
      <c r="N2438" s="55" t="str">
        <f ca="1">IFERROR(__xludf.DUMMYFUNCTION("iferror(filter(Data!A:A,Data!B:B=A2438),"""")"),"uuid:142b8398-3cc5-4768-b202-ede546b326d2")</f>
        <v>uuid:142b8398-3cc5-4768-b202-ede546b326d2</v>
      </c>
      <c r="O2438" s="57" t="str">
        <f ca="1">IFERROR(__xludf.DUMMYFUNCTION("iferror(filter(Data!S:S,Data!A:A=A2438),"""")"),"")</f>
        <v/>
      </c>
    </row>
    <row r="2439" spans="1:15" ht="13.2">
      <c r="A2439" s="52">
        <v>2736</v>
      </c>
      <c r="B2439" s="53" t="s">
        <v>4</v>
      </c>
      <c r="C2439" s="53" t="s">
        <v>68</v>
      </c>
      <c r="D2439" s="54">
        <v>8</v>
      </c>
      <c r="E2439" s="53" t="s">
        <v>138</v>
      </c>
      <c r="F2439" s="52">
        <v>239</v>
      </c>
      <c r="G2439" s="53" t="s">
        <v>15</v>
      </c>
      <c r="H2439" s="54">
        <v>1</v>
      </c>
      <c r="I2439" s="53" t="s">
        <v>268</v>
      </c>
      <c r="J2439" s="55" t="str">
        <f t="shared" si="9"/>
        <v>Yes</v>
      </c>
      <c r="K2439" s="55" t="str">
        <f ca="1">IFERROR(__xludf.DUMMYFUNCTION("IFERROR(filter(Data!B:B,Data!A:A=A2439),"""")"),"")</f>
        <v/>
      </c>
      <c r="L2439" s="56"/>
      <c r="M2439" s="55">
        <f>COUNTIF(Data!B:B,"="&amp;A2439)</f>
        <v>1</v>
      </c>
      <c r="N2439" s="55" t="str">
        <f ca="1">IFERROR(__xludf.DUMMYFUNCTION("iferror(filter(Data!A:A,Data!B:B=A2439),"""")"),"uuid:07b8fd92-9bba-4cbb-9b15-88657d9e1dba")</f>
        <v>uuid:07b8fd92-9bba-4cbb-9b15-88657d9e1dba</v>
      </c>
      <c r="O2439" s="57" t="str">
        <f ca="1">IFERROR(__xludf.DUMMYFUNCTION("iferror(filter(Data!S:S,Data!A:A=A2439),"""")"),"")</f>
        <v/>
      </c>
    </row>
    <row r="2440" spans="1:15" ht="13.2">
      <c r="A2440" s="52">
        <v>2737</v>
      </c>
      <c r="B2440" s="53" t="s">
        <v>4</v>
      </c>
      <c r="C2440" s="53" t="s">
        <v>68</v>
      </c>
      <c r="D2440" s="54">
        <v>8</v>
      </c>
      <c r="E2440" s="53" t="s">
        <v>138</v>
      </c>
      <c r="F2440" s="52">
        <v>239</v>
      </c>
      <c r="G2440" s="53" t="s">
        <v>15</v>
      </c>
      <c r="H2440" s="54">
        <v>1</v>
      </c>
      <c r="I2440" s="53" t="s">
        <v>268</v>
      </c>
      <c r="J2440" s="55" t="str">
        <f t="shared" si="9"/>
        <v>Yes</v>
      </c>
      <c r="K2440" s="55" t="str">
        <f ca="1">IFERROR(__xludf.DUMMYFUNCTION("IFERROR(filter(Data!B:B,Data!A:A=A2440),"""")"),"")</f>
        <v/>
      </c>
      <c r="L2440" s="56"/>
      <c r="M2440" s="55">
        <f>COUNTIF(Data!B:B,"="&amp;A2440)</f>
        <v>1</v>
      </c>
      <c r="N2440" s="55" t="str">
        <f ca="1">IFERROR(__xludf.DUMMYFUNCTION("iferror(filter(Data!A:A,Data!B:B=A2440),"""")"),"uuid:4ff8173d-f1a2-4e39-b80b-257f6376aed6")</f>
        <v>uuid:4ff8173d-f1a2-4e39-b80b-257f6376aed6</v>
      </c>
      <c r="O2440" s="57" t="str">
        <f ca="1">IFERROR(__xludf.DUMMYFUNCTION("iferror(filter(Data!S:S,Data!A:A=A2440),"""")"),"")</f>
        <v/>
      </c>
    </row>
    <row r="2441" spans="1:15" ht="13.2">
      <c r="A2441" s="52">
        <v>2738</v>
      </c>
      <c r="B2441" s="53" t="s">
        <v>4</v>
      </c>
      <c r="C2441" s="53" t="s">
        <v>68</v>
      </c>
      <c r="D2441" s="54">
        <v>8</v>
      </c>
      <c r="E2441" s="53" t="s">
        <v>138</v>
      </c>
      <c r="F2441" s="52">
        <v>239</v>
      </c>
      <c r="G2441" s="53" t="s">
        <v>15</v>
      </c>
      <c r="H2441" s="54">
        <v>1</v>
      </c>
      <c r="I2441" s="53" t="s">
        <v>268</v>
      </c>
      <c r="J2441" s="55" t="str">
        <f t="shared" si="9"/>
        <v>Yes</v>
      </c>
      <c r="K2441" s="55" t="str">
        <f ca="1">IFERROR(__xludf.DUMMYFUNCTION("IFERROR(filter(Data!B:B,Data!A:A=A2441),"""")"),"")</f>
        <v/>
      </c>
      <c r="L2441" s="56"/>
      <c r="M2441" s="55">
        <f>COUNTIF(Data!B:B,"="&amp;A2441)</f>
        <v>1</v>
      </c>
      <c r="N2441" s="55" t="str">
        <f ca="1">IFERROR(__xludf.DUMMYFUNCTION("iferror(filter(Data!A:A,Data!B:B=A2441),"""")"),"uuid:11d10388-01c1-41a5-a6fb-67afe5dcd2e9")</f>
        <v>uuid:11d10388-01c1-41a5-a6fb-67afe5dcd2e9</v>
      </c>
      <c r="O2441" s="57" t="str">
        <f ca="1">IFERROR(__xludf.DUMMYFUNCTION("iferror(filter(Data!S:S,Data!A:A=A2441),"""")"),"")</f>
        <v/>
      </c>
    </row>
    <row r="2442" spans="1:15" ht="13.2">
      <c r="A2442" s="52">
        <v>2739</v>
      </c>
      <c r="B2442" s="53" t="s">
        <v>4</v>
      </c>
      <c r="C2442" s="53" t="s">
        <v>68</v>
      </c>
      <c r="D2442" s="54">
        <v>8</v>
      </c>
      <c r="E2442" s="53" t="s">
        <v>138</v>
      </c>
      <c r="F2442" s="52">
        <v>239</v>
      </c>
      <c r="G2442" s="53" t="s">
        <v>15</v>
      </c>
      <c r="H2442" s="54">
        <v>1</v>
      </c>
      <c r="I2442" s="53" t="s">
        <v>268</v>
      </c>
      <c r="J2442" s="55" t="str">
        <f t="shared" si="9"/>
        <v>Yes</v>
      </c>
      <c r="K2442" s="55" t="str">
        <f ca="1">IFERROR(__xludf.DUMMYFUNCTION("IFERROR(filter(Data!B:B,Data!A:A=A2442),"""")"),"")</f>
        <v/>
      </c>
      <c r="L2442" s="56"/>
      <c r="M2442" s="55">
        <f>COUNTIF(Data!B:B,"="&amp;A2442)</f>
        <v>1</v>
      </c>
      <c r="N2442" s="55" t="str">
        <f ca="1">IFERROR(__xludf.DUMMYFUNCTION("iferror(filter(Data!A:A,Data!B:B=A2442),"""")"),"uuid:ca611ede-f778-445d-aca9-76a484fc8572")</f>
        <v>uuid:ca611ede-f778-445d-aca9-76a484fc8572</v>
      </c>
      <c r="O2442" s="57" t="str">
        <f ca="1">IFERROR(__xludf.DUMMYFUNCTION("iferror(filter(Data!S:S,Data!A:A=A2442),"""")"),"")</f>
        <v/>
      </c>
    </row>
    <row r="2443" spans="1:15" ht="13.2">
      <c r="A2443" s="52">
        <v>2740</v>
      </c>
      <c r="B2443" s="53" t="s">
        <v>4</v>
      </c>
      <c r="C2443" s="53" t="s">
        <v>66</v>
      </c>
      <c r="D2443" s="54">
        <v>7</v>
      </c>
      <c r="E2443" s="53" t="s">
        <v>78</v>
      </c>
      <c r="F2443" s="52">
        <v>28</v>
      </c>
      <c r="G2443" s="53" t="s">
        <v>15</v>
      </c>
      <c r="H2443" s="54">
        <v>1</v>
      </c>
      <c r="I2443" s="53" t="s">
        <v>268</v>
      </c>
      <c r="J2443" s="55" t="str">
        <f t="shared" si="9"/>
        <v/>
      </c>
      <c r="K2443" s="55" t="str">
        <f ca="1">IFERROR(__xludf.DUMMYFUNCTION("IFERROR(filter(Data!B:B,Data!A:A=A2443),"""")"),"")</f>
        <v/>
      </c>
      <c r="L2443" s="56"/>
      <c r="M2443" s="55">
        <f>COUNTIF(Data!B:B,"="&amp;A2443)</f>
        <v>0</v>
      </c>
      <c r="N2443" s="55" t="str">
        <f ca="1">IFERROR(__xludf.DUMMYFUNCTION("iferror(filter(Data!A:A,Data!B:B=A2443),"""")"),"")</f>
        <v/>
      </c>
      <c r="O2443" s="57" t="str">
        <f ca="1">IFERROR(__xludf.DUMMYFUNCTION("iferror(filter(Data!S:S,Data!A:A=A2443),"""")"),"")</f>
        <v/>
      </c>
    </row>
    <row r="2444" spans="1:15" ht="13.2">
      <c r="A2444" s="52">
        <v>2741</v>
      </c>
      <c r="B2444" s="53" t="s">
        <v>4</v>
      </c>
      <c r="C2444" s="53" t="s">
        <v>66</v>
      </c>
      <c r="D2444" s="54">
        <v>8</v>
      </c>
      <c r="E2444" s="53" t="s">
        <v>85</v>
      </c>
      <c r="F2444" s="52">
        <v>48</v>
      </c>
      <c r="G2444" s="53" t="s">
        <v>15</v>
      </c>
      <c r="H2444" s="54">
        <v>1</v>
      </c>
      <c r="I2444" s="53" t="s">
        <v>268</v>
      </c>
      <c r="J2444" s="55" t="str">
        <f t="shared" si="9"/>
        <v>Yes</v>
      </c>
      <c r="K2444" s="55" t="str">
        <f ca="1">IFERROR(__xludf.DUMMYFUNCTION("IFERROR(filter(Data!B:B,Data!A:A=A2444),"""")"),"")</f>
        <v/>
      </c>
      <c r="L2444" s="56"/>
      <c r="M2444" s="55">
        <f>COUNTIF(Data!B:B,"="&amp;A2444)</f>
        <v>1</v>
      </c>
      <c r="N2444" s="55" t="str">
        <f ca="1">IFERROR(__xludf.DUMMYFUNCTION("iferror(filter(Data!A:A,Data!B:B=A2444),"""")"),"uuid:97a0a682-4846-4807-af22-feb890b44435")</f>
        <v>uuid:97a0a682-4846-4807-af22-feb890b44435</v>
      </c>
      <c r="O2444" s="57" t="str">
        <f ca="1">IFERROR(__xludf.DUMMYFUNCTION("iferror(filter(Data!S:S,Data!A:A=A2444),"""")"),"")</f>
        <v/>
      </c>
    </row>
    <row r="2445" spans="1:15" ht="13.2">
      <c r="A2445" s="52">
        <v>2742</v>
      </c>
      <c r="B2445" s="53" t="s">
        <v>4</v>
      </c>
      <c r="C2445" s="53" t="s">
        <v>66</v>
      </c>
      <c r="D2445" s="54">
        <v>8</v>
      </c>
      <c r="E2445" s="53" t="s">
        <v>94</v>
      </c>
      <c r="F2445" s="52">
        <v>80</v>
      </c>
      <c r="G2445" s="53" t="s">
        <v>15</v>
      </c>
      <c r="H2445" s="54">
        <v>1</v>
      </c>
      <c r="I2445" s="53" t="s">
        <v>268</v>
      </c>
      <c r="J2445" s="55" t="str">
        <f t="shared" si="9"/>
        <v>Yes</v>
      </c>
      <c r="K2445" s="55" t="str">
        <f ca="1">IFERROR(__xludf.DUMMYFUNCTION("IFERROR(filter(Data!B:B,Data!A:A=A2445),"""")"),"")</f>
        <v/>
      </c>
      <c r="L2445" s="56"/>
      <c r="M2445" s="55">
        <f>COUNTIF(Data!B:B,"="&amp;A2445)</f>
        <v>1</v>
      </c>
      <c r="N2445" s="55" t="str">
        <f ca="1">IFERROR(__xludf.DUMMYFUNCTION("iferror(filter(Data!A:A,Data!B:B=A2445),"""")"),"uuid:95cbff76-a8ba-48ff-a5d9-87335657257e")</f>
        <v>uuid:95cbff76-a8ba-48ff-a5d9-87335657257e</v>
      </c>
      <c r="O2445" s="57" t="str">
        <f ca="1">IFERROR(__xludf.DUMMYFUNCTION("iferror(filter(Data!S:S,Data!A:A=A2445),"""")"),"")</f>
        <v/>
      </c>
    </row>
    <row r="2446" spans="1:15" ht="13.2">
      <c r="A2446" s="52">
        <v>2743</v>
      </c>
      <c r="B2446" s="53" t="s">
        <v>4</v>
      </c>
      <c r="C2446" s="53" t="s">
        <v>66</v>
      </c>
      <c r="D2446" s="54">
        <v>8</v>
      </c>
      <c r="E2446" s="53" t="s">
        <v>94</v>
      </c>
      <c r="F2446" s="52">
        <v>80</v>
      </c>
      <c r="G2446" s="53" t="s">
        <v>15</v>
      </c>
      <c r="H2446" s="54">
        <v>1</v>
      </c>
      <c r="I2446" s="53" t="s">
        <v>268</v>
      </c>
      <c r="J2446" s="55" t="str">
        <f t="shared" si="9"/>
        <v>Yes</v>
      </c>
      <c r="K2446" s="55" t="str">
        <f ca="1">IFERROR(__xludf.DUMMYFUNCTION("IFERROR(filter(Data!B:B,Data!A:A=A2446),"""")"),"")</f>
        <v/>
      </c>
      <c r="L2446" s="56"/>
      <c r="M2446" s="55">
        <f>COUNTIF(Data!B:B,"="&amp;A2446)</f>
        <v>1</v>
      </c>
      <c r="N2446" s="55" t="str">
        <f ca="1">IFERROR(__xludf.DUMMYFUNCTION("iferror(filter(Data!A:A,Data!B:B=A2446),"""")"),"uuid:67cdd4b0-cabb-4e3e-89d5-e6512151a428")</f>
        <v>uuid:67cdd4b0-cabb-4e3e-89d5-e6512151a428</v>
      </c>
      <c r="O2446" s="57" t="str">
        <f ca="1">IFERROR(__xludf.DUMMYFUNCTION("iferror(filter(Data!S:S,Data!A:A=A2446),"""")"),"")</f>
        <v/>
      </c>
    </row>
    <row r="2447" spans="1:15" ht="13.2">
      <c r="A2447" s="52">
        <v>2744</v>
      </c>
      <c r="B2447" s="53" t="s">
        <v>4</v>
      </c>
      <c r="C2447" s="53" t="s">
        <v>66</v>
      </c>
      <c r="D2447" s="54">
        <v>8</v>
      </c>
      <c r="E2447" s="53" t="s">
        <v>94</v>
      </c>
      <c r="F2447" s="52">
        <v>80</v>
      </c>
      <c r="G2447" s="53" t="s">
        <v>15</v>
      </c>
      <c r="H2447" s="54">
        <v>1</v>
      </c>
      <c r="I2447" s="53" t="s">
        <v>268</v>
      </c>
      <c r="J2447" s="55" t="str">
        <f t="shared" si="9"/>
        <v>Yes</v>
      </c>
      <c r="K2447" s="55" t="str">
        <f ca="1">IFERROR(__xludf.DUMMYFUNCTION("IFERROR(filter(Data!B:B,Data!A:A=A2447),"""")"),"")</f>
        <v/>
      </c>
      <c r="L2447" s="56"/>
      <c r="M2447" s="55">
        <f>COUNTIF(Data!B:B,"="&amp;A2447)</f>
        <v>1</v>
      </c>
      <c r="N2447" s="55" t="str">
        <f ca="1">IFERROR(__xludf.DUMMYFUNCTION("iferror(filter(Data!A:A,Data!B:B=A2447),"""")"),"uuid:8483b127-53c0-4f21-8968-d2eb81330769")</f>
        <v>uuid:8483b127-53c0-4f21-8968-d2eb81330769</v>
      </c>
      <c r="O2447" s="57" t="str">
        <f ca="1">IFERROR(__xludf.DUMMYFUNCTION("iferror(filter(Data!S:S,Data!A:A=A2447),"""")"),"")</f>
        <v/>
      </c>
    </row>
    <row r="2448" spans="1:15" ht="13.2">
      <c r="A2448" s="52">
        <v>2745</v>
      </c>
      <c r="B2448" s="53" t="s">
        <v>4</v>
      </c>
      <c r="C2448" s="53" t="s">
        <v>66</v>
      </c>
      <c r="D2448" s="54">
        <v>8</v>
      </c>
      <c r="E2448" s="53" t="s">
        <v>94</v>
      </c>
      <c r="F2448" s="52">
        <v>80</v>
      </c>
      <c r="G2448" s="53" t="s">
        <v>15</v>
      </c>
      <c r="H2448" s="54">
        <v>1</v>
      </c>
      <c r="I2448" s="53" t="s">
        <v>268</v>
      </c>
      <c r="J2448" s="55" t="str">
        <f t="shared" si="9"/>
        <v>Yes</v>
      </c>
      <c r="K2448" s="55" t="str">
        <f ca="1">IFERROR(__xludf.DUMMYFUNCTION("IFERROR(filter(Data!B:B,Data!A:A=A2448),"""")"),"")</f>
        <v/>
      </c>
      <c r="L2448" s="56"/>
      <c r="M2448" s="55">
        <f>COUNTIF(Data!B:B,"="&amp;A2448)</f>
        <v>1</v>
      </c>
      <c r="N2448" s="55" t="str">
        <f ca="1">IFERROR(__xludf.DUMMYFUNCTION("iferror(filter(Data!A:A,Data!B:B=A2448),"""")"),"uuid:37f3425f-2d20-4f6e-8a5b-0a094aff4c37")</f>
        <v>uuid:37f3425f-2d20-4f6e-8a5b-0a094aff4c37</v>
      </c>
      <c r="O2448" s="57" t="str">
        <f ca="1">IFERROR(__xludf.DUMMYFUNCTION("iferror(filter(Data!S:S,Data!A:A=A2448),"""")"),"")</f>
        <v/>
      </c>
    </row>
    <row r="2449" spans="1:15" ht="13.2">
      <c r="A2449" s="52">
        <v>2746</v>
      </c>
      <c r="B2449" s="53" t="s">
        <v>4</v>
      </c>
      <c r="C2449" s="53" t="s">
        <v>66</v>
      </c>
      <c r="D2449" s="54">
        <v>8</v>
      </c>
      <c r="E2449" s="53" t="s">
        <v>94</v>
      </c>
      <c r="F2449" s="52">
        <v>80</v>
      </c>
      <c r="G2449" s="53" t="s">
        <v>15</v>
      </c>
      <c r="H2449" s="54">
        <v>1</v>
      </c>
      <c r="I2449" s="53" t="s">
        <v>268</v>
      </c>
      <c r="J2449" s="55" t="str">
        <f t="shared" si="9"/>
        <v>Yes</v>
      </c>
      <c r="K2449" s="55" t="str">
        <f ca="1">IFERROR(__xludf.DUMMYFUNCTION("IFERROR(filter(Data!B:B,Data!A:A=A2449),"""")"),"")</f>
        <v/>
      </c>
      <c r="L2449" s="56"/>
      <c r="M2449" s="55">
        <f>COUNTIF(Data!B:B,"="&amp;A2449)</f>
        <v>1</v>
      </c>
      <c r="N2449" s="55" t="str">
        <f ca="1">IFERROR(__xludf.DUMMYFUNCTION("iferror(filter(Data!A:A,Data!B:B=A2449),"""")"),"uuid:1183ac9b-499b-4f90-ab44-f754e13de37c")</f>
        <v>uuid:1183ac9b-499b-4f90-ab44-f754e13de37c</v>
      </c>
      <c r="O2449" s="57" t="str">
        <f ca="1">IFERROR(__xludf.DUMMYFUNCTION("iferror(filter(Data!S:S,Data!A:A=A2449),"""")"),"")</f>
        <v/>
      </c>
    </row>
    <row r="2450" spans="1:15" ht="13.2">
      <c r="A2450" s="52">
        <v>2748</v>
      </c>
      <c r="B2450" s="53" t="s">
        <v>4</v>
      </c>
      <c r="C2450" s="53" t="s">
        <v>66</v>
      </c>
      <c r="D2450" s="54">
        <v>8</v>
      </c>
      <c r="E2450" s="53" t="s">
        <v>94</v>
      </c>
      <c r="F2450" s="52">
        <v>80</v>
      </c>
      <c r="G2450" s="53" t="s">
        <v>15</v>
      </c>
      <c r="H2450" s="54">
        <v>1</v>
      </c>
      <c r="I2450" s="53" t="s">
        <v>268</v>
      </c>
      <c r="J2450" s="55" t="str">
        <f t="shared" si="9"/>
        <v>Yes</v>
      </c>
      <c r="K2450" s="55" t="str">
        <f ca="1">IFERROR(__xludf.DUMMYFUNCTION("IFERROR(filter(Data!B:B,Data!A:A=A2450),"""")"),"")</f>
        <v/>
      </c>
      <c r="L2450" s="56"/>
      <c r="M2450" s="55">
        <f>COUNTIF(Data!B:B,"="&amp;A2450)</f>
        <v>1</v>
      </c>
      <c r="N2450" s="55" t="str">
        <f ca="1">IFERROR(__xludf.DUMMYFUNCTION("iferror(filter(Data!A:A,Data!B:B=A2450),"""")"),"uuid:f77c87ef-acdc-4577-87f0-673cb5803659")</f>
        <v>uuid:f77c87ef-acdc-4577-87f0-673cb5803659</v>
      </c>
      <c r="O2450" s="57" t="str">
        <f ca="1">IFERROR(__xludf.DUMMYFUNCTION("iferror(filter(Data!S:S,Data!A:A=A2450),"""")"),"")</f>
        <v/>
      </c>
    </row>
    <row r="2451" spans="1:15" ht="13.2">
      <c r="A2451" s="52">
        <v>2749</v>
      </c>
      <c r="B2451" s="53" t="s">
        <v>4</v>
      </c>
      <c r="C2451" s="53" t="s">
        <v>66</v>
      </c>
      <c r="D2451" s="54">
        <v>8</v>
      </c>
      <c r="E2451" s="53" t="s">
        <v>94</v>
      </c>
      <c r="F2451" s="52">
        <v>80</v>
      </c>
      <c r="G2451" s="53" t="s">
        <v>15</v>
      </c>
      <c r="H2451" s="54">
        <v>1</v>
      </c>
      <c r="I2451" s="53" t="s">
        <v>268</v>
      </c>
      <c r="J2451" s="55" t="str">
        <f t="shared" si="9"/>
        <v>Yes</v>
      </c>
      <c r="K2451" s="55" t="str">
        <f ca="1">IFERROR(__xludf.DUMMYFUNCTION("IFERROR(filter(Data!B:B,Data!A:A=A2451),"""")"),"")</f>
        <v/>
      </c>
      <c r="L2451" s="56"/>
      <c r="M2451" s="55">
        <f>COUNTIF(Data!B:B,"="&amp;A2451)</f>
        <v>1</v>
      </c>
      <c r="N2451" s="55" t="str">
        <f ca="1">IFERROR(__xludf.DUMMYFUNCTION("iferror(filter(Data!A:A,Data!B:B=A2451),"""")"),"uuid:b283ee80-2a41-4164-af0b-43474e303625")</f>
        <v>uuid:b283ee80-2a41-4164-af0b-43474e303625</v>
      </c>
      <c r="O2451" s="57" t="str">
        <f ca="1">IFERROR(__xludf.DUMMYFUNCTION("iferror(filter(Data!S:S,Data!A:A=A2451),"""")"),"")</f>
        <v/>
      </c>
    </row>
    <row r="2452" spans="1:15" ht="13.2">
      <c r="A2452" s="52">
        <v>2750</v>
      </c>
      <c r="B2452" s="53" t="s">
        <v>4</v>
      </c>
      <c r="C2452" s="53" t="s">
        <v>66</v>
      </c>
      <c r="D2452" s="54">
        <v>8</v>
      </c>
      <c r="E2452" s="53" t="s">
        <v>94</v>
      </c>
      <c r="F2452" s="52">
        <v>80</v>
      </c>
      <c r="G2452" s="53" t="s">
        <v>15</v>
      </c>
      <c r="H2452" s="54">
        <v>1</v>
      </c>
      <c r="I2452" s="53" t="s">
        <v>272</v>
      </c>
      <c r="J2452" s="55" t="str">
        <f t="shared" si="9"/>
        <v>Yes</v>
      </c>
      <c r="K2452" s="55" t="str">
        <f ca="1">IFERROR(__xludf.DUMMYFUNCTION("IFERROR(filter(Data!B:B,Data!A:A=A2452),"""")"),"")</f>
        <v/>
      </c>
      <c r="L2452" s="56"/>
      <c r="M2452" s="55">
        <f>COUNTIF(Data!B:B,"="&amp;A2452)</f>
        <v>1</v>
      </c>
      <c r="N2452" s="55" t="str">
        <f ca="1">IFERROR(__xludf.DUMMYFUNCTION("iferror(filter(Data!A:A,Data!B:B=A2452),"""")"),"uuid:d1ccbe6d-248f-4662-8f93-6f4a76a9a71d")</f>
        <v>uuid:d1ccbe6d-248f-4662-8f93-6f4a76a9a71d</v>
      </c>
      <c r="O2452" s="57" t="str">
        <f ca="1">IFERROR(__xludf.DUMMYFUNCTION("iferror(filter(Data!S:S,Data!A:A=A2452),"""")"),"")</f>
        <v/>
      </c>
    </row>
    <row r="2453" spans="1:15" ht="13.2">
      <c r="A2453" s="52">
        <v>2751</v>
      </c>
      <c r="B2453" s="53" t="s">
        <v>4</v>
      </c>
      <c r="C2453" s="53" t="s">
        <v>66</v>
      </c>
      <c r="D2453" s="54">
        <v>8</v>
      </c>
      <c r="E2453" s="53" t="s">
        <v>94</v>
      </c>
      <c r="F2453" s="52">
        <v>80</v>
      </c>
      <c r="G2453" s="53" t="s">
        <v>15</v>
      </c>
      <c r="H2453" s="54">
        <v>1</v>
      </c>
      <c r="I2453" s="53" t="s">
        <v>272</v>
      </c>
      <c r="J2453" s="55" t="str">
        <f t="shared" si="9"/>
        <v>Yes</v>
      </c>
      <c r="K2453" s="55" t="str">
        <f ca="1">IFERROR(__xludf.DUMMYFUNCTION("IFERROR(filter(Data!B:B,Data!A:A=A2453),"""")"),"")</f>
        <v/>
      </c>
      <c r="L2453" s="56"/>
      <c r="M2453" s="55">
        <f>COUNTIF(Data!B:B,"="&amp;A2453)</f>
        <v>1</v>
      </c>
      <c r="N2453" s="55" t="str">
        <f ca="1">IFERROR(__xludf.DUMMYFUNCTION("iferror(filter(Data!A:A,Data!B:B=A2453),"""")"),"uuid:1df22c1a-b237-48ce-a01e-7de25c64f850")</f>
        <v>uuid:1df22c1a-b237-48ce-a01e-7de25c64f850</v>
      </c>
      <c r="O2453" s="57" t="str">
        <f ca="1">IFERROR(__xludf.DUMMYFUNCTION("iferror(filter(Data!S:S,Data!A:A=A2453),"""")"),"")</f>
        <v/>
      </c>
    </row>
    <row r="2454" spans="1:15" ht="13.2">
      <c r="A2454" s="52">
        <v>2752</v>
      </c>
      <c r="B2454" s="53" t="s">
        <v>4</v>
      </c>
      <c r="C2454" s="53" t="s">
        <v>66</v>
      </c>
      <c r="D2454" s="54">
        <v>8</v>
      </c>
      <c r="E2454" s="53" t="s">
        <v>94</v>
      </c>
      <c r="F2454" s="52">
        <v>80</v>
      </c>
      <c r="G2454" s="53" t="s">
        <v>15</v>
      </c>
      <c r="H2454" s="54">
        <v>1</v>
      </c>
      <c r="I2454" s="53" t="s">
        <v>268</v>
      </c>
      <c r="J2454" s="55" t="str">
        <f t="shared" si="9"/>
        <v>Yes</v>
      </c>
      <c r="K2454" s="55" t="str">
        <f ca="1">IFERROR(__xludf.DUMMYFUNCTION("IFERROR(filter(Data!B:B,Data!A:A=A2454),"""")"),"")</f>
        <v/>
      </c>
      <c r="L2454" s="56"/>
      <c r="M2454" s="55">
        <f>COUNTIF(Data!B:B,"="&amp;A2454)</f>
        <v>1</v>
      </c>
      <c r="N2454" s="55" t="str">
        <f ca="1">IFERROR(__xludf.DUMMYFUNCTION("iferror(filter(Data!A:A,Data!B:B=A2454),"""")"),"uuid:63bdcf48-27e9-41e1-aa29-72673a4df270")</f>
        <v>uuid:63bdcf48-27e9-41e1-aa29-72673a4df270</v>
      </c>
      <c r="O2454" s="57" t="str">
        <f ca="1">IFERROR(__xludf.DUMMYFUNCTION("iferror(filter(Data!S:S,Data!A:A=A2454),"""")"),"")</f>
        <v/>
      </c>
    </row>
    <row r="2455" spans="1:15" ht="13.2">
      <c r="A2455" s="52">
        <v>2753</v>
      </c>
      <c r="B2455" s="53" t="s">
        <v>4</v>
      </c>
      <c r="C2455" s="53" t="s">
        <v>66</v>
      </c>
      <c r="D2455" s="54">
        <v>8</v>
      </c>
      <c r="E2455" s="53" t="s">
        <v>94</v>
      </c>
      <c r="F2455" s="52">
        <v>80</v>
      </c>
      <c r="G2455" s="53" t="s">
        <v>15</v>
      </c>
      <c r="H2455" s="54">
        <v>2</v>
      </c>
      <c r="I2455" s="53" t="s">
        <v>273</v>
      </c>
      <c r="J2455" s="55" t="str">
        <f t="shared" si="9"/>
        <v>Yes</v>
      </c>
      <c r="K2455" s="55" t="str">
        <f ca="1">IFERROR(__xludf.DUMMYFUNCTION("IFERROR(filter(Data!B:B,Data!A:A=A2455),"""")"),"")</f>
        <v/>
      </c>
      <c r="L2455" s="56"/>
      <c r="M2455" s="55">
        <f>COUNTIF(Data!B:B,"="&amp;A2455)</f>
        <v>1</v>
      </c>
      <c r="N2455" s="55" t="str">
        <f ca="1">IFERROR(__xludf.DUMMYFUNCTION("iferror(filter(Data!A:A,Data!B:B=A2455),"""")"),"uuid:a6f0d5b4-b95a-41fa-a732-f9358f2e64bd")</f>
        <v>uuid:a6f0d5b4-b95a-41fa-a732-f9358f2e64bd</v>
      </c>
      <c r="O2455" s="57" t="str">
        <f ca="1">IFERROR(__xludf.DUMMYFUNCTION("iferror(filter(Data!S:S,Data!A:A=A2455),"""")"),"")</f>
        <v/>
      </c>
    </row>
    <row r="2456" spans="1:15" ht="13.2">
      <c r="A2456" s="52">
        <v>2754</v>
      </c>
      <c r="B2456" s="53" t="s">
        <v>4</v>
      </c>
      <c r="C2456" s="53" t="s">
        <v>66</v>
      </c>
      <c r="D2456" s="54">
        <v>8</v>
      </c>
      <c r="E2456" s="53" t="s">
        <v>94</v>
      </c>
      <c r="F2456" s="52">
        <v>80</v>
      </c>
      <c r="G2456" s="53" t="s">
        <v>15</v>
      </c>
      <c r="H2456" s="54">
        <v>2</v>
      </c>
      <c r="I2456" s="53" t="s">
        <v>273</v>
      </c>
      <c r="J2456" s="55" t="str">
        <f t="shared" si="9"/>
        <v>Yes</v>
      </c>
      <c r="K2456" s="55" t="str">
        <f ca="1">IFERROR(__xludf.DUMMYFUNCTION("IFERROR(filter(Data!B:B,Data!A:A=A2456),"""")"),"")</f>
        <v/>
      </c>
      <c r="L2456" s="56"/>
      <c r="M2456" s="55">
        <f>COUNTIF(Data!B:B,"="&amp;A2456)</f>
        <v>1</v>
      </c>
      <c r="N2456" s="55" t="str">
        <f ca="1">IFERROR(__xludf.DUMMYFUNCTION("iferror(filter(Data!A:A,Data!B:B=A2456),"""")"),"uuid:6a2b5d3b-581e-43f6-9441-26846129412d")</f>
        <v>uuid:6a2b5d3b-581e-43f6-9441-26846129412d</v>
      </c>
      <c r="O2456" s="57" t="str">
        <f ca="1">IFERROR(__xludf.DUMMYFUNCTION("iferror(filter(Data!S:S,Data!A:A=A2456),"""")"),"")</f>
        <v/>
      </c>
    </row>
    <row r="2457" spans="1:15" ht="13.2">
      <c r="A2457" s="52">
        <v>2755</v>
      </c>
      <c r="B2457" s="53" t="s">
        <v>4</v>
      </c>
      <c r="C2457" s="53" t="s">
        <v>66</v>
      </c>
      <c r="D2457" s="54">
        <v>8</v>
      </c>
      <c r="E2457" s="53" t="s">
        <v>94</v>
      </c>
      <c r="F2457" s="52">
        <v>80</v>
      </c>
      <c r="G2457" s="53" t="s">
        <v>15</v>
      </c>
      <c r="H2457" s="54">
        <v>1</v>
      </c>
      <c r="I2457" s="53" t="s">
        <v>268</v>
      </c>
      <c r="J2457" s="55" t="str">
        <f t="shared" si="9"/>
        <v>Yes</v>
      </c>
      <c r="K2457" s="55" t="str">
        <f ca="1">IFERROR(__xludf.DUMMYFUNCTION("IFERROR(filter(Data!B:B,Data!A:A=A2457),"""")"),"")</f>
        <v/>
      </c>
      <c r="L2457" s="56"/>
      <c r="M2457" s="55">
        <f>COUNTIF(Data!B:B,"="&amp;A2457)</f>
        <v>1</v>
      </c>
      <c r="N2457" s="55" t="str">
        <f ca="1">IFERROR(__xludf.DUMMYFUNCTION("iferror(filter(Data!A:A,Data!B:B=A2457),"""")"),"uuid:120d58a0-375e-4be6-92c1-1a14ca450ab3")</f>
        <v>uuid:120d58a0-375e-4be6-92c1-1a14ca450ab3</v>
      </c>
      <c r="O2457" s="57" t="str">
        <f ca="1">IFERROR(__xludf.DUMMYFUNCTION("iferror(filter(Data!S:S,Data!A:A=A2457),"""")"),"")</f>
        <v/>
      </c>
    </row>
    <row r="2458" spans="1:15" ht="13.2">
      <c r="A2458" s="52">
        <v>2756</v>
      </c>
      <c r="B2458" s="53" t="s">
        <v>4</v>
      </c>
      <c r="C2458" s="53" t="s">
        <v>66</v>
      </c>
      <c r="D2458" s="54">
        <v>8</v>
      </c>
      <c r="E2458" s="53" t="s">
        <v>94</v>
      </c>
      <c r="F2458" s="52">
        <v>80</v>
      </c>
      <c r="G2458" s="53" t="s">
        <v>15</v>
      </c>
      <c r="H2458" s="54">
        <v>1</v>
      </c>
      <c r="I2458" s="53" t="s">
        <v>268</v>
      </c>
      <c r="J2458" s="55" t="str">
        <f t="shared" si="9"/>
        <v>Yes</v>
      </c>
      <c r="K2458" s="55" t="str">
        <f ca="1">IFERROR(__xludf.DUMMYFUNCTION("IFERROR(filter(Data!B:B,Data!A:A=A2458),"""")"),"")</f>
        <v/>
      </c>
      <c r="L2458" s="56"/>
      <c r="M2458" s="55">
        <f>COUNTIF(Data!B:B,"="&amp;A2458)</f>
        <v>1</v>
      </c>
      <c r="N2458" s="55" t="str">
        <f ca="1">IFERROR(__xludf.DUMMYFUNCTION("iferror(filter(Data!A:A,Data!B:B=A2458),"""")"),"uuid:11ffc92b-6510-467c-9846-2757b766c32d")</f>
        <v>uuid:11ffc92b-6510-467c-9846-2757b766c32d</v>
      </c>
      <c r="O2458" s="57" t="str">
        <f ca="1">IFERROR(__xludf.DUMMYFUNCTION("iferror(filter(Data!S:S,Data!A:A=A2458),"""")"),"")</f>
        <v/>
      </c>
    </row>
    <row r="2459" spans="1:15" ht="13.2">
      <c r="A2459" s="52">
        <v>2757</v>
      </c>
      <c r="B2459" s="53" t="s">
        <v>4</v>
      </c>
      <c r="C2459" s="53" t="s">
        <v>66</v>
      </c>
      <c r="D2459" s="54">
        <v>8</v>
      </c>
      <c r="E2459" s="53" t="s">
        <v>94</v>
      </c>
      <c r="F2459" s="52">
        <v>80</v>
      </c>
      <c r="G2459" s="53" t="s">
        <v>15</v>
      </c>
      <c r="H2459" s="54">
        <v>1</v>
      </c>
      <c r="I2459" s="53" t="s">
        <v>268</v>
      </c>
      <c r="J2459" s="55" t="str">
        <f t="shared" si="9"/>
        <v>Yes</v>
      </c>
      <c r="K2459" s="55" t="str">
        <f ca="1">IFERROR(__xludf.DUMMYFUNCTION("IFERROR(filter(Data!B:B,Data!A:A=A2459),"""")"),"")</f>
        <v/>
      </c>
      <c r="L2459" s="56"/>
      <c r="M2459" s="55">
        <f>COUNTIF(Data!B:B,"="&amp;A2459)</f>
        <v>1</v>
      </c>
      <c r="N2459" s="55" t="str">
        <f ca="1">IFERROR(__xludf.DUMMYFUNCTION("iferror(filter(Data!A:A,Data!B:B=A2459),"""")"),"uuid:8d61dcd3-f9e9-44fa-853a-6cb43b6b34d5")</f>
        <v>uuid:8d61dcd3-f9e9-44fa-853a-6cb43b6b34d5</v>
      </c>
      <c r="O2459" s="57" t="str">
        <f ca="1">IFERROR(__xludf.DUMMYFUNCTION("iferror(filter(Data!S:S,Data!A:A=A2459),"""")"),"")</f>
        <v/>
      </c>
    </row>
    <row r="2460" spans="1:15" ht="13.2">
      <c r="A2460" s="52">
        <v>2758</v>
      </c>
      <c r="B2460" s="53" t="s">
        <v>4</v>
      </c>
      <c r="C2460" s="53" t="s">
        <v>66</v>
      </c>
      <c r="D2460" s="54">
        <v>8</v>
      </c>
      <c r="E2460" s="53" t="s">
        <v>94</v>
      </c>
      <c r="F2460" s="52">
        <v>80</v>
      </c>
      <c r="G2460" s="53" t="s">
        <v>15</v>
      </c>
      <c r="H2460" s="54">
        <v>1</v>
      </c>
      <c r="I2460" s="53" t="s">
        <v>268</v>
      </c>
      <c r="J2460" s="55" t="str">
        <f t="shared" si="9"/>
        <v>Yes</v>
      </c>
      <c r="K2460" s="55" t="str">
        <f ca="1">IFERROR(__xludf.DUMMYFUNCTION("IFERROR(filter(Data!B:B,Data!A:A=A2460),"""")"),"")</f>
        <v/>
      </c>
      <c r="L2460" s="56"/>
      <c r="M2460" s="55">
        <f>COUNTIF(Data!B:B,"="&amp;A2460)</f>
        <v>1</v>
      </c>
      <c r="N2460" s="55" t="str">
        <f ca="1">IFERROR(__xludf.DUMMYFUNCTION("iferror(filter(Data!A:A,Data!B:B=A2460),"""")"),"uuid:8529de23-7285-4f1f-8ee1-693756605ba7")</f>
        <v>uuid:8529de23-7285-4f1f-8ee1-693756605ba7</v>
      </c>
      <c r="O2460" s="57" t="str">
        <f ca="1">IFERROR(__xludf.DUMMYFUNCTION("iferror(filter(Data!S:S,Data!A:A=A2460),"""")"),"")</f>
        <v/>
      </c>
    </row>
    <row r="2461" spans="1:15" ht="13.2">
      <c r="A2461" s="52">
        <v>2759</v>
      </c>
      <c r="B2461" s="53" t="s">
        <v>4</v>
      </c>
      <c r="C2461" s="53" t="s">
        <v>66</v>
      </c>
      <c r="D2461" s="54">
        <v>8</v>
      </c>
      <c r="E2461" s="53" t="s">
        <v>85</v>
      </c>
      <c r="F2461" s="52">
        <v>48</v>
      </c>
      <c r="G2461" s="53" t="s">
        <v>15</v>
      </c>
      <c r="H2461" s="54">
        <v>1</v>
      </c>
      <c r="I2461" s="53" t="s">
        <v>275</v>
      </c>
      <c r="J2461" s="55" t="str">
        <f t="shared" si="9"/>
        <v>Yes</v>
      </c>
      <c r="K2461" s="55" t="str">
        <f ca="1">IFERROR(__xludf.DUMMYFUNCTION("IFERROR(filter(Data!B:B,Data!A:A=A2461),"""")"),"")</f>
        <v/>
      </c>
      <c r="L2461" s="56"/>
      <c r="M2461" s="55">
        <f>COUNTIF(Data!B:B,"="&amp;A2461)</f>
        <v>1</v>
      </c>
      <c r="N2461" s="55" t="str">
        <f ca="1">IFERROR(__xludf.DUMMYFUNCTION("iferror(filter(Data!A:A,Data!B:B=A2461),"""")"),"uuid:4cdbfcc2-3d9b-450e-b58e-2cb0c1dbb4a0")</f>
        <v>uuid:4cdbfcc2-3d9b-450e-b58e-2cb0c1dbb4a0</v>
      </c>
      <c r="O2461" s="57" t="str">
        <f ca="1">IFERROR(__xludf.DUMMYFUNCTION("iferror(filter(Data!S:S,Data!A:A=A2461),"""")"),"")</f>
        <v/>
      </c>
    </row>
    <row r="2462" spans="1:15" ht="13.2">
      <c r="A2462" s="52">
        <v>2763</v>
      </c>
      <c r="B2462" s="53" t="s">
        <v>4</v>
      </c>
      <c r="C2462" s="53" t="s">
        <v>66</v>
      </c>
      <c r="D2462" s="54">
        <v>8</v>
      </c>
      <c r="E2462" s="53" t="s">
        <v>85</v>
      </c>
      <c r="F2462" s="52">
        <v>48</v>
      </c>
      <c r="G2462" s="53" t="s">
        <v>15</v>
      </c>
      <c r="H2462" s="54">
        <v>2</v>
      </c>
      <c r="I2462" s="53" t="s">
        <v>273</v>
      </c>
      <c r="J2462" s="55" t="str">
        <f t="shared" si="9"/>
        <v>Yes</v>
      </c>
      <c r="K2462" s="55" t="str">
        <f ca="1">IFERROR(__xludf.DUMMYFUNCTION("IFERROR(filter(Data!B:B,Data!A:A=A2462),"""")"),"")</f>
        <v/>
      </c>
      <c r="L2462" s="56"/>
      <c r="M2462" s="55">
        <f>COUNTIF(Data!B:B,"="&amp;A2462)</f>
        <v>1</v>
      </c>
      <c r="N2462" s="55" t="str">
        <f ca="1">IFERROR(__xludf.DUMMYFUNCTION("iferror(filter(Data!A:A,Data!B:B=A2462),"""")"),"uuid:0f59a918-2b8e-4810-ba82-54c099fd46aa")</f>
        <v>uuid:0f59a918-2b8e-4810-ba82-54c099fd46aa</v>
      </c>
      <c r="O2462" s="57" t="str">
        <f ca="1">IFERROR(__xludf.DUMMYFUNCTION("iferror(filter(Data!S:S,Data!A:A=A2462),"""")"),"")</f>
        <v/>
      </c>
    </row>
    <row r="2463" spans="1:15" ht="13.2">
      <c r="A2463" s="52">
        <v>2764</v>
      </c>
      <c r="B2463" s="53" t="s">
        <v>4</v>
      </c>
      <c r="C2463" s="53" t="s">
        <v>66</v>
      </c>
      <c r="D2463" s="54">
        <v>8</v>
      </c>
      <c r="E2463" s="53" t="s">
        <v>85</v>
      </c>
      <c r="F2463" s="52">
        <v>48</v>
      </c>
      <c r="G2463" s="53" t="s">
        <v>15</v>
      </c>
      <c r="H2463" s="54">
        <v>1</v>
      </c>
      <c r="I2463" s="53" t="s">
        <v>268</v>
      </c>
      <c r="J2463" s="55" t="str">
        <f t="shared" si="9"/>
        <v>Yes</v>
      </c>
      <c r="K2463" s="55" t="str">
        <f ca="1">IFERROR(__xludf.DUMMYFUNCTION("IFERROR(filter(Data!B:B,Data!A:A=A2463),"""")"),"")</f>
        <v/>
      </c>
      <c r="L2463" s="56"/>
      <c r="M2463" s="55">
        <f>COUNTIF(Data!B:B,"="&amp;A2463)</f>
        <v>1</v>
      </c>
      <c r="N2463" s="55" t="str">
        <f ca="1">IFERROR(__xludf.DUMMYFUNCTION("iferror(filter(Data!A:A,Data!B:B=A2463),"""")"),"uuid:c2e63c9b-7ec0-481d-8390-d5c47009fdf7")</f>
        <v>uuid:c2e63c9b-7ec0-481d-8390-d5c47009fdf7</v>
      </c>
      <c r="O2463" s="57" t="str">
        <f ca="1">IFERROR(__xludf.DUMMYFUNCTION("iferror(filter(Data!S:S,Data!A:A=A2463),"""")"),"")</f>
        <v/>
      </c>
    </row>
    <row r="2464" spans="1:15" ht="13.2">
      <c r="A2464" s="52">
        <v>2765</v>
      </c>
      <c r="B2464" s="53" t="s">
        <v>4</v>
      </c>
      <c r="C2464" s="53" t="s">
        <v>66</v>
      </c>
      <c r="D2464" s="54">
        <v>8</v>
      </c>
      <c r="E2464" s="53" t="s">
        <v>85</v>
      </c>
      <c r="F2464" s="52">
        <v>48</v>
      </c>
      <c r="G2464" s="53" t="s">
        <v>15</v>
      </c>
      <c r="H2464" s="54">
        <v>1</v>
      </c>
      <c r="I2464" s="53" t="s">
        <v>268</v>
      </c>
      <c r="J2464" s="55" t="str">
        <f t="shared" si="9"/>
        <v>Yes</v>
      </c>
      <c r="K2464" s="55" t="str">
        <f ca="1">IFERROR(__xludf.DUMMYFUNCTION("IFERROR(filter(Data!B:B,Data!A:A=A2464),"""")"),"")</f>
        <v/>
      </c>
      <c r="L2464" s="56"/>
      <c r="M2464" s="55">
        <f>COUNTIF(Data!B:B,"="&amp;A2464)</f>
        <v>1</v>
      </c>
      <c r="N2464" s="55" t="str">
        <f ca="1">IFERROR(__xludf.DUMMYFUNCTION("iferror(filter(Data!A:A,Data!B:B=A2464),"""")"),"uuid:c9100cc3-7eb6-40cd-998b-aae6f7775530")</f>
        <v>uuid:c9100cc3-7eb6-40cd-998b-aae6f7775530</v>
      </c>
      <c r="O2464" s="57" t="str">
        <f ca="1">IFERROR(__xludf.DUMMYFUNCTION("iferror(filter(Data!S:S,Data!A:A=A2464),"""")"),"")</f>
        <v/>
      </c>
    </row>
    <row r="2465" spans="1:15" ht="13.2">
      <c r="A2465" s="52">
        <v>2766</v>
      </c>
      <c r="B2465" s="53" t="s">
        <v>4</v>
      </c>
      <c r="C2465" s="53" t="s">
        <v>66</v>
      </c>
      <c r="D2465" s="54">
        <v>8</v>
      </c>
      <c r="E2465" s="53" t="s">
        <v>85</v>
      </c>
      <c r="F2465" s="52">
        <v>48</v>
      </c>
      <c r="G2465" s="53" t="s">
        <v>15</v>
      </c>
      <c r="H2465" s="54">
        <v>1</v>
      </c>
      <c r="I2465" s="53" t="s">
        <v>268</v>
      </c>
      <c r="J2465" s="55" t="str">
        <f t="shared" si="9"/>
        <v>Yes</v>
      </c>
      <c r="K2465" s="55" t="str">
        <f ca="1">IFERROR(__xludf.DUMMYFUNCTION("IFERROR(filter(Data!B:B,Data!A:A=A2465),"""")"),"")</f>
        <v/>
      </c>
      <c r="L2465" s="56"/>
      <c r="M2465" s="55">
        <f>COUNTIF(Data!B:B,"="&amp;A2465)</f>
        <v>1</v>
      </c>
      <c r="N2465" s="55" t="str">
        <f ca="1">IFERROR(__xludf.DUMMYFUNCTION("iferror(filter(Data!A:A,Data!B:B=A2465),"""")"),"uuid:7f8e6db0-d443-4650-8494-4daf28af593c")</f>
        <v>uuid:7f8e6db0-d443-4650-8494-4daf28af593c</v>
      </c>
      <c r="O2465" s="57" t="str">
        <f ca="1">IFERROR(__xludf.DUMMYFUNCTION("iferror(filter(Data!S:S,Data!A:A=A2465),"""")"),"")</f>
        <v/>
      </c>
    </row>
    <row r="2466" spans="1:15" ht="13.2">
      <c r="A2466" s="52">
        <v>2767</v>
      </c>
      <c r="B2466" s="53" t="s">
        <v>4</v>
      </c>
      <c r="C2466" s="53" t="s">
        <v>66</v>
      </c>
      <c r="D2466" s="54">
        <v>8</v>
      </c>
      <c r="E2466" s="53" t="s">
        <v>85</v>
      </c>
      <c r="F2466" s="52">
        <v>48</v>
      </c>
      <c r="G2466" s="53" t="s">
        <v>15</v>
      </c>
      <c r="H2466" s="54">
        <v>1</v>
      </c>
      <c r="I2466" s="53" t="s">
        <v>272</v>
      </c>
      <c r="J2466" s="55" t="str">
        <f t="shared" si="9"/>
        <v>Yes</v>
      </c>
      <c r="K2466" s="55" t="str">
        <f ca="1">IFERROR(__xludf.DUMMYFUNCTION("IFERROR(filter(Data!B:B,Data!A:A=A2466),"""")"),"")</f>
        <v/>
      </c>
      <c r="L2466" s="56"/>
      <c r="M2466" s="55">
        <f>COUNTIF(Data!B:B,"="&amp;A2466)</f>
        <v>1</v>
      </c>
      <c r="N2466" s="55" t="str">
        <f ca="1">IFERROR(__xludf.DUMMYFUNCTION("iferror(filter(Data!A:A,Data!B:B=A2466),"""")"),"uuid:53ee4d0e-7289-45aa-b1ec-d4b26f3a4409")</f>
        <v>uuid:53ee4d0e-7289-45aa-b1ec-d4b26f3a4409</v>
      </c>
      <c r="O2466" s="57" t="str">
        <f ca="1">IFERROR(__xludf.DUMMYFUNCTION("iferror(filter(Data!S:S,Data!A:A=A2466),"""")"),"")</f>
        <v/>
      </c>
    </row>
    <row r="2467" spans="1:15" ht="13.2">
      <c r="A2467" s="52">
        <v>2769</v>
      </c>
      <c r="B2467" s="53" t="s">
        <v>4</v>
      </c>
      <c r="C2467" s="53" t="s">
        <v>66</v>
      </c>
      <c r="D2467" s="54">
        <v>8</v>
      </c>
      <c r="E2467" s="53" t="s">
        <v>85</v>
      </c>
      <c r="F2467" s="52">
        <v>48</v>
      </c>
      <c r="G2467" s="53" t="s">
        <v>15</v>
      </c>
      <c r="H2467" s="54">
        <v>1</v>
      </c>
      <c r="I2467" s="53" t="s">
        <v>268</v>
      </c>
      <c r="J2467" s="55" t="str">
        <f t="shared" si="9"/>
        <v>Yes</v>
      </c>
      <c r="K2467" s="55" t="str">
        <f ca="1">IFERROR(__xludf.DUMMYFUNCTION("IFERROR(filter(Data!B:B,Data!A:A=A2467),"""")"),"")</f>
        <v/>
      </c>
      <c r="L2467" s="56"/>
      <c r="M2467" s="55">
        <f>COUNTIF(Data!B:B,"="&amp;A2467)</f>
        <v>1</v>
      </c>
      <c r="N2467" s="55" t="str">
        <f ca="1">IFERROR(__xludf.DUMMYFUNCTION("iferror(filter(Data!A:A,Data!B:B=A2467),"""")"),"uuid:d540b86f-0f0f-4b7c-905e-3b3ab396b624")</f>
        <v>uuid:d540b86f-0f0f-4b7c-905e-3b3ab396b624</v>
      </c>
      <c r="O2467" s="57" t="str">
        <f ca="1">IFERROR(__xludf.DUMMYFUNCTION("iferror(filter(Data!S:S,Data!A:A=A2467),"""")"),"")</f>
        <v/>
      </c>
    </row>
    <row r="2468" spans="1:15" ht="13.2">
      <c r="A2468" s="52">
        <v>2770</v>
      </c>
      <c r="B2468" s="53" t="s">
        <v>4</v>
      </c>
      <c r="C2468" s="53" t="s">
        <v>66</v>
      </c>
      <c r="D2468" s="54">
        <v>8</v>
      </c>
      <c r="E2468" s="53" t="s">
        <v>85</v>
      </c>
      <c r="F2468" s="52">
        <v>48</v>
      </c>
      <c r="G2468" s="53" t="s">
        <v>15</v>
      </c>
      <c r="H2468" s="54">
        <v>1</v>
      </c>
      <c r="I2468" s="53" t="s">
        <v>268</v>
      </c>
      <c r="J2468" s="55" t="str">
        <f t="shared" si="9"/>
        <v>Yes</v>
      </c>
      <c r="K2468" s="55" t="str">
        <f ca="1">IFERROR(__xludf.DUMMYFUNCTION("IFERROR(filter(Data!B:B,Data!A:A=A2468),"""")"),"")</f>
        <v/>
      </c>
      <c r="L2468" s="56"/>
      <c r="M2468" s="55">
        <f>COUNTIF(Data!B:B,"="&amp;A2468)</f>
        <v>1</v>
      </c>
      <c r="N2468" s="55" t="str">
        <f ca="1">IFERROR(__xludf.DUMMYFUNCTION("iferror(filter(Data!A:A,Data!B:B=A2468),"""")"),"uuid:eec7e569-5fa5-46d4-8395-9e475d784924")</f>
        <v>uuid:eec7e569-5fa5-46d4-8395-9e475d784924</v>
      </c>
      <c r="O2468" s="57" t="str">
        <f ca="1">IFERROR(__xludf.DUMMYFUNCTION("iferror(filter(Data!S:S,Data!A:A=A2468),"""")"),"")</f>
        <v/>
      </c>
    </row>
    <row r="2469" spans="1:15" ht="13.2">
      <c r="A2469" s="52">
        <v>2771</v>
      </c>
      <c r="B2469" s="53" t="s">
        <v>4</v>
      </c>
      <c r="C2469" s="53" t="s">
        <v>66</v>
      </c>
      <c r="D2469" s="54">
        <v>8</v>
      </c>
      <c r="E2469" s="53" t="s">
        <v>85</v>
      </c>
      <c r="F2469" s="52">
        <v>48</v>
      </c>
      <c r="G2469" s="53" t="s">
        <v>15</v>
      </c>
      <c r="H2469" s="54">
        <v>1</v>
      </c>
      <c r="I2469" s="53" t="s">
        <v>268</v>
      </c>
      <c r="J2469" s="55" t="str">
        <f t="shared" si="9"/>
        <v>Yes</v>
      </c>
      <c r="K2469" s="55" t="str">
        <f ca="1">IFERROR(__xludf.DUMMYFUNCTION("IFERROR(filter(Data!B:B,Data!A:A=A2469),"""")"),"")</f>
        <v/>
      </c>
      <c r="L2469" s="56"/>
      <c r="M2469" s="55">
        <f>COUNTIF(Data!B:B,"="&amp;A2469)</f>
        <v>1</v>
      </c>
      <c r="N2469" s="55" t="str">
        <f ca="1">IFERROR(__xludf.DUMMYFUNCTION("iferror(filter(Data!A:A,Data!B:B=A2469),"""")"),"uuid:e3ad86ee-f1c5-4e3d-b874-0faa80047380")</f>
        <v>uuid:e3ad86ee-f1c5-4e3d-b874-0faa80047380</v>
      </c>
      <c r="O2469" s="57" t="str">
        <f ca="1">IFERROR(__xludf.DUMMYFUNCTION("iferror(filter(Data!S:S,Data!A:A=A2469),"""")"),"")</f>
        <v/>
      </c>
    </row>
    <row r="2470" spans="1:15" ht="13.2">
      <c r="A2470" s="52">
        <v>2772</v>
      </c>
      <c r="B2470" s="53" t="s">
        <v>4</v>
      </c>
      <c r="C2470" s="53" t="s">
        <v>66</v>
      </c>
      <c r="D2470" s="54">
        <v>8</v>
      </c>
      <c r="E2470" s="53" t="s">
        <v>85</v>
      </c>
      <c r="F2470" s="52">
        <v>48</v>
      </c>
      <c r="G2470" s="53" t="s">
        <v>15</v>
      </c>
      <c r="H2470" s="54">
        <v>1</v>
      </c>
      <c r="I2470" s="53" t="s">
        <v>268</v>
      </c>
      <c r="J2470" s="55" t="str">
        <f t="shared" si="9"/>
        <v>Yes</v>
      </c>
      <c r="K2470" s="55" t="str">
        <f ca="1">IFERROR(__xludf.DUMMYFUNCTION("IFERROR(filter(Data!B:B,Data!A:A=A2470),"""")"),"")</f>
        <v/>
      </c>
      <c r="L2470" s="56"/>
      <c r="M2470" s="55">
        <f>COUNTIF(Data!B:B,"="&amp;A2470)</f>
        <v>1</v>
      </c>
      <c r="N2470" s="55" t="str">
        <f ca="1">IFERROR(__xludf.DUMMYFUNCTION("iferror(filter(Data!A:A,Data!B:B=A2470),"""")"),"uuid:2a23a2a2-c879-41f9-ab2a-f5373588e889")</f>
        <v>uuid:2a23a2a2-c879-41f9-ab2a-f5373588e889</v>
      </c>
      <c r="O2470" s="57" t="str">
        <f ca="1">IFERROR(__xludf.DUMMYFUNCTION("iferror(filter(Data!S:S,Data!A:A=A2470),"""")"),"")</f>
        <v/>
      </c>
    </row>
    <row r="2471" spans="1:15" ht="13.2">
      <c r="A2471" s="52">
        <v>2773</v>
      </c>
      <c r="B2471" s="53" t="s">
        <v>4</v>
      </c>
      <c r="C2471" s="53" t="s">
        <v>66</v>
      </c>
      <c r="D2471" s="54">
        <v>8</v>
      </c>
      <c r="E2471" s="53" t="s">
        <v>85</v>
      </c>
      <c r="F2471" s="52">
        <v>48</v>
      </c>
      <c r="G2471" s="53" t="s">
        <v>15</v>
      </c>
      <c r="H2471" s="54">
        <v>1</v>
      </c>
      <c r="I2471" s="53" t="s">
        <v>272</v>
      </c>
      <c r="J2471" s="55" t="str">
        <f t="shared" si="9"/>
        <v>Yes</v>
      </c>
      <c r="K2471" s="55" t="str">
        <f ca="1">IFERROR(__xludf.DUMMYFUNCTION("IFERROR(filter(Data!B:B,Data!A:A=A2471),"""")"),"")</f>
        <v/>
      </c>
      <c r="L2471" s="56"/>
      <c r="M2471" s="55">
        <f>COUNTIF(Data!B:B,"="&amp;A2471)</f>
        <v>1</v>
      </c>
      <c r="N2471" s="55" t="str">
        <f ca="1">IFERROR(__xludf.DUMMYFUNCTION("iferror(filter(Data!A:A,Data!B:B=A2471),"""")"),"uuid:4666dce8-14cb-4292-8522-f770584910ea")</f>
        <v>uuid:4666dce8-14cb-4292-8522-f770584910ea</v>
      </c>
      <c r="O2471" s="57" t="str">
        <f ca="1">IFERROR(__xludf.DUMMYFUNCTION("iferror(filter(Data!S:S,Data!A:A=A2471),"""")"),"")</f>
        <v/>
      </c>
    </row>
    <row r="2472" spans="1:15" ht="13.2">
      <c r="A2472" s="52">
        <v>2774</v>
      </c>
      <c r="B2472" s="53" t="s">
        <v>4</v>
      </c>
      <c r="C2472" s="53" t="s">
        <v>66</v>
      </c>
      <c r="D2472" s="54">
        <v>8</v>
      </c>
      <c r="E2472" s="53" t="s">
        <v>85</v>
      </c>
      <c r="F2472" s="52">
        <v>48</v>
      </c>
      <c r="G2472" s="53" t="s">
        <v>15</v>
      </c>
      <c r="H2472" s="54">
        <v>1</v>
      </c>
      <c r="I2472" s="53" t="s">
        <v>268</v>
      </c>
      <c r="J2472" s="55" t="str">
        <f t="shared" si="9"/>
        <v>Yes</v>
      </c>
      <c r="K2472" s="55" t="str">
        <f ca="1">IFERROR(__xludf.DUMMYFUNCTION("IFERROR(filter(Data!B:B,Data!A:A=A2472),"""")"),"")</f>
        <v/>
      </c>
      <c r="L2472" s="56"/>
      <c r="M2472" s="55">
        <f>COUNTIF(Data!B:B,"="&amp;A2472)</f>
        <v>1</v>
      </c>
      <c r="N2472" s="55" t="str">
        <f ca="1">IFERROR(__xludf.DUMMYFUNCTION("iferror(filter(Data!A:A,Data!B:B=A2472),"""")"),"uuid:cc22fd0c-00e3-4449-97db-00c44cbd2df5")</f>
        <v>uuid:cc22fd0c-00e3-4449-97db-00c44cbd2df5</v>
      </c>
      <c r="O2472" s="57" t="str">
        <f ca="1">IFERROR(__xludf.DUMMYFUNCTION("iferror(filter(Data!S:S,Data!A:A=A2472),"""")"),"")</f>
        <v/>
      </c>
    </row>
    <row r="2473" spans="1:15" ht="13.2">
      <c r="A2473" s="52">
        <v>2775</v>
      </c>
      <c r="B2473" s="53" t="s">
        <v>4</v>
      </c>
      <c r="C2473" s="53" t="s">
        <v>66</v>
      </c>
      <c r="D2473" s="54">
        <v>8</v>
      </c>
      <c r="E2473" s="53" t="s">
        <v>85</v>
      </c>
      <c r="F2473" s="52">
        <v>48</v>
      </c>
      <c r="G2473" s="53" t="s">
        <v>15</v>
      </c>
      <c r="H2473" s="54">
        <v>2</v>
      </c>
      <c r="I2473" s="53" t="s">
        <v>273</v>
      </c>
      <c r="J2473" s="55" t="str">
        <f t="shared" si="9"/>
        <v>Yes</v>
      </c>
      <c r="K2473" s="55" t="str">
        <f ca="1">IFERROR(__xludf.DUMMYFUNCTION("IFERROR(filter(Data!B:B,Data!A:A=A2473),"""")"),"")</f>
        <v/>
      </c>
      <c r="L2473" s="56"/>
      <c r="M2473" s="55">
        <f>COUNTIF(Data!B:B,"="&amp;A2473)</f>
        <v>1</v>
      </c>
      <c r="N2473" s="55" t="str">
        <f ca="1">IFERROR(__xludf.DUMMYFUNCTION("iferror(filter(Data!A:A,Data!B:B=A2473),"""")"),"uuid:e27a5192-0074-404f-82fd-262f3dd4aa1a")</f>
        <v>uuid:e27a5192-0074-404f-82fd-262f3dd4aa1a</v>
      </c>
      <c r="O2473" s="57" t="str">
        <f ca="1">IFERROR(__xludf.DUMMYFUNCTION("iferror(filter(Data!S:S,Data!A:A=A2473),"""")"),"")</f>
        <v/>
      </c>
    </row>
    <row r="2474" spans="1:15" ht="13.2">
      <c r="A2474" s="52">
        <v>2778</v>
      </c>
      <c r="B2474" s="53" t="s">
        <v>4</v>
      </c>
      <c r="C2474" s="53" t="s">
        <v>66</v>
      </c>
      <c r="D2474" s="54">
        <v>8</v>
      </c>
      <c r="E2474" s="53" t="s">
        <v>94</v>
      </c>
      <c r="F2474" s="52">
        <v>80</v>
      </c>
      <c r="G2474" s="53" t="s">
        <v>15</v>
      </c>
      <c r="H2474" s="54">
        <v>2</v>
      </c>
      <c r="I2474" s="53" t="s">
        <v>273</v>
      </c>
      <c r="J2474" s="55" t="str">
        <f t="shared" si="9"/>
        <v>Yes</v>
      </c>
      <c r="K2474" s="55" t="str">
        <f ca="1">IFERROR(__xludf.DUMMYFUNCTION("IFERROR(filter(Data!B:B,Data!A:A=A2474),"""")"),"")</f>
        <v/>
      </c>
      <c r="L2474" s="56"/>
      <c r="M2474" s="55">
        <f>COUNTIF(Data!B:B,"="&amp;A2474)</f>
        <v>1</v>
      </c>
      <c r="N2474" s="55" t="str">
        <f ca="1">IFERROR(__xludf.DUMMYFUNCTION("iferror(filter(Data!A:A,Data!B:B=A2474),"""")"),"uuid:dd56f753-862b-409f-89bc-5e331e496c42")</f>
        <v>uuid:dd56f753-862b-409f-89bc-5e331e496c42</v>
      </c>
      <c r="O2474" s="57" t="str">
        <f ca="1">IFERROR(__xludf.DUMMYFUNCTION("iferror(filter(Data!S:S,Data!A:A=A2474),"""")"),"")</f>
        <v/>
      </c>
    </row>
    <row r="2475" spans="1:15" ht="13.2">
      <c r="A2475" s="52">
        <v>2779</v>
      </c>
      <c r="B2475" s="53" t="s">
        <v>4</v>
      </c>
      <c r="C2475" s="53" t="s">
        <v>66</v>
      </c>
      <c r="D2475" s="54">
        <v>8</v>
      </c>
      <c r="E2475" s="53" t="s">
        <v>85</v>
      </c>
      <c r="F2475" s="52">
        <v>48</v>
      </c>
      <c r="G2475" s="53" t="s">
        <v>15</v>
      </c>
      <c r="H2475" s="54">
        <v>1</v>
      </c>
      <c r="I2475" s="53" t="s">
        <v>268</v>
      </c>
      <c r="J2475" s="55" t="str">
        <f t="shared" si="9"/>
        <v>Yes</v>
      </c>
      <c r="K2475" s="55" t="str">
        <f ca="1">IFERROR(__xludf.DUMMYFUNCTION("IFERROR(filter(Data!B:B,Data!A:A=A2475),"""")"),"")</f>
        <v/>
      </c>
      <c r="L2475" s="56"/>
      <c r="M2475" s="55">
        <f>COUNTIF(Data!B:B,"="&amp;A2475)</f>
        <v>1</v>
      </c>
      <c r="N2475" s="55" t="str">
        <f ca="1">IFERROR(__xludf.DUMMYFUNCTION("iferror(filter(Data!A:A,Data!B:B=A2475),"""")"),"uuid:af57a738-8ee2-47b9-a994-ba76e0791173")</f>
        <v>uuid:af57a738-8ee2-47b9-a994-ba76e0791173</v>
      </c>
      <c r="O2475" s="57" t="str">
        <f ca="1">IFERROR(__xludf.DUMMYFUNCTION("iferror(filter(Data!S:S,Data!A:A=A2475),"""")"),"")</f>
        <v/>
      </c>
    </row>
    <row r="2476" spans="1:15" ht="13.2">
      <c r="A2476" s="52">
        <v>2780</v>
      </c>
      <c r="B2476" s="53" t="s">
        <v>4</v>
      </c>
      <c r="C2476" s="53" t="s">
        <v>66</v>
      </c>
      <c r="D2476" s="54">
        <v>8</v>
      </c>
      <c r="E2476" s="53" t="s">
        <v>94</v>
      </c>
      <c r="F2476" s="52">
        <v>80</v>
      </c>
      <c r="G2476" s="53" t="s">
        <v>15</v>
      </c>
      <c r="H2476" s="54">
        <v>1</v>
      </c>
      <c r="I2476" s="53" t="s">
        <v>268</v>
      </c>
      <c r="J2476" s="55" t="str">
        <f t="shared" si="9"/>
        <v>Yes</v>
      </c>
      <c r="K2476" s="55" t="str">
        <f ca="1">IFERROR(__xludf.DUMMYFUNCTION("IFERROR(filter(Data!B:B,Data!A:A=A2476),"""")"),"")</f>
        <v/>
      </c>
      <c r="L2476" s="56"/>
      <c r="M2476" s="55">
        <f>COUNTIF(Data!B:B,"="&amp;A2476)</f>
        <v>1</v>
      </c>
      <c r="N2476" s="55" t="str">
        <f ca="1">IFERROR(__xludf.DUMMYFUNCTION("iferror(filter(Data!A:A,Data!B:B=A2476),"""")"),"uuid:921a4f52-d8b2-4241-855f-31165d697fc8")</f>
        <v>uuid:921a4f52-d8b2-4241-855f-31165d697fc8</v>
      </c>
      <c r="O2476" s="57" t="str">
        <f ca="1">IFERROR(__xludf.DUMMYFUNCTION("iferror(filter(Data!S:S,Data!A:A=A2476),"""")"),"")</f>
        <v/>
      </c>
    </row>
    <row r="2477" spans="1:15" ht="13.2">
      <c r="A2477" s="52">
        <v>2782</v>
      </c>
      <c r="B2477" s="53" t="s">
        <v>4</v>
      </c>
      <c r="C2477" s="53" t="s">
        <v>66</v>
      </c>
      <c r="D2477" s="54">
        <v>8</v>
      </c>
      <c r="E2477" s="53" t="s">
        <v>94</v>
      </c>
      <c r="F2477" s="52">
        <v>80</v>
      </c>
      <c r="G2477" s="53" t="s">
        <v>15</v>
      </c>
      <c r="H2477" s="54">
        <v>1</v>
      </c>
      <c r="I2477" s="53" t="s">
        <v>268</v>
      </c>
      <c r="J2477" s="55" t="str">
        <f t="shared" si="9"/>
        <v>Yes</v>
      </c>
      <c r="K2477" s="55" t="str">
        <f ca="1">IFERROR(__xludf.DUMMYFUNCTION("IFERROR(filter(Data!B:B,Data!A:A=A2477),"""")"),"")</f>
        <v/>
      </c>
      <c r="L2477" s="56"/>
      <c r="M2477" s="55">
        <f>COUNTIF(Data!B:B,"="&amp;A2477)</f>
        <v>1</v>
      </c>
      <c r="N2477" s="55" t="str">
        <f ca="1">IFERROR(__xludf.DUMMYFUNCTION("iferror(filter(Data!A:A,Data!B:B=A2477),"""")"),"uuid:1f51dc6e-2248-4e14-9689-f1107ee29fe9")</f>
        <v>uuid:1f51dc6e-2248-4e14-9689-f1107ee29fe9</v>
      </c>
      <c r="O2477" s="57" t="str">
        <f ca="1">IFERROR(__xludf.DUMMYFUNCTION("iferror(filter(Data!S:S,Data!A:A=A2477),"""")"),"")</f>
        <v/>
      </c>
    </row>
    <row r="2478" spans="1:15" ht="13.2">
      <c r="A2478" s="52">
        <v>2784</v>
      </c>
      <c r="B2478" s="53" t="s">
        <v>4</v>
      </c>
      <c r="C2478" s="53" t="s">
        <v>66</v>
      </c>
      <c r="D2478" s="54">
        <v>8</v>
      </c>
      <c r="E2478" s="53" t="s">
        <v>94</v>
      </c>
      <c r="F2478" s="52">
        <v>80</v>
      </c>
      <c r="G2478" s="53" t="s">
        <v>15</v>
      </c>
      <c r="H2478" s="54">
        <v>1</v>
      </c>
      <c r="I2478" s="53" t="s">
        <v>268</v>
      </c>
      <c r="J2478" s="55" t="str">
        <f t="shared" si="9"/>
        <v>Yes</v>
      </c>
      <c r="K2478" s="55" t="str">
        <f ca="1">IFERROR(__xludf.DUMMYFUNCTION("IFERROR(filter(Data!B:B,Data!A:A=A2478),"""")"),"")</f>
        <v/>
      </c>
      <c r="L2478" s="56"/>
      <c r="M2478" s="55">
        <f>COUNTIF(Data!B:B,"="&amp;A2478)</f>
        <v>1</v>
      </c>
      <c r="N2478" s="55" t="str">
        <f ca="1">IFERROR(__xludf.DUMMYFUNCTION("iferror(filter(Data!A:A,Data!B:B=A2478),"""")"),"uuid:c26f19fc-75d5-4e4c-8008-04812607c821")</f>
        <v>uuid:c26f19fc-75d5-4e4c-8008-04812607c821</v>
      </c>
      <c r="O2478" s="57" t="str">
        <f ca="1">IFERROR(__xludf.DUMMYFUNCTION("iferror(filter(Data!S:S,Data!A:A=A2478),"""")"),"")</f>
        <v/>
      </c>
    </row>
    <row r="2479" spans="1:15" ht="13.2">
      <c r="A2479" s="52">
        <v>2785</v>
      </c>
      <c r="B2479" s="53" t="s">
        <v>4</v>
      </c>
      <c r="C2479" s="53" t="s">
        <v>66</v>
      </c>
      <c r="D2479" s="54">
        <v>8</v>
      </c>
      <c r="E2479" s="53" t="s">
        <v>94</v>
      </c>
      <c r="F2479" s="52">
        <v>80</v>
      </c>
      <c r="G2479" s="53" t="s">
        <v>15</v>
      </c>
      <c r="H2479" s="54">
        <v>1</v>
      </c>
      <c r="I2479" s="53" t="s">
        <v>268</v>
      </c>
      <c r="J2479" s="55" t="str">
        <f t="shared" si="9"/>
        <v>Yes</v>
      </c>
      <c r="K2479" s="55" t="str">
        <f ca="1">IFERROR(__xludf.DUMMYFUNCTION("IFERROR(filter(Data!B:B,Data!A:A=A2479),"""")"),"")</f>
        <v/>
      </c>
      <c r="L2479" s="56"/>
      <c r="M2479" s="55">
        <f>COUNTIF(Data!B:B,"="&amp;A2479)</f>
        <v>1</v>
      </c>
      <c r="N2479" s="55" t="str">
        <f ca="1">IFERROR(__xludf.DUMMYFUNCTION("iferror(filter(Data!A:A,Data!B:B=A2479),"""")"),"uuid:282543c7-bde9-4e89-9d71-c37176483051")</f>
        <v>uuid:282543c7-bde9-4e89-9d71-c37176483051</v>
      </c>
      <c r="O2479" s="57" t="str">
        <f ca="1">IFERROR(__xludf.DUMMYFUNCTION("iferror(filter(Data!S:S,Data!A:A=A2479),"""")"),"")</f>
        <v/>
      </c>
    </row>
    <row r="2480" spans="1:15" ht="13.2">
      <c r="A2480" s="52">
        <v>2786</v>
      </c>
      <c r="B2480" s="53" t="s">
        <v>4</v>
      </c>
      <c r="C2480" s="53" t="s">
        <v>66</v>
      </c>
      <c r="D2480" s="54">
        <v>8</v>
      </c>
      <c r="E2480" s="53" t="s">
        <v>94</v>
      </c>
      <c r="F2480" s="52">
        <v>80</v>
      </c>
      <c r="G2480" s="53" t="s">
        <v>15</v>
      </c>
      <c r="H2480" s="54">
        <v>1</v>
      </c>
      <c r="I2480" s="53" t="s">
        <v>275</v>
      </c>
      <c r="J2480" s="55" t="str">
        <f t="shared" si="9"/>
        <v>Yes</v>
      </c>
      <c r="K2480" s="55" t="str">
        <f ca="1">IFERROR(__xludf.DUMMYFUNCTION("IFERROR(filter(Data!B:B,Data!A:A=A2480),"""")"),"")</f>
        <v/>
      </c>
      <c r="L2480" s="56"/>
      <c r="M2480" s="55">
        <f>COUNTIF(Data!B:B,"="&amp;A2480)</f>
        <v>1</v>
      </c>
      <c r="N2480" s="55" t="str">
        <f ca="1">IFERROR(__xludf.DUMMYFUNCTION("iferror(filter(Data!A:A,Data!B:B=A2480),"""")"),"uuid:7af153a8-9bd9-4506-a0cd-6276201cb355")</f>
        <v>uuid:7af153a8-9bd9-4506-a0cd-6276201cb355</v>
      </c>
      <c r="O2480" s="57" t="str">
        <f ca="1">IFERROR(__xludf.DUMMYFUNCTION("iferror(filter(Data!S:S,Data!A:A=A2480),"""")"),"")</f>
        <v/>
      </c>
    </row>
    <row r="2481" spans="1:15" ht="13.2">
      <c r="A2481" s="52">
        <v>2787</v>
      </c>
      <c r="B2481" s="53" t="s">
        <v>4</v>
      </c>
      <c r="C2481" s="53" t="s">
        <v>66</v>
      </c>
      <c r="D2481" s="54">
        <v>8</v>
      </c>
      <c r="E2481" s="53" t="s">
        <v>94</v>
      </c>
      <c r="F2481" s="52">
        <v>80</v>
      </c>
      <c r="G2481" s="53" t="s">
        <v>15</v>
      </c>
      <c r="H2481" s="54">
        <v>1</v>
      </c>
      <c r="I2481" s="53" t="s">
        <v>268</v>
      </c>
      <c r="J2481" s="55" t="str">
        <f t="shared" si="9"/>
        <v>Yes</v>
      </c>
      <c r="K2481" s="55" t="str">
        <f ca="1">IFERROR(__xludf.DUMMYFUNCTION("IFERROR(filter(Data!B:B,Data!A:A=A2481),"""")"),"")</f>
        <v/>
      </c>
      <c r="L2481" s="56"/>
      <c r="M2481" s="55">
        <f>COUNTIF(Data!B:B,"="&amp;A2481)</f>
        <v>1</v>
      </c>
      <c r="N2481" s="55" t="str">
        <f ca="1">IFERROR(__xludf.DUMMYFUNCTION("iferror(filter(Data!A:A,Data!B:B=A2481),"""")"),"uuid:3f5e1193-1a87-46cf-a3ba-4a8556afb570")</f>
        <v>uuid:3f5e1193-1a87-46cf-a3ba-4a8556afb570</v>
      </c>
      <c r="O2481" s="57" t="str">
        <f ca="1">IFERROR(__xludf.DUMMYFUNCTION("iferror(filter(Data!S:S,Data!A:A=A2481),"""")"),"")</f>
        <v/>
      </c>
    </row>
    <row r="2482" spans="1:15" ht="13.2">
      <c r="A2482" s="52">
        <v>2788</v>
      </c>
      <c r="B2482" s="53" t="s">
        <v>4</v>
      </c>
      <c r="C2482" s="53" t="s">
        <v>66</v>
      </c>
      <c r="D2482" s="54">
        <v>8</v>
      </c>
      <c r="E2482" s="53" t="s">
        <v>94</v>
      </c>
      <c r="F2482" s="52">
        <v>80</v>
      </c>
      <c r="G2482" s="53" t="s">
        <v>15</v>
      </c>
      <c r="H2482" s="54">
        <v>1</v>
      </c>
      <c r="I2482" s="53" t="s">
        <v>275</v>
      </c>
      <c r="J2482" s="55" t="str">
        <f t="shared" si="9"/>
        <v>Yes</v>
      </c>
      <c r="K2482" s="55" t="str">
        <f ca="1">IFERROR(__xludf.DUMMYFUNCTION("IFERROR(filter(Data!B:B,Data!A:A=A2482),"""")"),"")</f>
        <v/>
      </c>
      <c r="L2482" s="56"/>
      <c r="M2482" s="55">
        <f>COUNTIF(Data!B:B,"="&amp;A2482)</f>
        <v>1</v>
      </c>
      <c r="N2482" s="55" t="str">
        <f ca="1">IFERROR(__xludf.DUMMYFUNCTION("iferror(filter(Data!A:A,Data!B:B=A2482),"""")"),"uuid:8056f2cf-b632-4eae-8166-86a14dac972d")</f>
        <v>uuid:8056f2cf-b632-4eae-8166-86a14dac972d</v>
      </c>
      <c r="O2482" s="57" t="str">
        <f ca="1">IFERROR(__xludf.DUMMYFUNCTION("iferror(filter(Data!S:S,Data!A:A=A2482),"""")"),"")</f>
        <v/>
      </c>
    </row>
    <row r="2483" spans="1:15" ht="13.2">
      <c r="A2483" s="52">
        <v>2789</v>
      </c>
      <c r="B2483" s="53" t="s">
        <v>4</v>
      </c>
      <c r="C2483" s="53" t="s">
        <v>66</v>
      </c>
      <c r="D2483" s="54">
        <v>8</v>
      </c>
      <c r="E2483" s="53" t="s">
        <v>94</v>
      </c>
      <c r="F2483" s="52">
        <v>80</v>
      </c>
      <c r="G2483" s="53" t="s">
        <v>15</v>
      </c>
      <c r="H2483" s="54">
        <v>1</v>
      </c>
      <c r="I2483" s="53" t="s">
        <v>268</v>
      </c>
      <c r="J2483" s="55" t="str">
        <f t="shared" si="9"/>
        <v>Yes</v>
      </c>
      <c r="K2483" s="55" t="str">
        <f ca="1">IFERROR(__xludf.DUMMYFUNCTION("IFERROR(filter(Data!B:B,Data!A:A=A2483),"""")"),"")</f>
        <v/>
      </c>
      <c r="L2483" s="56"/>
      <c r="M2483" s="55">
        <f>COUNTIF(Data!B:B,"="&amp;A2483)</f>
        <v>1</v>
      </c>
      <c r="N2483" s="55" t="str">
        <f ca="1">IFERROR(__xludf.DUMMYFUNCTION("iferror(filter(Data!A:A,Data!B:B=A2483),"""")"),"uuid:bbe0d593-fcda-4e05-af90-2d46afed3f41")</f>
        <v>uuid:bbe0d593-fcda-4e05-af90-2d46afed3f41</v>
      </c>
      <c r="O2483" s="57" t="str">
        <f ca="1">IFERROR(__xludf.DUMMYFUNCTION("iferror(filter(Data!S:S,Data!A:A=A2483),"""")"),"")</f>
        <v/>
      </c>
    </row>
    <row r="2484" spans="1:15" ht="13.2">
      <c r="A2484" s="52">
        <v>2790</v>
      </c>
      <c r="B2484" s="53" t="s">
        <v>4</v>
      </c>
      <c r="C2484" s="53" t="s">
        <v>66</v>
      </c>
      <c r="D2484" s="54">
        <v>8</v>
      </c>
      <c r="E2484" s="53" t="s">
        <v>94</v>
      </c>
      <c r="F2484" s="52">
        <v>80</v>
      </c>
      <c r="G2484" s="53" t="s">
        <v>15</v>
      </c>
      <c r="H2484" s="54">
        <v>1</v>
      </c>
      <c r="I2484" s="53" t="s">
        <v>268</v>
      </c>
      <c r="J2484" s="55" t="str">
        <f t="shared" si="9"/>
        <v>Yes</v>
      </c>
      <c r="K2484" s="55" t="str">
        <f ca="1">IFERROR(__xludf.DUMMYFUNCTION("IFERROR(filter(Data!B:B,Data!A:A=A2484),"""")"),"")</f>
        <v/>
      </c>
      <c r="L2484" s="56"/>
      <c r="M2484" s="55">
        <f>COUNTIF(Data!B:B,"="&amp;A2484)</f>
        <v>1</v>
      </c>
      <c r="N2484" s="55" t="str">
        <f ca="1">IFERROR(__xludf.DUMMYFUNCTION("iferror(filter(Data!A:A,Data!B:B=A2484),"""")"),"uuid:9a38745c-f3df-4578-8cc5-ec436485c23a")</f>
        <v>uuid:9a38745c-f3df-4578-8cc5-ec436485c23a</v>
      </c>
      <c r="O2484" s="57" t="str">
        <f ca="1">IFERROR(__xludf.DUMMYFUNCTION("iferror(filter(Data!S:S,Data!A:A=A2484),"""")"),"")</f>
        <v/>
      </c>
    </row>
    <row r="2485" spans="1:15" ht="13.2">
      <c r="A2485" s="52">
        <v>2791</v>
      </c>
      <c r="B2485" s="53" t="s">
        <v>4</v>
      </c>
      <c r="C2485" s="53" t="s">
        <v>66</v>
      </c>
      <c r="D2485" s="54">
        <v>8</v>
      </c>
      <c r="E2485" s="53" t="s">
        <v>94</v>
      </c>
      <c r="F2485" s="52">
        <v>80</v>
      </c>
      <c r="G2485" s="53" t="s">
        <v>15</v>
      </c>
      <c r="H2485" s="54">
        <v>1</v>
      </c>
      <c r="I2485" s="53" t="s">
        <v>268</v>
      </c>
      <c r="J2485" s="55" t="str">
        <f t="shared" si="9"/>
        <v>Yes</v>
      </c>
      <c r="K2485" s="55" t="str">
        <f ca="1">IFERROR(__xludf.DUMMYFUNCTION("IFERROR(filter(Data!B:B,Data!A:A=A2485),"""")"),"")</f>
        <v/>
      </c>
      <c r="L2485" s="56"/>
      <c r="M2485" s="55">
        <f>COUNTIF(Data!B:B,"="&amp;A2485)</f>
        <v>1</v>
      </c>
      <c r="N2485" s="55" t="str">
        <f ca="1">IFERROR(__xludf.DUMMYFUNCTION("iferror(filter(Data!A:A,Data!B:B=A2485),"""")"),"uuid:ff648bd7-3a61-494e-a1af-c6acb2c3e811")</f>
        <v>uuid:ff648bd7-3a61-494e-a1af-c6acb2c3e811</v>
      </c>
      <c r="O2485" s="57" t="str">
        <f ca="1">IFERROR(__xludf.DUMMYFUNCTION("iferror(filter(Data!S:S,Data!A:A=A2485),"""")"),"")</f>
        <v/>
      </c>
    </row>
    <row r="2486" spans="1:15" ht="13.2">
      <c r="A2486" s="52">
        <v>2792</v>
      </c>
      <c r="B2486" s="53" t="s">
        <v>4</v>
      </c>
      <c r="C2486" s="53" t="s">
        <v>66</v>
      </c>
      <c r="D2486" s="54">
        <v>6</v>
      </c>
      <c r="E2486" s="53" t="s">
        <v>107</v>
      </c>
      <c r="F2486" s="52">
        <v>119</v>
      </c>
      <c r="G2486" s="53" t="s">
        <v>15</v>
      </c>
      <c r="H2486" s="54">
        <v>1</v>
      </c>
      <c r="I2486" s="53" t="s">
        <v>268</v>
      </c>
      <c r="J2486" s="55" t="str">
        <f t="shared" si="9"/>
        <v>Yes</v>
      </c>
      <c r="K2486" s="55" t="str">
        <f ca="1">IFERROR(__xludf.DUMMYFUNCTION("IFERROR(filter(Data!B:B,Data!A:A=A2486),"""")"),"")</f>
        <v/>
      </c>
      <c r="L2486" s="56"/>
      <c r="M2486" s="55">
        <f>COUNTIF(Data!B:B,"="&amp;A2486)</f>
        <v>1</v>
      </c>
      <c r="N2486" s="55" t="str">
        <f ca="1">IFERROR(__xludf.DUMMYFUNCTION("iferror(filter(Data!A:A,Data!B:B=A2486),"""")"),"uuid:21d646d8-644c-48bd-bdf8-b5ff7b7ecdd0")</f>
        <v>uuid:21d646d8-644c-48bd-bdf8-b5ff7b7ecdd0</v>
      </c>
      <c r="O2486" s="57" t="str">
        <f ca="1">IFERROR(__xludf.DUMMYFUNCTION("iferror(filter(Data!S:S,Data!A:A=A2486),"""")"),"")</f>
        <v/>
      </c>
    </row>
    <row r="2487" spans="1:15" ht="13.2">
      <c r="A2487" s="52">
        <v>2793</v>
      </c>
      <c r="B2487" s="53" t="s">
        <v>4</v>
      </c>
      <c r="C2487" s="53" t="s">
        <v>66</v>
      </c>
      <c r="D2487" s="54">
        <v>6</v>
      </c>
      <c r="E2487" s="53" t="s">
        <v>107</v>
      </c>
      <c r="F2487" s="52">
        <v>119</v>
      </c>
      <c r="G2487" s="53" t="s">
        <v>15</v>
      </c>
      <c r="H2487" s="54">
        <v>1</v>
      </c>
      <c r="I2487" s="53" t="s">
        <v>268</v>
      </c>
      <c r="J2487" s="55" t="str">
        <f t="shared" si="9"/>
        <v>Yes</v>
      </c>
      <c r="K2487" s="55" t="str">
        <f ca="1">IFERROR(__xludf.DUMMYFUNCTION("IFERROR(filter(Data!B:B,Data!A:A=A2487),"""")"),"")</f>
        <v/>
      </c>
      <c r="L2487" s="56"/>
      <c r="M2487" s="55">
        <f>COUNTIF(Data!B:B,"="&amp;A2487)</f>
        <v>1</v>
      </c>
      <c r="N2487" s="55" t="str">
        <f ca="1">IFERROR(__xludf.DUMMYFUNCTION("iferror(filter(Data!A:A,Data!B:B=A2487),"""")"),"uuid:d96523fd-0247-4e6a-8719-ed970bdaa3c1")</f>
        <v>uuid:d96523fd-0247-4e6a-8719-ed970bdaa3c1</v>
      </c>
      <c r="O2487" s="57" t="str">
        <f ca="1">IFERROR(__xludf.DUMMYFUNCTION("iferror(filter(Data!S:S,Data!A:A=A2487),"""")"),"")</f>
        <v/>
      </c>
    </row>
    <row r="2488" spans="1:15" ht="13.2">
      <c r="A2488" s="52">
        <v>2794</v>
      </c>
      <c r="B2488" s="53" t="s">
        <v>4</v>
      </c>
      <c r="C2488" s="53" t="s">
        <v>66</v>
      </c>
      <c r="D2488" s="54">
        <v>6</v>
      </c>
      <c r="E2488" s="53" t="s">
        <v>107</v>
      </c>
      <c r="F2488" s="52">
        <v>119</v>
      </c>
      <c r="G2488" s="53" t="s">
        <v>15</v>
      </c>
      <c r="H2488" s="54">
        <v>1</v>
      </c>
      <c r="I2488" s="53" t="s">
        <v>268</v>
      </c>
      <c r="J2488" s="55" t="str">
        <f t="shared" si="9"/>
        <v>Yes</v>
      </c>
      <c r="K2488" s="55" t="str">
        <f ca="1">IFERROR(__xludf.DUMMYFUNCTION("IFERROR(filter(Data!B:B,Data!A:A=A2488),"""")"),"")</f>
        <v/>
      </c>
      <c r="L2488" s="56"/>
      <c r="M2488" s="55">
        <f>COUNTIF(Data!B:B,"="&amp;A2488)</f>
        <v>1</v>
      </c>
      <c r="N2488" s="55" t="str">
        <f ca="1">IFERROR(__xludf.DUMMYFUNCTION("iferror(filter(Data!A:A,Data!B:B=A2488),"""")"),"uuid:279366ab-6ff7-4a52-85c6-92e313b3e9cb")</f>
        <v>uuid:279366ab-6ff7-4a52-85c6-92e313b3e9cb</v>
      </c>
      <c r="O2488" s="57" t="str">
        <f ca="1">IFERROR(__xludf.DUMMYFUNCTION("iferror(filter(Data!S:S,Data!A:A=A2488),"""")"),"")</f>
        <v/>
      </c>
    </row>
    <row r="2489" spans="1:15" ht="13.2">
      <c r="A2489" s="52">
        <v>2795</v>
      </c>
      <c r="B2489" s="53" t="s">
        <v>4</v>
      </c>
      <c r="C2489" s="53" t="s">
        <v>86</v>
      </c>
      <c r="D2489" s="54">
        <v>1</v>
      </c>
      <c r="E2489" s="53" t="s">
        <v>89</v>
      </c>
      <c r="F2489" s="52">
        <v>59</v>
      </c>
      <c r="G2489" s="53" t="s">
        <v>15</v>
      </c>
      <c r="H2489" s="54">
        <v>1</v>
      </c>
      <c r="I2489" s="53" t="s">
        <v>268</v>
      </c>
      <c r="J2489" s="55" t="str">
        <f t="shared" si="9"/>
        <v>Yes</v>
      </c>
      <c r="K2489" s="55" t="str">
        <f ca="1">IFERROR(__xludf.DUMMYFUNCTION("IFERROR(filter(Data!B:B,Data!A:A=A2489),"""")"),"")</f>
        <v/>
      </c>
      <c r="L2489" s="56"/>
      <c r="M2489" s="55">
        <f>COUNTIF(Data!B:B,"="&amp;A2489)</f>
        <v>1</v>
      </c>
      <c r="N2489" s="55" t="str">
        <f ca="1">IFERROR(__xludf.DUMMYFUNCTION("iferror(filter(Data!A:A,Data!B:B=A2489),"""")"),"uuid:9a761f25-a5db-456e-86c0-ef49720500fe")</f>
        <v>uuid:9a761f25-a5db-456e-86c0-ef49720500fe</v>
      </c>
      <c r="O2489" s="57" t="str">
        <f ca="1">IFERROR(__xludf.DUMMYFUNCTION("iferror(filter(Data!S:S,Data!A:A=A2489),"""")"),"")</f>
        <v/>
      </c>
    </row>
    <row r="2490" spans="1:15" ht="13.2">
      <c r="A2490" s="52">
        <v>2796</v>
      </c>
      <c r="B2490" s="53" t="s">
        <v>4</v>
      </c>
      <c r="C2490" s="53" t="s">
        <v>86</v>
      </c>
      <c r="D2490" s="54">
        <v>1</v>
      </c>
      <c r="E2490" s="53" t="s">
        <v>89</v>
      </c>
      <c r="F2490" s="52">
        <v>59</v>
      </c>
      <c r="G2490" s="53" t="s">
        <v>15</v>
      </c>
      <c r="H2490" s="54">
        <v>1</v>
      </c>
      <c r="I2490" s="53" t="s">
        <v>268</v>
      </c>
      <c r="J2490" s="55" t="str">
        <f t="shared" si="9"/>
        <v>Yes</v>
      </c>
      <c r="K2490" s="55" t="str">
        <f ca="1">IFERROR(__xludf.DUMMYFUNCTION("IFERROR(filter(Data!B:B,Data!A:A=A2490),"""")"),"")</f>
        <v/>
      </c>
      <c r="L2490" s="56"/>
      <c r="M2490" s="55">
        <f>COUNTIF(Data!B:B,"="&amp;A2490)</f>
        <v>1</v>
      </c>
      <c r="N2490" s="55" t="str">
        <f ca="1">IFERROR(__xludf.DUMMYFUNCTION("iferror(filter(Data!A:A,Data!B:B=A2490),"""")"),"uuid:5edce794-f4b9-4840-8158-aba97de69472")</f>
        <v>uuid:5edce794-f4b9-4840-8158-aba97de69472</v>
      </c>
      <c r="O2490" s="57" t="str">
        <f ca="1">IFERROR(__xludf.DUMMYFUNCTION("iferror(filter(Data!S:S,Data!A:A=A2490),"""")"),"")</f>
        <v/>
      </c>
    </row>
    <row r="2491" spans="1:15" ht="13.2">
      <c r="A2491" s="52">
        <v>2797</v>
      </c>
      <c r="B2491" s="53" t="s">
        <v>4</v>
      </c>
      <c r="C2491" s="53" t="s">
        <v>86</v>
      </c>
      <c r="D2491" s="54">
        <v>1</v>
      </c>
      <c r="E2491" s="53" t="s">
        <v>89</v>
      </c>
      <c r="F2491" s="52">
        <v>59</v>
      </c>
      <c r="G2491" s="53" t="s">
        <v>15</v>
      </c>
      <c r="H2491" s="54">
        <v>1</v>
      </c>
      <c r="I2491" s="53" t="s">
        <v>268</v>
      </c>
      <c r="J2491" s="55" t="str">
        <f t="shared" si="9"/>
        <v>Yes</v>
      </c>
      <c r="K2491" s="55" t="str">
        <f ca="1">IFERROR(__xludf.DUMMYFUNCTION("IFERROR(filter(Data!B:B,Data!A:A=A2491),"""")"),"")</f>
        <v/>
      </c>
      <c r="L2491" s="56"/>
      <c r="M2491" s="55">
        <f>COUNTIF(Data!B:B,"="&amp;A2491)</f>
        <v>1</v>
      </c>
      <c r="N2491" s="55" t="str">
        <f ca="1">IFERROR(__xludf.DUMMYFUNCTION("iferror(filter(Data!A:A,Data!B:B=A2491),"""")"),"uuid:019cd8df-1b92-4904-b200-0b1f32ccea6a")</f>
        <v>uuid:019cd8df-1b92-4904-b200-0b1f32ccea6a</v>
      </c>
      <c r="O2491" s="57" t="str">
        <f ca="1">IFERROR(__xludf.DUMMYFUNCTION("iferror(filter(Data!S:S,Data!A:A=A2491),"""")"),"")</f>
        <v/>
      </c>
    </row>
    <row r="2492" spans="1:15" ht="13.2">
      <c r="A2492" s="52">
        <v>2798</v>
      </c>
      <c r="B2492" s="53" t="s">
        <v>4</v>
      </c>
      <c r="C2492" s="53" t="s">
        <v>86</v>
      </c>
      <c r="D2492" s="54">
        <v>4</v>
      </c>
      <c r="E2492" s="53" t="s">
        <v>92</v>
      </c>
      <c r="F2492" s="52">
        <v>72</v>
      </c>
      <c r="G2492" s="53" t="s">
        <v>15</v>
      </c>
      <c r="H2492" s="54">
        <v>1</v>
      </c>
      <c r="I2492" s="53" t="s">
        <v>275</v>
      </c>
      <c r="J2492" s="55" t="str">
        <f t="shared" si="9"/>
        <v/>
      </c>
      <c r="K2492" s="55" t="str">
        <f ca="1">IFERROR(__xludf.DUMMYFUNCTION("IFERROR(filter(Data!B:B,Data!A:A=A2492),"""")"),"")</f>
        <v/>
      </c>
      <c r="L2492" s="56"/>
      <c r="M2492" s="55">
        <f>COUNTIF(Data!B:B,"="&amp;A2492)</f>
        <v>0</v>
      </c>
      <c r="N2492" s="55" t="str">
        <f ca="1">IFERROR(__xludf.DUMMYFUNCTION("iferror(filter(Data!A:A,Data!B:B=A2492),"""")"),"")</f>
        <v/>
      </c>
      <c r="O2492" s="57" t="str">
        <f ca="1">IFERROR(__xludf.DUMMYFUNCTION("iferror(filter(Data!S:S,Data!A:A=A2492),"""")"),"")</f>
        <v/>
      </c>
    </row>
    <row r="2493" spans="1:15" ht="13.2">
      <c r="A2493" s="52">
        <v>2799</v>
      </c>
      <c r="B2493" s="53" t="s">
        <v>4</v>
      </c>
      <c r="C2493" s="53" t="s">
        <v>86</v>
      </c>
      <c r="D2493" s="54">
        <v>4</v>
      </c>
      <c r="E2493" s="53" t="s">
        <v>92</v>
      </c>
      <c r="F2493" s="52">
        <v>72</v>
      </c>
      <c r="G2493" s="53" t="s">
        <v>15</v>
      </c>
      <c r="H2493" s="54">
        <v>1</v>
      </c>
      <c r="I2493" s="53" t="s">
        <v>268</v>
      </c>
      <c r="J2493" s="55" t="str">
        <f t="shared" si="9"/>
        <v>Yes</v>
      </c>
      <c r="K2493" s="55" t="str">
        <f ca="1">IFERROR(__xludf.DUMMYFUNCTION("IFERROR(filter(Data!B:B,Data!A:A=A2493),"""")"),"")</f>
        <v/>
      </c>
      <c r="L2493" s="56"/>
      <c r="M2493" s="55">
        <f>COUNTIF(Data!B:B,"="&amp;A2493)</f>
        <v>1</v>
      </c>
      <c r="N2493" s="55" t="str">
        <f ca="1">IFERROR(__xludf.DUMMYFUNCTION("iferror(filter(Data!A:A,Data!B:B=A2493),"""")"),"uuid:400c7cd6-8149-41f9-919f-ae364598d39b")</f>
        <v>uuid:400c7cd6-8149-41f9-919f-ae364598d39b</v>
      </c>
      <c r="O2493" s="57" t="str">
        <f ca="1">IFERROR(__xludf.DUMMYFUNCTION("iferror(filter(Data!S:S,Data!A:A=A2493),"""")"),"")</f>
        <v/>
      </c>
    </row>
    <row r="2494" spans="1:15" ht="13.2">
      <c r="A2494" s="52">
        <v>2800</v>
      </c>
      <c r="B2494" s="53" t="s">
        <v>4</v>
      </c>
      <c r="C2494" s="53" t="s">
        <v>86</v>
      </c>
      <c r="D2494" s="54">
        <v>4</v>
      </c>
      <c r="E2494" s="53" t="s">
        <v>92</v>
      </c>
      <c r="F2494" s="52">
        <v>72</v>
      </c>
      <c r="G2494" s="53" t="s">
        <v>15</v>
      </c>
      <c r="H2494" s="54">
        <v>1</v>
      </c>
      <c r="I2494" s="53" t="s">
        <v>272</v>
      </c>
      <c r="J2494" s="55" t="str">
        <f t="shared" si="9"/>
        <v>Yes</v>
      </c>
      <c r="K2494" s="55" t="str">
        <f ca="1">IFERROR(__xludf.DUMMYFUNCTION("IFERROR(filter(Data!B:B,Data!A:A=A2494),"""")"),"")</f>
        <v/>
      </c>
      <c r="L2494" s="56"/>
      <c r="M2494" s="55">
        <f>COUNTIF(Data!B:B,"="&amp;A2494)</f>
        <v>1</v>
      </c>
      <c r="N2494" s="55" t="str">
        <f ca="1">IFERROR(__xludf.DUMMYFUNCTION("iferror(filter(Data!A:A,Data!B:B=A2494),"""")"),"uuid:61d31085-5971-414d-bee0-627e74d44900")</f>
        <v>uuid:61d31085-5971-414d-bee0-627e74d44900</v>
      </c>
      <c r="O2494" s="57" t="str">
        <f ca="1">IFERROR(__xludf.DUMMYFUNCTION("iferror(filter(Data!S:S,Data!A:A=A2494),"""")"),"")</f>
        <v/>
      </c>
    </row>
    <row r="2495" spans="1:15" ht="13.2">
      <c r="A2495" s="52">
        <v>2801</v>
      </c>
      <c r="B2495" s="53" t="s">
        <v>4</v>
      </c>
      <c r="C2495" s="53" t="s">
        <v>86</v>
      </c>
      <c r="D2495" s="54">
        <v>4</v>
      </c>
      <c r="E2495" s="53" t="s">
        <v>92</v>
      </c>
      <c r="F2495" s="52">
        <v>72</v>
      </c>
      <c r="G2495" s="53" t="s">
        <v>15</v>
      </c>
      <c r="H2495" s="54">
        <v>1</v>
      </c>
      <c r="I2495" s="53" t="s">
        <v>268</v>
      </c>
      <c r="J2495" s="55" t="str">
        <f t="shared" si="9"/>
        <v>Yes</v>
      </c>
      <c r="K2495" s="55" t="str">
        <f ca="1">IFERROR(__xludf.DUMMYFUNCTION("IFERROR(filter(Data!B:B,Data!A:A=A2495),"""")"),"")</f>
        <v/>
      </c>
      <c r="L2495" s="56"/>
      <c r="M2495" s="55">
        <f>COUNTIF(Data!B:B,"="&amp;A2495)</f>
        <v>1</v>
      </c>
      <c r="N2495" s="55" t="str">
        <f ca="1">IFERROR(__xludf.DUMMYFUNCTION("iferror(filter(Data!A:A,Data!B:B=A2495),"""")"),"uuid:855ac89e-8115-4091-83c5-d3f0c0af0df8")</f>
        <v>uuid:855ac89e-8115-4091-83c5-d3f0c0af0df8</v>
      </c>
      <c r="O2495" s="57" t="str">
        <f ca="1">IFERROR(__xludf.DUMMYFUNCTION("iferror(filter(Data!S:S,Data!A:A=A2495),"""")"),"")</f>
        <v/>
      </c>
    </row>
    <row r="2496" spans="1:15" ht="13.2">
      <c r="A2496" s="52">
        <v>2802</v>
      </c>
      <c r="B2496" s="53" t="s">
        <v>4</v>
      </c>
      <c r="C2496" s="53" t="s">
        <v>86</v>
      </c>
      <c r="D2496" s="54">
        <v>4</v>
      </c>
      <c r="E2496" s="53" t="s">
        <v>92</v>
      </c>
      <c r="F2496" s="52">
        <v>72</v>
      </c>
      <c r="G2496" s="53" t="s">
        <v>15</v>
      </c>
      <c r="H2496" s="54">
        <v>1</v>
      </c>
      <c r="I2496" s="53" t="s">
        <v>268</v>
      </c>
      <c r="J2496" s="55" t="str">
        <f t="shared" si="9"/>
        <v>Yes</v>
      </c>
      <c r="K2496" s="55" t="str">
        <f ca="1">IFERROR(__xludf.DUMMYFUNCTION("IFERROR(filter(Data!B:B,Data!A:A=A2496),"""")"),"")</f>
        <v/>
      </c>
      <c r="L2496" s="56"/>
      <c r="M2496" s="55">
        <f>COUNTIF(Data!B:B,"="&amp;A2496)</f>
        <v>1</v>
      </c>
      <c r="N2496" s="55" t="str">
        <f ca="1">IFERROR(__xludf.DUMMYFUNCTION("iferror(filter(Data!A:A,Data!B:B=A2496),"""")"),"uuid:f942fa74-3bfd-43af-b571-bdac0fbe1674")</f>
        <v>uuid:f942fa74-3bfd-43af-b571-bdac0fbe1674</v>
      </c>
      <c r="O2496" s="57" t="str">
        <f ca="1">IFERROR(__xludf.DUMMYFUNCTION("iferror(filter(Data!S:S,Data!A:A=A2496),"""")"),"")</f>
        <v/>
      </c>
    </row>
    <row r="2497" spans="1:15" ht="13.2">
      <c r="A2497" s="52">
        <v>2803</v>
      </c>
      <c r="B2497" s="53" t="s">
        <v>4</v>
      </c>
      <c r="C2497" s="53" t="s">
        <v>86</v>
      </c>
      <c r="D2497" s="54">
        <v>4</v>
      </c>
      <c r="E2497" s="53" t="s">
        <v>92</v>
      </c>
      <c r="F2497" s="52">
        <v>72</v>
      </c>
      <c r="G2497" s="53" t="s">
        <v>15</v>
      </c>
      <c r="H2497" s="54">
        <v>1</v>
      </c>
      <c r="I2497" s="53" t="s">
        <v>275</v>
      </c>
      <c r="J2497" s="55" t="str">
        <f t="shared" si="9"/>
        <v>Yes</v>
      </c>
      <c r="K2497" s="55" t="str">
        <f ca="1">IFERROR(__xludf.DUMMYFUNCTION("IFERROR(filter(Data!B:B,Data!A:A=A2497),"""")"),"")</f>
        <v/>
      </c>
      <c r="L2497" s="56"/>
      <c r="M2497" s="55">
        <f>COUNTIF(Data!B:B,"="&amp;A2497)</f>
        <v>1</v>
      </c>
      <c r="N2497" s="55" t="str">
        <f ca="1">IFERROR(__xludf.DUMMYFUNCTION("iferror(filter(Data!A:A,Data!B:B=A2497),"""")"),"uuid:a081c4d7-ad66-45e5-a8db-ed7325270573")</f>
        <v>uuid:a081c4d7-ad66-45e5-a8db-ed7325270573</v>
      </c>
      <c r="O2497" s="57" t="str">
        <f ca="1">IFERROR(__xludf.DUMMYFUNCTION("iferror(filter(Data!S:S,Data!A:A=A2497),"""")"),"")</f>
        <v/>
      </c>
    </row>
    <row r="2498" spans="1:15" ht="13.2">
      <c r="A2498" s="52">
        <v>2804</v>
      </c>
      <c r="B2498" s="53" t="s">
        <v>4</v>
      </c>
      <c r="C2498" s="53" t="s">
        <v>86</v>
      </c>
      <c r="D2498" s="54">
        <v>4</v>
      </c>
      <c r="E2498" s="53" t="s">
        <v>92</v>
      </c>
      <c r="F2498" s="52">
        <v>72</v>
      </c>
      <c r="G2498" s="53" t="s">
        <v>15</v>
      </c>
      <c r="H2498" s="54">
        <v>1</v>
      </c>
      <c r="I2498" s="53" t="s">
        <v>268</v>
      </c>
      <c r="J2498" s="55" t="str">
        <f t="shared" si="9"/>
        <v>Yes</v>
      </c>
      <c r="K2498" s="55" t="str">
        <f ca="1">IFERROR(__xludf.DUMMYFUNCTION("IFERROR(filter(Data!B:B,Data!A:A=A2498),"""")"),"")</f>
        <v/>
      </c>
      <c r="L2498" s="56"/>
      <c r="M2498" s="55">
        <f>COUNTIF(Data!B:B,"="&amp;A2498)</f>
        <v>1</v>
      </c>
      <c r="N2498" s="55" t="str">
        <f ca="1">IFERROR(__xludf.DUMMYFUNCTION("iferror(filter(Data!A:A,Data!B:B=A2498),"""")"),"uuid:1203a0f1-0817-438f-a6bd-1e77e4ec4af2")</f>
        <v>uuid:1203a0f1-0817-438f-a6bd-1e77e4ec4af2</v>
      </c>
      <c r="O2498" s="57" t="str">
        <f ca="1">IFERROR(__xludf.DUMMYFUNCTION("iferror(filter(Data!S:S,Data!A:A=A2498),"""")"),"")</f>
        <v/>
      </c>
    </row>
    <row r="2499" spans="1:15" ht="13.2">
      <c r="A2499" s="52">
        <v>2805</v>
      </c>
      <c r="B2499" s="53" t="s">
        <v>4</v>
      </c>
      <c r="C2499" s="53" t="s">
        <v>86</v>
      </c>
      <c r="D2499" s="54">
        <v>4</v>
      </c>
      <c r="E2499" s="53" t="s">
        <v>92</v>
      </c>
      <c r="F2499" s="52">
        <v>72</v>
      </c>
      <c r="G2499" s="53" t="s">
        <v>15</v>
      </c>
      <c r="H2499" s="54">
        <v>1</v>
      </c>
      <c r="I2499" s="53" t="s">
        <v>272</v>
      </c>
      <c r="J2499" s="55" t="str">
        <f t="shared" si="9"/>
        <v>Yes</v>
      </c>
      <c r="K2499" s="55" t="str">
        <f ca="1">IFERROR(__xludf.DUMMYFUNCTION("IFERROR(filter(Data!B:B,Data!A:A=A2499),"""")"),"")</f>
        <v/>
      </c>
      <c r="L2499" s="56"/>
      <c r="M2499" s="55">
        <f>COUNTIF(Data!B:B,"="&amp;A2499)</f>
        <v>1</v>
      </c>
      <c r="N2499" s="55" t="str">
        <f ca="1">IFERROR(__xludf.DUMMYFUNCTION("iferror(filter(Data!A:A,Data!B:B=A2499),"""")"),"uuid:3139b02c-d9d5-4e4a-b2d7-12c77a878560")</f>
        <v>uuid:3139b02c-d9d5-4e4a-b2d7-12c77a878560</v>
      </c>
      <c r="O2499" s="57" t="str">
        <f ca="1">IFERROR(__xludf.DUMMYFUNCTION("iferror(filter(Data!S:S,Data!A:A=A2499),"""")"),"")</f>
        <v/>
      </c>
    </row>
    <row r="2500" spans="1:15" ht="13.2">
      <c r="A2500" s="52">
        <v>2806</v>
      </c>
      <c r="B2500" s="53" t="s">
        <v>4</v>
      </c>
      <c r="C2500" s="53" t="s">
        <v>86</v>
      </c>
      <c r="D2500" s="54">
        <v>4</v>
      </c>
      <c r="E2500" s="53" t="s">
        <v>92</v>
      </c>
      <c r="F2500" s="52">
        <v>72</v>
      </c>
      <c r="G2500" s="53" t="s">
        <v>15</v>
      </c>
      <c r="H2500" s="54">
        <v>1</v>
      </c>
      <c r="I2500" s="53" t="s">
        <v>268</v>
      </c>
      <c r="J2500" s="55" t="str">
        <f t="shared" si="9"/>
        <v>Yes</v>
      </c>
      <c r="K2500" s="55" t="str">
        <f ca="1">IFERROR(__xludf.DUMMYFUNCTION("IFERROR(filter(Data!B:B,Data!A:A=A2500),"""")"),"")</f>
        <v/>
      </c>
      <c r="L2500" s="56"/>
      <c r="M2500" s="55">
        <f>COUNTIF(Data!B:B,"="&amp;A2500)</f>
        <v>1</v>
      </c>
      <c r="N2500" s="55" t="str">
        <f ca="1">IFERROR(__xludf.DUMMYFUNCTION("iferror(filter(Data!A:A,Data!B:B=A2500),"""")"),"uuid:21fb1218-3ab1-4856-b7fa-17795dc53c01")</f>
        <v>uuid:21fb1218-3ab1-4856-b7fa-17795dc53c01</v>
      </c>
      <c r="O2500" s="57" t="str">
        <f ca="1">IFERROR(__xludf.DUMMYFUNCTION("iferror(filter(Data!S:S,Data!A:A=A2500),"""")"),"")</f>
        <v/>
      </c>
    </row>
    <row r="2501" spans="1:15" ht="13.2">
      <c r="A2501" s="52">
        <v>2807</v>
      </c>
      <c r="B2501" s="53" t="s">
        <v>4</v>
      </c>
      <c r="C2501" s="53" t="s">
        <v>86</v>
      </c>
      <c r="D2501" s="54">
        <v>4</v>
      </c>
      <c r="E2501" s="53" t="s">
        <v>92</v>
      </c>
      <c r="F2501" s="52">
        <v>72</v>
      </c>
      <c r="G2501" s="53" t="s">
        <v>15</v>
      </c>
      <c r="H2501" s="54">
        <v>1</v>
      </c>
      <c r="I2501" s="53" t="s">
        <v>268</v>
      </c>
      <c r="J2501" s="55" t="str">
        <f t="shared" si="9"/>
        <v>Yes</v>
      </c>
      <c r="K2501" s="55" t="str">
        <f ca="1">IFERROR(__xludf.DUMMYFUNCTION("IFERROR(filter(Data!B:B,Data!A:A=A2501),"""")"),"")</f>
        <v/>
      </c>
      <c r="L2501" s="56"/>
      <c r="M2501" s="55">
        <f>COUNTIF(Data!B:B,"="&amp;A2501)</f>
        <v>1</v>
      </c>
      <c r="N2501" s="55" t="str">
        <f ca="1">IFERROR(__xludf.DUMMYFUNCTION("iferror(filter(Data!A:A,Data!B:B=A2501),"""")"),"uuid:8c73c15a-60bf-4d48-9723-226f53a946ba")</f>
        <v>uuid:8c73c15a-60bf-4d48-9723-226f53a946ba</v>
      </c>
      <c r="O2501" s="57" t="str">
        <f ca="1">IFERROR(__xludf.DUMMYFUNCTION("iferror(filter(Data!S:S,Data!A:A=A2501),"""")"),"")</f>
        <v/>
      </c>
    </row>
    <row r="2502" spans="1:15" ht="13.2">
      <c r="A2502" s="52">
        <v>2808</v>
      </c>
      <c r="B2502" s="53" t="s">
        <v>4</v>
      </c>
      <c r="C2502" s="53" t="s">
        <v>86</v>
      </c>
      <c r="D2502" s="54">
        <v>4</v>
      </c>
      <c r="E2502" s="53" t="s">
        <v>92</v>
      </c>
      <c r="F2502" s="52">
        <v>72</v>
      </c>
      <c r="G2502" s="53" t="s">
        <v>15</v>
      </c>
      <c r="H2502" s="54">
        <v>1</v>
      </c>
      <c r="I2502" s="53" t="s">
        <v>268</v>
      </c>
      <c r="J2502" s="55" t="str">
        <f t="shared" si="9"/>
        <v/>
      </c>
      <c r="K2502" s="55" t="str">
        <f ca="1">IFERROR(__xludf.DUMMYFUNCTION("IFERROR(filter(Data!B:B,Data!A:A=A2502),"""")"),"")</f>
        <v/>
      </c>
      <c r="L2502" s="56"/>
      <c r="M2502" s="55">
        <f>COUNTIF(Data!B:B,"="&amp;A2502)</f>
        <v>0</v>
      </c>
      <c r="N2502" s="55" t="str">
        <f ca="1">IFERROR(__xludf.DUMMYFUNCTION("iferror(filter(Data!A:A,Data!B:B=A2502),"""")"),"")</f>
        <v/>
      </c>
      <c r="O2502" s="57" t="str">
        <f ca="1">IFERROR(__xludf.DUMMYFUNCTION("iferror(filter(Data!S:S,Data!A:A=A2502),"""")"),"")</f>
        <v/>
      </c>
    </row>
    <row r="2503" spans="1:15" ht="13.2">
      <c r="A2503" s="52">
        <v>2809</v>
      </c>
      <c r="B2503" s="53" t="s">
        <v>4</v>
      </c>
      <c r="C2503" s="53" t="s">
        <v>86</v>
      </c>
      <c r="D2503" s="54">
        <v>4</v>
      </c>
      <c r="E2503" s="53" t="s">
        <v>92</v>
      </c>
      <c r="F2503" s="52">
        <v>72</v>
      </c>
      <c r="G2503" s="53" t="s">
        <v>15</v>
      </c>
      <c r="H2503" s="54">
        <v>1</v>
      </c>
      <c r="I2503" s="53" t="s">
        <v>272</v>
      </c>
      <c r="J2503" s="55" t="str">
        <f t="shared" si="9"/>
        <v>Yes</v>
      </c>
      <c r="K2503" s="55" t="str">
        <f ca="1">IFERROR(__xludf.DUMMYFUNCTION("IFERROR(filter(Data!B:B,Data!A:A=A2503),"""")"),"")</f>
        <v/>
      </c>
      <c r="L2503" s="56"/>
      <c r="M2503" s="55">
        <f>COUNTIF(Data!B:B,"="&amp;A2503)</f>
        <v>1</v>
      </c>
      <c r="N2503" s="55" t="str">
        <f ca="1">IFERROR(__xludf.DUMMYFUNCTION("iferror(filter(Data!A:A,Data!B:B=A2503),"""")"),"uuid:14e70b83-6067-4218-8e58-5cb0bc386261")</f>
        <v>uuid:14e70b83-6067-4218-8e58-5cb0bc386261</v>
      </c>
      <c r="O2503" s="57" t="str">
        <f ca="1">IFERROR(__xludf.DUMMYFUNCTION("iferror(filter(Data!S:S,Data!A:A=A2503),"""")"),"")</f>
        <v/>
      </c>
    </row>
    <row r="2504" spans="1:15" ht="13.2">
      <c r="A2504" s="52">
        <v>2810</v>
      </c>
      <c r="B2504" s="53" t="s">
        <v>4</v>
      </c>
      <c r="C2504" s="53" t="s">
        <v>86</v>
      </c>
      <c r="D2504" s="54">
        <v>4</v>
      </c>
      <c r="E2504" s="53" t="s">
        <v>92</v>
      </c>
      <c r="F2504" s="52">
        <v>72</v>
      </c>
      <c r="G2504" s="53" t="s">
        <v>15</v>
      </c>
      <c r="H2504" s="54">
        <v>1</v>
      </c>
      <c r="I2504" s="53" t="s">
        <v>268</v>
      </c>
      <c r="J2504" s="55" t="str">
        <f t="shared" si="9"/>
        <v>Yes</v>
      </c>
      <c r="K2504" s="55" t="str">
        <f ca="1">IFERROR(__xludf.DUMMYFUNCTION("IFERROR(filter(Data!B:B,Data!A:A=A2504),"""")"),"")</f>
        <v/>
      </c>
      <c r="L2504" s="56"/>
      <c r="M2504" s="55">
        <f>COUNTIF(Data!B:B,"="&amp;A2504)</f>
        <v>1</v>
      </c>
      <c r="N2504" s="55" t="str">
        <f ca="1">IFERROR(__xludf.DUMMYFUNCTION("iferror(filter(Data!A:A,Data!B:B=A2504),"""")"),"uuid:b3ae09a0-c1fc-400f-a573-35ec100846d4")</f>
        <v>uuid:b3ae09a0-c1fc-400f-a573-35ec100846d4</v>
      </c>
      <c r="O2504" s="57" t="str">
        <f ca="1">IFERROR(__xludf.DUMMYFUNCTION("iferror(filter(Data!S:S,Data!A:A=A2504),"""")"),"")</f>
        <v/>
      </c>
    </row>
    <row r="2505" spans="1:15" ht="13.2">
      <c r="A2505" s="52">
        <v>2811</v>
      </c>
      <c r="B2505" s="53" t="s">
        <v>4</v>
      </c>
      <c r="C2505" s="53" t="s">
        <v>86</v>
      </c>
      <c r="D2505" s="54">
        <v>4</v>
      </c>
      <c r="E2505" s="53" t="s">
        <v>92</v>
      </c>
      <c r="F2505" s="52">
        <v>72</v>
      </c>
      <c r="G2505" s="53" t="s">
        <v>15</v>
      </c>
      <c r="H2505" s="54">
        <v>1</v>
      </c>
      <c r="I2505" s="53" t="s">
        <v>268</v>
      </c>
      <c r="J2505" s="55" t="str">
        <f t="shared" si="9"/>
        <v>Yes</v>
      </c>
      <c r="K2505" s="55" t="str">
        <f ca="1">IFERROR(__xludf.DUMMYFUNCTION("IFERROR(filter(Data!B:B,Data!A:A=A2505),"""")"),"")</f>
        <v/>
      </c>
      <c r="L2505" s="56"/>
      <c r="M2505" s="55">
        <f>COUNTIF(Data!B:B,"="&amp;A2505)</f>
        <v>1</v>
      </c>
      <c r="N2505" s="55" t="str">
        <f ca="1">IFERROR(__xludf.DUMMYFUNCTION("iferror(filter(Data!A:A,Data!B:B=A2505),"""")"),"uuid:20a724c4-7d21-49f2-badb-fde42722ed01")</f>
        <v>uuid:20a724c4-7d21-49f2-badb-fde42722ed01</v>
      </c>
      <c r="O2505" s="57" t="str">
        <f ca="1">IFERROR(__xludf.DUMMYFUNCTION("iferror(filter(Data!S:S,Data!A:A=A2505),"""")"),"")</f>
        <v/>
      </c>
    </row>
    <row r="2506" spans="1:15" ht="13.2">
      <c r="A2506" s="52">
        <v>2812</v>
      </c>
      <c r="B2506" s="53" t="s">
        <v>4</v>
      </c>
      <c r="C2506" s="53" t="s">
        <v>86</v>
      </c>
      <c r="D2506" s="54">
        <v>4</v>
      </c>
      <c r="E2506" s="53" t="s">
        <v>92</v>
      </c>
      <c r="F2506" s="52">
        <v>72</v>
      </c>
      <c r="G2506" s="53" t="s">
        <v>15</v>
      </c>
      <c r="H2506" s="54">
        <v>1</v>
      </c>
      <c r="I2506" s="53" t="s">
        <v>268</v>
      </c>
      <c r="J2506" s="55" t="str">
        <f t="shared" si="9"/>
        <v>Yes</v>
      </c>
      <c r="K2506" s="55" t="str">
        <f ca="1">IFERROR(__xludf.DUMMYFUNCTION("IFERROR(filter(Data!B:B,Data!A:A=A2506),"""")"),"")</f>
        <v/>
      </c>
      <c r="L2506" s="56"/>
      <c r="M2506" s="55">
        <f>COUNTIF(Data!B:B,"="&amp;A2506)</f>
        <v>1</v>
      </c>
      <c r="N2506" s="55" t="str">
        <f ca="1">IFERROR(__xludf.DUMMYFUNCTION("iferror(filter(Data!A:A,Data!B:B=A2506),"""")"),"uuid:c844f625-5269-454e-88e8-01769cbf3541")</f>
        <v>uuid:c844f625-5269-454e-88e8-01769cbf3541</v>
      </c>
      <c r="O2506" s="57" t="str">
        <f ca="1">IFERROR(__xludf.DUMMYFUNCTION("iferror(filter(Data!S:S,Data!A:A=A2506),"""")"),"")</f>
        <v/>
      </c>
    </row>
    <row r="2507" spans="1:15" ht="13.2">
      <c r="A2507" s="52">
        <v>2814</v>
      </c>
      <c r="B2507" s="53" t="s">
        <v>4</v>
      </c>
      <c r="C2507" s="53" t="s">
        <v>86</v>
      </c>
      <c r="D2507" s="54">
        <v>4</v>
      </c>
      <c r="E2507" s="53" t="s">
        <v>92</v>
      </c>
      <c r="F2507" s="52">
        <v>72</v>
      </c>
      <c r="G2507" s="53" t="s">
        <v>15</v>
      </c>
      <c r="H2507" s="54">
        <v>1</v>
      </c>
      <c r="I2507" s="53" t="s">
        <v>268</v>
      </c>
      <c r="J2507" s="55" t="str">
        <f t="shared" si="9"/>
        <v>Yes</v>
      </c>
      <c r="K2507" s="55" t="str">
        <f ca="1">IFERROR(__xludf.DUMMYFUNCTION("IFERROR(filter(Data!B:B,Data!A:A=A2507),"""")"),"")</f>
        <v/>
      </c>
      <c r="L2507" s="56"/>
      <c r="M2507" s="55">
        <f>COUNTIF(Data!B:B,"="&amp;A2507)</f>
        <v>1</v>
      </c>
      <c r="N2507" s="55" t="str">
        <f ca="1">IFERROR(__xludf.DUMMYFUNCTION("iferror(filter(Data!A:A,Data!B:B=A2507),"""")"),"uuid:0da9b0df-f283-4887-b7b8-9e36e800c1d9")</f>
        <v>uuid:0da9b0df-f283-4887-b7b8-9e36e800c1d9</v>
      </c>
      <c r="O2507" s="57" t="str">
        <f ca="1">IFERROR(__xludf.DUMMYFUNCTION("iferror(filter(Data!S:S,Data!A:A=A2507),"""")"),"")</f>
        <v/>
      </c>
    </row>
    <row r="2508" spans="1:15" ht="13.2">
      <c r="A2508" s="52">
        <v>2815</v>
      </c>
      <c r="B2508" s="53" t="s">
        <v>4</v>
      </c>
      <c r="C2508" s="53" t="s">
        <v>86</v>
      </c>
      <c r="D2508" s="54">
        <v>4</v>
      </c>
      <c r="E2508" s="53" t="s">
        <v>92</v>
      </c>
      <c r="F2508" s="52">
        <v>72</v>
      </c>
      <c r="G2508" s="53" t="s">
        <v>15</v>
      </c>
      <c r="H2508" s="54">
        <v>1</v>
      </c>
      <c r="I2508" s="53" t="s">
        <v>268</v>
      </c>
      <c r="J2508" s="55" t="str">
        <f t="shared" si="9"/>
        <v>Yes</v>
      </c>
      <c r="K2508" s="55" t="str">
        <f ca="1">IFERROR(__xludf.DUMMYFUNCTION("IFERROR(filter(Data!B:B,Data!A:A=A2508),"""")"),"")</f>
        <v/>
      </c>
      <c r="L2508" s="56"/>
      <c r="M2508" s="55">
        <f>COUNTIF(Data!B:B,"="&amp;A2508)</f>
        <v>1</v>
      </c>
      <c r="N2508" s="55" t="str">
        <f ca="1">IFERROR(__xludf.DUMMYFUNCTION("iferror(filter(Data!A:A,Data!B:B=A2508),"""")"),"uuid:ac2c1176-0642-4133-96ee-19985bda0f5b")</f>
        <v>uuid:ac2c1176-0642-4133-96ee-19985bda0f5b</v>
      </c>
      <c r="O2508" s="57" t="str">
        <f ca="1">IFERROR(__xludf.DUMMYFUNCTION("iferror(filter(Data!S:S,Data!A:A=A2508),"""")"),"")</f>
        <v/>
      </c>
    </row>
    <row r="2509" spans="1:15" ht="13.2">
      <c r="A2509" s="52">
        <v>2817</v>
      </c>
      <c r="B2509" s="53" t="s">
        <v>4</v>
      </c>
      <c r="C2509" s="53" t="s">
        <v>86</v>
      </c>
      <c r="D2509" s="54">
        <v>4</v>
      </c>
      <c r="E2509" s="53" t="s">
        <v>92</v>
      </c>
      <c r="F2509" s="52">
        <v>72</v>
      </c>
      <c r="G2509" s="53" t="s">
        <v>15</v>
      </c>
      <c r="H2509" s="54">
        <v>1</v>
      </c>
      <c r="I2509" s="53" t="s">
        <v>275</v>
      </c>
      <c r="J2509" s="55" t="str">
        <f t="shared" si="9"/>
        <v>Yes</v>
      </c>
      <c r="K2509" s="55" t="str">
        <f ca="1">IFERROR(__xludf.DUMMYFUNCTION("IFERROR(filter(Data!B:B,Data!A:A=A2509),"""")"),"")</f>
        <v/>
      </c>
      <c r="L2509" s="56"/>
      <c r="M2509" s="55">
        <f>COUNTIF(Data!B:B,"="&amp;A2509)</f>
        <v>1</v>
      </c>
      <c r="N2509" s="55" t="str">
        <f ca="1">IFERROR(__xludf.DUMMYFUNCTION("iferror(filter(Data!A:A,Data!B:B=A2509),"""")"),"uuid:ab6dd920-3d63-45c5-8d56-32f1974d9a98")</f>
        <v>uuid:ab6dd920-3d63-45c5-8d56-32f1974d9a98</v>
      </c>
      <c r="O2509" s="57" t="str">
        <f ca="1">IFERROR(__xludf.DUMMYFUNCTION("iferror(filter(Data!S:S,Data!A:A=A2509),"""")"),"")</f>
        <v/>
      </c>
    </row>
    <row r="2510" spans="1:15" ht="13.2">
      <c r="A2510" s="52">
        <v>2818</v>
      </c>
      <c r="B2510" s="53" t="s">
        <v>4</v>
      </c>
      <c r="C2510" s="53" t="s">
        <v>86</v>
      </c>
      <c r="D2510" s="54">
        <v>4</v>
      </c>
      <c r="E2510" s="53" t="s">
        <v>89</v>
      </c>
      <c r="F2510" s="52">
        <v>60</v>
      </c>
      <c r="G2510" s="53" t="s">
        <v>15</v>
      </c>
      <c r="H2510" s="54">
        <v>1</v>
      </c>
      <c r="I2510" s="53" t="s">
        <v>268</v>
      </c>
      <c r="J2510" s="55" t="str">
        <f t="shared" si="9"/>
        <v>Yes</v>
      </c>
      <c r="K2510" s="55" t="str">
        <f ca="1">IFERROR(__xludf.DUMMYFUNCTION("IFERROR(filter(Data!B:B,Data!A:A=A2510),"""")"),"")</f>
        <v/>
      </c>
      <c r="L2510" s="56"/>
      <c r="M2510" s="55">
        <f>COUNTIF(Data!B:B,"="&amp;A2510)</f>
        <v>1</v>
      </c>
      <c r="N2510" s="55" t="str">
        <f ca="1">IFERROR(__xludf.DUMMYFUNCTION("iferror(filter(Data!A:A,Data!B:B=A2510),"""")"),"uuid:f2d64a95-8b69-4089-9073-7545929e0938")</f>
        <v>uuid:f2d64a95-8b69-4089-9073-7545929e0938</v>
      </c>
      <c r="O2510" s="57" t="str">
        <f ca="1">IFERROR(__xludf.DUMMYFUNCTION("iferror(filter(Data!S:S,Data!A:A=A2510),"""")"),"")</f>
        <v/>
      </c>
    </row>
    <row r="2511" spans="1:15" ht="13.2">
      <c r="A2511" s="52">
        <v>2819</v>
      </c>
      <c r="B2511" s="53" t="s">
        <v>4</v>
      </c>
      <c r="C2511" s="53" t="s">
        <v>86</v>
      </c>
      <c r="D2511" s="54">
        <v>4</v>
      </c>
      <c r="E2511" s="53" t="s">
        <v>89</v>
      </c>
      <c r="F2511" s="52">
        <v>60</v>
      </c>
      <c r="G2511" s="53" t="s">
        <v>15</v>
      </c>
      <c r="H2511" s="54">
        <v>1</v>
      </c>
      <c r="I2511" s="53" t="s">
        <v>268</v>
      </c>
      <c r="J2511" s="55" t="str">
        <f t="shared" si="9"/>
        <v>Yes</v>
      </c>
      <c r="K2511" s="55" t="str">
        <f ca="1">IFERROR(__xludf.DUMMYFUNCTION("IFERROR(filter(Data!B:B,Data!A:A=A2511),"""")"),"")</f>
        <v/>
      </c>
      <c r="L2511" s="56"/>
      <c r="M2511" s="55">
        <f>COUNTIF(Data!B:B,"="&amp;A2511)</f>
        <v>1</v>
      </c>
      <c r="N2511" s="55" t="str">
        <f ca="1">IFERROR(__xludf.DUMMYFUNCTION("iferror(filter(Data!A:A,Data!B:B=A2511),"""")"),"uuid:60a1b7d6-1ce9-43e0-b2ce-0fa0fefdb8a1")</f>
        <v>uuid:60a1b7d6-1ce9-43e0-b2ce-0fa0fefdb8a1</v>
      </c>
      <c r="O2511" s="57" t="str">
        <f ca="1">IFERROR(__xludf.DUMMYFUNCTION("iferror(filter(Data!S:S,Data!A:A=A2511),"""")"),"")</f>
        <v/>
      </c>
    </row>
    <row r="2512" spans="1:15" ht="13.2">
      <c r="A2512" s="52">
        <v>2820</v>
      </c>
      <c r="B2512" s="53" t="s">
        <v>4</v>
      </c>
      <c r="C2512" s="53" t="s">
        <v>86</v>
      </c>
      <c r="D2512" s="54">
        <v>4</v>
      </c>
      <c r="E2512" s="53" t="s">
        <v>89</v>
      </c>
      <c r="F2512" s="52">
        <v>60</v>
      </c>
      <c r="G2512" s="53" t="s">
        <v>15</v>
      </c>
      <c r="H2512" s="54">
        <v>1</v>
      </c>
      <c r="I2512" s="53" t="s">
        <v>268</v>
      </c>
      <c r="J2512" s="55" t="str">
        <f t="shared" si="9"/>
        <v/>
      </c>
      <c r="K2512" s="55" t="str">
        <f ca="1">IFERROR(__xludf.DUMMYFUNCTION("IFERROR(filter(Data!B:B,Data!A:A=A2512),"""")"),"")</f>
        <v/>
      </c>
      <c r="L2512" s="56"/>
      <c r="M2512" s="55">
        <f>COUNTIF(Data!B:B,"="&amp;A2512)</f>
        <v>0</v>
      </c>
      <c r="N2512" s="55" t="str">
        <f ca="1">IFERROR(__xludf.DUMMYFUNCTION("iferror(filter(Data!A:A,Data!B:B=A2512),"""")"),"")</f>
        <v/>
      </c>
      <c r="O2512" s="57" t="str">
        <f ca="1">IFERROR(__xludf.DUMMYFUNCTION("iferror(filter(Data!S:S,Data!A:A=A2512),"""")"),"")</f>
        <v/>
      </c>
    </row>
    <row r="2513" spans="1:15" ht="13.2">
      <c r="A2513" s="52">
        <v>2821</v>
      </c>
      <c r="B2513" s="53" t="s">
        <v>4</v>
      </c>
      <c r="C2513" s="53" t="s">
        <v>86</v>
      </c>
      <c r="D2513" s="54">
        <v>4</v>
      </c>
      <c r="E2513" s="53" t="s">
        <v>89</v>
      </c>
      <c r="F2513" s="52">
        <v>60</v>
      </c>
      <c r="G2513" s="53" t="s">
        <v>15</v>
      </c>
      <c r="H2513" s="54">
        <v>1</v>
      </c>
      <c r="I2513" s="53" t="s">
        <v>268</v>
      </c>
      <c r="J2513" s="55" t="str">
        <f t="shared" si="9"/>
        <v>Yes</v>
      </c>
      <c r="K2513" s="55" t="str">
        <f ca="1">IFERROR(__xludf.DUMMYFUNCTION("IFERROR(filter(Data!B:B,Data!A:A=A2513),"""")"),"")</f>
        <v/>
      </c>
      <c r="L2513" s="56"/>
      <c r="M2513" s="55">
        <f>COUNTIF(Data!B:B,"="&amp;A2513)</f>
        <v>1</v>
      </c>
      <c r="N2513" s="55" t="str">
        <f ca="1">IFERROR(__xludf.DUMMYFUNCTION("iferror(filter(Data!A:A,Data!B:B=A2513),"""")"),"uuid:f892e777-acf0-408b-82d4-4b9b71cb4cfc")</f>
        <v>uuid:f892e777-acf0-408b-82d4-4b9b71cb4cfc</v>
      </c>
      <c r="O2513" s="57" t="str">
        <f ca="1">IFERROR(__xludf.DUMMYFUNCTION("iferror(filter(Data!S:S,Data!A:A=A2513),"""")"),"")</f>
        <v/>
      </c>
    </row>
    <row r="2514" spans="1:15" ht="13.2">
      <c r="A2514" s="52">
        <v>2822</v>
      </c>
      <c r="B2514" s="53" t="s">
        <v>4</v>
      </c>
      <c r="C2514" s="53" t="s">
        <v>86</v>
      </c>
      <c r="D2514" s="54">
        <v>4</v>
      </c>
      <c r="E2514" s="53" t="s">
        <v>89</v>
      </c>
      <c r="F2514" s="52">
        <v>60</v>
      </c>
      <c r="G2514" s="53" t="s">
        <v>15</v>
      </c>
      <c r="H2514" s="54">
        <v>1</v>
      </c>
      <c r="I2514" s="53" t="s">
        <v>268</v>
      </c>
      <c r="J2514" s="55" t="str">
        <f t="shared" si="9"/>
        <v>Yes</v>
      </c>
      <c r="K2514" s="55" t="str">
        <f ca="1">IFERROR(__xludf.DUMMYFUNCTION("IFERROR(filter(Data!B:B,Data!A:A=A2514),"""")"),"")</f>
        <v/>
      </c>
      <c r="L2514" s="56"/>
      <c r="M2514" s="55">
        <f>COUNTIF(Data!B:B,"="&amp;A2514)</f>
        <v>1</v>
      </c>
      <c r="N2514" s="55" t="str">
        <f ca="1">IFERROR(__xludf.DUMMYFUNCTION("iferror(filter(Data!A:A,Data!B:B=A2514),"""")"),"uuid:00ba5d11-8097-4962-a934-714439768efc")</f>
        <v>uuid:00ba5d11-8097-4962-a934-714439768efc</v>
      </c>
      <c r="O2514" s="57" t="str">
        <f ca="1">IFERROR(__xludf.DUMMYFUNCTION("iferror(filter(Data!S:S,Data!A:A=A2514),"""")"),"")</f>
        <v/>
      </c>
    </row>
    <row r="2515" spans="1:15" ht="13.2">
      <c r="A2515" s="52">
        <v>2823</v>
      </c>
      <c r="B2515" s="53" t="s">
        <v>4</v>
      </c>
      <c r="C2515" s="53" t="s">
        <v>86</v>
      </c>
      <c r="D2515" s="54">
        <v>4</v>
      </c>
      <c r="E2515" s="53" t="s">
        <v>89</v>
      </c>
      <c r="F2515" s="52">
        <v>60</v>
      </c>
      <c r="G2515" s="53" t="s">
        <v>15</v>
      </c>
      <c r="H2515" s="54">
        <v>1</v>
      </c>
      <c r="I2515" s="53" t="s">
        <v>268</v>
      </c>
      <c r="J2515" s="55" t="str">
        <f t="shared" si="9"/>
        <v>Yes</v>
      </c>
      <c r="K2515" s="55" t="str">
        <f ca="1">IFERROR(__xludf.DUMMYFUNCTION("IFERROR(filter(Data!B:B,Data!A:A=A2515),"""")"),"")</f>
        <v/>
      </c>
      <c r="L2515" s="56"/>
      <c r="M2515" s="55">
        <f>COUNTIF(Data!B:B,"="&amp;A2515)</f>
        <v>1</v>
      </c>
      <c r="N2515" s="55" t="str">
        <f ca="1">IFERROR(__xludf.DUMMYFUNCTION("iferror(filter(Data!A:A,Data!B:B=A2515),"""")"),"uuid:1addf6aa-1128-4f9a-8b45-d7a498b83d5a")</f>
        <v>uuid:1addf6aa-1128-4f9a-8b45-d7a498b83d5a</v>
      </c>
      <c r="O2515" s="57" t="str">
        <f ca="1">IFERROR(__xludf.DUMMYFUNCTION("iferror(filter(Data!S:S,Data!A:A=A2515),"""")"),"")</f>
        <v/>
      </c>
    </row>
    <row r="2516" spans="1:15" ht="13.2">
      <c r="A2516" s="52">
        <v>2824</v>
      </c>
      <c r="B2516" s="53" t="s">
        <v>4</v>
      </c>
      <c r="C2516" s="53" t="s">
        <v>86</v>
      </c>
      <c r="D2516" s="54">
        <v>4</v>
      </c>
      <c r="E2516" s="53" t="s">
        <v>89</v>
      </c>
      <c r="F2516" s="52">
        <v>60</v>
      </c>
      <c r="G2516" s="53" t="s">
        <v>15</v>
      </c>
      <c r="H2516" s="54">
        <v>1</v>
      </c>
      <c r="I2516" s="53" t="s">
        <v>268</v>
      </c>
      <c r="J2516" s="55" t="str">
        <f t="shared" si="9"/>
        <v>Yes</v>
      </c>
      <c r="K2516" s="55" t="str">
        <f ca="1">IFERROR(__xludf.DUMMYFUNCTION("IFERROR(filter(Data!B:B,Data!A:A=A2516),"""")"),"")</f>
        <v/>
      </c>
      <c r="L2516" s="56"/>
      <c r="M2516" s="55">
        <f>COUNTIF(Data!B:B,"="&amp;A2516)</f>
        <v>1</v>
      </c>
      <c r="N2516" s="55" t="str">
        <f ca="1">IFERROR(__xludf.DUMMYFUNCTION("iferror(filter(Data!A:A,Data!B:B=A2516),"""")"),"uuid:1633bf2c-8410-4925-8bdd-dd8a5d45bfd8")</f>
        <v>uuid:1633bf2c-8410-4925-8bdd-dd8a5d45bfd8</v>
      </c>
      <c r="O2516" s="57" t="str">
        <f ca="1">IFERROR(__xludf.DUMMYFUNCTION("iferror(filter(Data!S:S,Data!A:A=A2516),"""")"),"")</f>
        <v/>
      </c>
    </row>
    <row r="2517" spans="1:15" ht="13.2">
      <c r="A2517" s="52">
        <v>2825</v>
      </c>
      <c r="B2517" s="53" t="s">
        <v>4</v>
      </c>
      <c r="C2517" s="53" t="s">
        <v>86</v>
      </c>
      <c r="D2517" s="54">
        <v>4</v>
      </c>
      <c r="E2517" s="53" t="s">
        <v>89</v>
      </c>
      <c r="F2517" s="52">
        <v>60</v>
      </c>
      <c r="G2517" s="53" t="s">
        <v>15</v>
      </c>
      <c r="H2517" s="54">
        <v>1</v>
      </c>
      <c r="I2517" s="53" t="s">
        <v>268</v>
      </c>
      <c r="J2517" s="55" t="str">
        <f t="shared" si="9"/>
        <v>Yes</v>
      </c>
      <c r="K2517" s="55" t="str">
        <f ca="1">IFERROR(__xludf.DUMMYFUNCTION("IFERROR(filter(Data!B:B,Data!A:A=A2517),"""")"),"")</f>
        <v/>
      </c>
      <c r="L2517" s="56"/>
      <c r="M2517" s="55">
        <f>COUNTIF(Data!B:B,"="&amp;A2517)</f>
        <v>1</v>
      </c>
      <c r="N2517" s="55" t="str">
        <f ca="1">IFERROR(__xludf.DUMMYFUNCTION("iferror(filter(Data!A:A,Data!B:B=A2517),"""")"),"uuid:f39937e5-b235-41ee-9c84-eb858723cca4")</f>
        <v>uuid:f39937e5-b235-41ee-9c84-eb858723cca4</v>
      </c>
      <c r="O2517" s="57" t="str">
        <f ca="1">IFERROR(__xludf.DUMMYFUNCTION("iferror(filter(Data!S:S,Data!A:A=A2517),"""")"),"")</f>
        <v/>
      </c>
    </row>
    <row r="2518" spans="1:15" ht="13.2">
      <c r="A2518" s="52">
        <v>2826</v>
      </c>
      <c r="B2518" s="53" t="s">
        <v>4</v>
      </c>
      <c r="C2518" s="53" t="s">
        <v>86</v>
      </c>
      <c r="D2518" s="54">
        <v>4</v>
      </c>
      <c r="E2518" s="53" t="s">
        <v>89</v>
      </c>
      <c r="F2518" s="52">
        <v>60</v>
      </c>
      <c r="G2518" s="53" t="s">
        <v>15</v>
      </c>
      <c r="H2518" s="54">
        <v>1</v>
      </c>
      <c r="I2518" s="53" t="s">
        <v>268</v>
      </c>
      <c r="J2518" s="55" t="str">
        <f t="shared" si="9"/>
        <v>Yes</v>
      </c>
      <c r="K2518" s="55" t="str">
        <f ca="1">IFERROR(__xludf.DUMMYFUNCTION("IFERROR(filter(Data!B:B,Data!A:A=A2518),"""")"),"")</f>
        <v/>
      </c>
      <c r="L2518" s="56"/>
      <c r="M2518" s="55">
        <f>COUNTIF(Data!B:B,"="&amp;A2518)</f>
        <v>1</v>
      </c>
      <c r="N2518" s="55" t="str">
        <f ca="1">IFERROR(__xludf.DUMMYFUNCTION("iferror(filter(Data!A:A,Data!B:B=A2518),"""")"),"uuid:381aa4ac-dc3b-4f3b-8595-ee2e4af60701")</f>
        <v>uuid:381aa4ac-dc3b-4f3b-8595-ee2e4af60701</v>
      </c>
      <c r="O2518" s="57" t="str">
        <f ca="1">IFERROR(__xludf.DUMMYFUNCTION("iferror(filter(Data!S:S,Data!A:A=A2518),"""")"),"")</f>
        <v/>
      </c>
    </row>
    <row r="2519" spans="1:15" ht="13.2">
      <c r="A2519" s="52">
        <v>2827</v>
      </c>
      <c r="B2519" s="53" t="s">
        <v>4</v>
      </c>
      <c r="C2519" s="53" t="s">
        <v>86</v>
      </c>
      <c r="D2519" s="54">
        <v>4</v>
      </c>
      <c r="E2519" s="53" t="s">
        <v>89</v>
      </c>
      <c r="F2519" s="52">
        <v>60</v>
      </c>
      <c r="G2519" s="53" t="s">
        <v>15</v>
      </c>
      <c r="H2519" s="54">
        <v>1</v>
      </c>
      <c r="I2519" s="53" t="s">
        <v>268</v>
      </c>
      <c r="J2519" s="55" t="str">
        <f t="shared" si="9"/>
        <v>Yes</v>
      </c>
      <c r="K2519" s="55" t="str">
        <f ca="1">IFERROR(__xludf.DUMMYFUNCTION("IFERROR(filter(Data!B:B,Data!A:A=A2519),"""")"),"")</f>
        <v/>
      </c>
      <c r="L2519" s="56"/>
      <c r="M2519" s="55">
        <f>COUNTIF(Data!B:B,"="&amp;A2519)</f>
        <v>1</v>
      </c>
      <c r="N2519" s="55" t="str">
        <f ca="1">IFERROR(__xludf.DUMMYFUNCTION("iferror(filter(Data!A:A,Data!B:B=A2519),"""")"),"uuid:70ede01a-1e8f-45a0-b94d-84579eeb9492")</f>
        <v>uuid:70ede01a-1e8f-45a0-b94d-84579eeb9492</v>
      </c>
      <c r="O2519" s="57" t="str">
        <f ca="1">IFERROR(__xludf.DUMMYFUNCTION("iferror(filter(Data!S:S,Data!A:A=A2519),"""")"),"")</f>
        <v/>
      </c>
    </row>
    <row r="2520" spans="1:15" ht="13.2">
      <c r="A2520" s="52">
        <v>2828</v>
      </c>
      <c r="B2520" s="53" t="s">
        <v>4</v>
      </c>
      <c r="C2520" s="53" t="s">
        <v>86</v>
      </c>
      <c r="D2520" s="54">
        <v>4</v>
      </c>
      <c r="E2520" s="53" t="s">
        <v>89</v>
      </c>
      <c r="F2520" s="52">
        <v>60</v>
      </c>
      <c r="G2520" s="53" t="s">
        <v>15</v>
      </c>
      <c r="H2520" s="54">
        <v>1</v>
      </c>
      <c r="I2520" s="53" t="s">
        <v>268</v>
      </c>
      <c r="J2520" s="55" t="str">
        <f t="shared" si="9"/>
        <v>Yes</v>
      </c>
      <c r="K2520" s="55" t="str">
        <f ca="1">IFERROR(__xludf.DUMMYFUNCTION("IFERROR(filter(Data!B:B,Data!A:A=A2520),"""")"),"")</f>
        <v/>
      </c>
      <c r="L2520" s="56"/>
      <c r="M2520" s="55">
        <f>COUNTIF(Data!B:B,"="&amp;A2520)</f>
        <v>1</v>
      </c>
      <c r="N2520" s="55" t="str">
        <f ca="1">IFERROR(__xludf.DUMMYFUNCTION("iferror(filter(Data!A:A,Data!B:B=A2520),"""")"),"uuid:25d11f95-9c3a-42fc-ac5e-4e575ea87144")</f>
        <v>uuid:25d11f95-9c3a-42fc-ac5e-4e575ea87144</v>
      </c>
      <c r="O2520" s="57" t="str">
        <f ca="1">IFERROR(__xludf.DUMMYFUNCTION("iferror(filter(Data!S:S,Data!A:A=A2520),"""")"),"")</f>
        <v/>
      </c>
    </row>
    <row r="2521" spans="1:15" ht="13.2">
      <c r="A2521" s="52">
        <v>2829</v>
      </c>
      <c r="B2521" s="53" t="s">
        <v>4</v>
      </c>
      <c r="C2521" s="53" t="s">
        <v>86</v>
      </c>
      <c r="D2521" s="54">
        <v>4</v>
      </c>
      <c r="E2521" s="53" t="s">
        <v>89</v>
      </c>
      <c r="F2521" s="52">
        <v>60</v>
      </c>
      <c r="G2521" s="53" t="s">
        <v>15</v>
      </c>
      <c r="H2521" s="54">
        <v>1</v>
      </c>
      <c r="I2521" s="53" t="s">
        <v>268</v>
      </c>
      <c r="J2521" s="55" t="str">
        <f t="shared" si="9"/>
        <v>Yes</v>
      </c>
      <c r="K2521" s="55" t="str">
        <f ca="1">IFERROR(__xludf.DUMMYFUNCTION("IFERROR(filter(Data!B:B,Data!A:A=A2521),"""")"),"")</f>
        <v/>
      </c>
      <c r="L2521" s="56"/>
      <c r="M2521" s="55">
        <f>COUNTIF(Data!B:B,"="&amp;A2521)</f>
        <v>1</v>
      </c>
      <c r="N2521" s="55" t="str">
        <f ca="1">IFERROR(__xludf.DUMMYFUNCTION("iferror(filter(Data!A:A,Data!B:B=A2521),"""")"),"uuid:aa73b2f2-7b9d-4d77-9d36-257130c4aece")</f>
        <v>uuid:aa73b2f2-7b9d-4d77-9d36-257130c4aece</v>
      </c>
      <c r="O2521" s="57" t="str">
        <f ca="1">IFERROR(__xludf.DUMMYFUNCTION("iferror(filter(Data!S:S,Data!A:A=A2521),"""")"),"")</f>
        <v/>
      </c>
    </row>
    <row r="2522" spans="1:15" ht="13.2">
      <c r="A2522" s="52">
        <v>2830</v>
      </c>
      <c r="B2522" s="53" t="s">
        <v>4</v>
      </c>
      <c r="C2522" s="53" t="s">
        <v>86</v>
      </c>
      <c r="D2522" s="54">
        <v>4</v>
      </c>
      <c r="E2522" s="53" t="s">
        <v>89</v>
      </c>
      <c r="F2522" s="52">
        <v>60</v>
      </c>
      <c r="G2522" s="53" t="s">
        <v>15</v>
      </c>
      <c r="H2522" s="54">
        <v>1</v>
      </c>
      <c r="I2522" s="53" t="s">
        <v>268</v>
      </c>
      <c r="J2522" s="55" t="str">
        <f t="shared" si="9"/>
        <v>Yes</v>
      </c>
      <c r="K2522" s="55" t="str">
        <f ca="1">IFERROR(__xludf.DUMMYFUNCTION("IFERROR(filter(Data!B:B,Data!A:A=A2522),"""")"),"")</f>
        <v/>
      </c>
      <c r="L2522" s="56"/>
      <c r="M2522" s="55">
        <f>COUNTIF(Data!B:B,"="&amp;A2522)</f>
        <v>1</v>
      </c>
      <c r="N2522" s="55" t="str">
        <f ca="1">IFERROR(__xludf.DUMMYFUNCTION("iferror(filter(Data!A:A,Data!B:B=A2522),"""")"),"uuid:39933360-6694-42e0-9712-ca7dabadd424")</f>
        <v>uuid:39933360-6694-42e0-9712-ca7dabadd424</v>
      </c>
      <c r="O2522" s="57" t="str">
        <f ca="1">IFERROR(__xludf.DUMMYFUNCTION("iferror(filter(Data!S:S,Data!A:A=A2522),"""")"),"")</f>
        <v/>
      </c>
    </row>
    <row r="2523" spans="1:15" ht="13.2">
      <c r="A2523" s="52">
        <v>2831</v>
      </c>
      <c r="B2523" s="53" t="s">
        <v>4</v>
      </c>
      <c r="C2523" s="53" t="s">
        <v>86</v>
      </c>
      <c r="D2523" s="54">
        <v>4</v>
      </c>
      <c r="E2523" s="53" t="s">
        <v>89</v>
      </c>
      <c r="F2523" s="52">
        <v>60</v>
      </c>
      <c r="G2523" s="53" t="s">
        <v>15</v>
      </c>
      <c r="H2523" s="54">
        <v>2</v>
      </c>
      <c r="I2523" s="53" t="s">
        <v>273</v>
      </c>
      <c r="J2523" s="55" t="str">
        <f t="shared" si="9"/>
        <v>Yes</v>
      </c>
      <c r="K2523" s="55" t="str">
        <f ca="1">IFERROR(__xludf.DUMMYFUNCTION("IFERROR(filter(Data!B:B,Data!A:A=A2523),"""")"),"")</f>
        <v/>
      </c>
      <c r="L2523" s="56"/>
      <c r="M2523" s="55">
        <f>COUNTIF(Data!B:B,"="&amp;A2523)</f>
        <v>1</v>
      </c>
      <c r="N2523" s="55" t="str">
        <f ca="1">IFERROR(__xludf.DUMMYFUNCTION("iferror(filter(Data!A:A,Data!B:B=A2523),"""")"),"uuid:d957bc4d-03dd-413b-8e5b-67a7e80f83e5")</f>
        <v>uuid:d957bc4d-03dd-413b-8e5b-67a7e80f83e5</v>
      </c>
      <c r="O2523" s="57" t="str">
        <f ca="1">IFERROR(__xludf.DUMMYFUNCTION("iferror(filter(Data!S:S,Data!A:A=A2523),"""")"),"")</f>
        <v/>
      </c>
    </row>
    <row r="2524" spans="1:15" ht="13.2">
      <c r="A2524" s="52">
        <v>2832</v>
      </c>
      <c r="B2524" s="53" t="s">
        <v>4</v>
      </c>
      <c r="C2524" s="53" t="s">
        <v>86</v>
      </c>
      <c r="D2524" s="54">
        <v>4</v>
      </c>
      <c r="E2524" s="53" t="s">
        <v>89</v>
      </c>
      <c r="F2524" s="52">
        <v>60</v>
      </c>
      <c r="G2524" s="53" t="s">
        <v>15</v>
      </c>
      <c r="H2524" s="54">
        <v>1</v>
      </c>
      <c r="I2524" s="53" t="s">
        <v>268</v>
      </c>
      <c r="J2524" s="55" t="str">
        <f t="shared" si="9"/>
        <v>Yes</v>
      </c>
      <c r="K2524" s="55" t="str">
        <f ca="1">IFERROR(__xludf.DUMMYFUNCTION("IFERROR(filter(Data!B:B,Data!A:A=A2524),"""")"),"")</f>
        <v/>
      </c>
      <c r="L2524" s="56"/>
      <c r="M2524" s="55">
        <f>COUNTIF(Data!B:B,"="&amp;A2524)</f>
        <v>1</v>
      </c>
      <c r="N2524" s="55" t="str">
        <f ca="1">IFERROR(__xludf.DUMMYFUNCTION("iferror(filter(Data!A:A,Data!B:B=A2524),"""")"),"uuid:877c0b7f-622b-4334-8b7c-3ba97810d054")</f>
        <v>uuid:877c0b7f-622b-4334-8b7c-3ba97810d054</v>
      </c>
      <c r="O2524" s="57" t="str">
        <f ca="1">IFERROR(__xludf.DUMMYFUNCTION("iferror(filter(Data!S:S,Data!A:A=A2524),"""")"),"")</f>
        <v/>
      </c>
    </row>
    <row r="2525" spans="1:15" ht="13.2">
      <c r="A2525" s="52">
        <v>2833</v>
      </c>
      <c r="B2525" s="53" t="s">
        <v>4</v>
      </c>
      <c r="C2525" s="53" t="s">
        <v>86</v>
      </c>
      <c r="D2525" s="54">
        <v>4</v>
      </c>
      <c r="E2525" s="53" t="s">
        <v>89</v>
      </c>
      <c r="F2525" s="52">
        <v>60</v>
      </c>
      <c r="G2525" s="53" t="s">
        <v>15</v>
      </c>
      <c r="H2525" s="54">
        <v>1</v>
      </c>
      <c r="I2525" s="53" t="s">
        <v>268</v>
      </c>
      <c r="J2525" s="55" t="str">
        <f t="shared" si="9"/>
        <v>Yes</v>
      </c>
      <c r="K2525" s="55" t="str">
        <f ca="1">IFERROR(__xludf.DUMMYFUNCTION("IFERROR(filter(Data!B:B,Data!A:A=A2525),"""")"),"")</f>
        <v/>
      </c>
      <c r="L2525" s="56"/>
      <c r="M2525" s="55">
        <f>COUNTIF(Data!B:B,"="&amp;A2525)</f>
        <v>1</v>
      </c>
      <c r="N2525" s="55" t="str">
        <f ca="1">IFERROR(__xludf.DUMMYFUNCTION("iferror(filter(Data!A:A,Data!B:B=A2525),"""")"),"uuid:69781d70-dcfe-4359-acbf-942e11b66993")</f>
        <v>uuid:69781d70-dcfe-4359-acbf-942e11b66993</v>
      </c>
      <c r="O2525" s="57" t="str">
        <f ca="1">IFERROR(__xludf.DUMMYFUNCTION("iferror(filter(Data!S:S,Data!A:A=A2525),"""")"),"")</f>
        <v/>
      </c>
    </row>
    <row r="2526" spans="1:15" ht="13.2">
      <c r="A2526" s="52">
        <v>2834</v>
      </c>
      <c r="B2526" s="53" t="s">
        <v>4</v>
      </c>
      <c r="C2526" s="53" t="s">
        <v>86</v>
      </c>
      <c r="D2526" s="54">
        <v>4</v>
      </c>
      <c r="E2526" s="53" t="s">
        <v>89</v>
      </c>
      <c r="F2526" s="52">
        <v>60</v>
      </c>
      <c r="G2526" s="53" t="s">
        <v>15</v>
      </c>
      <c r="H2526" s="54">
        <v>1</v>
      </c>
      <c r="I2526" s="53" t="s">
        <v>268</v>
      </c>
      <c r="J2526" s="55" t="str">
        <f t="shared" si="9"/>
        <v>Yes</v>
      </c>
      <c r="K2526" s="55" t="str">
        <f ca="1">IFERROR(__xludf.DUMMYFUNCTION("IFERROR(filter(Data!B:B,Data!A:A=A2526),"""")"),"")</f>
        <v/>
      </c>
      <c r="L2526" s="56"/>
      <c r="M2526" s="55">
        <f>COUNTIF(Data!B:B,"="&amp;A2526)</f>
        <v>1</v>
      </c>
      <c r="N2526" s="55" t="str">
        <f ca="1">IFERROR(__xludf.DUMMYFUNCTION("iferror(filter(Data!A:A,Data!B:B=A2526),"""")"),"uuid:ea21a8ee-0199-453f-8d9a-b07221ac7147")</f>
        <v>uuid:ea21a8ee-0199-453f-8d9a-b07221ac7147</v>
      </c>
      <c r="O2526" s="57" t="str">
        <f ca="1">IFERROR(__xludf.DUMMYFUNCTION("iferror(filter(Data!S:S,Data!A:A=A2526),"""")"),"")</f>
        <v/>
      </c>
    </row>
    <row r="2527" spans="1:15" ht="13.2">
      <c r="A2527" s="52">
        <v>2835</v>
      </c>
      <c r="B2527" s="58" t="s">
        <v>4</v>
      </c>
      <c r="C2527" s="58" t="s">
        <v>86</v>
      </c>
      <c r="D2527" s="59" t="s">
        <v>270</v>
      </c>
      <c r="E2527" s="58" t="s">
        <v>89</v>
      </c>
      <c r="F2527" s="52">
        <v>59</v>
      </c>
      <c r="G2527" s="58" t="s">
        <v>15</v>
      </c>
      <c r="H2527" s="59" t="s">
        <v>270</v>
      </c>
      <c r="I2527" s="58" t="s">
        <v>268</v>
      </c>
      <c r="J2527" s="55" t="str">
        <f t="shared" si="9"/>
        <v>Yes</v>
      </c>
      <c r="K2527" s="55" t="str">
        <f ca="1">IFERROR(__xludf.DUMMYFUNCTION("IFERROR(filter(Data!B:B,Data!A:A=A2527),"""")"),"")</f>
        <v/>
      </c>
      <c r="L2527" s="56"/>
      <c r="M2527" s="55">
        <f>COUNTIF(Data!B:B,"="&amp;A2527)</f>
        <v>1</v>
      </c>
      <c r="N2527" s="55" t="str">
        <f ca="1">IFERROR(__xludf.DUMMYFUNCTION("iferror(filter(Data!A:A,Data!B:B=A2527),"""")"),"uuid:5730e49f-7b26-42cf-b530-a845e1e76e9d")</f>
        <v>uuid:5730e49f-7b26-42cf-b530-a845e1e76e9d</v>
      </c>
      <c r="O2527" s="57" t="str">
        <f ca="1">IFERROR(__xludf.DUMMYFUNCTION("iferror(filter(Data!S:S,Data!A:A=A2527),"""")"),"")</f>
        <v/>
      </c>
    </row>
    <row r="2528" spans="1:15" ht="13.2">
      <c r="A2528" s="52">
        <v>2836</v>
      </c>
      <c r="B2528" s="58" t="s">
        <v>4</v>
      </c>
      <c r="C2528" s="58" t="s">
        <v>86</v>
      </c>
      <c r="D2528" s="59" t="s">
        <v>289</v>
      </c>
      <c r="E2528" s="58" t="s">
        <v>89</v>
      </c>
      <c r="F2528" s="52">
        <v>60</v>
      </c>
      <c r="G2528" s="58" t="s">
        <v>15</v>
      </c>
      <c r="H2528" s="59" t="s">
        <v>270</v>
      </c>
      <c r="I2528" s="58" t="s">
        <v>268</v>
      </c>
      <c r="J2528" s="55" t="str">
        <f t="shared" si="9"/>
        <v>Yes</v>
      </c>
      <c r="K2528" s="55" t="str">
        <f ca="1">IFERROR(__xludf.DUMMYFUNCTION("IFERROR(filter(Data!B:B,Data!A:A=A2528),"""")"),"")</f>
        <v/>
      </c>
      <c r="L2528" s="56"/>
      <c r="M2528" s="55">
        <f>COUNTIF(Data!B:B,"="&amp;A2528)</f>
        <v>1</v>
      </c>
      <c r="N2528" s="55" t="str">
        <f ca="1">IFERROR(__xludf.DUMMYFUNCTION("iferror(filter(Data!A:A,Data!B:B=A2528),"""")"),"uuid:ebe32695-f47f-4a37-9f1e-2669309c6124")</f>
        <v>uuid:ebe32695-f47f-4a37-9f1e-2669309c6124</v>
      </c>
      <c r="O2528" s="57" t="str">
        <f ca="1">IFERROR(__xludf.DUMMYFUNCTION("iferror(filter(Data!S:S,Data!A:A=A2528),"""")"),"")</f>
        <v/>
      </c>
    </row>
    <row r="2529" spans="1:15" ht="13.2">
      <c r="A2529" s="52">
        <v>2837</v>
      </c>
      <c r="B2529" s="58" t="s">
        <v>4</v>
      </c>
      <c r="C2529" s="58" t="s">
        <v>86</v>
      </c>
      <c r="D2529" s="59" t="s">
        <v>289</v>
      </c>
      <c r="E2529" s="58" t="s">
        <v>89</v>
      </c>
      <c r="F2529" s="52">
        <v>60</v>
      </c>
      <c r="G2529" s="58" t="s">
        <v>15</v>
      </c>
      <c r="H2529" s="59" t="s">
        <v>270</v>
      </c>
      <c r="I2529" s="58" t="s">
        <v>275</v>
      </c>
      <c r="J2529" s="55" t="str">
        <f t="shared" si="9"/>
        <v>Yes</v>
      </c>
      <c r="K2529" s="55" t="str">
        <f ca="1">IFERROR(__xludf.DUMMYFUNCTION("IFERROR(filter(Data!B:B,Data!A:A=A2529),"""")"),"")</f>
        <v/>
      </c>
      <c r="L2529" s="56"/>
      <c r="M2529" s="55">
        <f>COUNTIF(Data!B:B,"="&amp;A2529)</f>
        <v>1</v>
      </c>
      <c r="N2529" s="55" t="str">
        <f ca="1">IFERROR(__xludf.DUMMYFUNCTION("iferror(filter(Data!A:A,Data!B:B=A2529),"""")"),"uuid:22a76b76-eeb8-4db1-8b5b-e268fd53c085")</f>
        <v>uuid:22a76b76-eeb8-4db1-8b5b-e268fd53c085</v>
      </c>
      <c r="O2529" s="57" t="str">
        <f ca="1">IFERROR(__xludf.DUMMYFUNCTION("iferror(filter(Data!S:S,Data!A:A=A2529),"""")"),"")</f>
        <v/>
      </c>
    </row>
    <row r="2530" spans="1:15" ht="13.2">
      <c r="A2530" s="52">
        <v>2838</v>
      </c>
      <c r="B2530" s="58" t="s">
        <v>4</v>
      </c>
      <c r="C2530" s="58" t="s">
        <v>86</v>
      </c>
      <c r="D2530" s="59" t="s">
        <v>289</v>
      </c>
      <c r="E2530" s="58" t="s">
        <v>89</v>
      </c>
      <c r="F2530" s="52">
        <v>60</v>
      </c>
      <c r="G2530" s="58" t="s">
        <v>15</v>
      </c>
      <c r="H2530" s="59" t="s">
        <v>270</v>
      </c>
      <c r="I2530" s="58" t="s">
        <v>268</v>
      </c>
      <c r="J2530" s="55" t="str">
        <f t="shared" si="9"/>
        <v>Yes</v>
      </c>
      <c r="K2530" s="55" t="str">
        <f ca="1">IFERROR(__xludf.DUMMYFUNCTION("IFERROR(filter(Data!B:B,Data!A:A=A2530),"""")"),"")</f>
        <v/>
      </c>
      <c r="L2530" s="56"/>
      <c r="M2530" s="55">
        <f>COUNTIF(Data!B:B,"="&amp;A2530)</f>
        <v>1</v>
      </c>
      <c r="N2530" s="55" t="str">
        <f ca="1">IFERROR(__xludf.DUMMYFUNCTION("iferror(filter(Data!A:A,Data!B:B=A2530),"""")"),"uuid:4a22ed79-6adb-45d0-a9c3-4ea62d10749e")</f>
        <v>uuid:4a22ed79-6adb-45d0-a9c3-4ea62d10749e</v>
      </c>
      <c r="O2530" s="57" t="str">
        <f ca="1">IFERROR(__xludf.DUMMYFUNCTION("iferror(filter(Data!S:S,Data!A:A=A2530),"""")"),"")</f>
        <v/>
      </c>
    </row>
    <row r="2531" spans="1:15" ht="13.2">
      <c r="A2531" s="52">
        <v>2839</v>
      </c>
      <c r="B2531" s="58" t="s">
        <v>4</v>
      </c>
      <c r="C2531" s="58" t="s">
        <v>86</v>
      </c>
      <c r="D2531" s="59" t="s">
        <v>270</v>
      </c>
      <c r="E2531" s="58" t="s">
        <v>89</v>
      </c>
      <c r="F2531" s="52">
        <v>59</v>
      </c>
      <c r="G2531" s="58" t="s">
        <v>15</v>
      </c>
      <c r="H2531" s="59" t="s">
        <v>270</v>
      </c>
      <c r="I2531" s="58" t="s">
        <v>268</v>
      </c>
      <c r="J2531" s="55" t="str">
        <f t="shared" si="9"/>
        <v>Yes</v>
      </c>
      <c r="K2531" s="55" t="str">
        <f ca="1">IFERROR(__xludf.DUMMYFUNCTION("IFERROR(filter(Data!B:B,Data!A:A=A2531),"""")"),"")</f>
        <v/>
      </c>
      <c r="L2531" s="56"/>
      <c r="M2531" s="55">
        <f>COUNTIF(Data!B:B,"="&amp;A2531)</f>
        <v>1</v>
      </c>
      <c r="N2531" s="55" t="str">
        <f ca="1">IFERROR(__xludf.DUMMYFUNCTION("iferror(filter(Data!A:A,Data!B:B=A2531),"""")"),"uuid:bcf0d5f1-2807-4ccf-8166-9f60492496cf")</f>
        <v>uuid:bcf0d5f1-2807-4ccf-8166-9f60492496cf</v>
      </c>
      <c r="O2531" s="57" t="str">
        <f ca="1">IFERROR(__xludf.DUMMYFUNCTION("iferror(filter(Data!S:S,Data!A:A=A2531),"""")"),"")</f>
        <v/>
      </c>
    </row>
    <row r="2532" spans="1:15" ht="13.2">
      <c r="A2532" s="52">
        <v>2840</v>
      </c>
      <c r="B2532" s="58" t="s">
        <v>4</v>
      </c>
      <c r="C2532" s="58" t="s">
        <v>86</v>
      </c>
      <c r="D2532" s="59" t="s">
        <v>270</v>
      </c>
      <c r="E2532" s="58" t="s">
        <v>89</v>
      </c>
      <c r="F2532" s="52">
        <v>59</v>
      </c>
      <c r="G2532" s="58" t="s">
        <v>15</v>
      </c>
      <c r="H2532" s="59" t="s">
        <v>270</v>
      </c>
      <c r="I2532" s="58" t="s">
        <v>268</v>
      </c>
      <c r="J2532" s="55" t="str">
        <f t="shared" si="9"/>
        <v>Yes</v>
      </c>
      <c r="K2532" s="55" t="str">
        <f ca="1">IFERROR(__xludf.DUMMYFUNCTION("IFERROR(filter(Data!B:B,Data!A:A=A2532),"""")"),"")</f>
        <v/>
      </c>
      <c r="L2532" s="56"/>
      <c r="M2532" s="55">
        <f>COUNTIF(Data!B:B,"="&amp;A2532)</f>
        <v>1</v>
      </c>
      <c r="N2532" s="55" t="str">
        <f ca="1">IFERROR(__xludf.DUMMYFUNCTION("iferror(filter(Data!A:A,Data!B:B=A2532),"""")"),"uuid:69687ab1-3688-463a-9a00-e731c39de078")</f>
        <v>uuid:69687ab1-3688-463a-9a00-e731c39de078</v>
      </c>
      <c r="O2532" s="57" t="str">
        <f ca="1">IFERROR(__xludf.DUMMYFUNCTION("iferror(filter(Data!S:S,Data!A:A=A2532),"""")"),"")</f>
        <v/>
      </c>
    </row>
    <row r="2533" spans="1:15" ht="13.2">
      <c r="A2533" s="52">
        <v>2841</v>
      </c>
      <c r="B2533" s="58" t="s">
        <v>4</v>
      </c>
      <c r="C2533" s="58" t="s">
        <v>86</v>
      </c>
      <c r="D2533" s="59" t="s">
        <v>270</v>
      </c>
      <c r="E2533" s="58" t="s">
        <v>89</v>
      </c>
      <c r="F2533" s="52">
        <v>59</v>
      </c>
      <c r="G2533" s="58" t="s">
        <v>15</v>
      </c>
      <c r="H2533" s="59" t="s">
        <v>270</v>
      </c>
      <c r="I2533" s="58" t="s">
        <v>268</v>
      </c>
      <c r="J2533" s="55" t="str">
        <f t="shared" si="9"/>
        <v>Yes</v>
      </c>
      <c r="K2533" s="55" t="str">
        <f ca="1">IFERROR(__xludf.DUMMYFUNCTION("IFERROR(filter(Data!B:B,Data!A:A=A2533),"""")"),"")</f>
        <v/>
      </c>
      <c r="L2533" s="56"/>
      <c r="M2533" s="55">
        <f>COUNTIF(Data!B:B,"="&amp;A2533)</f>
        <v>1</v>
      </c>
      <c r="N2533" s="55" t="str">
        <f ca="1">IFERROR(__xludf.DUMMYFUNCTION("iferror(filter(Data!A:A,Data!B:B=A2533),"""")"),"uuid:f2f46a26-f221-49bf-bcc9-31df06c59e5e")</f>
        <v>uuid:f2f46a26-f221-49bf-bcc9-31df06c59e5e</v>
      </c>
      <c r="O2533" s="57" t="str">
        <f ca="1">IFERROR(__xludf.DUMMYFUNCTION("iferror(filter(Data!S:S,Data!A:A=A2533),"""")"),"")</f>
        <v/>
      </c>
    </row>
    <row r="2534" spans="1:15" ht="13.2">
      <c r="A2534" s="52">
        <v>2842</v>
      </c>
      <c r="B2534" s="58" t="s">
        <v>4</v>
      </c>
      <c r="C2534" s="58" t="s">
        <v>86</v>
      </c>
      <c r="D2534" s="59" t="s">
        <v>289</v>
      </c>
      <c r="E2534" s="58" t="s">
        <v>89</v>
      </c>
      <c r="F2534" s="52">
        <v>60</v>
      </c>
      <c r="G2534" s="58" t="s">
        <v>15</v>
      </c>
      <c r="H2534" s="59" t="s">
        <v>270</v>
      </c>
      <c r="I2534" s="58" t="s">
        <v>268</v>
      </c>
      <c r="J2534" s="55" t="str">
        <f t="shared" si="9"/>
        <v>Yes</v>
      </c>
      <c r="K2534" s="55" t="str">
        <f ca="1">IFERROR(__xludf.DUMMYFUNCTION("IFERROR(filter(Data!B:B,Data!A:A=A2534),"""")"),"")</f>
        <v/>
      </c>
      <c r="L2534" s="56"/>
      <c r="M2534" s="55">
        <f>COUNTIF(Data!B:B,"="&amp;A2534)</f>
        <v>1</v>
      </c>
      <c r="N2534" s="55" t="str">
        <f ca="1">IFERROR(__xludf.DUMMYFUNCTION("iferror(filter(Data!A:A,Data!B:B=A2534),"""")"),"uuid:8bdb7c95-0372-41e6-a8ec-58c9e949fff5")</f>
        <v>uuid:8bdb7c95-0372-41e6-a8ec-58c9e949fff5</v>
      </c>
      <c r="O2534" s="57" t="str">
        <f ca="1">IFERROR(__xludf.DUMMYFUNCTION("iferror(filter(Data!S:S,Data!A:A=A2534),"""")"),"")</f>
        <v/>
      </c>
    </row>
    <row r="2535" spans="1:15" ht="13.2">
      <c r="A2535" s="52">
        <v>2843</v>
      </c>
      <c r="B2535" s="58" t="s">
        <v>4</v>
      </c>
      <c r="C2535" s="58" t="s">
        <v>86</v>
      </c>
      <c r="D2535" s="59" t="s">
        <v>289</v>
      </c>
      <c r="E2535" s="58" t="s">
        <v>89</v>
      </c>
      <c r="F2535" s="52">
        <v>60</v>
      </c>
      <c r="G2535" s="58" t="s">
        <v>15</v>
      </c>
      <c r="H2535" s="59" t="s">
        <v>270</v>
      </c>
      <c r="I2535" s="58" t="s">
        <v>268</v>
      </c>
      <c r="J2535" s="55" t="str">
        <f t="shared" si="9"/>
        <v>Yes</v>
      </c>
      <c r="K2535" s="55" t="str">
        <f ca="1">IFERROR(__xludf.DUMMYFUNCTION("IFERROR(filter(Data!B:B,Data!A:A=A2535),"""")"),"")</f>
        <v/>
      </c>
      <c r="L2535" s="56"/>
      <c r="M2535" s="55">
        <f>COUNTIF(Data!B:B,"="&amp;A2535)</f>
        <v>1</v>
      </c>
      <c r="N2535" s="55" t="str">
        <f ca="1">IFERROR(__xludf.DUMMYFUNCTION("iferror(filter(Data!A:A,Data!B:B=A2535),"""")"),"uuid:1ec0cb46-0027-4913-96fd-ea26f5cf919d")</f>
        <v>uuid:1ec0cb46-0027-4913-96fd-ea26f5cf919d</v>
      </c>
      <c r="O2535" s="57" t="str">
        <f ca="1">IFERROR(__xludf.DUMMYFUNCTION("iferror(filter(Data!S:S,Data!A:A=A2535),"""")"),"")</f>
        <v/>
      </c>
    </row>
    <row r="2536" spans="1:15" ht="13.2">
      <c r="A2536" s="52">
        <v>2844</v>
      </c>
      <c r="B2536" s="58" t="s">
        <v>4</v>
      </c>
      <c r="C2536" s="58" t="s">
        <v>86</v>
      </c>
      <c r="D2536" s="59" t="s">
        <v>270</v>
      </c>
      <c r="E2536" s="58" t="s">
        <v>89</v>
      </c>
      <c r="F2536" s="52">
        <v>59</v>
      </c>
      <c r="G2536" s="58" t="s">
        <v>15</v>
      </c>
      <c r="H2536" s="59" t="s">
        <v>270</v>
      </c>
      <c r="I2536" s="58" t="s">
        <v>268</v>
      </c>
      <c r="J2536" s="55" t="str">
        <f t="shared" si="9"/>
        <v>Yes</v>
      </c>
      <c r="K2536" s="55" t="str">
        <f ca="1">IFERROR(__xludf.DUMMYFUNCTION("IFERROR(filter(Data!B:B,Data!A:A=A2536),"""")"),"")</f>
        <v/>
      </c>
      <c r="L2536" s="56"/>
      <c r="M2536" s="55">
        <f>COUNTIF(Data!B:B,"="&amp;A2536)</f>
        <v>1</v>
      </c>
      <c r="N2536" s="55" t="str">
        <f ca="1">IFERROR(__xludf.DUMMYFUNCTION("iferror(filter(Data!A:A,Data!B:B=A2536),"""")"),"uuid:34fc3698-8244-428d-9086-b1623b64a7d3")</f>
        <v>uuid:34fc3698-8244-428d-9086-b1623b64a7d3</v>
      </c>
      <c r="O2536" s="57" t="str">
        <f ca="1">IFERROR(__xludf.DUMMYFUNCTION("iferror(filter(Data!S:S,Data!A:A=A2536),"""")"),"")</f>
        <v/>
      </c>
    </row>
    <row r="2537" spans="1:15" ht="13.2">
      <c r="A2537" s="52">
        <v>2845</v>
      </c>
      <c r="B2537" s="58" t="s">
        <v>4</v>
      </c>
      <c r="C2537" s="58" t="s">
        <v>86</v>
      </c>
      <c r="D2537" s="59" t="s">
        <v>289</v>
      </c>
      <c r="E2537" s="58" t="s">
        <v>89</v>
      </c>
      <c r="F2537" s="52">
        <v>60</v>
      </c>
      <c r="G2537" s="58" t="s">
        <v>15</v>
      </c>
      <c r="H2537" s="59" t="s">
        <v>270</v>
      </c>
      <c r="I2537" s="58" t="s">
        <v>268</v>
      </c>
      <c r="J2537" s="55" t="str">
        <f t="shared" si="9"/>
        <v>Yes</v>
      </c>
      <c r="K2537" s="55" t="str">
        <f ca="1">IFERROR(__xludf.DUMMYFUNCTION("IFERROR(filter(Data!B:B,Data!A:A=A2537),"""")"),"")</f>
        <v/>
      </c>
      <c r="L2537" s="56"/>
      <c r="M2537" s="55">
        <f>COUNTIF(Data!B:B,"="&amp;A2537)</f>
        <v>1</v>
      </c>
      <c r="N2537" s="55" t="str">
        <f ca="1">IFERROR(__xludf.DUMMYFUNCTION("iferror(filter(Data!A:A,Data!B:B=A2537),"""")"),"uuid:91d84f05-b94a-4a6e-9a1a-5e8319125589")</f>
        <v>uuid:91d84f05-b94a-4a6e-9a1a-5e8319125589</v>
      </c>
      <c r="O2537" s="57" t="str">
        <f ca="1">IFERROR(__xludf.DUMMYFUNCTION("iferror(filter(Data!S:S,Data!A:A=A2537),"""")"),"")</f>
        <v/>
      </c>
    </row>
    <row r="2538" spans="1:15" ht="13.2">
      <c r="A2538" s="52">
        <v>2846</v>
      </c>
      <c r="B2538" s="58" t="s">
        <v>4</v>
      </c>
      <c r="C2538" s="58" t="s">
        <v>86</v>
      </c>
      <c r="D2538" s="59" t="s">
        <v>270</v>
      </c>
      <c r="E2538" s="58" t="s">
        <v>89</v>
      </c>
      <c r="F2538" s="52">
        <v>59</v>
      </c>
      <c r="G2538" s="58" t="s">
        <v>15</v>
      </c>
      <c r="H2538" s="59" t="s">
        <v>270</v>
      </c>
      <c r="I2538" s="58" t="s">
        <v>268</v>
      </c>
      <c r="J2538" s="55" t="str">
        <f t="shared" si="9"/>
        <v>Yes</v>
      </c>
      <c r="K2538" s="55" t="str">
        <f ca="1">IFERROR(__xludf.DUMMYFUNCTION("IFERROR(filter(Data!B:B,Data!A:A=A2538),"""")"),"")</f>
        <v/>
      </c>
      <c r="L2538" s="56"/>
      <c r="M2538" s="55">
        <f>COUNTIF(Data!B:B,"="&amp;A2538)</f>
        <v>1</v>
      </c>
      <c r="N2538" s="55" t="str">
        <f ca="1">IFERROR(__xludf.DUMMYFUNCTION("iferror(filter(Data!A:A,Data!B:B=A2538),"""")"),"uuid:d9959a91-63bf-49a5-ab27-9eff61a8a00e")</f>
        <v>uuid:d9959a91-63bf-49a5-ab27-9eff61a8a00e</v>
      </c>
      <c r="O2538" s="57" t="str">
        <f ca="1">IFERROR(__xludf.DUMMYFUNCTION("iferror(filter(Data!S:S,Data!A:A=A2538),"""")"),"")</f>
        <v/>
      </c>
    </row>
    <row r="2539" spans="1:15" ht="13.2">
      <c r="A2539" s="52">
        <v>2847</v>
      </c>
      <c r="B2539" s="58" t="s">
        <v>4</v>
      </c>
      <c r="C2539" s="58" t="s">
        <v>86</v>
      </c>
      <c r="D2539" s="59" t="s">
        <v>270</v>
      </c>
      <c r="E2539" s="58" t="s">
        <v>89</v>
      </c>
      <c r="F2539" s="52">
        <v>59</v>
      </c>
      <c r="G2539" s="58" t="s">
        <v>15</v>
      </c>
      <c r="H2539" s="59" t="s">
        <v>270</v>
      </c>
      <c r="I2539" s="58" t="s">
        <v>268</v>
      </c>
      <c r="J2539" s="55" t="str">
        <f t="shared" si="9"/>
        <v>Yes</v>
      </c>
      <c r="K2539" s="55" t="str">
        <f ca="1">IFERROR(__xludf.DUMMYFUNCTION("IFERROR(filter(Data!B:B,Data!A:A=A2539),"""")"),"")</f>
        <v/>
      </c>
      <c r="L2539" s="56"/>
      <c r="M2539" s="55">
        <f>COUNTIF(Data!B:B,"="&amp;A2539)</f>
        <v>1</v>
      </c>
      <c r="N2539" s="55" t="str">
        <f ca="1">IFERROR(__xludf.DUMMYFUNCTION("iferror(filter(Data!A:A,Data!B:B=A2539),"""")"),"uuid:b5168e61-8490-49c1-b538-affbaad3f8ec")</f>
        <v>uuid:b5168e61-8490-49c1-b538-affbaad3f8ec</v>
      </c>
      <c r="O2539" s="57" t="str">
        <f ca="1">IFERROR(__xludf.DUMMYFUNCTION("iferror(filter(Data!S:S,Data!A:A=A2539),"""")"),"")</f>
        <v/>
      </c>
    </row>
    <row r="2540" spans="1:15" ht="13.2">
      <c r="A2540" s="52">
        <v>2848</v>
      </c>
      <c r="B2540" s="58" t="s">
        <v>4</v>
      </c>
      <c r="C2540" s="58" t="s">
        <v>86</v>
      </c>
      <c r="D2540" s="59" t="s">
        <v>270</v>
      </c>
      <c r="E2540" s="58" t="s">
        <v>89</v>
      </c>
      <c r="F2540" s="52">
        <v>59</v>
      </c>
      <c r="G2540" s="58" t="s">
        <v>15</v>
      </c>
      <c r="H2540" s="59" t="s">
        <v>270</v>
      </c>
      <c r="I2540" s="58" t="s">
        <v>268</v>
      </c>
      <c r="J2540" s="55" t="str">
        <f t="shared" si="9"/>
        <v>Yes</v>
      </c>
      <c r="K2540" s="55" t="str">
        <f ca="1">IFERROR(__xludf.DUMMYFUNCTION("IFERROR(filter(Data!B:B,Data!A:A=A2540),"""")"),"")</f>
        <v/>
      </c>
      <c r="L2540" s="56"/>
      <c r="M2540" s="55">
        <f>COUNTIF(Data!B:B,"="&amp;A2540)</f>
        <v>1</v>
      </c>
      <c r="N2540" s="55" t="str">
        <f ca="1">IFERROR(__xludf.DUMMYFUNCTION("iferror(filter(Data!A:A,Data!B:B=A2540),"""")"),"uuid:2161ea56-d058-4b69-9d73-a3b913233086")</f>
        <v>uuid:2161ea56-d058-4b69-9d73-a3b913233086</v>
      </c>
      <c r="O2540" s="57" t="str">
        <f ca="1">IFERROR(__xludf.DUMMYFUNCTION("iferror(filter(Data!S:S,Data!A:A=A2540),"""")"),"")</f>
        <v/>
      </c>
    </row>
    <row r="2541" spans="1:15" ht="13.2">
      <c r="A2541" s="52">
        <v>2849</v>
      </c>
      <c r="B2541" s="58" t="s">
        <v>4</v>
      </c>
      <c r="C2541" s="58" t="s">
        <v>86</v>
      </c>
      <c r="D2541" s="59" t="s">
        <v>270</v>
      </c>
      <c r="E2541" s="58" t="s">
        <v>89</v>
      </c>
      <c r="F2541" s="52">
        <v>59</v>
      </c>
      <c r="G2541" s="58" t="s">
        <v>15</v>
      </c>
      <c r="H2541" s="59" t="s">
        <v>270</v>
      </c>
      <c r="I2541" s="58" t="s">
        <v>268</v>
      </c>
      <c r="J2541" s="55" t="str">
        <f t="shared" si="9"/>
        <v>Yes</v>
      </c>
      <c r="K2541" s="55" t="str">
        <f ca="1">IFERROR(__xludf.DUMMYFUNCTION("IFERROR(filter(Data!B:B,Data!A:A=A2541),"""")"),"")</f>
        <v/>
      </c>
      <c r="L2541" s="56"/>
      <c r="M2541" s="55">
        <f>COUNTIF(Data!B:B,"="&amp;A2541)</f>
        <v>1</v>
      </c>
      <c r="N2541" s="55" t="str">
        <f ca="1">IFERROR(__xludf.DUMMYFUNCTION("iferror(filter(Data!A:A,Data!B:B=A2541),"""")"),"uuid:a028d2f2-2d85-4c04-82b9-e16aa05b4b8a")</f>
        <v>uuid:a028d2f2-2d85-4c04-82b9-e16aa05b4b8a</v>
      </c>
      <c r="O2541" s="57" t="str">
        <f ca="1">IFERROR(__xludf.DUMMYFUNCTION("iferror(filter(Data!S:S,Data!A:A=A2541),"""")"),"")</f>
        <v/>
      </c>
    </row>
    <row r="2542" spans="1:15" ht="13.2">
      <c r="A2542" s="52">
        <v>2850</v>
      </c>
      <c r="B2542" s="58" t="s">
        <v>4</v>
      </c>
      <c r="C2542" s="58" t="s">
        <v>86</v>
      </c>
      <c r="D2542" s="59" t="s">
        <v>270</v>
      </c>
      <c r="E2542" s="58" t="s">
        <v>89</v>
      </c>
      <c r="F2542" s="52">
        <v>59</v>
      </c>
      <c r="G2542" s="58" t="s">
        <v>15</v>
      </c>
      <c r="H2542" s="59" t="s">
        <v>270</v>
      </c>
      <c r="I2542" s="58" t="s">
        <v>268</v>
      </c>
      <c r="J2542" s="55" t="str">
        <f t="shared" si="9"/>
        <v>Yes</v>
      </c>
      <c r="K2542" s="55" t="str">
        <f ca="1">IFERROR(__xludf.DUMMYFUNCTION("IFERROR(filter(Data!B:B,Data!A:A=A2542),"""")"),"")</f>
        <v/>
      </c>
      <c r="L2542" s="56"/>
      <c r="M2542" s="55">
        <f>COUNTIF(Data!B:B,"="&amp;A2542)</f>
        <v>1</v>
      </c>
      <c r="N2542" s="55" t="str">
        <f ca="1">IFERROR(__xludf.DUMMYFUNCTION("iferror(filter(Data!A:A,Data!B:B=A2542),"""")"),"uuid:cbabd9ac-a9ab-4f6d-ac5a-eb2fff990555")</f>
        <v>uuid:cbabd9ac-a9ab-4f6d-ac5a-eb2fff990555</v>
      </c>
      <c r="O2542" s="57" t="str">
        <f ca="1">IFERROR(__xludf.DUMMYFUNCTION("iferror(filter(Data!S:S,Data!A:A=A2542),"""")"),"")</f>
        <v/>
      </c>
    </row>
    <row r="2543" spans="1:15" ht="13.2">
      <c r="A2543" s="52">
        <v>2851</v>
      </c>
      <c r="B2543" s="58" t="s">
        <v>4</v>
      </c>
      <c r="C2543" s="58" t="s">
        <v>86</v>
      </c>
      <c r="D2543" s="59" t="s">
        <v>270</v>
      </c>
      <c r="E2543" s="58" t="s">
        <v>89</v>
      </c>
      <c r="F2543" s="52">
        <v>59</v>
      </c>
      <c r="G2543" s="58" t="s">
        <v>15</v>
      </c>
      <c r="H2543" s="59" t="s">
        <v>270</v>
      </c>
      <c r="I2543" s="58" t="s">
        <v>268</v>
      </c>
      <c r="J2543" s="55" t="str">
        <f t="shared" si="9"/>
        <v>Yes</v>
      </c>
      <c r="K2543" s="55" t="str">
        <f ca="1">IFERROR(__xludf.DUMMYFUNCTION("IFERROR(filter(Data!B:B,Data!A:A=A2543),"""")"),"")</f>
        <v/>
      </c>
      <c r="L2543" s="56"/>
      <c r="M2543" s="55">
        <f>COUNTIF(Data!B:B,"="&amp;A2543)</f>
        <v>1</v>
      </c>
      <c r="N2543" s="55" t="str">
        <f ca="1">IFERROR(__xludf.DUMMYFUNCTION("iferror(filter(Data!A:A,Data!B:B=A2543),"""")"),"uuid:9e953345-f533-4ce7-a4df-411986827491")</f>
        <v>uuid:9e953345-f533-4ce7-a4df-411986827491</v>
      </c>
      <c r="O2543" s="57" t="str">
        <f ca="1">IFERROR(__xludf.DUMMYFUNCTION("iferror(filter(Data!S:S,Data!A:A=A2543),"""")"),"")</f>
        <v/>
      </c>
    </row>
    <row r="2544" spans="1:15" ht="13.2">
      <c r="A2544" s="52">
        <v>2852</v>
      </c>
      <c r="B2544" s="58" t="s">
        <v>4</v>
      </c>
      <c r="C2544" s="58" t="s">
        <v>86</v>
      </c>
      <c r="D2544" s="59" t="s">
        <v>289</v>
      </c>
      <c r="E2544" s="58" t="s">
        <v>92</v>
      </c>
      <c r="F2544" s="52">
        <v>72</v>
      </c>
      <c r="G2544" s="58" t="s">
        <v>15</v>
      </c>
      <c r="H2544" s="59" t="s">
        <v>270</v>
      </c>
      <c r="I2544" s="58" t="s">
        <v>268</v>
      </c>
      <c r="J2544" s="55" t="str">
        <f t="shared" si="9"/>
        <v>Yes</v>
      </c>
      <c r="K2544" s="55" t="str">
        <f ca="1">IFERROR(__xludf.DUMMYFUNCTION("IFERROR(filter(Data!B:B,Data!A:A=A2544),"""")"),"")</f>
        <v/>
      </c>
      <c r="L2544" s="56"/>
      <c r="M2544" s="55">
        <f>COUNTIF(Data!B:B,"="&amp;A2544)</f>
        <v>1</v>
      </c>
      <c r="N2544" s="55" t="str">
        <f ca="1">IFERROR(__xludf.DUMMYFUNCTION("iferror(filter(Data!A:A,Data!B:B=A2544),"""")"),"uuid:6f593609-82c5-4979-9413-b5ce90d87ebf")</f>
        <v>uuid:6f593609-82c5-4979-9413-b5ce90d87ebf</v>
      </c>
      <c r="O2544" s="57" t="str">
        <f ca="1">IFERROR(__xludf.DUMMYFUNCTION("iferror(filter(Data!S:S,Data!A:A=A2544),"""")"),"")</f>
        <v/>
      </c>
    </row>
    <row r="2545" spans="1:15" ht="13.2">
      <c r="A2545" s="52">
        <v>2853</v>
      </c>
      <c r="B2545" s="58" t="s">
        <v>4</v>
      </c>
      <c r="C2545" s="58" t="s">
        <v>86</v>
      </c>
      <c r="D2545" s="59" t="s">
        <v>270</v>
      </c>
      <c r="E2545" s="58" t="s">
        <v>89</v>
      </c>
      <c r="F2545" s="52">
        <v>59</v>
      </c>
      <c r="G2545" s="58" t="s">
        <v>15</v>
      </c>
      <c r="H2545" s="59" t="s">
        <v>270</v>
      </c>
      <c r="I2545" s="58" t="s">
        <v>268</v>
      </c>
      <c r="J2545" s="55" t="str">
        <f t="shared" si="9"/>
        <v>Yes</v>
      </c>
      <c r="K2545" s="55" t="str">
        <f ca="1">IFERROR(__xludf.DUMMYFUNCTION("IFERROR(filter(Data!B:B,Data!A:A=A2545),"""")"),"")</f>
        <v/>
      </c>
      <c r="L2545" s="56"/>
      <c r="M2545" s="55">
        <f>COUNTIF(Data!B:B,"="&amp;A2545)</f>
        <v>1</v>
      </c>
      <c r="N2545" s="55" t="str">
        <f ca="1">IFERROR(__xludf.DUMMYFUNCTION("iferror(filter(Data!A:A,Data!B:B=A2545),"""")"),"uuid:24abf91d-467c-4925-ac62-4a3319cc4b1c")</f>
        <v>uuid:24abf91d-467c-4925-ac62-4a3319cc4b1c</v>
      </c>
      <c r="O2545" s="57" t="str">
        <f ca="1">IFERROR(__xludf.DUMMYFUNCTION("iferror(filter(Data!S:S,Data!A:A=A2545),"""")"),"")</f>
        <v/>
      </c>
    </row>
    <row r="2546" spans="1:15" ht="13.2">
      <c r="A2546" s="52">
        <v>2854</v>
      </c>
      <c r="B2546" s="58" t="s">
        <v>4</v>
      </c>
      <c r="C2546" s="58" t="s">
        <v>86</v>
      </c>
      <c r="D2546" s="59" t="s">
        <v>270</v>
      </c>
      <c r="E2546" s="58" t="s">
        <v>89</v>
      </c>
      <c r="F2546" s="52">
        <v>59</v>
      </c>
      <c r="G2546" s="58" t="s">
        <v>15</v>
      </c>
      <c r="H2546" s="59" t="s">
        <v>270</v>
      </c>
      <c r="I2546" s="58" t="s">
        <v>268</v>
      </c>
      <c r="J2546" s="55" t="str">
        <f t="shared" si="9"/>
        <v>Yes</v>
      </c>
      <c r="K2546" s="55" t="str">
        <f ca="1">IFERROR(__xludf.DUMMYFUNCTION("IFERROR(filter(Data!B:B,Data!A:A=A2546),"""")"),"")</f>
        <v/>
      </c>
      <c r="L2546" s="56"/>
      <c r="M2546" s="55">
        <f>COUNTIF(Data!B:B,"="&amp;A2546)</f>
        <v>1</v>
      </c>
      <c r="N2546" s="55" t="str">
        <f ca="1">IFERROR(__xludf.DUMMYFUNCTION("iferror(filter(Data!A:A,Data!B:B=A2546),"""")"),"uuid:6bad8e5a-912d-4f63-bf70-d35e5fa23400")</f>
        <v>uuid:6bad8e5a-912d-4f63-bf70-d35e5fa23400</v>
      </c>
      <c r="O2546" s="57" t="str">
        <f ca="1">IFERROR(__xludf.DUMMYFUNCTION("iferror(filter(Data!S:S,Data!A:A=A2546),"""")"),"")</f>
        <v/>
      </c>
    </row>
    <row r="2547" spans="1:15" ht="13.2">
      <c r="A2547" s="52">
        <v>2855</v>
      </c>
      <c r="B2547" s="58" t="s">
        <v>4</v>
      </c>
      <c r="C2547" s="58" t="s">
        <v>86</v>
      </c>
      <c r="D2547" s="59" t="s">
        <v>270</v>
      </c>
      <c r="E2547" s="58" t="s">
        <v>89</v>
      </c>
      <c r="F2547" s="52">
        <v>59</v>
      </c>
      <c r="G2547" s="58" t="s">
        <v>15</v>
      </c>
      <c r="H2547" s="59" t="s">
        <v>270</v>
      </c>
      <c r="I2547" s="58" t="s">
        <v>268</v>
      </c>
      <c r="J2547" s="55" t="str">
        <f t="shared" si="9"/>
        <v>Yes</v>
      </c>
      <c r="K2547" s="55" t="str">
        <f ca="1">IFERROR(__xludf.DUMMYFUNCTION("IFERROR(filter(Data!B:B,Data!A:A=A2547),"""")"),"")</f>
        <v/>
      </c>
      <c r="L2547" s="56"/>
      <c r="M2547" s="55">
        <f>COUNTIF(Data!B:B,"="&amp;A2547)</f>
        <v>1</v>
      </c>
      <c r="N2547" s="55" t="str">
        <f ca="1">IFERROR(__xludf.DUMMYFUNCTION("iferror(filter(Data!A:A,Data!B:B=A2547),"""")"),"uuid:0ce16bd4-b352-4542-80f0-03970116d68a")</f>
        <v>uuid:0ce16bd4-b352-4542-80f0-03970116d68a</v>
      </c>
      <c r="O2547" s="57" t="str">
        <f ca="1">IFERROR(__xludf.DUMMYFUNCTION("iferror(filter(Data!S:S,Data!A:A=A2547),"""")"),"")</f>
        <v/>
      </c>
    </row>
    <row r="2548" spans="1:15" ht="13.2">
      <c r="A2548" s="52">
        <v>2856</v>
      </c>
      <c r="B2548" s="58" t="s">
        <v>4</v>
      </c>
      <c r="C2548" s="58" t="s">
        <v>86</v>
      </c>
      <c r="D2548" s="59" t="s">
        <v>270</v>
      </c>
      <c r="E2548" s="58" t="s">
        <v>89</v>
      </c>
      <c r="F2548" s="52">
        <v>59</v>
      </c>
      <c r="G2548" s="58" t="s">
        <v>15</v>
      </c>
      <c r="H2548" s="59" t="s">
        <v>270</v>
      </c>
      <c r="I2548" s="58" t="s">
        <v>268</v>
      </c>
      <c r="J2548" s="55" t="str">
        <f t="shared" si="9"/>
        <v>Yes</v>
      </c>
      <c r="K2548" s="55" t="str">
        <f ca="1">IFERROR(__xludf.DUMMYFUNCTION("IFERROR(filter(Data!B:B,Data!A:A=A2548),"""")"),"")</f>
        <v/>
      </c>
      <c r="L2548" s="56"/>
      <c r="M2548" s="55">
        <f>COUNTIF(Data!B:B,"="&amp;A2548)</f>
        <v>1</v>
      </c>
      <c r="N2548" s="55" t="str">
        <f ca="1">IFERROR(__xludf.DUMMYFUNCTION("iferror(filter(Data!A:A,Data!B:B=A2548),"""")"),"uuid:e0fe5500-0722-41c4-94d3-cf7b14832ab6")</f>
        <v>uuid:e0fe5500-0722-41c4-94d3-cf7b14832ab6</v>
      </c>
      <c r="O2548" s="57" t="str">
        <f ca="1">IFERROR(__xludf.DUMMYFUNCTION("iferror(filter(Data!S:S,Data!A:A=A2548),"""")"),"")</f>
        <v/>
      </c>
    </row>
    <row r="2549" spans="1:15" ht="13.2">
      <c r="A2549" s="52">
        <v>2857</v>
      </c>
      <c r="B2549" s="58" t="s">
        <v>4</v>
      </c>
      <c r="C2549" s="58" t="s">
        <v>86</v>
      </c>
      <c r="D2549" s="59" t="s">
        <v>289</v>
      </c>
      <c r="E2549" s="58" t="s">
        <v>126</v>
      </c>
      <c r="F2549" s="52">
        <v>174</v>
      </c>
      <c r="G2549" s="58" t="s">
        <v>15</v>
      </c>
      <c r="H2549" s="59" t="s">
        <v>270</v>
      </c>
      <c r="I2549" s="58" t="s">
        <v>268</v>
      </c>
      <c r="J2549" s="55" t="str">
        <f t="shared" si="9"/>
        <v>Yes</v>
      </c>
      <c r="K2549" s="55" t="str">
        <f ca="1">IFERROR(__xludf.DUMMYFUNCTION("IFERROR(filter(Data!B:B,Data!A:A=A2549),"""")"),"")</f>
        <v/>
      </c>
      <c r="L2549" s="56"/>
      <c r="M2549" s="55">
        <f>COUNTIF(Data!B:B,"="&amp;A2549)</f>
        <v>1</v>
      </c>
      <c r="N2549" s="55" t="str">
        <f ca="1">IFERROR(__xludf.DUMMYFUNCTION("iferror(filter(Data!A:A,Data!B:B=A2549),"""")"),"uuid:14ff5e52-5e48-4f25-98b9-cf5c9ea6db7b")</f>
        <v>uuid:14ff5e52-5e48-4f25-98b9-cf5c9ea6db7b</v>
      </c>
      <c r="O2549" s="57" t="str">
        <f ca="1">IFERROR(__xludf.DUMMYFUNCTION("iferror(filter(Data!S:S,Data!A:A=A2549),"""")"),"")</f>
        <v/>
      </c>
    </row>
    <row r="2550" spans="1:15" ht="13.2">
      <c r="A2550" s="52">
        <v>2858</v>
      </c>
      <c r="B2550" s="58" t="s">
        <v>4</v>
      </c>
      <c r="C2550" s="58" t="s">
        <v>86</v>
      </c>
      <c r="D2550" s="59" t="s">
        <v>289</v>
      </c>
      <c r="E2550" s="58" t="s">
        <v>126</v>
      </c>
      <c r="F2550" s="52">
        <v>174</v>
      </c>
      <c r="G2550" s="58" t="s">
        <v>15</v>
      </c>
      <c r="H2550" s="59" t="s">
        <v>270</v>
      </c>
      <c r="I2550" s="58" t="s">
        <v>268</v>
      </c>
      <c r="J2550" s="55" t="str">
        <f t="shared" si="9"/>
        <v>Yes</v>
      </c>
      <c r="K2550" s="55" t="str">
        <f ca="1">IFERROR(__xludf.DUMMYFUNCTION("IFERROR(filter(Data!B:B,Data!A:A=A2550),"""")"),"")</f>
        <v/>
      </c>
      <c r="L2550" s="56"/>
      <c r="M2550" s="55">
        <f>COUNTIF(Data!B:B,"="&amp;A2550)</f>
        <v>1</v>
      </c>
      <c r="N2550" s="55" t="str">
        <f ca="1">IFERROR(__xludf.DUMMYFUNCTION("iferror(filter(Data!A:A,Data!B:B=A2550),"""")"),"uuid:6b032d50-6b26-4e8d-82b7-dcbcbaaed30c")</f>
        <v>uuid:6b032d50-6b26-4e8d-82b7-dcbcbaaed30c</v>
      </c>
      <c r="O2550" s="57" t="str">
        <f ca="1">IFERROR(__xludf.DUMMYFUNCTION("iferror(filter(Data!S:S,Data!A:A=A2550),"""")"),"")</f>
        <v/>
      </c>
    </row>
    <row r="2551" spans="1:15" ht="13.2">
      <c r="A2551" s="52">
        <v>2860</v>
      </c>
      <c r="B2551" s="58" t="s">
        <v>4</v>
      </c>
      <c r="C2551" s="58" t="s">
        <v>86</v>
      </c>
      <c r="D2551" s="59" t="s">
        <v>289</v>
      </c>
      <c r="E2551" s="58" t="s">
        <v>126</v>
      </c>
      <c r="F2551" s="52">
        <v>174</v>
      </c>
      <c r="G2551" s="58" t="s">
        <v>15</v>
      </c>
      <c r="H2551" s="59" t="s">
        <v>270</v>
      </c>
      <c r="I2551" s="58" t="s">
        <v>275</v>
      </c>
      <c r="J2551" s="55" t="str">
        <f t="shared" si="9"/>
        <v/>
      </c>
      <c r="K2551" s="55" t="str">
        <f ca="1">IFERROR(__xludf.DUMMYFUNCTION("IFERROR(filter(Data!B:B,Data!A:A=A2551),"""")"),"")</f>
        <v/>
      </c>
      <c r="L2551" s="56"/>
      <c r="M2551" s="55">
        <f>COUNTIF(Data!B:B,"="&amp;A2551)</f>
        <v>0</v>
      </c>
      <c r="N2551" s="55" t="str">
        <f ca="1">IFERROR(__xludf.DUMMYFUNCTION("iferror(filter(Data!A:A,Data!B:B=A2551),"""")"),"")</f>
        <v/>
      </c>
      <c r="O2551" s="57" t="str">
        <f ca="1">IFERROR(__xludf.DUMMYFUNCTION("iferror(filter(Data!S:S,Data!A:A=A2551),"""")"),"")</f>
        <v/>
      </c>
    </row>
    <row r="2552" spans="1:15" ht="13.2">
      <c r="A2552" s="52">
        <v>2861</v>
      </c>
      <c r="B2552" s="58" t="s">
        <v>4</v>
      </c>
      <c r="C2552" s="58" t="s">
        <v>86</v>
      </c>
      <c r="D2552" s="59" t="s">
        <v>289</v>
      </c>
      <c r="E2552" s="58" t="s">
        <v>126</v>
      </c>
      <c r="F2552" s="52">
        <v>174</v>
      </c>
      <c r="G2552" s="58" t="s">
        <v>15</v>
      </c>
      <c r="H2552" s="59" t="s">
        <v>270</v>
      </c>
      <c r="I2552" s="58" t="s">
        <v>268</v>
      </c>
      <c r="J2552" s="55" t="str">
        <f t="shared" ref="J2552:J2667" si="10">IF(M2552&gt;0,"Yes","")</f>
        <v>Yes</v>
      </c>
      <c r="K2552" s="55" t="str">
        <f ca="1">IFERROR(__xludf.DUMMYFUNCTION("IFERROR(filter(Data!B:B,Data!A:A=A2552),"""")"),"")</f>
        <v/>
      </c>
      <c r="L2552" s="56"/>
      <c r="M2552" s="55">
        <f>COUNTIF(Data!B:B,"="&amp;A2552)</f>
        <v>1</v>
      </c>
      <c r="N2552" s="55" t="str">
        <f ca="1">IFERROR(__xludf.DUMMYFUNCTION("iferror(filter(Data!A:A,Data!B:B=A2552),"""")"),"uuid:9b61f5a6-dcc2-4d28-a50b-1553c3747b78")</f>
        <v>uuid:9b61f5a6-dcc2-4d28-a50b-1553c3747b78</v>
      </c>
      <c r="O2552" s="57" t="str">
        <f ca="1">IFERROR(__xludf.DUMMYFUNCTION("iferror(filter(Data!S:S,Data!A:A=A2552),"""")"),"")</f>
        <v/>
      </c>
    </row>
    <row r="2553" spans="1:15" ht="13.2">
      <c r="A2553" s="52">
        <v>2862</v>
      </c>
      <c r="B2553" s="58" t="s">
        <v>4</v>
      </c>
      <c r="C2553" s="58" t="s">
        <v>86</v>
      </c>
      <c r="D2553" s="59" t="s">
        <v>289</v>
      </c>
      <c r="E2553" s="58" t="s">
        <v>126</v>
      </c>
      <c r="F2553" s="52">
        <v>174</v>
      </c>
      <c r="G2553" s="58" t="s">
        <v>15</v>
      </c>
      <c r="H2553" s="59" t="s">
        <v>270</v>
      </c>
      <c r="I2553" s="58" t="s">
        <v>268</v>
      </c>
      <c r="J2553" s="55" t="str">
        <f t="shared" si="10"/>
        <v>Yes</v>
      </c>
      <c r="K2553" s="55" t="str">
        <f ca="1">IFERROR(__xludf.DUMMYFUNCTION("IFERROR(filter(Data!B:B,Data!A:A=A2553),"""")"),"")</f>
        <v/>
      </c>
      <c r="L2553" s="56"/>
      <c r="M2553" s="55">
        <f>COUNTIF(Data!B:B,"="&amp;A2553)</f>
        <v>1</v>
      </c>
      <c r="N2553" s="55" t="str">
        <f ca="1">IFERROR(__xludf.DUMMYFUNCTION("iferror(filter(Data!A:A,Data!B:B=A2553),"""")"),"uuid:0bdebd7b-642a-4b8e-bb48-223df82dda6b")</f>
        <v>uuid:0bdebd7b-642a-4b8e-bb48-223df82dda6b</v>
      </c>
      <c r="O2553" s="57" t="str">
        <f ca="1">IFERROR(__xludf.DUMMYFUNCTION("iferror(filter(Data!S:S,Data!A:A=A2553),"""")"),"")</f>
        <v/>
      </c>
    </row>
    <row r="2554" spans="1:15" ht="13.2">
      <c r="A2554" s="52">
        <v>2863</v>
      </c>
      <c r="B2554" s="58" t="s">
        <v>4</v>
      </c>
      <c r="C2554" s="58" t="s">
        <v>86</v>
      </c>
      <c r="D2554" s="59" t="s">
        <v>289</v>
      </c>
      <c r="E2554" s="58" t="s">
        <v>126</v>
      </c>
      <c r="F2554" s="52">
        <v>174</v>
      </c>
      <c r="G2554" s="58" t="s">
        <v>15</v>
      </c>
      <c r="H2554" s="59" t="s">
        <v>270</v>
      </c>
      <c r="I2554" s="58" t="s">
        <v>268</v>
      </c>
      <c r="J2554" s="55" t="str">
        <f t="shared" si="10"/>
        <v>Yes</v>
      </c>
      <c r="K2554" s="55" t="str">
        <f ca="1">IFERROR(__xludf.DUMMYFUNCTION("IFERROR(filter(Data!B:B,Data!A:A=A2554),"""")"),"")</f>
        <v/>
      </c>
      <c r="L2554" s="56"/>
      <c r="M2554" s="55">
        <f>COUNTIF(Data!B:B,"="&amp;A2554)</f>
        <v>1</v>
      </c>
      <c r="N2554" s="55" t="str">
        <f ca="1">IFERROR(__xludf.DUMMYFUNCTION("iferror(filter(Data!A:A,Data!B:B=A2554),"""")"),"uuid:b7129402-e717-48df-b8dd-8fb866ee5682")</f>
        <v>uuid:b7129402-e717-48df-b8dd-8fb866ee5682</v>
      </c>
      <c r="O2554" s="57" t="str">
        <f ca="1">IFERROR(__xludf.DUMMYFUNCTION("iferror(filter(Data!S:S,Data!A:A=A2554),"""")"),"")</f>
        <v/>
      </c>
    </row>
    <row r="2555" spans="1:15" ht="13.2">
      <c r="A2555" s="52">
        <v>2864</v>
      </c>
      <c r="B2555" s="58" t="s">
        <v>4</v>
      </c>
      <c r="C2555" s="58" t="s">
        <v>86</v>
      </c>
      <c r="D2555" s="59" t="s">
        <v>289</v>
      </c>
      <c r="E2555" s="58" t="s">
        <v>126</v>
      </c>
      <c r="F2555" s="52">
        <v>174</v>
      </c>
      <c r="G2555" s="58" t="s">
        <v>15</v>
      </c>
      <c r="H2555" s="59" t="s">
        <v>270</v>
      </c>
      <c r="I2555" s="58" t="s">
        <v>268</v>
      </c>
      <c r="J2555" s="55" t="str">
        <f t="shared" si="10"/>
        <v>Yes</v>
      </c>
      <c r="K2555" s="55" t="str">
        <f ca="1">IFERROR(__xludf.DUMMYFUNCTION("IFERROR(filter(Data!B:B,Data!A:A=A2555),"""")"),"")</f>
        <v/>
      </c>
      <c r="L2555" s="56"/>
      <c r="M2555" s="55">
        <f>COUNTIF(Data!B:B,"="&amp;A2555)</f>
        <v>1</v>
      </c>
      <c r="N2555" s="55" t="str">
        <f ca="1">IFERROR(__xludf.DUMMYFUNCTION("iferror(filter(Data!A:A,Data!B:B=A2555),"""")"),"uuid:74beb0e7-8c03-4d10-bd50-9004bee14a46")</f>
        <v>uuid:74beb0e7-8c03-4d10-bd50-9004bee14a46</v>
      </c>
      <c r="O2555" s="57" t="str">
        <f ca="1">IFERROR(__xludf.DUMMYFUNCTION("iferror(filter(Data!S:S,Data!A:A=A2555),"""")"),"")</f>
        <v/>
      </c>
    </row>
    <row r="2556" spans="1:15" ht="13.2">
      <c r="A2556" s="52">
        <v>2865</v>
      </c>
      <c r="B2556" s="58" t="s">
        <v>4</v>
      </c>
      <c r="C2556" s="58" t="s">
        <v>86</v>
      </c>
      <c r="D2556" s="59" t="s">
        <v>289</v>
      </c>
      <c r="E2556" s="58" t="s">
        <v>92</v>
      </c>
      <c r="F2556" s="52">
        <v>72</v>
      </c>
      <c r="G2556" s="58" t="s">
        <v>15</v>
      </c>
      <c r="H2556" s="59" t="s">
        <v>277</v>
      </c>
      <c r="I2556" s="58" t="s">
        <v>273</v>
      </c>
      <c r="J2556" s="55" t="str">
        <f t="shared" si="10"/>
        <v>Yes</v>
      </c>
      <c r="K2556" s="55" t="str">
        <f ca="1">IFERROR(__xludf.DUMMYFUNCTION("IFERROR(filter(Data!B:B,Data!A:A=A2556),"""")"),"")</f>
        <v/>
      </c>
      <c r="L2556" s="56"/>
      <c r="M2556" s="55">
        <f>COUNTIF(Data!B:B,"="&amp;A2556)</f>
        <v>1</v>
      </c>
      <c r="N2556" s="55" t="str">
        <f ca="1">IFERROR(__xludf.DUMMYFUNCTION("iferror(filter(Data!A:A,Data!B:B=A2556),"""")"),"uuid:e1cb5514-c570-4de5-9228-c75ab00dfc2b")</f>
        <v>uuid:e1cb5514-c570-4de5-9228-c75ab00dfc2b</v>
      </c>
      <c r="O2556" s="57" t="str">
        <f ca="1">IFERROR(__xludf.DUMMYFUNCTION("iferror(filter(Data!S:S,Data!A:A=A2556),"""")"),"")</f>
        <v/>
      </c>
    </row>
    <row r="2557" spans="1:15" ht="13.2">
      <c r="A2557" s="52">
        <v>2866</v>
      </c>
      <c r="B2557" s="58" t="s">
        <v>4</v>
      </c>
      <c r="C2557" s="58" t="s">
        <v>86</v>
      </c>
      <c r="D2557" s="59" t="s">
        <v>289</v>
      </c>
      <c r="E2557" s="58" t="s">
        <v>92</v>
      </c>
      <c r="F2557" s="52">
        <v>72</v>
      </c>
      <c r="G2557" s="58" t="s">
        <v>15</v>
      </c>
      <c r="H2557" s="59" t="s">
        <v>270</v>
      </c>
      <c r="I2557" s="58" t="s">
        <v>272</v>
      </c>
      <c r="J2557" s="55" t="str">
        <f t="shared" si="10"/>
        <v>Yes</v>
      </c>
      <c r="K2557" s="55" t="str">
        <f ca="1">IFERROR(__xludf.DUMMYFUNCTION("IFERROR(filter(Data!B:B,Data!A:A=A2557),"""")"),"")</f>
        <v/>
      </c>
      <c r="L2557" s="56"/>
      <c r="M2557" s="55">
        <f>COUNTIF(Data!B:B,"="&amp;A2557)</f>
        <v>1</v>
      </c>
      <c r="N2557" s="55" t="str">
        <f ca="1">IFERROR(__xludf.DUMMYFUNCTION("iferror(filter(Data!A:A,Data!B:B=A2557),"""")"),"uuid:6306f534-d029-4c4e-82f5-91c0b6ed5d31")</f>
        <v>uuid:6306f534-d029-4c4e-82f5-91c0b6ed5d31</v>
      </c>
      <c r="O2557" s="57" t="str">
        <f ca="1">IFERROR(__xludf.DUMMYFUNCTION("iferror(filter(Data!S:S,Data!A:A=A2557),"""")"),"")</f>
        <v/>
      </c>
    </row>
    <row r="2558" spans="1:15" ht="13.2">
      <c r="A2558" s="52">
        <v>2867</v>
      </c>
      <c r="B2558" s="58" t="s">
        <v>4</v>
      </c>
      <c r="C2558" s="58" t="s">
        <v>86</v>
      </c>
      <c r="D2558" s="59" t="s">
        <v>289</v>
      </c>
      <c r="E2558" s="58" t="s">
        <v>92</v>
      </c>
      <c r="F2558" s="52">
        <v>72</v>
      </c>
      <c r="G2558" s="58" t="s">
        <v>15</v>
      </c>
      <c r="H2558" s="59" t="s">
        <v>270</v>
      </c>
      <c r="I2558" s="58" t="s">
        <v>268</v>
      </c>
      <c r="J2558" s="55" t="str">
        <f t="shared" si="10"/>
        <v>Yes</v>
      </c>
      <c r="K2558" s="55" t="str">
        <f ca="1">IFERROR(__xludf.DUMMYFUNCTION("IFERROR(filter(Data!B:B,Data!A:A=A2558),"""")"),"")</f>
        <v/>
      </c>
      <c r="L2558" s="56"/>
      <c r="M2558" s="55">
        <f>COUNTIF(Data!B:B,"="&amp;A2558)</f>
        <v>1</v>
      </c>
      <c r="N2558" s="55" t="str">
        <f ca="1">IFERROR(__xludf.DUMMYFUNCTION("iferror(filter(Data!A:A,Data!B:B=A2558),"""")"),"uuid:b8463470-c2bf-4d86-97db-5962748777fd")</f>
        <v>uuid:b8463470-c2bf-4d86-97db-5962748777fd</v>
      </c>
      <c r="O2558" s="57" t="str">
        <f ca="1">IFERROR(__xludf.DUMMYFUNCTION("iferror(filter(Data!S:S,Data!A:A=A2558),"""")"),"")</f>
        <v/>
      </c>
    </row>
    <row r="2559" spans="1:15" ht="13.2">
      <c r="A2559" s="52">
        <v>2868</v>
      </c>
      <c r="B2559" s="58" t="s">
        <v>4</v>
      </c>
      <c r="C2559" s="58" t="s">
        <v>86</v>
      </c>
      <c r="D2559" s="59" t="s">
        <v>289</v>
      </c>
      <c r="E2559" s="58" t="s">
        <v>126</v>
      </c>
      <c r="F2559" s="52">
        <v>174</v>
      </c>
      <c r="G2559" s="58" t="s">
        <v>15</v>
      </c>
      <c r="H2559" s="59" t="s">
        <v>270</v>
      </c>
      <c r="I2559" s="58" t="s">
        <v>268</v>
      </c>
      <c r="J2559" s="55" t="str">
        <f t="shared" si="10"/>
        <v>Yes</v>
      </c>
      <c r="K2559" s="55" t="str">
        <f ca="1">IFERROR(__xludf.DUMMYFUNCTION("IFERROR(filter(Data!B:B,Data!A:A=A2559),"""")"),"")</f>
        <v/>
      </c>
      <c r="L2559" s="56"/>
      <c r="M2559" s="55">
        <f>COUNTIF(Data!B:B,"="&amp;A2559)</f>
        <v>1</v>
      </c>
      <c r="N2559" s="55" t="str">
        <f ca="1">IFERROR(__xludf.DUMMYFUNCTION("iferror(filter(Data!A:A,Data!B:B=A2559),"""")"),"uuid:9e682732-89ff-435c-ab03-251736657eee")</f>
        <v>uuid:9e682732-89ff-435c-ab03-251736657eee</v>
      </c>
      <c r="O2559" s="57" t="str">
        <f ca="1">IFERROR(__xludf.DUMMYFUNCTION("iferror(filter(Data!S:S,Data!A:A=A2559),"""")"),"")</f>
        <v/>
      </c>
    </row>
    <row r="2560" spans="1:15" ht="13.2">
      <c r="A2560" s="52">
        <v>2869</v>
      </c>
      <c r="B2560" s="58" t="s">
        <v>4</v>
      </c>
      <c r="C2560" s="58" t="s">
        <v>86</v>
      </c>
      <c r="D2560" s="59" t="s">
        <v>289</v>
      </c>
      <c r="E2560" s="58" t="s">
        <v>126</v>
      </c>
      <c r="F2560" s="52">
        <v>174</v>
      </c>
      <c r="G2560" s="58" t="s">
        <v>15</v>
      </c>
      <c r="H2560" s="59" t="s">
        <v>270</v>
      </c>
      <c r="I2560" s="58" t="s">
        <v>268</v>
      </c>
      <c r="J2560" s="55" t="str">
        <f t="shared" si="10"/>
        <v>Yes</v>
      </c>
      <c r="K2560" s="55" t="str">
        <f ca="1">IFERROR(__xludf.DUMMYFUNCTION("IFERROR(filter(Data!B:B,Data!A:A=A2560),"""")"),"")</f>
        <v/>
      </c>
      <c r="L2560" s="56"/>
      <c r="M2560" s="55">
        <f>COUNTIF(Data!B:B,"="&amp;A2560)</f>
        <v>1</v>
      </c>
      <c r="N2560" s="55" t="str">
        <f ca="1">IFERROR(__xludf.DUMMYFUNCTION("iferror(filter(Data!A:A,Data!B:B=A2560),"""")"),"uuid:82ab4cb2-3b72-4a82-b591-26c027812a0b")</f>
        <v>uuid:82ab4cb2-3b72-4a82-b591-26c027812a0b</v>
      </c>
      <c r="O2560" s="57" t="str">
        <f ca="1">IFERROR(__xludf.DUMMYFUNCTION("iferror(filter(Data!S:S,Data!A:A=A2560),"""")"),"")</f>
        <v/>
      </c>
    </row>
    <row r="2561" spans="1:15" ht="13.2">
      <c r="A2561" s="52">
        <v>2871</v>
      </c>
      <c r="B2561" s="58" t="s">
        <v>4</v>
      </c>
      <c r="C2561" s="58" t="s">
        <v>86</v>
      </c>
      <c r="D2561" s="59" t="s">
        <v>289</v>
      </c>
      <c r="E2561" s="58" t="s">
        <v>126</v>
      </c>
      <c r="F2561" s="52">
        <v>174</v>
      </c>
      <c r="G2561" s="58" t="s">
        <v>15</v>
      </c>
      <c r="H2561" s="59" t="s">
        <v>270</v>
      </c>
      <c r="I2561" s="58" t="s">
        <v>275</v>
      </c>
      <c r="J2561" s="55" t="str">
        <f t="shared" si="10"/>
        <v>Yes</v>
      </c>
      <c r="K2561" s="55" t="str">
        <f ca="1">IFERROR(__xludf.DUMMYFUNCTION("IFERROR(filter(Data!B:B,Data!A:A=A2561),"""")"),"")</f>
        <v/>
      </c>
      <c r="L2561" s="56"/>
      <c r="M2561" s="55">
        <f>COUNTIF(Data!B:B,"="&amp;A2561)</f>
        <v>1</v>
      </c>
      <c r="N2561" s="55" t="str">
        <f ca="1">IFERROR(__xludf.DUMMYFUNCTION("iferror(filter(Data!A:A,Data!B:B=A2561),"""")"),"uuid:4857497c-a426-4956-b9d3-a0d352c81eec")</f>
        <v>uuid:4857497c-a426-4956-b9d3-a0d352c81eec</v>
      </c>
      <c r="O2561" s="57" t="str">
        <f ca="1">IFERROR(__xludf.DUMMYFUNCTION("iferror(filter(Data!S:S,Data!A:A=A2561),"""")"),"")</f>
        <v/>
      </c>
    </row>
    <row r="2562" spans="1:15" ht="13.2">
      <c r="A2562" s="52">
        <v>2872</v>
      </c>
      <c r="B2562" s="58" t="s">
        <v>4</v>
      </c>
      <c r="C2562" s="58" t="s">
        <v>86</v>
      </c>
      <c r="D2562" s="59" t="s">
        <v>289</v>
      </c>
      <c r="E2562" s="58" t="s">
        <v>126</v>
      </c>
      <c r="F2562" s="52">
        <v>174</v>
      </c>
      <c r="G2562" s="58" t="s">
        <v>15</v>
      </c>
      <c r="H2562" s="59" t="s">
        <v>270</v>
      </c>
      <c r="I2562" s="58" t="s">
        <v>268</v>
      </c>
      <c r="J2562" s="55" t="str">
        <f t="shared" si="10"/>
        <v>Yes</v>
      </c>
      <c r="K2562" s="55" t="str">
        <f ca="1">IFERROR(__xludf.DUMMYFUNCTION("IFERROR(filter(Data!B:B,Data!A:A=A2562),"""")"),"")</f>
        <v/>
      </c>
      <c r="L2562" s="56"/>
      <c r="M2562" s="55">
        <f>COUNTIF(Data!B:B,"="&amp;A2562)</f>
        <v>1</v>
      </c>
      <c r="N2562" s="55" t="str">
        <f ca="1">IFERROR(__xludf.DUMMYFUNCTION("iferror(filter(Data!A:A,Data!B:B=A2562),"""")"),"uuid:2e6bd9ff-ee78-4482-bf1f-687cda5b8442")</f>
        <v>uuid:2e6bd9ff-ee78-4482-bf1f-687cda5b8442</v>
      </c>
      <c r="O2562" s="57" t="str">
        <f ca="1">IFERROR(__xludf.DUMMYFUNCTION("iferror(filter(Data!S:S,Data!A:A=A2562),"""")"),"")</f>
        <v/>
      </c>
    </row>
    <row r="2563" spans="1:15" ht="13.2">
      <c r="A2563" s="52">
        <v>2873</v>
      </c>
      <c r="B2563" s="58" t="s">
        <v>4</v>
      </c>
      <c r="C2563" s="58" t="s">
        <v>86</v>
      </c>
      <c r="D2563" s="59" t="s">
        <v>289</v>
      </c>
      <c r="E2563" s="58" t="s">
        <v>126</v>
      </c>
      <c r="F2563" s="52">
        <v>174</v>
      </c>
      <c r="G2563" s="58" t="s">
        <v>15</v>
      </c>
      <c r="H2563" s="59" t="s">
        <v>270</v>
      </c>
      <c r="I2563" s="58" t="s">
        <v>268</v>
      </c>
      <c r="J2563" s="55" t="str">
        <f t="shared" si="10"/>
        <v>Yes</v>
      </c>
      <c r="K2563" s="55" t="str">
        <f ca="1">IFERROR(__xludf.DUMMYFUNCTION("IFERROR(filter(Data!B:B,Data!A:A=A2563),"""")"),"")</f>
        <v/>
      </c>
      <c r="L2563" s="56"/>
      <c r="M2563" s="55">
        <f>COUNTIF(Data!B:B,"="&amp;A2563)</f>
        <v>1</v>
      </c>
      <c r="N2563" s="55" t="str">
        <f ca="1">IFERROR(__xludf.DUMMYFUNCTION("iferror(filter(Data!A:A,Data!B:B=A2563),"""")"),"uuid:be302f1e-3912-45ae-b445-08311e502b30")</f>
        <v>uuid:be302f1e-3912-45ae-b445-08311e502b30</v>
      </c>
      <c r="O2563" s="57" t="str">
        <f ca="1">IFERROR(__xludf.DUMMYFUNCTION("iferror(filter(Data!S:S,Data!A:A=A2563),"""")"),"")</f>
        <v/>
      </c>
    </row>
    <row r="2564" spans="1:15" ht="13.2">
      <c r="A2564" s="52">
        <v>2874</v>
      </c>
      <c r="B2564" s="58" t="s">
        <v>4</v>
      </c>
      <c r="C2564" s="58" t="s">
        <v>86</v>
      </c>
      <c r="D2564" s="59" t="s">
        <v>289</v>
      </c>
      <c r="E2564" s="58" t="s">
        <v>126</v>
      </c>
      <c r="F2564" s="52">
        <v>174</v>
      </c>
      <c r="G2564" s="58" t="s">
        <v>15</v>
      </c>
      <c r="H2564" s="59" t="s">
        <v>270</v>
      </c>
      <c r="I2564" s="58" t="s">
        <v>272</v>
      </c>
      <c r="J2564" s="55" t="str">
        <f t="shared" si="10"/>
        <v>Yes</v>
      </c>
      <c r="K2564" s="55" t="str">
        <f ca="1">IFERROR(__xludf.DUMMYFUNCTION("IFERROR(filter(Data!B:B,Data!A:A=A2564),"""")"),"")</f>
        <v/>
      </c>
      <c r="L2564" s="56"/>
      <c r="M2564" s="55">
        <f>COUNTIF(Data!B:B,"="&amp;A2564)</f>
        <v>1</v>
      </c>
      <c r="N2564" s="55" t="str">
        <f ca="1">IFERROR(__xludf.DUMMYFUNCTION("iferror(filter(Data!A:A,Data!B:B=A2564),"""")"),"uuid:5227a5b8-4be6-479f-8f2a-4489b02c19b4")</f>
        <v>uuid:5227a5b8-4be6-479f-8f2a-4489b02c19b4</v>
      </c>
      <c r="O2564" s="57" t="str">
        <f ca="1">IFERROR(__xludf.DUMMYFUNCTION("iferror(filter(Data!S:S,Data!A:A=A2564),"""")"),"")</f>
        <v/>
      </c>
    </row>
    <row r="2565" spans="1:15" ht="13.2">
      <c r="A2565" s="52">
        <v>2875</v>
      </c>
      <c r="B2565" s="58" t="s">
        <v>4</v>
      </c>
      <c r="C2565" s="58" t="s">
        <v>86</v>
      </c>
      <c r="D2565" s="59" t="s">
        <v>289</v>
      </c>
      <c r="E2565" s="58" t="s">
        <v>100</v>
      </c>
      <c r="F2565" s="52">
        <v>91</v>
      </c>
      <c r="G2565" s="58" t="s">
        <v>15</v>
      </c>
      <c r="H2565" s="59" t="s">
        <v>270</v>
      </c>
      <c r="I2565" s="58" t="s">
        <v>268</v>
      </c>
      <c r="J2565" s="55" t="str">
        <f t="shared" si="10"/>
        <v>Yes</v>
      </c>
      <c r="K2565" s="55" t="str">
        <f ca="1">IFERROR(__xludf.DUMMYFUNCTION("IFERROR(filter(Data!B:B,Data!A:A=A2565),"""")"),"")</f>
        <v/>
      </c>
      <c r="L2565" s="56"/>
      <c r="M2565" s="55">
        <f>COUNTIF(Data!B:B,"="&amp;A2565)</f>
        <v>1</v>
      </c>
      <c r="N2565" s="55" t="str">
        <f ca="1">IFERROR(__xludf.DUMMYFUNCTION("iferror(filter(Data!A:A,Data!B:B=A2565),"""")"),"uuid:a67bc5fd-e625-437d-b7a5-a6cebe4e98c2")</f>
        <v>uuid:a67bc5fd-e625-437d-b7a5-a6cebe4e98c2</v>
      </c>
      <c r="O2565" s="57" t="str">
        <f ca="1">IFERROR(__xludf.DUMMYFUNCTION("iferror(filter(Data!S:S,Data!A:A=A2565),"""")"),"")</f>
        <v/>
      </c>
    </row>
    <row r="2566" spans="1:15" ht="13.2">
      <c r="A2566" s="52">
        <v>2876</v>
      </c>
      <c r="B2566" s="58" t="s">
        <v>4</v>
      </c>
      <c r="C2566" s="58" t="s">
        <v>86</v>
      </c>
      <c r="D2566" s="59" t="s">
        <v>289</v>
      </c>
      <c r="E2566" s="58" t="s">
        <v>126</v>
      </c>
      <c r="F2566" s="52">
        <v>174</v>
      </c>
      <c r="G2566" s="58" t="s">
        <v>15</v>
      </c>
      <c r="H2566" s="59" t="s">
        <v>270</v>
      </c>
      <c r="I2566" s="58" t="s">
        <v>268</v>
      </c>
      <c r="J2566" s="55" t="str">
        <f t="shared" si="10"/>
        <v>Yes</v>
      </c>
      <c r="K2566" s="55" t="str">
        <f ca="1">IFERROR(__xludf.DUMMYFUNCTION("IFERROR(filter(Data!B:B,Data!A:A=A2566),"""")"),"")</f>
        <v/>
      </c>
      <c r="L2566" s="56"/>
      <c r="M2566" s="55">
        <f>COUNTIF(Data!B:B,"="&amp;A2566)</f>
        <v>1</v>
      </c>
      <c r="N2566" s="55" t="str">
        <f ca="1">IFERROR(__xludf.DUMMYFUNCTION("iferror(filter(Data!A:A,Data!B:B=A2566),"""")"),"uuid:859240f3-de27-4b1c-9ea5-6ef0e73cb0d3")</f>
        <v>uuid:859240f3-de27-4b1c-9ea5-6ef0e73cb0d3</v>
      </c>
      <c r="O2566" s="57" t="str">
        <f ca="1">IFERROR(__xludf.DUMMYFUNCTION("iferror(filter(Data!S:S,Data!A:A=A2566),"""")"),"")</f>
        <v/>
      </c>
    </row>
    <row r="2567" spans="1:15" ht="13.2">
      <c r="A2567" s="52">
        <v>2877</v>
      </c>
      <c r="B2567" s="58" t="s">
        <v>4</v>
      </c>
      <c r="C2567" s="58" t="s">
        <v>86</v>
      </c>
      <c r="D2567" s="59" t="s">
        <v>289</v>
      </c>
      <c r="E2567" s="58" t="s">
        <v>100</v>
      </c>
      <c r="F2567" s="52">
        <v>91</v>
      </c>
      <c r="G2567" s="58" t="s">
        <v>15</v>
      </c>
      <c r="H2567" s="59" t="s">
        <v>270</v>
      </c>
      <c r="I2567" s="58" t="s">
        <v>268</v>
      </c>
      <c r="J2567" s="55" t="str">
        <f t="shared" si="10"/>
        <v>Yes</v>
      </c>
      <c r="K2567" s="55" t="str">
        <f ca="1">IFERROR(__xludf.DUMMYFUNCTION("IFERROR(filter(Data!B:B,Data!A:A=A2567),"""")"),"")</f>
        <v/>
      </c>
      <c r="L2567" s="56"/>
      <c r="M2567" s="55">
        <f>COUNTIF(Data!B:B,"="&amp;A2567)</f>
        <v>1</v>
      </c>
      <c r="N2567" s="55" t="str">
        <f ca="1">IFERROR(__xludf.DUMMYFUNCTION("iferror(filter(Data!A:A,Data!B:B=A2567),"""")"),"uuid:5b4c7701-96b1-4142-b5db-8fad12c37784")</f>
        <v>uuid:5b4c7701-96b1-4142-b5db-8fad12c37784</v>
      </c>
      <c r="O2567" s="57" t="str">
        <f ca="1">IFERROR(__xludf.DUMMYFUNCTION("iferror(filter(Data!S:S,Data!A:A=A2567),"""")"),"")</f>
        <v/>
      </c>
    </row>
    <row r="2568" spans="1:15" ht="13.2">
      <c r="A2568" s="52">
        <v>2878</v>
      </c>
      <c r="B2568" s="58" t="s">
        <v>4</v>
      </c>
      <c r="C2568" s="58" t="s">
        <v>86</v>
      </c>
      <c r="D2568" s="59" t="s">
        <v>289</v>
      </c>
      <c r="E2568" s="58" t="s">
        <v>100</v>
      </c>
      <c r="F2568" s="52">
        <v>91</v>
      </c>
      <c r="G2568" s="58" t="s">
        <v>15</v>
      </c>
      <c r="H2568" s="59" t="s">
        <v>270</v>
      </c>
      <c r="I2568" s="58" t="s">
        <v>268</v>
      </c>
      <c r="J2568" s="55" t="str">
        <f t="shared" si="10"/>
        <v>Yes</v>
      </c>
      <c r="K2568" s="55" t="str">
        <f ca="1">IFERROR(__xludf.DUMMYFUNCTION("IFERROR(filter(Data!B:B,Data!A:A=A2568),"""")"),"")</f>
        <v/>
      </c>
      <c r="L2568" s="56"/>
      <c r="M2568" s="55">
        <f>COUNTIF(Data!B:B,"="&amp;A2568)</f>
        <v>1</v>
      </c>
      <c r="N2568" s="55" t="str">
        <f ca="1">IFERROR(__xludf.DUMMYFUNCTION("iferror(filter(Data!A:A,Data!B:B=A2568),"""")"),"uuid:c7687c1c-c1d4-46ed-b19d-2c4434b824de")</f>
        <v>uuid:c7687c1c-c1d4-46ed-b19d-2c4434b824de</v>
      </c>
      <c r="O2568" s="57" t="str">
        <f ca="1">IFERROR(__xludf.DUMMYFUNCTION("iferror(filter(Data!S:S,Data!A:A=A2568),"""")"),"")</f>
        <v/>
      </c>
    </row>
    <row r="2569" spans="1:15" ht="13.2">
      <c r="A2569" s="52">
        <v>2879</v>
      </c>
      <c r="B2569" s="58" t="s">
        <v>4</v>
      </c>
      <c r="C2569" s="58" t="s">
        <v>86</v>
      </c>
      <c r="D2569" s="59" t="s">
        <v>289</v>
      </c>
      <c r="E2569" s="58" t="s">
        <v>100</v>
      </c>
      <c r="F2569" s="52">
        <v>91</v>
      </c>
      <c r="G2569" s="58" t="s">
        <v>15</v>
      </c>
      <c r="H2569" s="59" t="s">
        <v>270</v>
      </c>
      <c r="I2569" s="58" t="s">
        <v>268</v>
      </c>
      <c r="J2569" s="55" t="str">
        <f t="shared" si="10"/>
        <v>Yes</v>
      </c>
      <c r="K2569" s="55" t="str">
        <f ca="1">IFERROR(__xludf.DUMMYFUNCTION("IFERROR(filter(Data!B:B,Data!A:A=A2569),"""")"),"")</f>
        <v/>
      </c>
      <c r="L2569" s="56"/>
      <c r="M2569" s="55">
        <f>COUNTIF(Data!B:B,"="&amp;A2569)</f>
        <v>1</v>
      </c>
      <c r="N2569" s="55" t="str">
        <f ca="1">IFERROR(__xludf.DUMMYFUNCTION("iferror(filter(Data!A:A,Data!B:B=A2569),"""")"),"uuid:b18c736a-1e58-4ad1-b7b9-e44c904d4c3a")</f>
        <v>uuid:b18c736a-1e58-4ad1-b7b9-e44c904d4c3a</v>
      </c>
      <c r="O2569" s="57" t="str">
        <f ca="1">IFERROR(__xludf.DUMMYFUNCTION("iferror(filter(Data!S:S,Data!A:A=A2569),"""")"),"")</f>
        <v/>
      </c>
    </row>
    <row r="2570" spans="1:15" ht="13.2">
      <c r="A2570" s="52">
        <v>2880</v>
      </c>
      <c r="B2570" s="58" t="s">
        <v>4</v>
      </c>
      <c r="C2570" s="58" t="s">
        <v>86</v>
      </c>
      <c r="D2570" s="59" t="s">
        <v>289</v>
      </c>
      <c r="E2570" s="58" t="s">
        <v>100</v>
      </c>
      <c r="F2570" s="52">
        <v>91</v>
      </c>
      <c r="G2570" s="58" t="s">
        <v>15</v>
      </c>
      <c r="H2570" s="59" t="s">
        <v>270</v>
      </c>
      <c r="I2570" s="58" t="s">
        <v>268</v>
      </c>
      <c r="J2570" s="55" t="str">
        <f t="shared" si="10"/>
        <v>Yes</v>
      </c>
      <c r="K2570" s="55" t="str">
        <f ca="1">IFERROR(__xludf.DUMMYFUNCTION("IFERROR(filter(Data!B:B,Data!A:A=A2570),"""")"),"")</f>
        <v/>
      </c>
      <c r="L2570" s="56"/>
      <c r="M2570" s="55">
        <f>COUNTIF(Data!B:B,"="&amp;A2570)</f>
        <v>1</v>
      </c>
      <c r="N2570" s="55" t="str">
        <f ca="1">IFERROR(__xludf.DUMMYFUNCTION("iferror(filter(Data!A:A,Data!B:B=A2570),"""")"),"uuid:2d13fb33-8519-4bef-98b3-ef00aa067cc4")</f>
        <v>uuid:2d13fb33-8519-4bef-98b3-ef00aa067cc4</v>
      </c>
      <c r="O2570" s="57" t="str">
        <f ca="1">IFERROR(__xludf.DUMMYFUNCTION("iferror(filter(Data!S:S,Data!A:A=A2570),"""")"),"")</f>
        <v/>
      </c>
    </row>
    <row r="2571" spans="1:15" ht="13.2">
      <c r="A2571" s="52">
        <v>2881</v>
      </c>
      <c r="B2571" s="58" t="s">
        <v>4</v>
      </c>
      <c r="C2571" s="58" t="s">
        <v>86</v>
      </c>
      <c r="D2571" s="59" t="s">
        <v>289</v>
      </c>
      <c r="E2571" s="58" t="s">
        <v>100</v>
      </c>
      <c r="F2571" s="52">
        <v>91</v>
      </c>
      <c r="G2571" s="58" t="s">
        <v>15</v>
      </c>
      <c r="H2571" s="59" t="s">
        <v>270</v>
      </c>
      <c r="I2571" s="58" t="s">
        <v>268</v>
      </c>
      <c r="J2571" s="55" t="str">
        <f t="shared" si="10"/>
        <v>Yes</v>
      </c>
      <c r="K2571" s="55" t="str">
        <f ca="1">IFERROR(__xludf.DUMMYFUNCTION("IFERROR(filter(Data!B:B,Data!A:A=A2571),"""")"),"")</f>
        <v/>
      </c>
      <c r="L2571" s="56"/>
      <c r="M2571" s="55">
        <f>COUNTIF(Data!B:B,"="&amp;A2571)</f>
        <v>1</v>
      </c>
      <c r="N2571" s="55" t="str">
        <f ca="1">IFERROR(__xludf.DUMMYFUNCTION("iferror(filter(Data!A:A,Data!B:B=A2571),"""")"),"uuid:9a8ad244-8fa5-46c3-81ca-75c964eb570a")</f>
        <v>uuid:9a8ad244-8fa5-46c3-81ca-75c964eb570a</v>
      </c>
      <c r="O2571" s="57" t="str">
        <f ca="1">IFERROR(__xludf.DUMMYFUNCTION("iferror(filter(Data!S:S,Data!A:A=A2571),"""")"),"")</f>
        <v/>
      </c>
    </row>
    <row r="2572" spans="1:15" ht="13.2">
      <c r="A2572" s="52">
        <v>2882</v>
      </c>
      <c r="B2572" s="58" t="s">
        <v>4</v>
      </c>
      <c r="C2572" s="58" t="s">
        <v>86</v>
      </c>
      <c r="D2572" s="59" t="s">
        <v>289</v>
      </c>
      <c r="E2572" s="58" t="s">
        <v>100</v>
      </c>
      <c r="F2572" s="52">
        <v>91</v>
      </c>
      <c r="G2572" s="58" t="s">
        <v>15</v>
      </c>
      <c r="H2572" s="59" t="s">
        <v>270</v>
      </c>
      <c r="I2572" s="58" t="s">
        <v>268</v>
      </c>
      <c r="J2572" s="55" t="str">
        <f t="shared" si="10"/>
        <v>Yes</v>
      </c>
      <c r="K2572" s="55" t="str">
        <f ca="1">IFERROR(__xludf.DUMMYFUNCTION("IFERROR(filter(Data!B:B,Data!A:A=A2572),"""")"),"")</f>
        <v/>
      </c>
      <c r="L2572" s="56"/>
      <c r="M2572" s="55">
        <f>COUNTIF(Data!B:B,"="&amp;A2572)</f>
        <v>1</v>
      </c>
      <c r="N2572" s="55" t="str">
        <f ca="1">IFERROR(__xludf.DUMMYFUNCTION("iferror(filter(Data!A:A,Data!B:B=A2572),"""")"),"uuid:c8b479b3-db37-41d8-a77f-13625056bbf7")</f>
        <v>uuid:c8b479b3-db37-41d8-a77f-13625056bbf7</v>
      </c>
      <c r="O2572" s="57" t="str">
        <f ca="1">IFERROR(__xludf.DUMMYFUNCTION("iferror(filter(Data!S:S,Data!A:A=A2572),"""")"),"")</f>
        <v/>
      </c>
    </row>
    <row r="2573" spans="1:15" ht="13.2">
      <c r="A2573" s="52">
        <v>2883</v>
      </c>
      <c r="B2573" s="58" t="s">
        <v>4</v>
      </c>
      <c r="C2573" s="58" t="s">
        <v>86</v>
      </c>
      <c r="D2573" s="59" t="s">
        <v>289</v>
      </c>
      <c r="E2573" s="58" t="s">
        <v>100</v>
      </c>
      <c r="F2573" s="52">
        <v>91</v>
      </c>
      <c r="G2573" s="58" t="s">
        <v>15</v>
      </c>
      <c r="H2573" s="59" t="s">
        <v>270</v>
      </c>
      <c r="I2573" s="58" t="s">
        <v>268</v>
      </c>
      <c r="J2573" s="55" t="str">
        <f t="shared" si="10"/>
        <v>Yes</v>
      </c>
      <c r="K2573" s="55" t="str">
        <f ca="1">IFERROR(__xludf.DUMMYFUNCTION("IFERROR(filter(Data!B:B,Data!A:A=A2573),"""")"),"")</f>
        <v/>
      </c>
      <c r="L2573" s="56"/>
      <c r="M2573" s="55">
        <f>COUNTIF(Data!B:B,"="&amp;A2573)</f>
        <v>1</v>
      </c>
      <c r="N2573" s="55" t="str">
        <f ca="1">IFERROR(__xludf.DUMMYFUNCTION("iferror(filter(Data!A:A,Data!B:B=A2573),"""")"),"uuid:9ecc5de8-6d09-466f-bbbb-b98eb1d6e1dc")</f>
        <v>uuid:9ecc5de8-6d09-466f-bbbb-b98eb1d6e1dc</v>
      </c>
      <c r="O2573" s="57" t="str">
        <f ca="1">IFERROR(__xludf.DUMMYFUNCTION("iferror(filter(Data!S:S,Data!A:A=A2573),"""")"),"")</f>
        <v/>
      </c>
    </row>
    <row r="2574" spans="1:15" ht="13.2">
      <c r="A2574" s="52">
        <v>2884</v>
      </c>
      <c r="B2574" s="58" t="s">
        <v>4</v>
      </c>
      <c r="C2574" s="58" t="s">
        <v>86</v>
      </c>
      <c r="D2574" s="59" t="s">
        <v>289</v>
      </c>
      <c r="E2574" s="58" t="s">
        <v>100</v>
      </c>
      <c r="F2574" s="52">
        <v>91</v>
      </c>
      <c r="G2574" s="58" t="s">
        <v>15</v>
      </c>
      <c r="H2574" s="59" t="s">
        <v>270</v>
      </c>
      <c r="I2574" s="58" t="s">
        <v>268</v>
      </c>
      <c r="J2574" s="55" t="str">
        <f t="shared" si="10"/>
        <v>Yes</v>
      </c>
      <c r="K2574" s="55" t="str">
        <f ca="1">IFERROR(__xludf.DUMMYFUNCTION("IFERROR(filter(Data!B:B,Data!A:A=A2574),"""")"),"")</f>
        <v/>
      </c>
      <c r="L2574" s="56"/>
      <c r="M2574" s="55">
        <f>COUNTIF(Data!B:B,"="&amp;A2574)</f>
        <v>1</v>
      </c>
      <c r="N2574" s="55" t="str">
        <f ca="1">IFERROR(__xludf.DUMMYFUNCTION("iferror(filter(Data!A:A,Data!B:B=A2574),"""")"),"uuid:e3fa5f9a-9840-4c68-b6d5-f69b1bdb0108")</f>
        <v>uuid:e3fa5f9a-9840-4c68-b6d5-f69b1bdb0108</v>
      </c>
      <c r="O2574" s="57" t="str">
        <f ca="1">IFERROR(__xludf.DUMMYFUNCTION("iferror(filter(Data!S:S,Data!A:A=A2574),"""")"),"")</f>
        <v/>
      </c>
    </row>
    <row r="2575" spans="1:15" ht="13.2">
      <c r="A2575" s="52">
        <v>2885</v>
      </c>
      <c r="B2575" s="58" t="s">
        <v>4</v>
      </c>
      <c r="C2575" s="58" t="s">
        <v>86</v>
      </c>
      <c r="D2575" s="59" t="s">
        <v>289</v>
      </c>
      <c r="E2575" s="58" t="s">
        <v>100</v>
      </c>
      <c r="F2575" s="52">
        <v>91</v>
      </c>
      <c r="G2575" s="58" t="s">
        <v>15</v>
      </c>
      <c r="H2575" s="59" t="s">
        <v>270</v>
      </c>
      <c r="I2575" s="58" t="s">
        <v>268</v>
      </c>
      <c r="J2575" s="55" t="str">
        <f t="shared" si="10"/>
        <v>Yes</v>
      </c>
      <c r="K2575" s="55" t="str">
        <f ca="1">IFERROR(__xludf.DUMMYFUNCTION("IFERROR(filter(Data!B:B,Data!A:A=A2575),"""")"),"")</f>
        <v/>
      </c>
      <c r="L2575" s="56"/>
      <c r="M2575" s="55">
        <f>COUNTIF(Data!B:B,"="&amp;A2575)</f>
        <v>1</v>
      </c>
      <c r="N2575" s="55" t="str">
        <f ca="1">IFERROR(__xludf.DUMMYFUNCTION("iferror(filter(Data!A:A,Data!B:B=A2575),"""")"),"uuid:bef9196d-7916-4ce1-954b-05855d45f130")</f>
        <v>uuid:bef9196d-7916-4ce1-954b-05855d45f130</v>
      </c>
      <c r="O2575" s="57" t="str">
        <f ca="1">IFERROR(__xludf.DUMMYFUNCTION("iferror(filter(Data!S:S,Data!A:A=A2575),"""")"),"")</f>
        <v/>
      </c>
    </row>
    <row r="2576" spans="1:15" ht="13.2">
      <c r="A2576" s="52">
        <v>2886</v>
      </c>
      <c r="B2576" s="58" t="s">
        <v>4</v>
      </c>
      <c r="C2576" s="58" t="s">
        <v>86</v>
      </c>
      <c r="D2576" s="59" t="s">
        <v>289</v>
      </c>
      <c r="E2576" s="58" t="s">
        <v>100</v>
      </c>
      <c r="F2576" s="52">
        <v>91</v>
      </c>
      <c r="G2576" s="58" t="s">
        <v>15</v>
      </c>
      <c r="H2576" s="59" t="s">
        <v>270</v>
      </c>
      <c r="I2576" s="58" t="s">
        <v>268</v>
      </c>
      <c r="J2576" s="55" t="str">
        <f t="shared" si="10"/>
        <v>Yes</v>
      </c>
      <c r="K2576" s="55" t="str">
        <f ca="1">IFERROR(__xludf.DUMMYFUNCTION("IFERROR(filter(Data!B:B,Data!A:A=A2576),"""")"),"")</f>
        <v/>
      </c>
      <c r="L2576" s="56"/>
      <c r="M2576" s="55">
        <f>COUNTIF(Data!B:B,"="&amp;A2576)</f>
        <v>1</v>
      </c>
      <c r="N2576" s="55" t="str">
        <f ca="1">IFERROR(__xludf.DUMMYFUNCTION("iferror(filter(Data!A:A,Data!B:B=A2576),"""")"),"uuid:7eaba5f6-4b2a-4b17-9df8-09ca2305053e")</f>
        <v>uuid:7eaba5f6-4b2a-4b17-9df8-09ca2305053e</v>
      </c>
      <c r="O2576" s="57" t="str">
        <f ca="1">IFERROR(__xludf.DUMMYFUNCTION("iferror(filter(Data!S:S,Data!A:A=A2576),"""")"),"")</f>
        <v/>
      </c>
    </row>
    <row r="2577" spans="1:15" ht="13.2">
      <c r="A2577" s="52">
        <v>2887</v>
      </c>
      <c r="B2577" s="58" t="s">
        <v>4</v>
      </c>
      <c r="C2577" s="58" t="s">
        <v>86</v>
      </c>
      <c r="D2577" s="59" t="s">
        <v>289</v>
      </c>
      <c r="E2577" s="58" t="s">
        <v>100</v>
      </c>
      <c r="F2577" s="52">
        <v>91</v>
      </c>
      <c r="G2577" s="58" t="s">
        <v>15</v>
      </c>
      <c r="H2577" s="59" t="s">
        <v>270</v>
      </c>
      <c r="I2577" s="58" t="s">
        <v>268</v>
      </c>
      <c r="J2577" s="55" t="str">
        <f t="shared" si="10"/>
        <v>Yes</v>
      </c>
      <c r="K2577" s="55" t="str">
        <f ca="1">IFERROR(__xludf.DUMMYFUNCTION("IFERROR(filter(Data!B:B,Data!A:A=A2577),"""")"),"")</f>
        <v/>
      </c>
      <c r="L2577" s="56"/>
      <c r="M2577" s="55">
        <f>COUNTIF(Data!B:B,"="&amp;A2577)</f>
        <v>1</v>
      </c>
      <c r="N2577" s="55" t="str">
        <f ca="1">IFERROR(__xludf.DUMMYFUNCTION("iferror(filter(Data!A:A,Data!B:B=A2577),"""")"),"uuid:88cd7a48-1611-476d-90d8-b90710823b25")</f>
        <v>uuid:88cd7a48-1611-476d-90d8-b90710823b25</v>
      </c>
      <c r="O2577" s="57" t="str">
        <f ca="1">IFERROR(__xludf.DUMMYFUNCTION("iferror(filter(Data!S:S,Data!A:A=A2577),"""")"),"")</f>
        <v/>
      </c>
    </row>
    <row r="2578" spans="1:15" ht="13.2">
      <c r="A2578" s="52">
        <v>2888</v>
      </c>
      <c r="B2578" s="58" t="s">
        <v>4</v>
      </c>
      <c r="C2578" s="58" t="s">
        <v>86</v>
      </c>
      <c r="D2578" s="59" t="s">
        <v>289</v>
      </c>
      <c r="E2578" s="58" t="s">
        <v>126</v>
      </c>
      <c r="F2578" s="52">
        <v>174</v>
      </c>
      <c r="G2578" s="58" t="s">
        <v>15</v>
      </c>
      <c r="H2578" s="59" t="s">
        <v>270</v>
      </c>
      <c r="I2578" s="58" t="s">
        <v>268</v>
      </c>
      <c r="J2578" s="55" t="str">
        <f t="shared" si="10"/>
        <v>Yes</v>
      </c>
      <c r="K2578" s="55" t="str">
        <f ca="1">IFERROR(__xludf.DUMMYFUNCTION("IFERROR(filter(Data!B:B,Data!A:A=A2578),"""")"),"")</f>
        <v/>
      </c>
      <c r="L2578" s="56"/>
      <c r="M2578" s="55">
        <f>COUNTIF(Data!B:B,"="&amp;A2578)</f>
        <v>1</v>
      </c>
      <c r="N2578" s="55" t="str">
        <f ca="1">IFERROR(__xludf.DUMMYFUNCTION("iferror(filter(Data!A:A,Data!B:B=A2578),"""")"),"uuid:1817ca9c-a175-4c74-a43d-5eef81eae66e")</f>
        <v>uuid:1817ca9c-a175-4c74-a43d-5eef81eae66e</v>
      </c>
      <c r="O2578" s="57" t="str">
        <f ca="1">IFERROR(__xludf.DUMMYFUNCTION("iferror(filter(Data!S:S,Data!A:A=A2578),"""")"),"")</f>
        <v/>
      </c>
    </row>
    <row r="2579" spans="1:15" ht="13.2">
      <c r="A2579" s="53">
        <v>2889</v>
      </c>
      <c r="B2579" s="53" t="s">
        <v>4</v>
      </c>
      <c r="C2579" s="53" t="s">
        <v>86</v>
      </c>
      <c r="D2579" s="54">
        <v>4</v>
      </c>
      <c r="E2579" s="53" t="s">
        <v>126</v>
      </c>
      <c r="F2579" s="53">
        <v>174</v>
      </c>
      <c r="G2579" s="53" t="s">
        <v>15</v>
      </c>
      <c r="H2579" s="54">
        <v>1</v>
      </c>
      <c r="I2579" s="53" t="s">
        <v>268</v>
      </c>
      <c r="J2579" s="55" t="str">
        <f t="shared" si="10"/>
        <v>Yes</v>
      </c>
      <c r="K2579" s="55" t="str">
        <f ca="1">IFERROR(__xludf.DUMMYFUNCTION("IFERROR(filter(Data!B:B,Data!A:A=A2579),"""")"),"")</f>
        <v/>
      </c>
      <c r="L2579" s="56"/>
      <c r="M2579" s="55">
        <f>COUNTIF(Data!B:B,"="&amp;A2579)</f>
        <v>1</v>
      </c>
      <c r="N2579" s="55" t="str">
        <f ca="1">IFERROR(__xludf.DUMMYFUNCTION("iferror(filter(Data!A:A,Data!B:B=A2579),"""")"),"uuid:fef36895-b3b7-42db-8de6-71ed7a5c6582")</f>
        <v>uuid:fef36895-b3b7-42db-8de6-71ed7a5c6582</v>
      </c>
      <c r="O2579" s="57" t="str">
        <f ca="1">IFERROR(__xludf.DUMMYFUNCTION("iferror(filter(Data!S:S,Data!A:A=A2579),"""")"),"")</f>
        <v/>
      </c>
    </row>
    <row r="2580" spans="1:15" ht="13.2">
      <c r="A2580" s="53">
        <v>2890</v>
      </c>
      <c r="B2580" s="53" t="s">
        <v>4</v>
      </c>
      <c r="C2580" s="53" t="s">
        <v>86</v>
      </c>
      <c r="D2580" s="54">
        <v>4</v>
      </c>
      <c r="E2580" s="53" t="s">
        <v>126</v>
      </c>
      <c r="F2580" s="53">
        <v>174</v>
      </c>
      <c r="G2580" s="53" t="s">
        <v>15</v>
      </c>
      <c r="H2580" s="54">
        <v>2</v>
      </c>
      <c r="I2580" s="53" t="s">
        <v>273</v>
      </c>
      <c r="J2580" s="55" t="str">
        <f t="shared" si="10"/>
        <v/>
      </c>
      <c r="K2580" s="55" t="str">
        <f ca="1">IFERROR(__xludf.DUMMYFUNCTION("IFERROR(filter(Data!B:B,Data!A:A=A2580),"""")"),"")</f>
        <v/>
      </c>
      <c r="L2580" s="56"/>
      <c r="M2580" s="55">
        <f>COUNTIF(Data!B:B,"="&amp;A2580)</f>
        <v>0</v>
      </c>
      <c r="N2580" s="55" t="str">
        <f ca="1">IFERROR(__xludf.DUMMYFUNCTION("iferror(filter(Data!A:A,Data!B:B=A2580),"""")"),"")</f>
        <v/>
      </c>
      <c r="O2580" s="57" t="str">
        <f ca="1">IFERROR(__xludf.DUMMYFUNCTION("iferror(filter(Data!S:S,Data!A:A=A2580),"""")"),"")</f>
        <v/>
      </c>
    </row>
    <row r="2581" spans="1:15" ht="13.2">
      <c r="A2581" s="53">
        <v>2892</v>
      </c>
      <c r="B2581" s="53" t="s">
        <v>4</v>
      </c>
      <c r="C2581" s="53" t="s">
        <v>86</v>
      </c>
      <c r="D2581" s="54">
        <v>4</v>
      </c>
      <c r="E2581" s="53" t="s">
        <v>126</v>
      </c>
      <c r="F2581" s="53">
        <v>174</v>
      </c>
      <c r="G2581" s="53" t="s">
        <v>15</v>
      </c>
      <c r="H2581" s="54">
        <v>2</v>
      </c>
      <c r="I2581" s="53" t="s">
        <v>273</v>
      </c>
      <c r="J2581" s="55" t="str">
        <f t="shared" si="10"/>
        <v>Yes</v>
      </c>
      <c r="K2581" s="55" t="str">
        <f ca="1">IFERROR(__xludf.DUMMYFUNCTION("IFERROR(filter(Data!B:B,Data!A:A=A2581),"""")"),"")</f>
        <v/>
      </c>
      <c r="L2581" s="56"/>
      <c r="M2581" s="55">
        <f>COUNTIF(Data!B:B,"="&amp;A2581)</f>
        <v>1</v>
      </c>
      <c r="N2581" s="55" t="str">
        <f ca="1">IFERROR(__xludf.DUMMYFUNCTION("iferror(filter(Data!A:A,Data!B:B=A2581),"""")"),"uuid:7750b7f9-330d-4e1d-9fca-9d9ec830e356")</f>
        <v>uuid:7750b7f9-330d-4e1d-9fca-9d9ec830e356</v>
      </c>
      <c r="O2581" s="57" t="str">
        <f ca="1">IFERROR(__xludf.DUMMYFUNCTION("iferror(filter(Data!S:S,Data!A:A=A2581),"""")"),"")</f>
        <v/>
      </c>
    </row>
    <row r="2582" spans="1:15" ht="13.2">
      <c r="A2582" s="53">
        <v>2893</v>
      </c>
      <c r="B2582" s="53" t="s">
        <v>4</v>
      </c>
      <c r="C2582" s="53" t="s">
        <v>86</v>
      </c>
      <c r="D2582" s="54">
        <v>4</v>
      </c>
      <c r="E2582" s="53" t="s">
        <v>126</v>
      </c>
      <c r="F2582" s="53">
        <v>174</v>
      </c>
      <c r="G2582" s="53" t="s">
        <v>15</v>
      </c>
      <c r="H2582" s="54">
        <v>1</v>
      </c>
      <c r="I2582" s="53" t="s">
        <v>272</v>
      </c>
      <c r="J2582" s="55" t="str">
        <f t="shared" si="10"/>
        <v>Yes</v>
      </c>
      <c r="K2582" s="55" t="str">
        <f ca="1">IFERROR(__xludf.DUMMYFUNCTION("IFERROR(filter(Data!B:B,Data!A:A=A2582),"""")"),"")</f>
        <v/>
      </c>
      <c r="L2582" s="56"/>
      <c r="M2582" s="55">
        <f>COUNTIF(Data!B:B,"="&amp;A2582)</f>
        <v>1</v>
      </c>
      <c r="N2582" s="55" t="str">
        <f ca="1">IFERROR(__xludf.DUMMYFUNCTION("iferror(filter(Data!A:A,Data!B:B=A2582),"""")"),"uuid:17b9a140-7e82-464d-8ad7-ba0b3e9f278e")</f>
        <v>uuid:17b9a140-7e82-464d-8ad7-ba0b3e9f278e</v>
      </c>
      <c r="O2582" s="57" t="str">
        <f ca="1">IFERROR(__xludf.DUMMYFUNCTION("iferror(filter(Data!S:S,Data!A:A=A2582),"""")"),"")</f>
        <v/>
      </c>
    </row>
    <row r="2583" spans="1:15" ht="13.2">
      <c r="A2583" s="53">
        <v>2894</v>
      </c>
      <c r="B2583" s="53" t="s">
        <v>4</v>
      </c>
      <c r="C2583" s="53" t="s">
        <v>86</v>
      </c>
      <c r="D2583" s="54">
        <v>4</v>
      </c>
      <c r="E2583" s="53" t="s">
        <v>126</v>
      </c>
      <c r="F2583" s="53">
        <v>174</v>
      </c>
      <c r="G2583" s="53" t="s">
        <v>15</v>
      </c>
      <c r="H2583" s="54">
        <v>1</v>
      </c>
      <c r="I2583" s="53" t="s">
        <v>275</v>
      </c>
      <c r="J2583" s="55" t="str">
        <f t="shared" si="10"/>
        <v>Yes</v>
      </c>
      <c r="K2583" s="55" t="str">
        <f ca="1">IFERROR(__xludf.DUMMYFUNCTION("IFERROR(filter(Data!B:B,Data!A:A=A2583),"""")"),"")</f>
        <v/>
      </c>
      <c r="L2583" s="56"/>
      <c r="M2583" s="55">
        <f>COUNTIF(Data!B:B,"="&amp;A2583)</f>
        <v>1</v>
      </c>
      <c r="N2583" s="55" t="str">
        <f ca="1">IFERROR(__xludf.DUMMYFUNCTION("iferror(filter(Data!A:A,Data!B:B=A2583),"""")"),"uuid:3749bff8-ed05-4e10-ac77-6998727eb1f5")</f>
        <v>uuid:3749bff8-ed05-4e10-ac77-6998727eb1f5</v>
      </c>
      <c r="O2583" s="57" t="str">
        <f ca="1">IFERROR(__xludf.DUMMYFUNCTION("iferror(filter(Data!S:S,Data!A:A=A2583),"""")"),"")</f>
        <v/>
      </c>
    </row>
    <row r="2584" spans="1:15" ht="13.2">
      <c r="A2584" s="53">
        <v>2895</v>
      </c>
      <c r="B2584" s="53" t="s">
        <v>4</v>
      </c>
      <c r="C2584" s="53" t="s">
        <v>86</v>
      </c>
      <c r="D2584" s="54">
        <v>4</v>
      </c>
      <c r="E2584" s="53" t="s">
        <v>126</v>
      </c>
      <c r="F2584" s="53">
        <v>174</v>
      </c>
      <c r="G2584" s="53" t="s">
        <v>15</v>
      </c>
      <c r="H2584" s="54">
        <v>1</v>
      </c>
      <c r="I2584" s="53" t="s">
        <v>268</v>
      </c>
      <c r="J2584" s="55" t="str">
        <f t="shared" si="10"/>
        <v>Yes</v>
      </c>
      <c r="K2584" s="55" t="str">
        <f ca="1">IFERROR(__xludf.DUMMYFUNCTION("IFERROR(filter(Data!B:B,Data!A:A=A2584),"""")"),"")</f>
        <v/>
      </c>
      <c r="L2584" s="56"/>
      <c r="M2584" s="55">
        <f>COUNTIF(Data!B:B,"="&amp;A2584)</f>
        <v>1</v>
      </c>
      <c r="N2584" s="55" t="str">
        <f ca="1">IFERROR(__xludf.DUMMYFUNCTION("iferror(filter(Data!A:A,Data!B:B=A2584),"""")"),"uuid:f2dfb393-1b3b-425a-9732-8a61d8b90b46")</f>
        <v>uuid:f2dfb393-1b3b-425a-9732-8a61d8b90b46</v>
      </c>
      <c r="O2584" s="57" t="str">
        <f ca="1">IFERROR(__xludf.DUMMYFUNCTION("iferror(filter(Data!S:S,Data!A:A=A2584),"""")"),"")</f>
        <v/>
      </c>
    </row>
    <row r="2585" spans="1:15" ht="13.2">
      <c r="A2585" s="53">
        <v>2896</v>
      </c>
      <c r="B2585" s="53" t="s">
        <v>4</v>
      </c>
      <c r="C2585" s="53" t="s">
        <v>86</v>
      </c>
      <c r="D2585" s="54">
        <v>4</v>
      </c>
      <c r="E2585" s="53" t="s">
        <v>126</v>
      </c>
      <c r="F2585" s="53">
        <v>174</v>
      </c>
      <c r="G2585" s="53" t="s">
        <v>15</v>
      </c>
      <c r="H2585" s="54">
        <v>1</v>
      </c>
      <c r="I2585" s="53" t="s">
        <v>268</v>
      </c>
      <c r="J2585" s="55" t="str">
        <f t="shared" si="10"/>
        <v>Yes</v>
      </c>
      <c r="K2585" s="55" t="str">
        <f ca="1">IFERROR(__xludf.DUMMYFUNCTION("IFERROR(filter(Data!B:B,Data!A:A=A2585),"""")"),"")</f>
        <v/>
      </c>
      <c r="L2585" s="56"/>
      <c r="M2585" s="55">
        <f>COUNTIF(Data!B:B,"="&amp;A2585)</f>
        <v>1</v>
      </c>
      <c r="N2585" s="55" t="str">
        <f ca="1">IFERROR(__xludf.DUMMYFUNCTION("iferror(filter(Data!A:A,Data!B:B=A2585),"""")"),"uuid:53663c0c-0135-46d9-9acc-56a4b9cc2d95")</f>
        <v>uuid:53663c0c-0135-46d9-9acc-56a4b9cc2d95</v>
      </c>
      <c r="O2585" s="57" t="str">
        <f ca="1">IFERROR(__xludf.DUMMYFUNCTION("iferror(filter(Data!S:S,Data!A:A=A2585),"""")"),"")</f>
        <v/>
      </c>
    </row>
    <row r="2586" spans="1:15" ht="13.2">
      <c r="A2586" s="53">
        <v>2897</v>
      </c>
      <c r="B2586" s="53" t="s">
        <v>4</v>
      </c>
      <c r="C2586" s="53" t="s">
        <v>86</v>
      </c>
      <c r="D2586" s="54">
        <v>4</v>
      </c>
      <c r="E2586" s="53" t="s">
        <v>126</v>
      </c>
      <c r="F2586" s="53">
        <v>174</v>
      </c>
      <c r="G2586" s="53" t="s">
        <v>15</v>
      </c>
      <c r="H2586" s="54">
        <v>1</v>
      </c>
      <c r="I2586" s="53" t="s">
        <v>268</v>
      </c>
      <c r="J2586" s="55" t="str">
        <f t="shared" si="10"/>
        <v>Yes</v>
      </c>
      <c r="K2586" s="55" t="str">
        <f ca="1">IFERROR(__xludf.DUMMYFUNCTION("IFERROR(filter(Data!B:B,Data!A:A=A2586),"""")"),"")</f>
        <v/>
      </c>
      <c r="L2586" s="56"/>
      <c r="M2586" s="55">
        <f>COUNTIF(Data!B:B,"="&amp;A2586)</f>
        <v>1</v>
      </c>
      <c r="N2586" s="55" t="str">
        <f ca="1">IFERROR(__xludf.DUMMYFUNCTION("iferror(filter(Data!A:A,Data!B:B=A2586),"""")"),"uuid:355cee33-fa07-4943-aa15-c7b79b216d63")</f>
        <v>uuid:355cee33-fa07-4943-aa15-c7b79b216d63</v>
      </c>
      <c r="O2586" s="57" t="str">
        <f ca="1">IFERROR(__xludf.DUMMYFUNCTION("iferror(filter(Data!S:S,Data!A:A=A2586),"""")"),"")</f>
        <v/>
      </c>
    </row>
    <row r="2587" spans="1:15" ht="13.2">
      <c r="A2587" s="53">
        <v>2898</v>
      </c>
      <c r="B2587" s="53" t="s">
        <v>4</v>
      </c>
      <c r="C2587" s="53" t="s">
        <v>86</v>
      </c>
      <c r="D2587" s="54">
        <v>4</v>
      </c>
      <c r="E2587" s="53" t="s">
        <v>126</v>
      </c>
      <c r="F2587" s="53">
        <v>174</v>
      </c>
      <c r="G2587" s="53" t="s">
        <v>15</v>
      </c>
      <c r="H2587" s="54">
        <v>1</v>
      </c>
      <c r="I2587" s="53" t="s">
        <v>268</v>
      </c>
      <c r="J2587" s="55" t="str">
        <f t="shared" si="10"/>
        <v/>
      </c>
      <c r="K2587" s="55" t="str">
        <f ca="1">IFERROR(__xludf.DUMMYFUNCTION("IFERROR(filter(Data!B:B,Data!A:A=A2587),"""")"),"")</f>
        <v/>
      </c>
      <c r="L2587" s="56"/>
      <c r="M2587" s="55">
        <f>COUNTIF(Data!B:B,"="&amp;A2587)</f>
        <v>0</v>
      </c>
      <c r="N2587" s="55" t="str">
        <f ca="1">IFERROR(__xludf.DUMMYFUNCTION("iferror(filter(Data!A:A,Data!B:B=A2587),"""")"),"")</f>
        <v/>
      </c>
      <c r="O2587" s="57" t="str">
        <f ca="1">IFERROR(__xludf.DUMMYFUNCTION("iferror(filter(Data!S:S,Data!A:A=A2587),"""")"),"")</f>
        <v/>
      </c>
    </row>
    <row r="2588" spans="1:15" ht="13.2">
      <c r="A2588" s="53">
        <v>2899</v>
      </c>
      <c r="B2588" s="53" t="s">
        <v>4</v>
      </c>
      <c r="C2588" s="53" t="s">
        <v>86</v>
      </c>
      <c r="D2588" s="54">
        <v>4</v>
      </c>
      <c r="E2588" s="53" t="s">
        <v>126</v>
      </c>
      <c r="F2588" s="53">
        <v>174</v>
      </c>
      <c r="G2588" s="53" t="s">
        <v>15</v>
      </c>
      <c r="H2588" s="54">
        <v>1</v>
      </c>
      <c r="I2588" s="53" t="s">
        <v>268</v>
      </c>
      <c r="J2588" s="55" t="str">
        <f t="shared" si="10"/>
        <v/>
      </c>
      <c r="K2588" s="55" t="str">
        <f ca="1">IFERROR(__xludf.DUMMYFUNCTION("IFERROR(filter(Data!B:B,Data!A:A=A2588),"""")"),"")</f>
        <v/>
      </c>
      <c r="L2588" s="56"/>
      <c r="M2588" s="55">
        <f>COUNTIF(Data!B:B,"="&amp;A2588)</f>
        <v>0</v>
      </c>
      <c r="N2588" s="55" t="str">
        <f ca="1">IFERROR(__xludf.DUMMYFUNCTION("iferror(filter(Data!A:A,Data!B:B=A2588),"""")"),"")</f>
        <v/>
      </c>
      <c r="O2588" s="57" t="str">
        <f ca="1">IFERROR(__xludf.DUMMYFUNCTION("iferror(filter(Data!S:S,Data!A:A=A2588),"""")"),"")</f>
        <v/>
      </c>
    </row>
    <row r="2589" spans="1:15" ht="13.2">
      <c r="A2589" s="53">
        <v>2900</v>
      </c>
      <c r="B2589" s="53" t="s">
        <v>4</v>
      </c>
      <c r="C2589" s="53" t="s">
        <v>86</v>
      </c>
      <c r="D2589" s="54">
        <v>4</v>
      </c>
      <c r="E2589" s="53" t="s">
        <v>126</v>
      </c>
      <c r="F2589" s="53">
        <v>174</v>
      </c>
      <c r="G2589" s="53" t="s">
        <v>15</v>
      </c>
      <c r="H2589" s="54">
        <v>1</v>
      </c>
      <c r="I2589" s="53" t="s">
        <v>268</v>
      </c>
      <c r="J2589" s="55" t="str">
        <f t="shared" si="10"/>
        <v>Yes</v>
      </c>
      <c r="K2589" s="55" t="str">
        <f ca="1">IFERROR(__xludf.DUMMYFUNCTION("IFERROR(filter(Data!B:B,Data!A:A=A2589),"""")"),"")</f>
        <v/>
      </c>
      <c r="L2589" s="56"/>
      <c r="M2589" s="55">
        <f>COUNTIF(Data!B:B,"="&amp;A2589)</f>
        <v>1</v>
      </c>
      <c r="N2589" s="55" t="str">
        <f ca="1">IFERROR(__xludf.DUMMYFUNCTION("iferror(filter(Data!A:A,Data!B:B=A2589),"""")"),"uuid:e18b92e4-3110-4bf8-86e6-48ccfa23e5b0")</f>
        <v>uuid:e18b92e4-3110-4bf8-86e6-48ccfa23e5b0</v>
      </c>
      <c r="O2589" s="57" t="str">
        <f ca="1">IFERROR(__xludf.DUMMYFUNCTION("iferror(filter(Data!S:S,Data!A:A=A2589),"""")"),"")</f>
        <v/>
      </c>
    </row>
    <row r="2590" spans="1:15" ht="13.2">
      <c r="A2590" s="53">
        <v>2901</v>
      </c>
      <c r="B2590" s="53" t="s">
        <v>4</v>
      </c>
      <c r="C2590" s="53" t="s">
        <v>86</v>
      </c>
      <c r="D2590" s="54">
        <v>5</v>
      </c>
      <c r="E2590" s="53" t="s">
        <v>124</v>
      </c>
      <c r="F2590" s="53">
        <v>160</v>
      </c>
      <c r="G2590" s="53" t="s">
        <v>15</v>
      </c>
      <c r="H2590" s="54">
        <v>1</v>
      </c>
      <c r="I2590" s="53" t="s">
        <v>272</v>
      </c>
      <c r="J2590" s="55" t="str">
        <f t="shared" si="10"/>
        <v>Yes</v>
      </c>
      <c r="K2590" s="55" t="str">
        <f ca="1">IFERROR(__xludf.DUMMYFUNCTION("IFERROR(filter(Data!B:B,Data!A:A=A2590),"""")"),"")</f>
        <v/>
      </c>
      <c r="L2590" s="56"/>
      <c r="M2590" s="55">
        <f>COUNTIF(Data!B:B,"="&amp;A2590)</f>
        <v>1</v>
      </c>
      <c r="N2590" s="55" t="str">
        <f ca="1">IFERROR(__xludf.DUMMYFUNCTION("iferror(filter(Data!A:A,Data!B:B=A2590),"""")"),"uuid:081feb40-735b-4543-b888-c674ff89a026")</f>
        <v>uuid:081feb40-735b-4543-b888-c674ff89a026</v>
      </c>
      <c r="O2590" s="57" t="str">
        <f ca="1">IFERROR(__xludf.DUMMYFUNCTION("iferror(filter(Data!S:S,Data!A:A=A2590),"""")"),"")</f>
        <v/>
      </c>
    </row>
    <row r="2591" spans="1:15" ht="13.2">
      <c r="A2591" s="53">
        <v>2902</v>
      </c>
      <c r="B2591" s="53" t="s">
        <v>4</v>
      </c>
      <c r="C2591" s="53" t="s">
        <v>86</v>
      </c>
      <c r="D2591" s="54">
        <v>5</v>
      </c>
      <c r="E2591" s="53" t="s">
        <v>124</v>
      </c>
      <c r="F2591" s="53">
        <v>160</v>
      </c>
      <c r="G2591" s="53" t="s">
        <v>15</v>
      </c>
      <c r="H2591" s="54">
        <v>1</v>
      </c>
      <c r="I2591" s="53" t="s">
        <v>272</v>
      </c>
      <c r="J2591" s="55" t="str">
        <f t="shared" si="10"/>
        <v/>
      </c>
      <c r="K2591" s="55" t="str">
        <f ca="1">IFERROR(__xludf.DUMMYFUNCTION("IFERROR(filter(Data!B:B,Data!A:A=A2591),"""")"),"")</f>
        <v/>
      </c>
      <c r="L2591" s="56"/>
      <c r="M2591" s="55">
        <f>COUNTIF(Data!B:B,"="&amp;A2591)</f>
        <v>0</v>
      </c>
      <c r="N2591" s="55" t="str">
        <f ca="1">IFERROR(__xludf.DUMMYFUNCTION("iferror(filter(Data!A:A,Data!B:B=A2591),"""")"),"")</f>
        <v/>
      </c>
      <c r="O2591" s="57" t="str">
        <f ca="1">IFERROR(__xludf.DUMMYFUNCTION("iferror(filter(Data!S:S,Data!A:A=A2591),"""")"),"")</f>
        <v/>
      </c>
    </row>
    <row r="2592" spans="1:15" ht="13.2">
      <c r="A2592" s="53">
        <v>2903</v>
      </c>
      <c r="B2592" s="53" t="s">
        <v>4</v>
      </c>
      <c r="C2592" s="53" t="s">
        <v>86</v>
      </c>
      <c r="D2592" s="54">
        <v>5</v>
      </c>
      <c r="E2592" s="53" t="s">
        <v>124</v>
      </c>
      <c r="F2592" s="53">
        <v>160</v>
      </c>
      <c r="G2592" s="53" t="s">
        <v>15</v>
      </c>
      <c r="H2592" s="54">
        <v>1</v>
      </c>
      <c r="I2592" s="53" t="s">
        <v>272</v>
      </c>
      <c r="J2592" s="55" t="str">
        <f t="shared" si="10"/>
        <v>Yes</v>
      </c>
      <c r="K2592" s="55" t="str">
        <f ca="1">IFERROR(__xludf.DUMMYFUNCTION("IFERROR(filter(Data!B:B,Data!A:A=A2592),"""")"),"")</f>
        <v/>
      </c>
      <c r="L2592" s="56"/>
      <c r="M2592" s="55">
        <f>COUNTIF(Data!B:B,"="&amp;A2592)</f>
        <v>1</v>
      </c>
      <c r="N2592" s="55" t="str">
        <f ca="1">IFERROR(__xludf.DUMMYFUNCTION("iferror(filter(Data!A:A,Data!B:B=A2592),"""")"),"uuid:4e43ae87-9491-4f5e-b676-58cd8d6966f1")</f>
        <v>uuid:4e43ae87-9491-4f5e-b676-58cd8d6966f1</v>
      </c>
      <c r="O2592" s="57" t="str">
        <f ca="1">IFERROR(__xludf.DUMMYFUNCTION("iferror(filter(Data!S:S,Data!A:A=A2592),"""")"),"")</f>
        <v/>
      </c>
    </row>
    <row r="2593" spans="1:15" ht="13.2">
      <c r="A2593" s="53">
        <v>2904</v>
      </c>
      <c r="B2593" s="53" t="s">
        <v>4</v>
      </c>
      <c r="C2593" s="53" t="s">
        <v>86</v>
      </c>
      <c r="D2593" s="54">
        <v>5</v>
      </c>
      <c r="E2593" s="53" t="s">
        <v>124</v>
      </c>
      <c r="F2593" s="53">
        <v>160</v>
      </c>
      <c r="G2593" s="53" t="s">
        <v>15</v>
      </c>
      <c r="H2593" s="54">
        <v>1</v>
      </c>
      <c r="I2593" s="53" t="s">
        <v>272</v>
      </c>
      <c r="J2593" s="55" t="str">
        <f t="shared" si="10"/>
        <v>Yes</v>
      </c>
      <c r="K2593" s="55" t="str">
        <f ca="1">IFERROR(__xludf.DUMMYFUNCTION("IFERROR(filter(Data!B:B,Data!A:A=A2593),"""")"),"")</f>
        <v/>
      </c>
      <c r="L2593" s="56"/>
      <c r="M2593" s="55">
        <f>COUNTIF(Data!B:B,"="&amp;A2593)</f>
        <v>1</v>
      </c>
      <c r="N2593" s="55" t="str">
        <f ca="1">IFERROR(__xludf.DUMMYFUNCTION("iferror(filter(Data!A:A,Data!B:B=A2593),"""")"),"uuid:1a5b051c-ea23-4fc3-9f53-d57cca0f95ae")</f>
        <v>uuid:1a5b051c-ea23-4fc3-9f53-d57cca0f95ae</v>
      </c>
      <c r="O2593" s="57" t="str">
        <f ca="1">IFERROR(__xludf.DUMMYFUNCTION("iferror(filter(Data!S:S,Data!A:A=A2593),"""")"),"")</f>
        <v/>
      </c>
    </row>
    <row r="2594" spans="1:15" ht="13.2">
      <c r="A2594" s="53">
        <v>2905</v>
      </c>
      <c r="B2594" s="53" t="s">
        <v>4</v>
      </c>
      <c r="C2594" s="53" t="s">
        <v>86</v>
      </c>
      <c r="D2594" s="54">
        <v>5</v>
      </c>
      <c r="E2594" s="53" t="s">
        <v>124</v>
      </c>
      <c r="F2594" s="53">
        <v>160</v>
      </c>
      <c r="G2594" s="53" t="s">
        <v>15</v>
      </c>
      <c r="H2594" s="54">
        <v>1</v>
      </c>
      <c r="I2594" s="53" t="s">
        <v>272</v>
      </c>
      <c r="J2594" s="55" t="str">
        <f t="shared" si="10"/>
        <v>Yes</v>
      </c>
      <c r="K2594" s="55" t="str">
        <f ca="1">IFERROR(__xludf.DUMMYFUNCTION("IFERROR(filter(Data!B:B,Data!A:A=A2594),"""")"),"")</f>
        <v/>
      </c>
      <c r="L2594" s="56"/>
      <c r="M2594" s="55">
        <f>COUNTIF(Data!B:B,"="&amp;A2594)</f>
        <v>1</v>
      </c>
      <c r="N2594" s="55" t="str">
        <f ca="1">IFERROR(__xludf.DUMMYFUNCTION("iferror(filter(Data!A:A,Data!B:B=A2594),"""")"),"uuid:6b7232ac-f569-4221-ab0b-42d343b11b43")</f>
        <v>uuid:6b7232ac-f569-4221-ab0b-42d343b11b43</v>
      </c>
      <c r="O2594" s="57" t="str">
        <f ca="1">IFERROR(__xludf.DUMMYFUNCTION("iferror(filter(Data!S:S,Data!A:A=A2594),"""")"),"")</f>
        <v/>
      </c>
    </row>
    <row r="2595" spans="1:15" ht="13.2">
      <c r="A2595" s="53">
        <v>2906</v>
      </c>
      <c r="B2595" s="53" t="s">
        <v>4</v>
      </c>
      <c r="C2595" s="53" t="s">
        <v>86</v>
      </c>
      <c r="D2595" s="54">
        <v>6</v>
      </c>
      <c r="E2595" s="53" t="s">
        <v>116</v>
      </c>
      <c r="F2595" s="53">
        <v>139</v>
      </c>
      <c r="G2595" s="53" t="s">
        <v>15</v>
      </c>
      <c r="H2595" s="54">
        <v>1</v>
      </c>
      <c r="I2595" s="53" t="s">
        <v>268</v>
      </c>
      <c r="J2595" s="55" t="str">
        <f t="shared" si="10"/>
        <v>Yes</v>
      </c>
      <c r="K2595" s="55" t="str">
        <f ca="1">IFERROR(__xludf.DUMMYFUNCTION("IFERROR(filter(Data!B:B,Data!A:A=A2595),"""")"),"")</f>
        <v/>
      </c>
      <c r="L2595" s="56"/>
      <c r="M2595" s="55">
        <f>COUNTIF(Data!B:B,"="&amp;A2595)</f>
        <v>1</v>
      </c>
      <c r="N2595" s="55" t="str">
        <f ca="1">IFERROR(__xludf.DUMMYFUNCTION("iferror(filter(Data!A:A,Data!B:B=A2595),"""")"),"uuid:eed66e85-78e8-4d49-bbc3-9f57ca0db521")</f>
        <v>uuid:eed66e85-78e8-4d49-bbc3-9f57ca0db521</v>
      </c>
      <c r="O2595" s="57" t="str">
        <f ca="1">IFERROR(__xludf.DUMMYFUNCTION("iferror(filter(Data!S:S,Data!A:A=A2595),"""")"),"")</f>
        <v/>
      </c>
    </row>
    <row r="2596" spans="1:15" ht="13.2">
      <c r="A2596" s="53">
        <v>2907</v>
      </c>
      <c r="B2596" s="53" t="s">
        <v>4</v>
      </c>
      <c r="C2596" s="53" t="s">
        <v>86</v>
      </c>
      <c r="D2596" s="54">
        <v>6</v>
      </c>
      <c r="E2596" s="53" t="s">
        <v>116</v>
      </c>
      <c r="F2596" s="53">
        <v>139</v>
      </c>
      <c r="G2596" s="53" t="s">
        <v>15</v>
      </c>
      <c r="H2596" s="54">
        <v>1</v>
      </c>
      <c r="I2596" s="53" t="s">
        <v>268</v>
      </c>
      <c r="J2596" s="55" t="str">
        <f t="shared" si="10"/>
        <v>Yes</v>
      </c>
      <c r="K2596" s="55" t="str">
        <f ca="1">IFERROR(__xludf.DUMMYFUNCTION("IFERROR(filter(Data!B:B,Data!A:A=A2596),"""")"),"")</f>
        <v/>
      </c>
      <c r="L2596" s="56"/>
      <c r="M2596" s="55">
        <f>COUNTIF(Data!B:B,"="&amp;A2596)</f>
        <v>1</v>
      </c>
      <c r="N2596" s="55" t="str">
        <f ca="1">IFERROR(__xludf.DUMMYFUNCTION("iferror(filter(Data!A:A,Data!B:B=A2596),"""")"),"uuid:e7b4ef25-470f-4094-83e2-2984dd259e69")</f>
        <v>uuid:e7b4ef25-470f-4094-83e2-2984dd259e69</v>
      </c>
      <c r="O2596" s="57" t="str">
        <f ca="1">IFERROR(__xludf.DUMMYFUNCTION("iferror(filter(Data!S:S,Data!A:A=A2596),"""")"),"")</f>
        <v/>
      </c>
    </row>
    <row r="2597" spans="1:15" ht="13.2">
      <c r="A2597" s="53">
        <v>2909</v>
      </c>
      <c r="B2597" s="53" t="s">
        <v>4</v>
      </c>
      <c r="C2597" s="53" t="s">
        <v>86</v>
      </c>
      <c r="D2597" s="54">
        <v>6</v>
      </c>
      <c r="E2597" s="53" t="s">
        <v>116</v>
      </c>
      <c r="F2597" s="53">
        <v>139</v>
      </c>
      <c r="G2597" s="53" t="s">
        <v>15</v>
      </c>
      <c r="H2597" s="54">
        <v>1</v>
      </c>
      <c r="I2597" s="53" t="s">
        <v>268</v>
      </c>
      <c r="J2597" s="55" t="str">
        <f t="shared" si="10"/>
        <v>Yes</v>
      </c>
      <c r="K2597" s="55" t="str">
        <f ca="1">IFERROR(__xludf.DUMMYFUNCTION("IFERROR(filter(Data!B:B,Data!A:A=A2597),"""")"),"")</f>
        <v/>
      </c>
      <c r="L2597" s="56"/>
      <c r="M2597" s="55">
        <f>COUNTIF(Data!B:B,"="&amp;A2597)</f>
        <v>1</v>
      </c>
      <c r="N2597" s="55" t="str">
        <f ca="1">IFERROR(__xludf.DUMMYFUNCTION("iferror(filter(Data!A:A,Data!B:B=A2597),"""")"),"uuid:95258b3e-5e5d-4463-a69e-f433d40c8401")</f>
        <v>uuid:95258b3e-5e5d-4463-a69e-f433d40c8401</v>
      </c>
      <c r="O2597" s="57" t="str">
        <f ca="1">IFERROR(__xludf.DUMMYFUNCTION("iferror(filter(Data!S:S,Data!A:A=A2597),"""")"),"")</f>
        <v/>
      </c>
    </row>
    <row r="2598" spans="1:15" ht="13.2">
      <c r="A2598" s="53">
        <v>2910</v>
      </c>
      <c r="B2598" s="53" t="s">
        <v>4</v>
      </c>
      <c r="C2598" s="53" t="s">
        <v>86</v>
      </c>
      <c r="D2598" s="54">
        <v>6</v>
      </c>
      <c r="E2598" s="53" t="s">
        <v>116</v>
      </c>
      <c r="F2598" s="53">
        <v>139</v>
      </c>
      <c r="G2598" s="53" t="s">
        <v>15</v>
      </c>
      <c r="H2598" s="54">
        <v>1</v>
      </c>
      <c r="I2598" s="53" t="s">
        <v>268</v>
      </c>
      <c r="J2598" s="55" t="str">
        <f t="shared" si="10"/>
        <v>Yes</v>
      </c>
      <c r="K2598" s="55" t="str">
        <f ca="1">IFERROR(__xludf.DUMMYFUNCTION("IFERROR(filter(Data!B:B,Data!A:A=A2598),"""")"),"")</f>
        <v/>
      </c>
      <c r="L2598" s="56"/>
      <c r="M2598" s="55">
        <f>COUNTIF(Data!B:B,"="&amp;A2598)</f>
        <v>1</v>
      </c>
      <c r="N2598" s="55" t="str">
        <f ca="1">IFERROR(__xludf.DUMMYFUNCTION("iferror(filter(Data!A:A,Data!B:B=A2598),"""")"),"uuid:52e64ad7-eb82-49c9-b636-b77be31555a5")</f>
        <v>uuid:52e64ad7-eb82-49c9-b636-b77be31555a5</v>
      </c>
      <c r="O2598" s="57" t="str">
        <f ca="1">IFERROR(__xludf.DUMMYFUNCTION("iferror(filter(Data!S:S,Data!A:A=A2598),"""")"),"")</f>
        <v/>
      </c>
    </row>
    <row r="2599" spans="1:15" ht="13.2">
      <c r="A2599" s="53">
        <v>2911</v>
      </c>
      <c r="B2599" s="53" t="s">
        <v>4</v>
      </c>
      <c r="C2599" s="53" t="s">
        <v>86</v>
      </c>
      <c r="D2599" s="54">
        <v>6</v>
      </c>
      <c r="E2599" s="53" t="s">
        <v>116</v>
      </c>
      <c r="F2599" s="53">
        <v>139</v>
      </c>
      <c r="G2599" s="53" t="s">
        <v>15</v>
      </c>
      <c r="H2599" s="54">
        <v>1</v>
      </c>
      <c r="I2599" s="53" t="s">
        <v>272</v>
      </c>
      <c r="J2599" s="55" t="str">
        <f t="shared" si="10"/>
        <v>Yes</v>
      </c>
      <c r="K2599" s="55" t="str">
        <f ca="1">IFERROR(__xludf.DUMMYFUNCTION("IFERROR(filter(Data!B:B,Data!A:A=A2599),"""")"),"")</f>
        <v/>
      </c>
      <c r="L2599" s="56"/>
      <c r="M2599" s="55">
        <f>COUNTIF(Data!B:B,"="&amp;A2599)</f>
        <v>1</v>
      </c>
      <c r="N2599" s="55" t="str">
        <f ca="1">IFERROR(__xludf.DUMMYFUNCTION("iferror(filter(Data!A:A,Data!B:B=A2599),"""")"),"uuid:b8635213-cb15-4006-8ad6-88a21665116f")</f>
        <v>uuid:b8635213-cb15-4006-8ad6-88a21665116f</v>
      </c>
      <c r="O2599" s="57" t="str">
        <f ca="1">IFERROR(__xludf.DUMMYFUNCTION("iferror(filter(Data!S:S,Data!A:A=A2599),"""")"),"")</f>
        <v/>
      </c>
    </row>
    <row r="2600" spans="1:15" ht="13.2">
      <c r="A2600" s="53">
        <v>2912</v>
      </c>
      <c r="B2600" s="53" t="s">
        <v>4</v>
      </c>
      <c r="C2600" s="53" t="s">
        <v>86</v>
      </c>
      <c r="D2600" s="54">
        <v>6</v>
      </c>
      <c r="E2600" s="53" t="s">
        <v>116</v>
      </c>
      <c r="F2600" s="53">
        <v>139</v>
      </c>
      <c r="G2600" s="53" t="s">
        <v>15</v>
      </c>
      <c r="H2600" s="54">
        <v>1</v>
      </c>
      <c r="I2600" s="53" t="s">
        <v>268</v>
      </c>
      <c r="J2600" s="55" t="str">
        <f t="shared" si="10"/>
        <v>Yes</v>
      </c>
      <c r="K2600" s="55" t="str">
        <f ca="1">IFERROR(__xludf.DUMMYFUNCTION("IFERROR(filter(Data!B:B,Data!A:A=A2600),"""")"),"")</f>
        <v/>
      </c>
      <c r="L2600" s="56"/>
      <c r="M2600" s="55">
        <f>COUNTIF(Data!B:B,"="&amp;A2600)</f>
        <v>1</v>
      </c>
      <c r="N2600" s="55" t="str">
        <f ca="1">IFERROR(__xludf.DUMMYFUNCTION("iferror(filter(Data!A:A,Data!B:B=A2600),"""")"),"uuid:1de0cdcd-e81e-4912-88c2-2e79cd61b7a4")</f>
        <v>uuid:1de0cdcd-e81e-4912-88c2-2e79cd61b7a4</v>
      </c>
      <c r="O2600" s="57" t="str">
        <f ca="1">IFERROR(__xludf.DUMMYFUNCTION("iferror(filter(Data!S:S,Data!A:A=A2600),"""")"),"")</f>
        <v/>
      </c>
    </row>
    <row r="2601" spans="1:15" ht="13.2">
      <c r="A2601" s="53">
        <v>2913</v>
      </c>
      <c r="B2601" s="53" t="s">
        <v>4</v>
      </c>
      <c r="C2601" s="53" t="s">
        <v>86</v>
      </c>
      <c r="D2601" s="54">
        <v>6</v>
      </c>
      <c r="E2601" s="53" t="s">
        <v>116</v>
      </c>
      <c r="F2601" s="53">
        <v>139</v>
      </c>
      <c r="G2601" s="53" t="s">
        <v>15</v>
      </c>
      <c r="H2601" s="54">
        <v>1</v>
      </c>
      <c r="I2601" s="53" t="s">
        <v>272</v>
      </c>
      <c r="J2601" s="55" t="str">
        <f t="shared" si="10"/>
        <v>Yes</v>
      </c>
      <c r="K2601" s="55" t="str">
        <f ca="1">IFERROR(__xludf.DUMMYFUNCTION("IFERROR(filter(Data!B:B,Data!A:A=A2601),"""")"),"")</f>
        <v/>
      </c>
      <c r="L2601" s="56"/>
      <c r="M2601" s="55">
        <f>COUNTIF(Data!B:B,"="&amp;A2601)</f>
        <v>1</v>
      </c>
      <c r="N2601" s="55" t="str">
        <f ca="1">IFERROR(__xludf.DUMMYFUNCTION("iferror(filter(Data!A:A,Data!B:B=A2601),"""")"),"uuid:6010b9ca-aeec-40e0-a1c6-e7332fcfb700")</f>
        <v>uuid:6010b9ca-aeec-40e0-a1c6-e7332fcfb700</v>
      </c>
      <c r="O2601" s="57" t="str">
        <f ca="1">IFERROR(__xludf.DUMMYFUNCTION("iferror(filter(Data!S:S,Data!A:A=A2601),"""")"),"")</f>
        <v/>
      </c>
    </row>
    <row r="2602" spans="1:15" ht="13.2">
      <c r="A2602" s="53">
        <v>2914</v>
      </c>
      <c r="B2602" s="53" t="s">
        <v>4</v>
      </c>
      <c r="C2602" s="53" t="s">
        <v>86</v>
      </c>
      <c r="D2602" s="54">
        <v>6</v>
      </c>
      <c r="E2602" s="53" t="s">
        <v>116</v>
      </c>
      <c r="F2602" s="53">
        <v>139</v>
      </c>
      <c r="G2602" s="53" t="s">
        <v>15</v>
      </c>
      <c r="H2602" s="54">
        <v>1</v>
      </c>
      <c r="I2602" s="53" t="s">
        <v>268</v>
      </c>
      <c r="J2602" s="55" t="str">
        <f t="shared" si="10"/>
        <v>Yes</v>
      </c>
      <c r="K2602" s="55" t="str">
        <f ca="1">IFERROR(__xludf.DUMMYFUNCTION("IFERROR(filter(Data!B:B,Data!A:A=A2602),"""")"),"")</f>
        <v/>
      </c>
      <c r="L2602" s="56"/>
      <c r="M2602" s="55">
        <f>COUNTIF(Data!B:B,"="&amp;A2602)</f>
        <v>1</v>
      </c>
      <c r="N2602" s="55" t="str">
        <f ca="1">IFERROR(__xludf.DUMMYFUNCTION("iferror(filter(Data!A:A,Data!B:B=A2602),"""")"),"uuid:4e711a4d-2946-4527-b51d-d3c7d002eeda")</f>
        <v>uuid:4e711a4d-2946-4527-b51d-d3c7d002eeda</v>
      </c>
      <c r="O2602" s="57" t="str">
        <f ca="1">IFERROR(__xludf.DUMMYFUNCTION("iferror(filter(Data!S:S,Data!A:A=A2602),"""")"),"")</f>
        <v/>
      </c>
    </row>
    <row r="2603" spans="1:15" ht="13.2">
      <c r="A2603" s="53">
        <v>2915</v>
      </c>
      <c r="B2603" s="53" t="s">
        <v>4</v>
      </c>
      <c r="C2603" s="53" t="s">
        <v>86</v>
      </c>
      <c r="D2603" s="54">
        <v>6</v>
      </c>
      <c r="E2603" s="53" t="s">
        <v>116</v>
      </c>
      <c r="F2603" s="53">
        <v>139</v>
      </c>
      <c r="G2603" s="53" t="s">
        <v>15</v>
      </c>
      <c r="H2603" s="54">
        <v>1</v>
      </c>
      <c r="I2603" s="53" t="s">
        <v>268</v>
      </c>
      <c r="J2603" s="55" t="str">
        <f t="shared" si="10"/>
        <v>Yes</v>
      </c>
      <c r="K2603" s="55" t="str">
        <f ca="1">IFERROR(__xludf.DUMMYFUNCTION("IFERROR(filter(Data!B:B,Data!A:A=A2603),"""")"),"")</f>
        <v/>
      </c>
      <c r="L2603" s="56"/>
      <c r="M2603" s="55">
        <f>COUNTIF(Data!B:B,"="&amp;A2603)</f>
        <v>1</v>
      </c>
      <c r="N2603" s="55" t="str">
        <f ca="1">IFERROR(__xludf.DUMMYFUNCTION("iferror(filter(Data!A:A,Data!B:B=A2603),"""")"),"uuid:9e882b0e-f915-42b8-8f54-49a9cdf65382")</f>
        <v>uuid:9e882b0e-f915-42b8-8f54-49a9cdf65382</v>
      </c>
      <c r="O2603" s="57" t="str">
        <f ca="1">IFERROR(__xludf.DUMMYFUNCTION("iferror(filter(Data!S:S,Data!A:A=A2603),"""")"),"")</f>
        <v/>
      </c>
    </row>
    <row r="2604" spans="1:15" ht="13.2">
      <c r="A2604" s="53">
        <v>2916</v>
      </c>
      <c r="B2604" s="53" t="s">
        <v>4</v>
      </c>
      <c r="C2604" s="53" t="s">
        <v>86</v>
      </c>
      <c r="D2604" s="54">
        <v>6</v>
      </c>
      <c r="E2604" s="53" t="s">
        <v>116</v>
      </c>
      <c r="F2604" s="53">
        <v>139</v>
      </c>
      <c r="G2604" s="53" t="s">
        <v>15</v>
      </c>
      <c r="H2604" s="54">
        <v>1</v>
      </c>
      <c r="I2604" s="53" t="s">
        <v>268</v>
      </c>
      <c r="J2604" s="55" t="str">
        <f t="shared" si="10"/>
        <v>Yes</v>
      </c>
      <c r="K2604" s="55" t="str">
        <f ca="1">IFERROR(__xludf.DUMMYFUNCTION("IFERROR(filter(Data!B:B,Data!A:A=A2604),"""")"),"")</f>
        <v/>
      </c>
      <c r="L2604" s="56"/>
      <c r="M2604" s="55">
        <f>COUNTIF(Data!B:B,"="&amp;A2604)</f>
        <v>1</v>
      </c>
      <c r="N2604" s="55" t="str">
        <f ca="1">IFERROR(__xludf.DUMMYFUNCTION("iferror(filter(Data!A:A,Data!B:B=A2604),"""")"),"uuid:e4675381-5da3-48bb-ae7d-97b8122077f5")</f>
        <v>uuid:e4675381-5da3-48bb-ae7d-97b8122077f5</v>
      </c>
      <c r="O2604" s="57" t="str">
        <f ca="1">IFERROR(__xludf.DUMMYFUNCTION("iferror(filter(Data!S:S,Data!A:A=A2604),"""")"),"")</f>
        <v/>
      </c>
    </row>
    <row r="2605" spans="1:15" ht="13.2">
      <c r="A2605" s="53">
        <v>2918</v>
      </c>
      <c r="B2605" s="53" t="s">
        <v>4</v>
      </c>
      <c r="C2605" s="53" t="s">
        <v>86</v>
      </c>
      <c r="D2605" s="54">
        <v>6</v>
      </c>
      <c r="E2605" s="53" t="s">
        <v>116</v>
      </c>
      <c r="F2605" s="53">
        <v>139</v>
      </c>
      <c r="G2605" s="53" t="s">
        <v>15</v>
      </c>
      <c r="H2605" s="54">
        <v>1</v>
      </c>
      <c r="I2605" s="53" t="s">
        <v>268</v>
      </c>
      <c r="J2605" s="55" t="str">
        <f t="shared" si="10"/>
        <v>Yes</v>
      </c>
      <c r="K2605" s="55" t="str">
        <f ca="1">IFERROR(__xludf.DUMMYFUNCTION("IFERROR(filter(Data!B:B,Data!A:A=A2605),"""")"),"")</f>
        <v/>
      </c>
      <c r="L2605" s="56"/>
      <c r="M2605" s="55">
        <f>COUNTIF(Data!B:B,"="&amp;A2605)</f>
        <v>1</v>
      </c>
      <c r="N2605" s="55" t="str">
        <f ca="1">IFERROR(__xludf.DUMMYFUNCTION("iferror(filter(Data!A:A,Data!B:B=A2605),"""")"),"uuid:e6b0e662-b4b4-4ec4-9f75-bf14780e0404")</f>
        <v>uuid:e6b0e662-b4b4-4ec4-9f75-bf14780e0404</v>
      </c>
      <c r="O2605" s="57" t="str">
        <f ca="1">IFERROR(__xludf.DUMMYFUNCTION("iferror(filter(Data!S:S,Data!A:A=A2605),"""")"),"")</f>
        <v/>
      </c>
    </row>
    <row r="2606" spans="1:15" ht="13.2">
      <c r="A2606" s="53">
        <v>2919</v>
      </c>
      <c r="B2606" s="53" t="s">
        <v>4</v>
      </c>
      <c r="C2606" s="53" t="s">
        <v>86</v>
      </c>
      <c r="D2606" s="54">
        <v>6</v>
      </c>
      <c r="E2606" s="53" t="s">
        <v>116</v>
      </c>
      <c r="F2606" s="53">
        <v>139</v>
      </c>
      <c r="G2606" s="53" t="s">
        <v>15</v>
      </c>
      <c r="H2606" s="54">
        <v>1</v>
      </c>
      <c r="I2606" s="53" t="s">
        <v>268</v>
      </c>
      <c r="J2606" s="55" t="str">
        <f t="shared" si="10"/>
        <v>Yes</v>
      </c>
      <c r="K2606" s="55" t="str">
        <f ca="1">IFERROR(__xludf.DUMMYFUNCTION("IFERROR(filter(Data!B:B,Data!A:A=A2606),"""")"),"")</f>
        <v/>
      </c>
      <c r="L2606" s="56"/>
      <c r="M2606" s="55">
        <f>COUNTIF(Data!B:B,"="&amp;A2606)</f>
        <v>1</v>
      </c>
      <c r="N2606" s="55" t="str">
        <f ca="1">IFERROR(__xludf.DUMMYFUNCTION("iferror(filter(Data!A:A,Data!B:B=A2606),"""")"),"uuid:4f7763eb-7847-45af-a8a9-a3f96212b4b3")</f>
        <v>uuid:4f7763eb-7847-45af-a8a9-a3f96212b4b3</v>
      </c>
      <c r="O2606" s="57" t="str">
        <f ca="1">IFERROR(__xludf.DUMMYFUNCTION("iferror(filter(Data!S:S,Data!A:A=A2606),"""")"),"")</f>
        <v/>
      </c>
    </row>
    <row r="2607" spans="1:15" ht="13.2">
      <c r="A2607" s="53">
        <v>2920</v>
      </c>
      <c r="B2607" s="53" t="s">
        <v>4</v>
      </c>
      <c r="C2607" s="53" t="s">
        <v>86</v>
      </c>
      <c r="D2607" s="54">
        <v>6</v>
      </c>
      <c r="E2607" s="53" t="s">
        <v>116</v>
      </c>
      <c r="F2607" s="53">
        <v>139</v>
      </c>
      <c r="G2607" s="53" t="s">
        <v>15</v>
      </c>
      <c r="H2607" s="54">
        <v>1</v>
      </c>
      <c r="I2607" s="53" t="s">
        <v>268</v>
      </c>
      <c r="J2607" s="55" t="str">
        <f t="shared" si="10"/>
        <v>Yes</v>
      </c>
      <c r="K2607" s="55" t="str">
        <f ca="1">IFERROR(__xludf.DUMMYFUNCTION("IFERROR(filter(Data!B:B,Data!A:A=A2607),"""")"),"")</f>
        <v/>
      </c>
      <c r="L2607" s="56"/>
      <c r="M2607" s="55">
        <f>COUNTIF(Data!B:B,"="&amp;A2607)</f>
        <v>1</v>
      </c>
      <c r="N2607" s="55" t="str">
        <f ca="1">IFERROR(__xludf.DUMMYFUNCTION("iferror(filter(Data!A:A,Data!B:B=A2607),"""")"),"uuid:e1af66b1-0c65-48dc-9292-019355a0ca76")</f>
        <v>uuid:e1af66b1-0c65-48dc-9292-019355a0ca76</v>
      </c>
      <c r="O2607" s="57" t="str">
        <f ca="1">IFERROR(__xludf.DUMMYFUNCTION("iferror(filter(Data!S:S,Data!A:A=A2607),"""")"),"")</f>
        <v/>
      </c>
    </row>
    <row r="2608" spans="1:15" ht="13.2">
      <c r="A2608" s="53">
        <v>2921</v>
      </c>
      <c r="B2608" s="53" t="s">
        <v>4</v>
      </c>
      <c r="C2608" s="53" t="s">
        <v>86</v>
      </c>
      <c r="D2608" s="54">
        <v>6</v>
      </c>
      <c r="E2608" s="53" t="s">
        <v>116</v>
      </c>
      <c r="F2608" s="53">
        <v>139</v>
      </c>
      <c r="G2608" s="53" t="s">
        <v>15</v>
      </c>
      <c r="H2608" s="54">
        <v>1</v>
      </c>
      <c r="I2608" s="53" t="s">
        <v>268</v>
      </c>
      <c r="J2608" s="55" t="str">
        <f t="shared" si="10"/>
        <v>Yes</v>
      </c>
      <c r="K2608" s="55" t="str">
        <f ca="1">IFERROR(__xludf.DUMMYFUNCTION("IFERROR(filter(Data!B:B,Data!A:A=A2608),"""")"),"")</f>
        <v/>
      </c>
      <c r="L2608" s="56"/>
      <c r="M2608" s="55">
        <f>COUNTIF(Data!B:B,"="&amp;A2608)</f>
        <v>1</v>
      </c>
      <c r="N2608" s="55" t="str">
        <f ca="1">IFERROR(__xludf.DUMMYFUNCTION("iferror(filter(Data!A:A,Data!B:B=A2608),"""")"),"uuid:bb603f84-bd2d-44f9-8e52-ae494b25355a")</f>
        <v>uuid:bb603f84-bd2d-44f9-8e52-ae494b25355a</v>
      </c>
      <c r="O2608" s="57" t="str">
        <f ca="1">IFERROR(__xludf.DUMMYFUNCTION("iferror(filter(Data!S:S,Data!A:A=A2608),"""")"),"")</f>
        <v/>
      </c>
    </row>
    <row r="2609" spans="1:15" ht="13.2">
      <c r="A2609" s="53">
        <v>2922</v>
      </c>
      <c r="B2609" s="53" t="s">
        <v>4</v>
      </c>
      <c r="C2609" s="53" t="s">
        <v>86</v>
      </c>
      <c r="D2609" s="54">
        <v>6</v>
      </c>
      <c r="E2609" s="53" t="s">
        <v>116</v>
      </c>
      <c r="F2609" s="53">
        <v>139</v>
      </c>
      <c r="G2609" s="53" t="s">
        <v>15</v>
      </c>
      <c r="H2609" s="54">
        <v>1</v>
      </c>
      <c r="I2609" s="53" t="s">
        <v>268</v>
      </c>
      <c r="J2609" s="55" t="str">
        <f t="shared" si="10"/>
        <v>Yes</v>
      </c>
      <c r="K2609" s="55" t="str">
        <f ca="1">IFERROR(__xludf.DUMMYFUNCTION("IFERROR(filter(Data!B:B,Data!A:A=A2609),"""")"),"")</f>
        <v/>
      </c>
      <c r="L2609" s="56"/>
      <c r="M2609" s="55">
        <f>COUNTIF(Data!B:B,"="&amp;A2609)</f>
        <v>1</v>
      </c>
      <c r="N2609" s="55" t="str">
        <f ca="1">IFERROR(__xludf.DUMMYFUNCTION("iferror(filter(Data!A:A,Data!B:B=A2609),"""")"),"uuid:d123d09c-68c6-4397-b08b-e23a6d0b627a")</f>
        <v>uuid:d123d09c-68c6-4397-b08b-e23a6d0b627a</v>
      </c>
      <c r="O2609" s="57" t="str">
        <f ca="1">IFERROR(__xludf.DUMMYFUNCTION("iferror(filter(Data!S:S,Data!A:A=A2609),"""")"),"")</f>
        <v/>
      </c>
    </row>
    <row r="2610" spans="1:15" ht="13.2">
      <c r="A2610" s="53">
        <v>2923</v>
      </c>
      <c r="B2610" s="53" t="s">
        <v>4</v>
      </c>
      <c r="C2610" s="53" t="s">
        <v>86</v>
      </c>
      <c r="D2610" s="54">
        <v>5</v>
      </c>
      <c r="E2610" s="53" t="s">
        <v>125</v>
      </c>
      <c r="F2610" s="53">
        <v>164</v>
      </c>
      <c r="G2610" s="53" t="s">
        <v>15</v>
      </c>
      <c r="H2610" s="54">
        <v>1</v>
      </c>
      <c r="I2610" s="53" t="s">
        <v>272</v>
      </c>
      <c r="J2610" s="55" t="str">
        <f t="shared" si="10"/>
        <v>Yes</v>
      </c>
      <c r="K2610" s="55" t="str">
        <f ca="1">IFERROR(__xludf.DUMMYFUNCTION("IFERROR(filter(Data!B:B,Data!A:A=A2610),"""")"),"")</f>
        <v/>
      </c>
      <c r="L2610" s="56"/>
      <c r="M2610" s="55">
        <f>COUNTIF(Data!B:B,"="&amp;A2610)</f>
        <v>1</v>
      </c>
      <c r="N2610" s="55" t="str">
        <f ca="1">IFERROR(__xludf.DUMMYFUNCTION("iferror(filter(Data!A:A,Data!B:B=A2610),"""")"),"uuid:57ead3e2-a790-4c2d-8265-db3946cda186")</f>
        <v>uuid:57ead3e2-a790-4c2d-8265-db3946cda186</v>
      </c>
      <c r="O2610" s="57" t="str">
        <f ca="1">IFERROR(__xludf.DUMMYFUNCTION("iferror(filter(Data!S:S,Data!A:A=A2610),"""")"),"")</f>
        <v/>
      </c>
    </row>
    <row r="2611" spans="1:15" ht="13.2">
      <c r="A2611" s="53">
        <v>2924</v>
      </c>
      <c r="B2611" s="53" t="s">
        <v>4</v>
      </c>
      <c r="C2611" s="53" t="s">
        <v>86</v>
      </c>
      <c r="D2611" s="54">
        <v>5</v>
      </c>
      <c r="E2611" s="53" t="s">
        <v>136</v>
      </c>
      <c r="F2611" s="53">
        <v>222</v>
      </c>
      <c r="G2611" s="53" t="s">
        <v>15</v>
      </c>
      <c r="H2611" s="54">
        <v>1</v>
      </c>
      <c r="I2611" s="53" t="s">
        <v>272</v>
      </c>
      <c r="J2611" s="55" t="str">
        <f t="shared" si="10"/>
        <v>Yes</v>
      </c>
      <c r="K2611" s="55" t="str">
        <f ca="1">IFERROR(__xludf.DUMMYFUNCTION("IFERROR(filter(Data!B:B,Data!A:A=A2611),"""")"),"")</f>
        <v/>
      </c>
      <c r="L2611" s="56"/>
      <c r="M2611" s="55">
        <f>COUNTIF(Data!B:B,"="&amp;A2611)</f>
        <v>1</v>
      </c>
      <c r="N2611" s="55" t="str">
        <f ca="1">IFERROR(__xludf.DUMMYFUNCTION("iferror(filter(Data!A:A,Data!B:B=A2611),"""")"),"uuid:9e86ac9e-0d60-448d-b1a6-cd61a2bd7f9c")</f>
        <v>uuid:9e86ac9e-0d60-448d-b1a6-cd61a2bd7f9c</v>
      </c>
      <c r="O2611" s="57" t="str">
        <f ca="1">IFERROR(__xludf.DUMMYFUNCTION("iferror(filter(Data!S:S,Data!A:A=A2611),"""")"),"")</f>
        <v/>
      </c>
    </row>
    <row r="2612" spans="1:15" ht="13.2">
      <c r="A2612" s="53">
        <v>2926</v>
      </c>
      <c r="B2612" s="53" t="s">
        <v>4</v>
      </c>
      <c r="C2612" s="53" t="s">
        <v>86</v>
      </c>
      <c r="D2612" s="54">
        <v>4</v>
      </c>
      <c r="E2612" s="53" t="s">
        <v>126</v>
      </c>
      <c r="F2612" s="53">
        <v>174</v>
      </c>
      <c r="G2612" s="53" t="s">
        <v>15</v>
      </c>
      <c r="H2612" s="54">
        <v>2</v>
      </c>
      <c r="I2612" s="53" t="s">
        <v>273</v>
      </c>
      <c r="J2612" s="55" t="str">
        <f t="shared" si="10"/>
        <v>Yes</v>
      </c>
      <c r="K2612" s="55" t="str">
        <f ca="1">IFERROR(__xludf.DUMMYFUNCTION("IFERROR(filter(Data!B:B,Data!A:A=A2612),"""")"),"")</f>
        <v/>
      </c>
      <c r="L2612" s="56"/>
      <c r="M2612" s="55">
        <f>COUNTIF(Data!B:B,"="&amp;A2612)</f>
        <v>1</v>
      </c>
      <c r="N2612" s="55" t="str">
        <f ca="1">IFERROR(__xludf.DUMMYFUNCTION("iferror(filter(Data!A:A,Data!B:B=A2612),"""")"),"uuid:0127114f-990c-45bf-887c-6034c1639f1d")</f>
        <v>uuid:0127114f-990c-45bf-887c-6034c1639f1d</v>
      </c>
      <c r="O2612" s="57" t="str">
        <f ca="1">IFERROR(__xludf.DUMMYFUNCTION("iferror(filter(Data!S:S,Data!A:A=A2612),"""")"),"")</f>
        <v/>
      </c>
    </row>
    <row r="2613" spans="1:15" ht="13.2">
      <c r="A2613" s="53">
        <v>2927</v>
      </c>
      <c r="B2613" s="53" t="s">
        <v>4</v>
      </c>
      <c r="C2613" s="53" t="s">
        <v>86</v>
      </c>
      <c r="D2613" s="54">
        <v>4</v>
      </c>
      <c r="E2613" s="53" t="s">
        <v>92</v>
      </c>
      <c r="F2613" s="53">
        <v>72</v>
      </c>
      <c r="G2613" s="53" t="s">
        <v>15</v>
      </c>
      <c r="H2613" s="54">
        <v>2</v>
      </c>
      <c r="I2613" s="53" t="s">
        <v>273</v>
      </c>
      <c r="J2613" s="55" t="str">
        <f t="shared" si="10"/>
        <v/>
      </c>
      <c r="K2613" s="55" t="str">
        <f ca="1">IFERROR(__xludf.DUMMYFUNCTION("IFERROR(filter(Data!B:B,Data!A:A=A2613),"""")"),"")</f>
        <v/>
      </c>
      <c r="L2613" s="56"/>
      <c r="M2613" s="55">
        <f>COUNTIF(Data!B:B,"="&amp;A2613)</f>
        <v>0</v>
      </c>
      <c r="N2613" s="55" t="str">
        <f ca="1">IFERROR(__xludf.DUMMYFUNCTION("iferror(filter(Data!A:A,Data!B:B=A2613),"""")"),"")</f>
        <v/>
      </c>
      <c r="O2613" s="57" t="str">
        <f ca="1">IFERROR(__xludf.DUMMYFUNCTION("iferror(filter(Data!S:S,Data!A:A=A2613),"""")"),"")</f>
        <v/>
      </c>
    </row>
    <row r="2614" spans="1:15" ht="13.2">
      <c r="A2614" s="53">
        <v>2928</v>
      </c>
      <c r="B2614" s="53" t="s">
        <v>4</v>
      </c>
      <c r="C2614" s="53" t="s">
        <v>68</v>
      </c>
      <c r="D2614" s="54">
        <v>1</v>
      </c>
      <c r="E2614" s="53" t="s">
        <v>83</v>
      </c>
      <c r="F2614" s="53">
        <v>42</v>
      </c>
      <c r="G2614" s="53" t="s">
        <v>15</v>
      </c>
      <c r="H2614" s="54">
        <v>1</v>
      </c>
      <c r="I2614" s="53" t="s">
        <v>268</v>
      </c>
      <c r="J2614" s="55" t="str">
        <f t="shared" si="10"/>
        <v>Yes</v>
      </c>
      <c r="K2614" s="55" t="str">
        <f ca="1">IFERROR(__xludf.DUMMYFUNCTION("IFERROR(filter(Data!B:B,Data!A:A=A2614),"""")"),"")</f>
        <v/>
      </c>
      <c r="L2614" s="56"/>
      <c r="M2614" s="55">
        <f>COUNTIF(Data!B:B,"="&amp;A2614)</f>
        <v>1</v>
      </c>
      <c r="N2614" s="55" t="str">
        <f ca="1">IFERROR(__xludf.DUMMYFUNCTION("iferror(filter(Data!A:A,Data!B:B=A2614),"""")"),"uuid:751e2878-dbf0-40e4-bf4e-2736c0930a3b")</f>
        <v>uuid:751e2878-dbf0-40e4-bf4e-2736c0930a3b</v>
      </c>
      <c r="O2614" s="57" t="str">
        <f ca="1">IFERROR(__xludf.DUMMYFUNCTION("iferror(filter(Data!S:S,Data!A:A=A2614),"""")"),"")</f>
        <v/>
      </c>
    </row>
    <row r="2615" spans="1:15" ht="13.2">
      <c r="A2615" s="53">
        <v>2929</v>
      </c>
      <c r="B2615" s="53" t="s">
        <v>4</v>
      </c>
      <c r="C2615" s="53" t="s">
        <v>68</v>
      </c>
      <c r="D2615" s="54">
        <v>1</v>
      </c>
      <c r="E2615" s="53" t="s">
        <v>83</v>
      </c>
      <c r="F2615" s="53">
        <v>42</v>
      </c>
      <c r="G2615" s="53" t="s">
        <v>15</v>
      </c>
      <c r="H2615" s="54">
        <v>1</v>
      </c>
      <c r="I2615" s="53" t="s">
        <v>268</v>
      </c>
      <c r="J2615" s="55" t="str">
        <f t="shared" si="10"/>
        <v>Yes</v>
      </c>
      <c r="K2615" s="55" t="str">
        <f ca="1">IFERROR(__xludf.DUMMYFUNCTION("IFERROR(filter(Data!B:B,Data!A:A=A2615),"""")"),"")</f>
        <v/>
      </c>
      <c r="L2615" s="56"/>
      <c r="M2615" s="55">
        <f>COUNTIF(Data!B:B,"="&amp;A2615)</f>
        <v>1</v>
      </c>
      <c r="N2615" s="55" t="str">
        <f ca="1">IFERROR(__xludf.DUMMYFUNCTION("iferror(filter(Data!A:A,Data!B:B=A2615),"""")"),"uuid:6375c74a-477d-47d2-bb09-30fb532a95de")</f>
        <v>uuid:6375c74a-477d-47d2-bb09-30fb532a95de</v>
      </c>
      <c r="O2615" s="57" t="str">
        <f ca="1">IFERROR(__xludf.DUMMYFUNCTION("iferror(filter(Data!S:S,Data!A:A=A2615),"""")"),"")</f>
        <v/>
      </c>
    </row>
    <row r="2616" spans="1:15" ht="13.2">
      <c r="A2616" s="53">
        <v>2930</v>
      </c>
      <c r="B2616" s="53" t="s">
        <v>4</v>
      </c>
      <c r="C2616" s="53" t="s">
        <v>68</v>
      </c>
      <c r="D2616" s="54">
        <v>2</v>
      </c>
      <c r="E2616" s="53" t="s">
        <v>132</v>
      </c>
      <c r="F2616" s="53">
        <v>194</v>
      </c>
      <c r="G2616" s="53" t="s">
        <v>15</v>
      </c>
      <c r="H2616" s="54">
        <v>1</v>
      </c>
      <c r="I2616" s="53" t="s">
        <v>268</v>
      </c>
      <c r="J2616" s="55" t="str">
        <f t="shared" si="10"/>
        <v>Yes</v>
      </c>
      <c r="K2616" s="55" t="str">
        <f ca="1">IFERROR(__xludf.DUMMYFUNCTION("IFERROR(filter(Data!B:B,Data!A:A=A2616),"""")"),"")</f>
        <v/>
      </c>
      <c r="L2616" s="56"/>
      <c r="M2616" s="55">
        <f>COUNTIF(Data!B:B,"="&amp;A2616)</f>
        <v>1</v>
      </c>
      <c r="N2616" s="55" t="str">
        <f ca="1">IFERROR(__xludf.DUMMYFUNCTION("iferror(filter(Data!A:A,Data!B:B=A2616),"""")"),"uuid:eb84041f-ce31-444e-959b-1fc9c8c660c1")</f>
        <v>uuid:eb84041f-ce31-444e-959b-1fc9c8c660c1</v>
      </c>
      <c r="O2616" s="57" t="str">
        <f ca="1">IFERROR(__xludf.DUMMYFUNCTION("iferror(filter(Data!S:S,Data!A:A=A2616),"""")"),"")</f>
        <v/>
      </c>
    </row>
    <row r="2617" spans="1:15" ht="13.2">
      <c r="A2617" s="53">
        <v>2931</v>
      </c>
      <c r="B2617" s="53" t="s">
        <v>4</v>
      </c>
      <c r="C2617" s="53" t="s">
        <v>68</v>
      </c>
      <c r="D2617" s="54">
        <v>2</v>
      </c>
      <c r="E2617" s="53" t="s">
        <v>132</v>
      </c>
      <c r="F2617" s="53">
        <v>194</v>
      </c>
      <c r="G2617" s="53" t="s">
        <v>15</v>
      </c>
      <c r="H2617" s="54">
        <v>1</v>
      </c>
      <c r="I2617" s="53" t="s">
        <v>268</v>
      </c>
      <c r="J2617" s="55" t="str">
        <f t="shared" si="10"/>
        <v>Yes</v>
      </c>
      <c r="K2617" s="55" t="str">
        <f ca="1">IFERROR(__xludf.DUMMYFUNCTION("IFERROR(filter(Data!B:B,Data!A:A=A2617),"""")"),"")</f>
        <v/>
      </c>
      <c r="L2617" s="56"/>
      <c r="M2617" s="55">
        <f>COUNTIF(Data!B:B,"="&amp;A2617)</f>
        <v>1</v>
      </c>
      <c r="N2617" s="55" t="str">
        <f ca="1">IFERROR(__xludf.DUMMYFUNCTION("iferror(filter(Data!A:A,Data!B:B=A2617),"""")"),"uuid:225a1fb4-4fec-4799-b8b4-813e120a0237")</f>
        <v>uuid:225a1fb4-4fec-4799-b8b4-813e120a0237</v>
      </c>
      <c r="O2617" s="57" t="str">
        <f ca="1">IFERROR(__xludf.DUMMYFUNCTION("iferror(filter(Data!S:S,Data!A:A=A2617),"""")"),"")</f>
        <v/>
      </c>
    </row>
    <row r="2618" spans="1:15" ht="13.2">
      <c r="A2618" s="53">
        <v>2932</v>
      </c>
      <c r="B2618" s="53" t="s">
        <v>4</v>
      </c>
      <c r="C2618" s="53" t="s">
        <v>68</v>
      </c>
      <c r="D2618" s="54">
        <v>2</v>
      </c>
      <c r="E2618" s="53" t="s">
        <v>95</v>
      </c>
      <c r="F2618" s="53">
        <v>83</v>
      </c>
      <c r="G2618" s="53" t="s">
        <v>15</v>
      </c>
      <c r="H2618" s="54">
        <v>1</v>
      </c>
      <c r="I2618" s="53" t="s">
        <v>268</v>
      </c>
      <c r="J2618" s="55" t="str">
        <f t="shared" si="10"/>
        <v>Yes</v>
      </c>
      <c r="K2618" s="55" t="str">
        <f ca="1">IFERROR(__xludf.DUMMYFUNCTION("IFERROR(filter(Data!B:B,Data!A:A=A2618),"""")"),"")</f>
        <v/>
      </c>
      <c r="L2618" s="56"/>
      <c r="M2618" s="55">
        <f>COUNTIF(Data!B:B,"="&amp;A2618)</f>
        <v>1</v>
      </c>
      <c r="N2618" s="55" t="str">
        <f ca="1">IFERROR(__xludf.DUMMYFUNCTION("iferror(filter(Data!A:A,Data!B:B=A2618),"""")"),"uuid:0ab999ac-30f1-42d3-ae82-5185ebee6b79")</f>
        <v>uuid:0ab999ac-30f1-42d3-ae82-5185ebee6b79</v>
      </c>
      <c r="O2618" s="57" t="str">
        <f ca="1">IFERROR(__xludf.DUMMYFUNCTION("iferror(filter(Data!S:S,Data!A:A=A2618),"""")"),"")</f>
        <v/>
      </c>
    </row>
    <row r="2619" spans="1:15" ht="13.2">
      <c r="A2619" s="53">
        <v>2934</v>
      </c>
      <c r="B2619" s="53" t="s">
        <v>4</v>
      </c>
      <c r="C2619" s="53" t="s">
        <v>68</v>
      </c>
      <c r="D2619" s="54">
        <v>2</v>
      </c>
      <c r="E2619" s="53" t="s">
        <v>95</v>
      </c>
      <c r="F2619" s="53">
        <v>83</v>
      </c>
      <c r="G2619" s="53" t="s">
        <v>15</v>
      </c>
      <c r="H2619" s="54">
        <v>1</v>
      </c>
      <c r="I2619" s="53" t="s">
        <v>268</v>
      </c>
      <c r="J2619" s="55" t="str">
        <f t="shared" si="10"/>
        <v>Yes</v>
      </c>
      <c r="K2619" s="55" t="str">
        <f ca="1">IFERROR(__xludf.DUMMYFUNCTION("IFERROR(filter(Data!B:B,Data!A:A=A2619),"""")"),"")</f>
        <v/>
      </c>
      <c r="L2619" s="56"/>
      <c r="M2619" s="55">
        <f>COUNTIF(Data!B:B,"="&amp;A2619)</f>
        <v>1</v>
      </c>
      <c r="N2619" s="55" t="str">
        <f ca="1">IFERROR(__xludf.DUMMYFUNCTION("iferror(filter(Data!A:A,Data!B:B=A2619),"""")"),"uuid:be5ae088-51e8-4b45-bc21-a7fbb562e992")</f>
        <v>uuid:be5ae088-51e8-4b45-bc21-a7fbb562e992</v>
      </c>
      <c r="O2619" s="57" t="str">
        <f ca="1">IFERROR(__xludf.DUMMYFUNCTION("iferror(filter(Data!S:S,Data!A:A=A2619),"""")"),"")</f>
        <v/>
      </c>
    </row>
    <row r="2620" spans="1:15" ht="13.2">
      <c r="A2620" s="53">
        <v>2936</v>
      </c>
      <c r="B2620" s="53" t="s">
        <v>4</v>
      </c>
      <c r="C2620" s="53" t="s">
        <v>68</v>
      </c>
      <c r="D2620" s="54">
        <v>2</v>
      </c>
      <c r="E2620" s="53" t="s">
        <v>95</v>
      </c>
      <c r="F2620" s="53">
        <v>83</v>
      </c>
      <c r="G2620" s="53" t="s">
        <v>15</v>
      </c>
      <c r="H2620" s="54">
        <v>1</v>
      </c>
      <c r="I2620" s="53" t="s">
        <v>275</v>
      </c>
      <c r="J2620" s="55" t="str">
        <f t="shared" si="10"/>
        <v>Yes</v>
      </c>
      <c r="K2620" s="55" t="str">
        <f ca="1">IFERROR(__xludf.DUMMYFUNCTION("IFERROR(filter(Data!B:B,Data!A:A=A2620),"""")"),"")</f>
        <v/>
      </c>
      <c r="L2620" s="56"/>
      <c r="M2620" s="55">
        <f>COUNTIF(Data!B:B,"="&amp;A2620)</f>
        <v>1</v>
      </c>
      <c r="N2620" s="55" t="str">
        <f ca="1">IFERROR(__xludf.DUMMYFUNCTION("iferror(filter(Data!A:A,Data!B:B=A2620),"""")"),"uuid:49d08297-6a23-4408-8091-5cab2838bba2")</f>
        <v>uuid:49d08297-6a23-4408-8091-5cab2838bba2</v>
      </c>
      <c r="O2620" s="57" t="str">
        <f ca="1">IFERROR(__xludf.DUMMYFUNCTION("iferror(filter(Data!S:S,Data!A:A=A2620),"""")"),"")</f>
        <v/>
      </c>
    </row>
    <row r="2621" spans="1:15" ht="13.2">
      <c r="A2621" s="53">
        <v>2937</v>
      </c>
      <c r="B2621" s="53" t="s">
        <v>4</v>
      </c>
      <c r="C2621" s="53" t="s">
        <v>68</v>
      </c>
      <c r="D2621" s="54">
        <v>2</v>
      </c>
      <c r="E2621" s="53" t="s">
        <v>95</v>
      </c>
      <c r="F2621" s="53">
        <v>83</v>
      </c>
      <c r="G2621" s="53" t="s">
        <v>15</v>
      </c>
      <c r="H2621" s="54">
        <v>1</v>
      </c>
      <c r="I2621" s="53" t="s">
        <v>268</v>
      </c>
      <c r="J2621" s="55" t="str">
        <f t="shared" si="10"/>
        <v>Yes</v>
      </c>
      <c r="K2621" s="55" t="str">
        <f ca="1">IFERROR(__xludf.DUMMYFUNCTION("IFERROR(filter(Data!B:B,Data!A:A=A2621),"""")"),"")</f>
        <v/>
      </c>
      <c r="L2621" s="56"/>
      <c r="M2621" s="55">
        <f>COUNTIF(Data!B:B,"="&amp;A2621)</f>
        <v>1</v>
      </c>
      <c r="N2621" s="55" t="str">
        <f ca="1">IFERROR(__xludf.DUMMYFUNCTION("iferror(filter(Data!A:A,Data!B:B=A2621),"""")"),"uuid:5c9710e9-a4c3-40a2-a19c-04e0811ee5d0")</f>
        <v>uuid:5c9710e9-a4c3-40a2-a19c-04e0811ee5d0</v>
      </c>
      <c r="O2621" s="57" t="str">
        <f ca="1">IFERROR(__xludf.DUMMYFUNCTION("iferror(filter(Data!S:S,Data!A:A=A2621),"""")"),"")</f>
        <v/>
      </c>
    </row>
    <row r="2622" spans="1:15" ht="13.2">
      <c r="A2622" s="53">
        <v>2938</v>
      </c>
      <c r="B2622" s="53" t="s">
        <v>4</v>
      </c>
      <c r="C2622" s="53" t="s">
        <v>68</v>
      </c>
      <c r="D2622" s="54">
        <v>2</v>
      </c>
      <c r="E2622" s="53" t="s">
        <v>95</v>
      </c>
      <c r="F2622" s="53">
        <v>83</v>
      </c>
      <c r="G2622" s="53" t="s">
        <v>15</v>
      </c>
      <c r="H2622" s="54">
        <v>1</v>
      </c>
      <c r="I2622" s="53" t="s">
        <v>268</v>
      </c>
      <c r="J2622" s="55" t="str">
        <f t="shared" si="10"/>
        <v>Yes</v>
      </c>
      <c r="K2622" s="55" t="str">
        <f ca="1">IFERROR(__xludf.DUMMYFUNCTION("IFERROR(filter(Data!B:B,Data!A:A=A2622),"""")"),"")</f>
        <v/>
      </c>
      <c r="L2622" s="56"/>
      <c r="M2622" s="55">
        <f>COUNTIF(Data!B:B,"="&amp;A2622)</f>
        <v>1</v>
      </c>
      <c r="N2622" s="55" t="str">
        <f ca="1">IFERROR(__xludf.DUMMYFUNCTION("iferror(filter(Data!A:A,Data!B:B=A2622),"""")"),"uuid:47cd1296-6b40-4732-8de5-a6b7b0f33408")</f>
        <v>uuid:47cd1296-6b40-4732-8de5-a6b7b0f33408</v>
      </c>
      <c r="O2622" s="57" t="str">
        <f ca="1">IFERROR(__xludf.DUMMYFUNCTION("iferror(filter(Data!S:S,Data!A:A=A2622),"""")"),"")</f>
        <v/>
      </c>
    </row>
    <row r="2623" spans="1:15" ht="13.2">
      <c r="A2623" s="53">
        <v>2939</v>
      </c>
      <c r="B2623" s="53" t="s">
        <v>4</v>
      </c>
      <c r="C2623" s="53" t="s">
        <v>68</v>
      </c>
      <c r="D2623" s="54">
        <v>2</v>
      </c>
      <c r="E2623" s="53" t="s">
        <v>95</v>
      </c>
      <c r="F2623" s="53">
        <v>83</v>
      </c>
      <c r="G2623" s="53" t="s">
        <v>15</v>
      </c>
      <c r="H2623" s="54">
        <v>1</v>
      </c>
      <c r="I2623" s="53" t="s">
        <v>268</v>
      </c>
      <c r="J2623" s="55" t="str">
        <f t="shared" si="10"/>
        <v>Yes</v>
      </c>
      <c r="K2623" s="55" t="str">
        <f ca="1">IFERROR(__xludf.DUMMYFUNCTION("IFERROR(filter(Data!B:B,Data!A:A=A2623),"""")"),"")</f>
        <v/>
      </c>
      <c r="L2623" s="56"/>
      <c r="M2623" s="55">
        <f>COUNTIF(Data!B:B,"="&amp;A2623)</f>
        <v>1</v>
      </c>
      <c r="N2623" s="55" t="str">
        <f ca="1">IFERROR(__xludf.DUMMYFUNCTION("iferror(filter(Data!A:A,Data!B:B=A2623),"""")"),"uuid:562725da-3a79-4604-98a6-fb4a2e1e1173")</f>
        <v>uuid:562725da-3a79-4604-98a6-fb4a2e1e1173</v>
      </c>
      <c r="O2623" s="57" t="str">
        <f ca="1">IFERROR(__xludf.DUMMYFUNCTION("iferror(filter(Data!S:S,Data!A:A=A2623),"""")"),"")</f>
        <v/>
      </c>
    </row>
    <row r="2624" spans="1:15" ht="13.2">
      <c r="A2624" s="53">
        <v>2940</v>
      </c>
      <c r="B2624" s="53" t="s">
        <v>4</v>
      </c>
      <c r="C2624" s="53" t="s">
        <v>68</v>
      </c>
      <c r="D2624" s="54">
        <v>2</v>
      </c>
      <c r="E2624" s="53" t="s">
        <v>74</v>
      </c>
      <c r="F2624" s="53">
        <v>21</v>
      </c>
      <c r="G2624" s="53" t="s">
        <v>15</v>
      </c>
      <c r="H2624" s="54">
        <v>1</v>
      </c>
      <c r="I2624" s="53" t="s">
        <v>268</v>
      </c>
      <c r="J2624" s="55" t="str">
        <f t="shared" si="10"/>
        <v>Yes</v>
      </c>
      <c r="K2624" s="55" t="str">
        <f ca="1">IFERROR(__xludf.DUMMYFUNCTION("IFERROR(filter(Data!B:B,Data!A:A=A2624),"""")"),"")</f>
        <v/>
      </c>
      <c r="L2624" s="56"/>
      <c r="M2624" s="55">
        <f>COUNTIF(Data!B:B,"="&amp;A2624)</f>
        <v>1</v>
      </c>
      <c r="N2624" s="55" t="str">
        <f ca="1">IFERROR(__xludf.DUMMYFUNCTION("iferror(filter(Data!A:A,Data!B:B=A2624),"""")"),"uuid:cda9d405-fc9c-4967-9e3c-513118ec53e8")</f>
        <v>uuid:cda9d405-fc9c-4967-9e3c-513118ec53e8</v>
      </c>
      <c r="O2624" s="57" t="str">
        <f ca="1">IFERROR(__xludf.DUMMYFUNCTION("iferror(filter(Data!S:S,Data!A:A=A2624),"""")"),"")</f>
        <v/>
      </c>
    </row>
    <row r="2625" spans="1:15" ht="13.2">
      <c r="A2625" s="53">
        <v>2941</v>
      </c>
      <c r="B2625" s="53" t="s">
        <v>4</v>
      </c>
      <c r="C2625" s="53" t="s">
        <v>68</v>
      </c>
      <c r="D2625" s="54">
        <v>2</v>
      </c>
      <c r="E2625" s="53" t="s">
        <v>74</v>
      </c>
      <c r="F2625" s="53">
        <v>21</v>
      </c>
      <c r="G2625" s="53" t="s">
        <v>15</v>
      </c>
      <c r="H2625" s="54">
        <v>1</v>
      </c>
      <c r="I2625" s="53" t="s">
        <v>268</v>
      </c>
      <c r="J2625" s="55" t="str">
        <f t="shared" si="10"/>
        <v>Yes</v>
      </c>
      <c r="K2625" s="55" t="str">
        <f ca="1">IFERROR(__xludf.DUMMYFUNCTION("IFERROR(filter(Data!B:B,Data!A:A=A2625),"""")"),"")</f>
        <v/>
      </c>
      <c r="L2625" s="56"/>
      <c r="M2625" s="55">
        <f>COUNTIF(Data!B:B,"="&amp;A2625)</f>
        <v>1</v>
      </c>
      <c r="N2625" s="55" t="str">
        <f ca="1">IFERROR(__xludf.DUMMYFUNCTION("iferror(filter(Data!A:A,Data!B:B=A2625),"""")"),"uuid:6feec6fc-626d-4439-aedf-4d39eab51b11")</f>
        <v>uuid:6feec6fc-626d-4439-aedf-4d39eab51b11</v>
      </c>
      <c r="O2625" s="57" t="str">
        <f ca="1">IFERROR(__xludf.DUMMYFUNCTION("iferror(filter(Data!S:S,Data!A:A=A2625),"""")"),"")</f>
        <v/>
      </c>
    </row>
    <row r="2626" spans="1:15" ht="13.2">
      <c r="A2626" s="53">
        <v>2942</v>
      </c>
      <c r="B2626" s="53" t="s">
        <v>4</v>
      </c>
      <c r="C2626" s="53" t="s">
        <v>68</v>
      </c>
      <c r="D2626" s="54">
        <v>2</v>
      </c>
      <c r="E2626" s="53" t="s">
        <v>74</v>
      </c>
      <c r="F2626" s="53">
        <v>21</v>
      </c>
      <c r="G2626" s="53" t="s">
        <v>15</v>
      </c>
      <c r="H2626" s="54">
        <v>1</v>
      </c>
      <c r="I2626" s="53" t="s">
        <v>268</v>
      </c>
      <c r="J2626" s="55" t="str">
        <f t="shared" si="10"/>
        <v>Yes</v>
      </c>
      <c r="K2626" s="55" t="str">
        <f ca="1">IFERROR(__xludf.DUMMYFUNCTION("IFERROR(filter(Data!B:B,Data!A:A=A2626),"""")"),"")</f>
        <v/>
      </c>
      <c r="L2626" s="56"/>
      <c r="M2626" s="55">
        <f>COUNTIF(Data!B:B,"="&amp;A2626)</f>
        <v>1</v>
      </c>
      <c r="N2626" s="55" t="str">
        <f ca="1">IFERROR(__xludf.DUMMYFUNCTION("iferror(filter(Data!A:A,Data!B:B=A2626),"""")"),"uuid:db18de2d-0001-4205-936f-5cb73e8d3e5f")</f>
        <v>uuid:db18de2d-0001-4205-936f-5cb73e8d3e5f</v>
      </c>
      <c r="O2626" s="57" t="str">
        <f ca="1">IFERROR(__xludf.DUMMYFUNCTION("iferror(filter(Data!S:S,Data!A:A=A2626),"""")"),"")</f>
        <v/>
      </c>
    </row>
    <row r="2627" spans="1:15" ht="13.2">
      <c r="A2627" s="53">
        <v>2943</v>
      </c>
      <c r="B2627" s="53" t="s">
        <v>4</v>
      </c>
      <c r="C2627" s="53" t="s">
        <v>68</v>
      </c>
      <c r="D2627" s="54">
        <v>2</v>
      </c>
      <c r="E2627" s="53" t="s">
        <v>74</v>
      </c>
      <c r="F2627" s="53">
        <v>21</v>
      </c>
      <c r="G2627" s="53" t="s">
        <v>15</v>
      </c>
      <c r="H2627" s="54">
        <v>1</v>
      </c>
      <c r="I2627" s="53" t="s">
        <v>268</v>
      </c>
      <c r="J2627" s="55" t="str">
        <f t="shared" si="10"/>
        <v>Yes</v>
      </c>
      <c r="K2627" s="55" t="str">
        <f ca="1">IFERROR(__xludf.DUMMYFUNCTION("IFERROR(filter(Data!B:B,Data!A:A=A2627),"""")"),"")</f>
        <v/>
      </c>
      <c r="L2627" s="56"/>
      <c r="M2627" s="55">
        <f>COUNTIF(Data!B:B,"="&amp;A2627)</f>
        <v>1</v>
      </c>
      <c r="N2627" s="55" t="str">
        <f ca="1">IFERROR(__xludf.DUMMYFUNCTION("iferror(filter(Data!A:A,Data!B:B=A2627),"""")"),"uuid:c1927dea-10c0-4af7-8eab-32e773f3e497")</f>
        <v>uuid:c1927dea-10c0-4af7-8eab-32e773f3e497</v>
      </c>
      <c r="O2627" s="57" t="str">
        <f ca="1">IFERROR(__xludf.DUMMYFUNCTION("iferror(filter(Data!S:S,Data!A:A=A2627),"""")"),"")</f>
        <v/>
      </c>
    </row>
    <row r="2628" spans="1:15" ht="13.2">
      <c r="A2628" s="53">
        <v>2944</v>
      </c>
      <c r="B2628" s="53" t="s">
        <v>4</v>
      </c>
      <c r="C2628" s="53" t="s">
        <v>68</v>
      </c>
      <c r="D2628" s="54">
        <v>2</v>
      </c>
      <c r="E2628" s="53" t="s">
        <v>74</v>
      </c>
      <c r="F2628" s="53">
        <v>21</v>
      </c>
      <c r="G2628" s="53" t="s">
        <v>15</v>
      </c>
      <c r="H2628" s="54">
        <v>1</v>
      </c>
      <c r="I2628" s="53" t="s">
        <v>268</v>
      </c>
      <c r="J2628" s="55" t="str">
        <f t="shared" si="10"/>
        <v>Yes</v>
      </c>
      <c r="K2628" s="55" t="str">
        <f ca="1">IFERROR(__xludf.DUMMYFUNCTION("IFERROR(filter(Data!B:B,Data!A:A=A2628),"""")"),"")</f>
        <v/>
      </c>
      <c r="L2628" s="56"/>
      <c r="M2628" s="55">
        <f>COUNTIF(Data!B:B,"="&amp;A2628)</f>
        <v>1</v>
      </c>
      <c r="N2628" s="55" t="str">
        <f ca="1">IFERROR(__xludf.DUMMYFUNCTION("iferror(filter(Data!A:A,Data!B:B=A2628),"""")"),"uuid:2bd972e0-650f-4505-84b9-1ea205ae3a50")</f>
        <v>uuid:2bd972e0-650f-4505-84b9-1ea205ae3a50</v>
      </c>
      <c r="O2628" s="57" t="str">
        <f ca="1">IFERROR(__xludf.DUMMYFUNCTION("iferror(filter(Data!S:S,Data!A:A=A2628),"""")"),"")</f>
        <v/>
      </c>
    </row>
    <row r="2629" spans="1:15" ht="13.2">
      <c r="A2629" s="53">
        <v>2945</v>
      </c>
      <c r="B2629" s="53" t="s">
        <v>4</v>
      </c>
      <c r="C2629" s="53" t="s">
        <v>68</v>
      </c>
      <c r="D2629" s="54">
        <v>2</v>
      </c>
      <c r="E2629" s="53" t="s">
        <v>74</v>
      </c>
      <c r="F2629" s="53">
        <v>21</v>
      </c>
      <c r="G2629" s="53" t="s">
        <v>15</v>
      </c>
      <c r="H2629" s="54">
        <v>1</v>
      </c>
      <c r="I2629" s="53" t="s">
        <v>268</v>
      </c>
      <c r="J2629" s="55" t="str">
        <f t="shared" si="10"/>
        <v>Yes</v>
      </c>
      <c r="K2629" s="55" t="str">
        <f ca="1">IFERROR(__xludf.DUMMYFUNCTION("IFERROR(filter(Data!B:B,Data!A:A=A2629),"""")"),"")</f>
        <v/>
      </c>
      <c r="L2629" s="56"/>
      <c r="M2629" s="55">
        <f>COUNTIF(Data!B:B,"="&amp;A2629)</f>
        <v>1</v>
      </c>
      <c r="N2629" s="55" t="str">
        <f ca="1">IFERROR(__xludf.DUMMYFUNCTION("iferror(filter(Data!A:A,Data!B:B=A2629),"""")"),"uuid:2fa1b9e9-af4f-49a3-a49c-b91e6f9b15f1")</f>
        <v>uuid:2fa1b9e9-af4f-49a3-a49c-b91e6f9b15f1</v>
      </c>
      <c r="O2629" s="57" t="str">
        <f ca="1">IFERROR(__xludf.DUMMYFUNCTION("iferror(filter(Data!S:S,Data!A:A=A2629),"""")"),"")</f>
        <v/>
      </c>
    </row>
    <row r="2630" spans="1:15" ht="13.2">
      <c r="A2630" s="53">
        <v>2946</v>
      </c>
      <c r="B2630" s="53" t="s">
        <v>4</v>
      </c>
      <c r="C2630" s="53" t="s">
        <v>68</v>
      </c>
      <c r="D2630" s="54">
        <v>2</v>
      </c>
      <c r="E2630" s="53" t="s">
        <v>74</v>
      </c>
      <c r="F2630" s="53">
        <v>21</v>
      </c>
      <c r="G2630" s="53" t="s">
        <v>15</v>
      </c>
      <c r="H2630" s="54">
        <v>1</v>
      </c>
      <c r="I2630" s="53" t="s">
        <v>268</v>
      </c>
      <c r="J2630" s="55" t="str">
        <f t="shared" si="10"/>
        <v>Yes</v>
      </c>
      <c r="K2630" s="55" t="str">
        <f ca="1">IFERROR(__xludf.DUMMYFUNCTION("IFERROR(filter(Data!B:B,Data!A:A=A2630),"""")"),"")</f>
        <v/>
      </c>
      <c r="L2630" s="56"/>
      <c r="M2630" s="55">
        <f>COUNTIF(Data!B:B,"="&amp;A2630)</f>
        <v>1</v>
      </c>
      <c r="N2630" s="55" t="str">
        <f ca="1">IFERROR(__xludf.DUMMYFUNCTION("iferror(filter(Data!A:A,Data!B:B=A2630),"""")"),"uuid:5ca1d9a2-7e8d-4417-be40-60dabb674115")</f>
        <v>uuid:5ca1d9a2-7e8d-4417-be40-60dabb674115</v>
      </c>
      <c r="O2630" s="57" t="str">
        <f ca="1">IFERROR(__xludf.DUMMYFUNCTION("iferror(filter(Data!S:S,Data!A:A=A2630),"""")"),"")</f>
        <v/>
      </c>
    </row>
    <row r="2631" spans="1:15" ht="13.2">
      <c r="A2631" s="53">
        <v>2947</v>
      </c>
      <c r="B2631" s="53" t="s">
        <v>4</v>
      </c>
      <c r="C2631" s="53" t="s">
        <v>68</v>
      </c>
      <c r="D2631" s="54">
        <v>2</v>
      </c>
      <c r="E2631" s="53" t="s">
        <v>74</v>
      </c>
      <c r="F2631" s="53">
        <v>21</v>
      </c>
      <c r="G2631" s="53" t="s">
        <v>15</v>
      </c>
      <c r="H2631" s="54">
        <v>1</v>
      </c>
      <c r="I2631" s="53" t="s">
        <v>268</v>
      </c>
      <c r="J2631" s="55" t="str">
        <f t="shared" si="10"/>
        <v>Yes</v>
      </c>
      <c r="K2631" s="55" t="str">
        <f ca="1">IFERROR(__xludf.DUMMYFUNCTION("IFERROR(filter(Data!B:B,Data!A:A=A2631),"""")"),"")</f>
        <v/>
      </c>
      <c r="L2631" s="56"/>
      <c r="M2631" s="55">
        <f>COUNTIF(Data!B:B,"="&amp;A2631)</f>
        <v>1</v>
      </c>
      <c r="N2631" s="55" t="str">
        <f ca="1">IFERROR(__xludf.DUMMYFUNCTION("iferror(filter(Data!A:A,Data!B:B=A2631),"""")"),"uuid:4112edb5-2120-4d3a-8e1f-899fecdfe68c")</f>
        <v>uuid:4112edb5-2120-4d3a-8e1f-899fecdfe68c</v>
      </c>
      <c r="O2631" s="57" t="str">
        <f ca="1">IFERROR(__xludf.DUMMYFUNCTION("iferror(filter(Data!S:S,Data!A:A=A2631),"""")"),"")</f>
        <v/>
      </c>
    </row>
    <row r="2632" spans="1:15" ht="13.2">
      <c r="A2632" s="53">
        <v>2948</v>
      </c>
      <c r="B2632" s="53" t="s">
        <v>4</v>
      </c>
      <c r="C2632" s="53" t="s">
        <v>68</v>
      </c>
      <c r="D2632" s="54">
        <v>2</v>
      </c>
      <c r="E2632" s="53" t="s">
        <v>74</v>
      </c>
      <c r="F2632" s="53">
        <v>21</v>
      </c>
      <c r="G2632" s="53" t="s">
        <v>15</v>
      </c>
      <c r="H2632" s="54">
        <v>1</v>
      </c>
      <c r="I2632" s="53" t="s">
        <v>268</v>
      </c>
      <c r="J2632" s="55" t="str">
        <f t="shared" si="10"/>
        <v>Yes</v>
      </c>
      <c r="K2632" s="55" t="str">
        <f ca="1">IFERROR(__xludf.DUMMYFUNCTION("IFERROR(filter(Data!B:B,Data!A:A=A2632),"""")"),"")</f>
        <v/>
      </c>
      <c r="L2632" s="56"/>
      <c r="M2632" s="55">
        <f>COUNTIF(Data!B:B,"="&amp;A2632)</f>
        <v>1</v>
      </c>
      <c r="N2632" s="55" t="str">
        <f ca="1">IFERROR(__xludf.DUMMYFUNCTION("iferror(filter(Data!A:A,Data!B:B=A2632),"""")"),"uuid:99222772-61ca-4057-9f54-dce0c36f6241")</f>
        <v>uuid:99222772-61ca-4057-9f54-dce0c36f6241</v>
      </c>
      <c r="O2632" s="57" t="str">
        <f ca="1">IFERROR(__xludf.DUMMYFUNCTION("iferror(filter(Data!S:S,Data!A:A=A2632),"""")"),"")</f>
        <v/>
      </c>
    </row>
    <row r="2633" spans="1:15" ht="13.2">
      <c r="A2633" s="53">
        <v>2949</v>
      </c>
      <c r="B2633" s="53" t="s">
        <v>4</v>
      </c>
      <c r="C2633" s="53" t="s">
        <v>68</v>
      </c>
      <c r="D2633" s="54">
        <v>2</v>
      </c>
      <c r="E2633" s="53" t="s">
        <v>123</v>
      </c>
      <c r="F2633" s="53">
        <v>159</v>
      </c>
      <c r="G2633" s="53" t="s">
        <v>15</v>
      </c>
      <c r="H2633" s="54">
        <v>2</v>
      </c>
      <c r="I2633" s="53" t="s">
        <v>273</v>
      </c>
      <c r="J2633" s="55" t="str">
        <f t="shared" si="10"/>
        <v/>
      </c>
      <c r="K2633" s="55" t="str">
        <f ca="1">IFERROR(__xludf.DUMMYFUNCTION("IFERROR(filter(Data!B:B,Data!A:A=A2633),"""")"),"")</f>
        <v/>
      </c>
      <c r="L2633" s="56"/>
      <c r="M2633" s="55">
        <f>COUNTIF(Data!B:B,"="&amp;A2633)</f>
        <v>0</v>
      </c>
      <c r="N2633" s="55" t="str">
        <f ca="1">IFERROR(__xludf.DUMMYFUNCTION("iferror(filter(Data!A:A,Data!B:B=A2633),"""")"),"")</f>
        <v/>
      </c>
      <c r="O2633" s="57" t="str">
        <f ca="1">IFERROR(__xludf.DUMMYFUNCTION("iferror(filter(Data!S:S,Data!A:A=A2633),"""")"),"")</f>
        <v/>
      </c>
    </row>
    <row r="2634" spans="1:15" ht="13.2">
      <c r="A2634" s="53">
        <v>2950</v>
      </c>
      <c r="B2634" s="53" t="s">
        <v>4</v>
      </c>
      <c r="C2634" s="53" t="s">
        <v>68</v>
      </c>
      <c r="D2634" s="54">
        <v>2</v>
      </c>
      <c r="E2634" s="53" t="s">
        <v>123</v>
      </c>
      <c r="F2634" s="53">
        <v>159</v>
      </c>
      <c r="G2634" s="53" t="s">
        <v>15</v>
      </c>
      <c r="H2634" s="54">
        <v>1</v>
      </c>
      <c r="I2634" s="53" t="s">
        <v>268</v>
      </c>
      <c r="J2634" s="55" t="str">
        <f t="shared" si="10"/>
        <v>Yes</v>
      </c>
      <c r="K2634" s="55" t="str">
        <f ca="1">IFERROR(__xludf.DUMMYFUNCTION("IFERROR(filter(Data!B:B,Data!A:A=A2634),"""")"),"")</f>
        <v/>
      </c>
      <c r="L2634" s="56"/>
      <c r="M2634" s="55">
        <f>COUNTIF(Data!B:B,"="&amp;A2634)</f>
        <v>1</v>
      </c>
      <c r="N2634" s="55" t="str">
        <f ca="1">IFERROR(__xludf.DUMMYFUNCTION("iferror(filter(Data!A:A,Data!B:B=A2634),"""")"),"uuid:9615ba3f-59d1-4ff3-8160-81b27327dfeb")</f>
        <v>uuid:9615ba3f-59d1-4ff3-8160-81b27327dfeb</v>
      </c>
      <c r="O2634" s="57" t="str">
        <f ca="1">IFERROR(__xludf.DUMMYFUNCTION("iferror(filter(Data!S:S,Data!A:A=A2634),"""")"),"")</f>
        <v/>
      </c>
    </row>
    <row r="2635" spans="1:15" ht="13.2">
      <c r="A2635" s="53">
        <v>2951</v>
      </c>
      <c r="B2635" s="53" t="s">
        <v>4</v>
      </c>
      <c r="C2635" s="53" t="s">
        <v>68</v>
      </c>
      <c r="D2635" s="54">
        <v>2</v>
      </c>
      <c r="E2635" s="53" t="s">
        <v>123</v>
      </c>
      <c r="F2635" s="53">
        <v>159</v>
      </c>
      <c r="G2635" s="53" t="s">
        <v>15</v>
      </c>
      <c r="H2635" s="54">
        <v>1</v>
      </c>
      <c r="I2635" s="53" t="s">
        <v>275</v>
      </c>
      <c r="J2635" s="55" t="str">
        <f t="shared" si="10"/>
        <v/>
      </c>
      <c r="K2635" s="55" t="str">
        <f ca="1">IFERROR(__xludf.DUMMYFUNCTION("IFERROR(filter(Data!B:B,Data!A:A=A2635),"""")"),"")</f>
        <v/>
      </c>
      <c r="L2635" s="56"/>
      <c r="M2635" s="55">
        <f>COUNTIF(Data!B:B,"="&amp;A2635)</f>
        <v>0</v>
      </c>
      <c r="N2635" s="55" t="str">
        <f ca="1">IFERROR(__xludf.DUMMYFUNCTION("iferror(filter(Data!A:A,Data!B:B=A2635),"""")"),"")</f>
        <v/>
      </c>
      <c r="O2635" s="57" t="str">
        <f ca="1">IFERROR(__xludf.DUMMYFUNCTION("iferror(filter(Data!S:S,Data!A:A=A2635),"""")"),"")</f>
        <v/>
      </c>
    </row>
    <row r="2636" spans="1:15" ht="13.2">
      <c r="A2636" s="53">
        <v>2952</v>
      </c>
      <c r="B2636" s="53" t="s">
        <v>4</v>
      </c>
      <c r="C2636" s="53" t="s">
        <v>68</v>
      </c>
      <c r="D2636" s="54">
        <v>2</v>
      </c>
      <c r="E2636" s="53" t="s">
        <v>123</v>
      </c>
      <c r="F2636" s="53">
        <v>159</v>
      </c>
      <c r="G2636" s="53" t="s">
        <v>15</v>
      </c>
      <c r="H2636" s="54">
        <v>1</v>
      </c>
      <c r="I2636" s="53" t="s">
        <v>268</v>
      </c>
      <c r="J2636" s="55" t="str">
        <f t="shared" si="10"/>
        <v>Yes</v>
      </c>
      <c r="K2636" s="55" t="str">
        <f ca="1">IFERROR(__xludf.DUMMYFUNCTION("IFERROR(filter(Data!B:B,Data!A:A=A2636),"""")"),"")</f>
        <v/>
      </c>
      <c r="L2636" s="56"/>
      <c r="M2636" s="55">
        <f>COUNTIF(Data!B:B,"="&amp;A2636)</f>
        <v>1</v>
      </c>
      <c r="N2636" s="55" t="str">
        <f ca="1">IFERROR(__xludf.DUMMYFUNCTION("iferror(filter(Data!A:A,Data!B:B=A2636),"""")"),"uuid:d992d899-c4f4-4541-b98a-2bad57e9b8b7")</f>
        <v>uuid:d992d899-c4f4-4541-b98a-2bad57e9b8b7</v>
      </c>
      <c r="O2636" s="57" t="str">
        <f ca="1">IFERROR(__xludf.DUMMYFUNCTION("iferror(filter(Data!S:S,Data!A:A=A2636),"""")"),"")</f>
        <v/>
      </c>
    </row>
    <row r="2637" spans="1:15" ht="13.2">
      <c r="A2637" s="53">
        <v>2953</v>
      </c>
      <c r="B2637" s="53" t="s">
        <v>4</v>
      </c>
      <c r="C2637" s="53" t="s">
        <v>68</v>
      </c>
      <c r="D2637" s="54">
        <v>2</v>
      </c>
      <c r="E2637" s="53" t="s">
        <v>123</v>
      </c>
      <c r="F2637" s="53">
        <v>159</v>
      </c>
      <c r="G2637" s="53" t="s">
        <v>15</v>
      </c>
      <c r="H2637" s="54">
        <v>1</v>
      </c>
      <c r="I2637" s="53" t="s">
        <v>275</v>
      </c>
      <c r="J2637" s="55" t="str">
        <f t="shared" si="10"/>
        <v/>
      </c>
      <c r="K2637" s="55" t="str">
        <f ca="1">IFERROR(__xludf.DUMMYFUNCTION("IFERROR(filter(Data!B:B,Data!A:A=A2637),"""")"),"")</f>
        <v/>
      </c>
      <c r="L2637" s="56"/>
      <c r="M2637" s="55">
        <f>COUNTIF(Data!B:B,"="&amp;A2637)</f>
        <v>0</v>
      </c>
      <c r="N2637" s="55" t="str">
        <f ca="1">IFERROR(__xludf.DUMMYFUNCTION("iferror(filter(Data!A:A,Data!B:B=A2637),"""")"),"")</f>
        <v/>
      </c>
      <c r="O2637" s="57" t="str">
        <f ca="1">IFERROR(__xludf.DUMMYFUNCTION("iferror(filter(Data!S:S,Data!A:A=A2637),"""")"),"")</f>
        <v/>
      </c>
    </row>
    <row r="2638" spans="1:15" ht="13.2">
      <c r="A2638" s="53">
        <v>2954</v>
      </c>
      <c r="B2638" s="53" t="s">
        <v>4</v>
      </c>
      <c r="C2638" s="53" t="s">
        <v>68</v>
      </c>
      <c r="D2638" s="54">
        <v>2</v>
      </c>
      <c r="E2638" s="53" t="s">
        <v>123</v>
      </c>
      <c r="F2638" s="53">
        <v>159</v>
      </c>
      <c r="G2638" s="53" t="s">
        <v>15</v>
      </c>
      <c r="H2638" s="54">
        <v>1</v>
      </c>
      <c r="I2638" s="53" t="s">
        <v>272</v>
      </c>
      <c r="J2638" s="55" t="str">
        <f t="shared" si="10"/>
        <v>Yes</v>
      </c>
      <c r="K2638" s="55" t="str">
        <f ca="1">IFERROR(__xludf.DUMMYFUNCTION("IFERROR(filter(Data!B:B,Data!A:A=A2638),"""")"),"")</f>
        <v/>
      </c>
      <c r="L2638" s="56"/>
      <c r="M2638" s="55">
        <f>COUNTIF(Data!B:B,"="&amp;A2638)</f>
        <v>1</v>
      </c>
      <c r="N2638" s="55" t="str">
        <f ca="1">IFERROR(__xludf.DUMMYFUNCTION("iferror(filter(Data!A:A,Data!B:B=A2638),"""")"),"uuid:d4c4b243-a10d-4a87-8cbf-3f898dd3ea25")</f>
        <v>uuid:d4c4b243-a10d-4a87-8cbf-3f898dd3ea25</v>
      </c>
      <c r="O2638" s="57" t="str">
        <f ca="1">IFERROR(__xludf.DUMMYFUNCTION("iferror(filter(Data!S:S,Data!A:A=A2638),"""")"),"")</f>
        <v/>
      </c>
    </row>
    <row r="2639" spans="1:15" ht="13.2">
      <c r="A2639" s="53">
        <v>2955</v>
      </c>
      <c r="B2639" s="53" t="s">
        <v>4</v>
      </c>
      <c r="C2639" s="53" t="s">
        <v>68</v>
      </c>
      <c r="D2639" s="54">
        <v>2</v>
      </c>
      <c r="E2639" s="53" t="s">
        <v>123</v>
      </c>
      <c r="F2639" s="53">
        <v>159</v>
      </c>
      <c r="G2639" s="53" t="s">
        <v>15</v>
      </c>
      <c r="H2639" s="54">
        <v>1</v>
      </c>
      <c r="I2639" s="53" t="s">
        <v>268</v>
      </c>
      <c r="J2639" s="55" t="str">
        <f t="shared" si="10"/>
        <v>Yes</v>
      </c>
      <c r="K2639" s="55" t="str">
        <f ca="1">IFERROR(__xludf.DUMMYFUNCTION("IFERROR(filter(Data!B:B,Data!A:A=A2639),"""")"),"")</f>
        <v/>
      </c>
      <c r="L2639" s="56"/>
      <c r="M2639" s="55">
        <f>COUNTIF(Data!B:B,"="&amp;A2639)</f>
        <v>1</v>
      </c>
      <c r="N2639" s="55" t="str">
        <f ca="1">IFERROR(__xludf.DUMMYFUNCTION("iferror(filter(Data!A:A,Data!B:B=A2639),"""")"),"uuid:bed45a21-ac83-4915-8c89-7e49b62e5bd5")</f>
        <v>uuid:bed45a21-ac83-4915-8c89-7e49b62e5bd5</v>
      </c>
      <c r="O2639" s="57" t="str">
        <f ca="1">IFERROR(__xludf.DUMMYFUNCTION("iferror(filter(Data!S:S,Data!A:A=A2639),"""")"),"")</f>
        <v/>
      </c>
    </row>
    <row r="2640" spans="1:15" ht="13.2">
      <c r="A2640" s="53">
        <v>2956</v>
      </c>
      <c r="B2640" s="53" t="s">
        <v>4</v>
      </c>
      <c r="C2640" s="53" t="s">
        <v>68</v>
      </c>
      <c r="D2640" s="54">
        <v>2</v>
      </c>
      <c r="E2640" s="53" t="s">
        <v>123</v>
      </c>
      <c r="F2640" s="53">
        <v>159</v>
      </c>
      <c r="G2640" s="53" t="s">
        <v>15</v>
      </c>
      <c r="H2640" s="54">
        <v>1</v>
      </c>
      <c r="I2640" s="53" t="s">
        <v>268</v>
      </c>
      <c r="J2640" s="55" t="str">
        <f t="shared" si="10"/>
        <v/>
      </c>
      <c r="K2640" s="55" t="str">
        <f ca="1">IFERROR(__xludf.DUMMYFUNCTION("IFERROR(filter(Data!B:B,Data!A:A=A2640),"""")"),"")</f>
        <v/>
      </c>
      <c r="L2640" s="56"/>
      <c r="M2640" s="55">
        <f>COUNTIF(Data!B:B,"="&amp;A2640)</f>
        <v>0</v>
      </c>
      <c r="N2640" s="55" t="str">
        <f ca="1">IFERROR(__xludf.DUMMYFUNCTION("iferror(filter(Data!A:A,Data!B:B=A2640),"""")"),"")</f>
        <v/>
      </c>
      <c r="O2640" s="57" t="str">
        <f ca="1">IFERROR(__xludf.DUMMYFUNCTION("iferror(filter(Data!S:S,Data!A:A=A2640),"""")"),"")</f>
        <v/>
      </c>
    </row>
    <row r="2641" spans="1:15" ht="13.2">
      <c r="A2641" s="53">
        <v>2957</v>
      </c>
      <c r="B2641" s="53" t="s">
        <v>4</v>
      </c>
      <c r="C2641" s="53" t="s">
        <v>68</v>
      </c>
      <c r="D2641" s="54">
        <v>2</v>
      </c>
      <c r="E2641" s="53" t="s">
        <v>123</v>
      </c>
      <c r="F2641" s="53">
        <v>159</v>
      </c>
      <c r="G2641" s="53" t="s">
        <v>15</v>
      </c>
      <c r="H2641" s="54">
        <v>1</v>
      </c>
      <c r="I2641" s="53" t="s">
        <v>268</v>
      </c>
      <c r="J2641" s="55" t="str">
        <f t="shared" si="10"/>
        <v>Yes</v>
      </c>
      <c r="K2641" s="55" t="str">
        <f ca="1">IFERROR(__xludf.DUMMYFUNCTION("IFERROR(filter(Data!B:B,Data!A:A=A2641),"""")"),"")</f>
        <v/>
      </c>
      <c r="L2641" s="56"/>
      <c r="M2641" s="55">
        <f>COUNTIF(Data!B:B,"="&amp;A2641)</f>
        <v>1</v>
      </c>
      <c r="N2641" s="55" t="str">
        <f ca="1">IFERROR(__xludf.DUMMYFUNCTION("iferror(filter(Data!A:A,Data!B:B=A2641),"""")"),"uuid:1598c959-0798-49d8-a878-4b70c0f731f8")</f>
        <v>uuid:1598c959-0798-49d8-a878-4b70c0f731f8</v>
      </c>
      <c r="O2641" s="57" t="str">
        <f ca="1">IFERROR(__xludf.DUMMYFUNCTION("iferror(filter(Data!S:S,Data!A:A=A2641),"""")"),"")</f>
        <v/>
      </c>
    </row>
    <row r="2642" spans="1:15" ht="13.2">
      <c r="A2642" s="53">
        <v>2958</v>
      </c>
      <c r="B2642" s="53" t="s">
        <v>4</v>
      </c>
      <c r="C2642" s="53" t="s">
        <v>68</v>
      </c>
      <c r="D2642" s="54">
        <v>2</v>
      </c>
      <c r="E2642" s="53" t="s">
        <v>123</v>
      </c>
      <c r="F2642" s="53">
        <v>159</v>
      </c>
      <c r="G2642" s="53" t="s">
        <v>15</v>
      </c>
      <c r="H2642" s="54">
        <v>1</v>
      </c>
      <c r="I2642" s="53" t="s">
        <v>268</v>
      </c>
      <c r="J2642" s="55" t="str">
        <f t="shared" si="10"/>
        <v>Yes</v>
      </c>
      <c r="K2642" s="55" t="str">
        <f ca="1">IFERROR(__xludf.DUMMYFUNCTION("IFERROR(filter(Data!B:B,Data!A:A=A2642),"""")"),"")</f>
        <v/>
      </c>
      <c r="L2642" s="56"/>
      <c r="M2642" s="55">
        <f>COUNTIF(Data!B:B,"="&amp;A2642)</f>
        <v>1</v>
      </c>
      <c r="N2642" s="55" t="str">
        <f ca="1">IFERROR(__xludf.DUMMYFUNCTION("iferror(filter(Data!A:A,Data!B:B=A2642),"""")"),"uuid:7395e7bd-56b8-4b5f-a107-e45c1a7a5327")</f>
        <v>uuid:7395e7bd-56b8-4b5f-a107-e45c1a7a5327</v>
      </c>
      <c r="O2642" s="57" t="str">
        <f ca="1">IFERROR(__xludf.DUMMYFUNCTION("iferror(filter(Data!S:S,Data!A:A=A2642),"""")"),"")</f>
        <v/>
      </c>
    </row>
    <row r="2643" spans="1:15" ht="13.2">
      <c r="A2643" s="53">
        <v>2959</v>
      </c>
      <c r="B2643" s="53" t="s">
        <v>4</v>
      </c>
      <c r="C2643" s="53" t="s">
        <v>68</v>
      </c>
      <c r="D2643" s="54">
        <v>2</v>
      </c>
      <c r="E2643" s="53" t="s">
        <v>132</v>
      </c>
      <c r="F2643" s="53">
        <v>194</v>
      </c>
      <c r="G2643" s="53" t="s">
        <v>15</v>
      </c>
      <c r="H2643" s="54">
        <v>1</v>
      </c>
      <c r="I2643" s="53" t="s">
        <v>268</v>
      </c>
      <c r="J2643" s="55" t="str">
        <f t="shared" si="10"/>
        <v>Yes</v>
      </c>
      <c r="K2643" s="55" t="str">
        <f ca="1">IFERROR(__xludf.DUMMYFUNCTION("IFERROR(filter(Data!B:B,Data!A:A=A2643),"""")"),"")</f>
        <v/>
      </c>
      <c r="L2643" s="56"/>
      <c r="M2643" s="55">
        <f>COUNTIF(Data!B:B,"="&amp;A2643)</f>
        <v>1</v>
      </c>
      <c r="N2643" s="55" t="str">
        <f ca="1">IFERROR(__xludf.DUMMYFUNCTION("iferror(filter(Data!A:A,Data!B:B=A2643),"""")"),"uuid:0561671a-a131-4c62-bdc1-435ada924cc5")</f>
        <v>uuid:0561671a-a131-4c62-bdc1-435ada924cc5</v>
      </c>
      <c r="O2643" s="57" t="str">
        <f ca="1">IFERROR(__xludf.DUMMYFUNCTION("iferror(filter(Data!S:S,Data!A:A=A2643),"""")"),"")</f>
        <v/>
      </c>
    </row>
    <row r="2644" spans="1:15" ht="13.2">
      <c r="A2644" s="53">
        <v>2960</v>
      </c>
      <c r="B2644" s="53" t="s">
        <v>4</v>
      </c>
      <c r="C2644" s="53" t="s">
        <v>68</v>
      </c>
      <c r="D2644" s="54">
        <v>2</v>
      </c>
      <c r="E2644" s="53" t="s">
        <v>132</v>
      </c>
      <c r="F2644" s="53">
        <v>194</v>
      </c>
      <c r="G2644" s="53" t="s">
        <v>15</v>
      </c>
      <c r="H2644" s="54">
        <v>1</v>
      </c>
      <c r="I2644" s="53" t="s">
        <v>268</v>
      </c>
      <c r="J2644" s="55" t="str">
        <f t="shared" si="10"/>
        <v>Yes</v>
      </c>
      <c r="K2644" s="55" t="str">
        <f ca="1">IFERROR(__xludf.DUMMYFUNCTION("IFERROR(filter(Data!B:B,Data!A:A=A2644),"""")"),"")</f>
        <v/>
      </c>
      <c r="L2644" s="56"/>
      <c r="M2644" s="55">
        <f>COUNTIF(Data!B:B,"="&amp;A2644)</f>
        <v>1</v>
      </c>
      <c r="N2644" s="55" t="str">
        <f ca="1">IFERROR(__xludf.DUMMYFUNCTION("iferror(filter(Data!A:A,Data!B:B=A2644),"""")"),"uuid:41b74e70-165b-4834-9cc8-24c88c8104ae")</f>
        <v>uuid:41b74e70-165b-4834-9cc8-24c88c8104ae</v>
      </c>
      <c r="O2644" s="57" t="str">
        <f ca="1">IFERROR(__xludf.DUMMYFUNCTION("iferror(filter(Data!S:S,Data!A:A=A2644),"""")"),"")</f>
        <v/>
      </c>
    </row>
    <row r="2645" spans="1:15" ht="13.2">
      <c r="A2645" s="53">
        <v>2961</v>
      </c>
      <c r="B2645" s="53" t="s">
        <v>4</v>
      </c>
      <c r="C2645" s="53" t="s">
        <v>68</v>
      </c>
      <c r="D2645" s="54">
        <v>2</v>
      </c>
      <c r="E2645" s="53" t="s">
        <v>74</v>
      </c>
      <c r="F2645" s="53">
        <v>21</v>
      </c>
      <c r="G2645" s="53" t="s">
        <v>15</v>
      </c>
      <c r="H2645" s="54">
        <v>1</v>
      </c>
      <c r="I2645" s="53" t="s">
        <v>272</v>
      </c>
      <c r="J2645" s="55" t="str">
        <f t="shared" si="10"/>
        <v>Yes</v>
      </c>
      <c r="K2645" s="55" t="str">
        <f ca="1">IFERROR(__xludf.DUMMYFUNCTION("IFERROR(filter(Data!B:B,Data!A:A=A2645),"""")"),"")</f>
        <v/>
      </c>
      <c r="L2645" s="56"/>
      <c r="M2645" s="55">
        <f>COUNTIF(Data!B:B,"="&amp;A2645)</f>
        <v>1</v>
      </c>
      <c r="N2645" s="55" t="str">
        <f ca="1">IFERROR(__xludf.DUMMYFUNCTION("iferror(filter(Data!A:A,Data!B:B=A2645),"""")"),"uuid:e31a976d-91da-4c1e-b8d0-388a28e56c59")</f>
        <v>uuid:e31a976d-91da-4c1e-b8d0-388a28e56c59</v>
      </c>
      <c r="O2645" s="57" t="str">
        <f ca="1">IFERROR(__xludf.DUMMYFUNCTION("iferror(filter(Data!S:S,Data!A:A=A2645),"""")"),"")</f>
        <v/>
      </c>
    </row>
    <row r="2646" spans="1:15" ht="13.2">
      <c r="A2646" s="53">
        <v>2962</v>
      </c>
      <c r="B2646" s="53" t="s">
        <v>4</v>
      </c>
      <c r="C2646" s="53" t="s">
        <v>68</v>
      </c>
      <c r="D2646" s="54">
        <v>2</v>
      </c>
      <c r="E2646" s="53" t="s">
        <v>132</v>
      </c>
      <c r="F2646" s="53">
        <v>194</v>
      </c>
      <c r="G2646" s="53" t="s">
        <v>15</v>
      </c>
      <c r="H2646" s="54">
        <v>1</v>
      </c>
      <c r="I2646" s="53" t="s">
        <v>268</v>
      </c>
      <c r="J2646" s="55" t="str">
        <f t="shared" si="10"/>
        <v>Yes</v>
      </c>
      <c r="K2646" s="55" t="str">
        <f ca="1">IFERROR(__xludf.DUMMYFUNCTION("IFERROR(filter(Data!B:B,Data!A:A=A2646),"""")"),"")</f>
        <v/>
      </c>
      <c r="L2646" s="56"/>
      <c r="M2646" s="55">
        <f>COUNTIF(Data!B:B,"="&amp;A2646)</f>
        <v>1</v>
      </c>
      <c r="N2646" s="55" t="str">
        <f ca="1">IFERROR(__xludf.DUMMYFUNCTION("iferror(filter(Data!A:A,Data!B:B=A2646),"""")"),"uuid:6683f076-465f-442f-b35d-5e984f760ba9")</f>
        <v>uuid:6683f076-465f-442f-b35d-5e984f760ba9</v>
      </c>
      <c r="O2646" s="57" t="str">
        <f ca="1">IFERROR(__xludf.DUMMYFUNCTION("iferror(filter(Data!S:S,Data!A:A=A2646),"""")"),"")</f>
        <v/>
      </c>
    </row>
    <row r="2647" spans="1:15" ht="13.2">
      <c r="A2647" s="53">
        <v>2963</v>
      </c>
      <c r="B2647" s="53" t="s">
        <v>4</v>
      </c>
      <c r="C2647" s="53" t="s">
        <v>68</v>
      </c>
      <c r="D2647" s="54">
        <v>2</v>
      </c>
      <c r="E2647" s="53" t="s">
        <v>132</v>
      </c>
      <c r="F2647" s="53">
        <v>194</v>
      </c>
      <c r="G2647" s="53" t="s">
        <v>15</v>
      </c>
      <c r="H2647" s="54">
        <v>1</v>
      </c>
      <c r="I2647" s="53" t="s">
        <v>268</v>
      </c>
      <c r="J2647" s="55" t="str">
        <f t="shared" si="10"/>
        <v>Yes</v>
      </c>
      <c r="K2647" s="55" t="str">
        <f ca="1">IFERROR(__xludf.DUMMYFUNCTION("IFERROR(filter(Data!B:B,Data!A:A=A2647),"""")"),"")</f>
        <v/>
      </c>
      <c r="L2647" s="56"/>
      <c r="M2647" s="55">
        <f>COUNTIF(Data!B:B,"="&amp;A2647)</f>
        <v>1</v>
      </c>
      <c r="N2647" s="55" t="str">
        <f ca="1">IFERROR(__xludf.DUMMYFUNCTION("iferror(filter(Data!A:A,Data!B:B=A2647),"""")"),"uuid:19fb54c5-8030-472a-b1f6-087c1fe42b2c")</f>
        <v>uuid:19fb54c5-8030-472a-b1f6-087c1fe42b2c</v>
      </c>
      <c r="O2647" s="57" t="str">
        <f ca="1">IFERROR(__xludf.DUMMYFUNCTION("iferror(filter(Data!S:S,Data!A:A=A2647),"""")"),"")</f>
        <v/>
      </c>
    </row>
    <row r="2648" spans="1:15" ht="13.2">
      <c r="A2648" s="53">
        <v>2964</v>
      </c>
      <c r="B2648" s="53" t="s">
        <v>4</v>
      </c>
      <c r="C2648" s="53" t="s">
        <v>68</v>
      </c>
      <c r="D2648" s="54">
        <v>2</v>
      </c>
      <c r="E2648" s="53" t="s">
        <v>132</v>
      </c>
      <c r="F2648" s="53">
        <v>194</v>
      </c>
      <c r="G2648" s="53" t="s">
        <v>15</v>
      </c>
      <c r="H2648" s="54">
        <v>1</v>
      </c>
      <c r="I2648" s="53" t="s">
        <v>268</v>
      </c>
      <c r="J2648" s="55" t="str">
        <f t="shared" si="10"/>
        <v>Yes</v>
      </c>
      <c r="K2648" s="55" t="str">
        <f ca="1">IFERROR(__xludf.DUMMYFUNCTION("IFERROR(filter(Data!B:B,Data!A:A=A2648),"""")"),"")</f>
        <v/>
      </c>
      <c r="L2648" s="56"/>
      <c r="M2648" s="55">
        <f>COUNTIF(Data!B:B,"="&amp;A2648)</f>
        <v>1</v>
      </c>
      <c r="N2648" s="55" t="str">
        <f ca="1">IFERROR(__xludf.DUMMYFUNCTION("iferror(filter(Data!A:A,Data!B:B=A2648),"""")"),"uuid:df95ee3b-f79e-4d8d-bd3b-ff245101e532")</f>
        <v>uuid:df95ee3b-f79e-4d8d-bd3b-ff245101e532</v>
      </c>
      <c r="O2648" s="57" t="str">
        <f ca="1">IFERROR(__xludf.DUMMYFUNCTION("iferror(filter(Data!S:S,Data!A:A=A2648),"""")"),"")</f>
        <v/>
      </c>
    </row>
    <row r="2649" spans="1:15" ht="13.2">
      <c r="A2649" s="53">
        <v>2965</v>
      </c>
      <c r="B2649" s="53" t="s">
        <v>4</v>
      </c>
      <c r="C2649" s="53" t="s">
        <v>66</v>
      </c>
      <c r="D2649" s="54">
        <v>6</v>
      </c>
      <c r="E2649" s="53" t="s">
        <v>107</v>
      </c>
      <c r="F2649" s="53">
        <v>119</v>
      </c>
      <c r="G2649" s="53" t="s">
        <v>15</v>
      </c>
      <c r="H2649" s="54">
        <v>1</v>
      </c>
      <c r="I2649" s="53" t="s">
        <v>268</v>
      </c>
      <c r="J2649" s="55" t="str">
        <f t="shared" si="10"/>
        <v>Yes</v>
      </c>
      <c r="K2649" s="55" t="str">
        <f ca="1">IFERROR(__xludf.DUMMYFUNCTION("IFERROR(filter(Data!B:B,Data!A:A=A2649),"""")"),"")</f>
        <v/>
      </c>
      <c r="L2649" s="56"/>
      <c r="M2649" s="55">
        <f>COUNTIF(Data!B:B,"="&amp;A2649)</f>
        <v>1</v>
      </c>
      <c r="N2649" s="55" t="str">
        <f ca="1">IFERROR(__xludf.DUMMYFUNCTION("iferror(filter(Data!A:A,Data!B:B=A2649),"""")"),"uuid:ab956df0-576e-4688-92ee-8ee955a39584")</f>
        <v>uuid:ab956df0-576e-4688-92ee-8ee955a39584</v>
      </c>
      <c r="O2649" s="57" t="str">
        <f ca="1">IFERROR(__xludf.DUMMYFUNCTION("iferror(filter(Data!S:S,Data!A:A=A2649),"""")"),"")</f>
        <v/>
      </c>
    </row>
    <row r="2650" spans="1:15" ht="13.2">
      <c r="A2650" s="53">
        <v>2966</v>
      </c>
      <c r="B2650" s="53" t="s">
        <v>4</v>
      </c>
      <c r="C2650" s="53" t="s">
        <v>66</v>
      </c>
      <c r="D2650" s="54">
        <v>6</v>
      </c>
      <c r="E2650" s="53" t="s">
        <v>107</v>
      </c>
      <c r="F2650" s="53">
        <v>119</v>
      </c>
      <c r="G2650" s="53" t="s">
        <v>15</v>
      </c>
      <c r="H2650" s="54">
        <v>1</v>
      </c>
      <c r="I2650" s="53" t="s">
        <v>272</v>
      </c>
      <c r="J2650" s="55" t="str">
        <f t="shared" si="10"/>
        <v>Yes</v>
      </c>
      <c r="K2650" s="55" t="str">
        <f ca="1">IFERROR(__xludf.DUMMYFUNCTION("IFERROR(filter(Data!B:B,Data!A:A=A2650),"""")"),"")</f>
        <v/>
      </c>
      <c r="L2650" s="56"/>
      <c r="M2650" s="55">
        <f>COUNTIF(Data!B:B,"="&amp;A2650)</f>
        <v>1</v>
      </c>
      <c r="N2650" s="55" t="str">
        <f ca="1">IFERROR(__xludf.DUMMYFUNCTION("iferror(filter(Data!A:A,Data!B:B=A2650),"""")"),"uuid:28d41b28-2813-46cd-abae-b162de71714c")</f>
        <v>uuid:28d41b28-2813-46cd-abae-b162de71714c</v>
      </c>
      <c r="O2650" s="57" t="str">
        <f ca="1">IFERROR(__xludf.DUMMYFUNCTION("iferror(filter(Data!S:S,Data!A:A=A2650),"""")"),"")</f>
        <v/>
      </c>
    </row>
    <row r="2651" spans="1:15" ht="13.2">
      <c r="A2651" s="53">
        <v>2967</v>
      </c>
      <c r="B2651" s="53" t="s">
        <v>4</v>
      </c>
      <c r="C2651" s="53" t="s">
        <v>66</v>
      </c>
      <c r="D2651" s="54">
        <v>6</v>
      </c>
      <c r="E2651" s="53" t="s">
        <v>107</v>
      </c>
      <c r="F2651" s="53">
        <v>119</v>
      </c>
      <c r="G2651" s="53" t="s">
        <v>15</v>
      </c>
      <c r="H2651" s="54">
        <v>1</v>
      </c>
      <c r="I2651" s="53" t="s">
        <v>268</v>
      </c>
      <c r="J2651" s="55" t="str">
        <f t="shared" si="10"/>
        <v>Yes</v>
      </c>
      <c r="K2651" s="55" t="str">
        <f ca="1">IFERROR(__xludf.DUMMYFUNCTION("IFERROR(filter(Data!B:B,Data!A:A=A2651),"""")"),"")</f>
        <v/>
      </c>
      <c r="L2651" s="56"/>
      <c r="M2651" s="55">
        <f>COUNTIF(Data!B:B,"="&amp;A2651)</f>
        <v>1</v>
      </c>
      <c r="N2651" s="55" t="str">
        <f ca="1">IFERROR(__xludf.DUMMYFUNCTION("iferror(filter(Data!A:A,Data!B:B=A2651),"""")"),"uuid:50527e19-36e0-45b9-b58f-d323e28b4400")</f>
        <v>uuid:50527e19-36e0-45b9-b58f-d323e28b4400</v>
      </c>
      <c r="O2651" s="57" t="str">
        <f ca="1">IFERROR(__xludf.DUMMYFUNCTION("iferror(filter(Data!S:S,Data!A:A=A2651),"""")"),"")</f>
        <v/>
      </c>
    </row>
    <row r="2652" spans="1:15" ht="13.2">
      <c r="A2652" s="53">
        <v>2968</v>
      </c>
      <c r="B2652" s="53" t="s">
        <v>4</v>
      </c>
      <c r="C2652" s="53" t="s">
        <v>66</v>
      </c>
      <c r="D2652" s="54">
        <v>6</v>
      </c>
      <c r="E2652" s="53" t="s">
        <v>107</v>
      </c>
      <c r="F2652" s="53">
        <v>119</v>
      </c>
      <c r="G2652" s="53" t="s">
        <v>15</v>
      </c>
      <c r="H2652" s="54">
        <v>1</v>
      </c>
      <c r="I2652" s="53" t="s">
        <v>268</v>
      </c>
      <c r="J2652" s="55" t="str">
        <f t="shared" si="10"/>
        <v>Yes</v>
      </c>
      <c r="K2652" s="55" t="str">
        <f ca="1">IFERROR(__xludf.DUMMYFUNCTION("IFERROR(filter(Data!B:B,Data!A:A=A2652),"""")"),"")</f>
        <v/>
      </c>
      <c r="L2652" s="56"/>
      <c r="M2652" s="55">
        <f>COUNTIF(Data!B:B,"="&amp;A2652)</f>
        <v>1</v>
      </c>
      <c r="N2652" s="55" t="str">
        <f ca="1">IFERROR(__xludf.DUMMYFUNCTION("iferror(filter(Data!A:A,Data!B:B=A2652),"""")"),"uuid:f05f26ab-fa18-46d7-b2dd-c972d4cbf6ad")</f>
        <v>uuid:f05f26ab-fa18-46d7-b2dd-c972d4cbf6ad</v>
      </c>
      <c r="O2652" s="57" t="str">
        <f ca="1">IFERROR(__xludf.DUMMYFUNCTION("iferror(filter(Data!S:S,Data!A:A=A2652),"""")"),"")</f>
        <v/>
      </c>
    </row>
    <row r="2653" spans="1:15" ht="13.2">
      <c r="A2653" s="53">
        <v>2969</v>
      </c>
      <c r="B2653" s="53" t="s">
        <v>4</v>
      </c>
      <c r="C2653" s="53" t="s">
        <v>66</v>
      </c>
      <c r="D2653" s="54">
        <v>6</v>
      </c>
      <c r="E2653" s="53" t="s">
        <v>107</v>
      </c>
      <c r="F2653" s="53">
        <v>119</v>
      </c>
      <c r="G2653" s="53" t="s">
        <v>15</v>
      </c>
      <c r="H2653" s="54">
        <v>1</v>
      </c>
      <c r="I2653" s="53" t="s">
        <v>268</v>
      </c>
      <c r="J2653" s="55" t="str">
        <f t="shared" si="10"/>
        <v>Yes</v>
      </c>
      <c r="K2653" s="55" t="str">
        <f ca="1">IFERROR(__xludf.DUMMYFUNCTION("IFERROR(filter(Data!B:B,Data!A:A=A2653),"""")"),"")</f>
        <v/>
      </c>
      <c r="L2653" s="56"/>
      <c r="M2653" s="55">
        <f>COUNTIF(Data!B:B,"="&amp;A2653)</f>
        <v>1</v>
      </c>
      <c r="N2653" s="55" t="str">
        <f ca="1">IFERROR(__xludf.DUMMYFUNCTION("iferror(filter(Data!A:A,Data!B:B=A2653),"""")"),"uuid:005f9571-0073-476c-90f4-d6859d1c1bc9")</f>
        <v>uuid:005f9571-0073-476c-90f4-d6859d1c1bc9</v>
      </c>
      <c r="O2653" s="57" t="str">
        <f ca="1">IFERROR(__xludf.DUMMYFUNCTION("iferror(filter(Data!S:S,Data!A:A=A2653),"""")"),"")</f>
        <v/>
      </c>
    </row>
    <row r="2654" spans="1:15" ht="13.2">
      <c r="A2654" s="53">
        <v>2970</v>
      </c>
      <c r="B2654" s="53" t="s">
        <v>4</v>
      </c>
      <c r="C2654" s="53" t="s">
        <v>66</v>
      </c>
      <c r="D2654" s="54">
        <v>6</v>
      </c>
      <c r="E2654" s="53" t="s">
        <v>107</v>
      </c>
      <c r="F2654" s="53">
        <v>119</v>
      </c>
      <c r="G2654" s="53" t="s">
        <v>15</v>
      </c>
      <c r="H2654" s="54">
        <v>1</v>
      </c>
      <c r="I2654" s="53" t="s">
        <v>268</v>
      </c>
      <c r="J2654" s="55" t="str">
        <f t="shared" si="10"/>
        <v>Yes</v>
      </c>
      <c r="K2654" s="55" t="str">
        <f ca="1">IFERROR(__xludf.DUMMYFUNCTION("IFERROR(filter(Data!B:B,Data!A:A=A2654),"""")"),"")</f>
        <v/>
      </c>
      <c r="L2654" s="56"/>
      <c r="M2654" s="55">
        <f>COUNTIF(Data!B:B,"="&amp;A2654)</f>
        <v>1</v>
      </c>
      <c r="N2654" s="55" t="str">
        <f ca="1">IFERROR(__xludf.DUMMYFUNCTION("iferror(filter(Data!A:A,Data!B:B=A2654),"""")"),"uuid:0a59cf46-ff5e-464f-825d-2e1eca294c9c")</f>
        <v>uuid:0a59cf46-ff5e-464f-825d-2e1eca294c9c</v>
      </c>
      <c r="O2654" s="57" t="str">
        <f ca="1">IFERROR(__xludf.DUMMYFUNCTION("iferror(filter(Data!S:S,Data!A:A=A2654),"""")"),"")</f>
        <v/>
      </c>
    </row>
    <row r="2655" spans="1:15" ht="13.2">
      <c r="A2655" s="53">
        <v>2971</v>
      </c>
      <c r="B2655" s="53" t="s">
        <v>4</v>
      </c>
      <c r="C2655" s="53" t="s">
        <v>66</v>
      </c>
      <c r="D2655" s="54">
        <v>6</v>
      </c>
      <c r="E2655" s="53" t="s">
        <v>107</v>
      </c>
      <c r="F2655" s="53">
        <v>119</v>
      </c>
      <c r="G2655" s="53" t="s">
        <v>15</v>
      </c>
      <c r="H2655" s="54">
        <v>2</v>
      </c>
      <c r="I2655" s="53" t="s">
        <v>273</v>
      </c>
      <c r="J2655" s="55" t="str">
        <f t="shared" si="10"/>
        <v/>
      </c>
      <c r="K2655" s="55" t="str">
        <f ca="1">IFERROR(__xludf.DUMMYFUNCTION("IFERROR(filter(Data!B:B,Data!A:A=A2655),"""")"),"")</f>
        <v/>
      </c>
      <c r="L2655" s="56"/>
      <c r="M2655" s="55">
        <f>COUNTIF(Data!B:B,"="&amp;A2655)</f>
        <v>0</v>
      </c>
      <c r="N2655" s="55" t="str">
        <f ca="1">IFERROR(__xludf.DUMMYFUNCTION("iferror(filter(Data!A:A,Data!B:B=A2655),"""")"),"")</f>
        <v/>
      </c>
      <c r="O2655" s="57" t="str">
        <f ca="1">IFERROR(__xludf.DUMMYFUNCTION("iferror(filter(Data!S:S,Data!A:A=A2655),"""")"),"")</f>
        <v/>
      </c>
    </row>
    <row r="2656" spans="1:15" ht="13.2">
      <c r="A2656" s="53">
        <v>2972</v>
      </c>
      <c r="B2656" s="53" t="s">
        <v>4</v>
      </c>
      <c r="C2656" s="53" t="s">
        <v>66</v>
      </c>
      <c r="D2656" s="54">
        <v>6</v>
      </c>
      <c r="E2656" s="53" t="s">
        <v>121</v>
      </c>
      <c r="F2656" s="53">
        <v>149</v>
      </c>
      <c r="G2656" s="53" t="s">
        <v>15</v>
      </c>
      <c r="H2656" s="54">
        <v>1</v>
      </c>
      <c r="I2656" s="53" t="s">
        <v>268</v>
      </c>
      <c r="J2656" s="55" t="str">
        <f t="shared" si="10"/>
        <v>Yes</v>
      </c>
      <c r="K2656" s="55" t="str">
        <f ca="1">IFERROR(__xludf.DUMMYFUNCTION("IFERROR(filter(Data!B:B,Data!A:A=A2656),"""")"),"")</f>
        <v/>
      </c>
      <c r="L2656" s="56"/>
      <c r="M2656" s="55">
        <f>COUNTIF(Data!B:B,"="&amp;A2656)</f>
        <v>1</v>
      </c>
      <c r="N2656" s="55" t="str">
        <f ca="1">IFERROR(__xludf.DUMMYFUNCTION("iferror(filter(Data!A:A,Data!B:B=A2656),"""")"),"uuid:36dabeb6-8707-4c8e-a875-9fccff8c6fcc")</f>
        <v>uuid:36dabeb6-8707-4c8e-a875-9fccff8c6fcc</v>
      </c>
      <c r="O2656" s="57" t="str">
        <f ca="1">IFERROR(__xludf.DUMMYFUNCTION("iferror(filter(Data!S:S,Data!A:A=A2656),"""")"),"")</f>
        <v/>
      </c>
    </row>
    <row r="2657" spans="1:15" ht="13.2">
      <c r="A2657" s="53">
        <v>2973</v>
      </c>
      <c r="B2657" s="53" t="s">
        <v>4</v>
      </c>
      <c r="C2657" s="53" t="s">
        <v>66</v>
      </c>
      <c r="D2657" s="54">
        <v>6</v>
      </c>
      <c r="E2657" s="53" t="s">
        <v>107</v>
      </c>
      <c r="F2657" s="53">
        <v>119</v>
      </c>
      <c r="G2657" s="53" t="s">
        <v>15</v>
      </c>
      <c r="H2657" s="54">
        <v>1</v>
      </c>
      <c r="I2657" s="53" t="s">
        <v>268</v>
      </c>
      <c r="J2657" s="55" t="str">
        <f t="shared" si="10"/>
        <v>Yes</v>
      </c>
      <c r="K2657" s="55" t="str">
        <f ca="1">IFERROR(__xludf.DUMMYFUNCTION("IFERROR(filter(Data!B:B,Data!A:A=A2657),"""")"),"")</f>
        <v/>
      </c>
      <c r="L2657" s="56"/>
      <c r="M2657" s="55">
        <f>COUNTIF(Data!B:B,"="&amp;A2657)</f>
        <v>1</v>
      </c>
      <c r="N2657" s="55" t="str">
        <f ca="1">IFERROR(__xludf.DUMMYFUNCTION("iferror(filter(Data!A:A,Data!B:B=A2657),"""")"),"uuid:94af8225-3aac-4d42-bfb1-3cded734d772")</f>
        <v>uuid:94af8225-3aac-4d42-bfb1-3cded734d772</v>
      </c>
      <c r="O2657" s="57" t="str">
        <f ca="1">IFERROR(__xludf.DUMMYFUNCTION("iferror(filter(Data!S:S,Data!A:A=A2657),"""")"),"")</f>
        <v/>
      </c>
    </row>
    <row r="2658" spans="1:15" ht="13.2">
      <c r="A2658" s="53">
        <v>2974</v>
      </c>
      <c r="B2658" s="53" t="s">
        <v>4</v>
      </c>
      <c r="C2658" s="53" t="s">
        <v>66</v>
      </c>
      <c r="D2658" s="54">
        <v>6</v>
      </c>
      <c r="E2658" s="53" t="s">
        <v>121</v>
      </c>
      <c r="F2658" s="53">
        <v>149</v>
      </c>
      <c r="G2658" s="53" t="s">
        <v>15</v>
      </c>
      <c r="H2658" s="54">
        <v>1</v>
      </c>
      <c r="I2658" s="53" t="s">
        <v>268</v>
      </c>
      <c r="J2658" s="55" t="str">
        <f t="shared" si="10"/>
        <v>Yes</v>
      </c>
      <c r="K2658" s="55" t="str">
        <f ca="1">IFERROR(__xludf.DUMMYFUNCTION("IFERROR(filter(Data!B:B,Data!A:A=A2658),"""")"),"")</f>
        <v/>
      </c>
      <c r="L2658" s="56"/>
      <c r="M2658" s="55">
        <f>COUNTIF(Data!B:B,"="&amp;A2658)</f>
        <v>1</v>
      </c>
      <c r="N2658" s="55" t="str">
        <f ca="1">IFERROR(__xludf.DUMMYFUNCTION("iferror(filter(Data!A:A,Data!B:B=A2658),"""")"),"uuid:b871c162-529e-4e8b-aae2-63ab5c9cb1d4")</f>
        <v>uuid:b871c162-529e-4e8b-aae2-63ab5c9cb1d4</v>
      </c>
      <c r="O2658" s="57" t="str">
        <f ca="1">IFERROR(__xludf.DUMMYFUNCTION("iferror(filter(Data!S:S,Data!A:A=A2658),"""")"),"")</f>
        <v/>
      </c>
    </row>
    <row r="2659" spans="1:15" ht="13.2">
      <c r="A2659" s="53">
        <v>2975</v>
      </c>
      <c r="B2659" s="53" t="s">
        <v>4</v>
      </c>
      <c r="C2659" s="53" t="s">
        <v>66</v>
      </c>
      <c r="D2659" s="54">
        <v>6</v>
      </c>
      <c r="E2659" s="53" t="s">
        <v>121</v>
      </c>
      <c r="F2659" s="53">
        <v>149</v>
      </c>
      <c r="G2659" s="53" t="s">
        <v>15</v>
      </c>
      <c r="H2659" s="54">
        <v>1</v>
      </c>
      <c r="I2659" s="53" t="s">
        <v>268</v>
      </c>
      <c r="J2659" s="55" t="str">
        <f t="shared" si="10"/>
        <v>Yes</v>
      </c>
      <c r="K2659" s="55" t="str">
        <f ca="1">IFERROR(__xludf.DUMMYFUNCTION("IFERROR(filter(Data!B:B,Data!A:A=A2659),"""")"),"")</f>
        <v/>
      </c>
      <c r="L2659" s="56"/>
      <c r="M2659" s="55">
        <f>COUNTIF(Data!B:B,"="&amp;A2659)</f>
        <v>1</v>
      </c>
      <c r="N2659" s="55" t="str">
        <f ca="1">IFERROR(__xludf.DUMMYFUNCTION("iferror(filter(Data!A:A,Data!B:B=A2659),"""")"),"uuid:92abb009-1778-4c3e-b159-2149e565442e")</f>
        <v>uuid:92abb009-1778-4c3e-b159-2149e565442e</v>
      </c>
      <c r="O2659" s="57" t="str">
        <f ca="1">IFERROR(__xludf.DUMMYFUNCTION("iferror(filter(Data!S:S,Data!A:A=A2659),"""")"),"")</f>
        <v/>
      </c>
    </row>
    <row r="2660" spans="1:15" ht="13.2">
      <c r="A2660" s="53">
        <v>2976</v>
      </c>
      <c r="B2660" s="53" t="s">
        <v>4</v>
      </c>
      <c r="C2660" s="53" t="s">
        <v>66</v>
      </c>
      <c r="D2660" s="54">
        <v>6</v>
      </c>
      <c r="E2660" s="53" t="s">
        <v>121</v>
      </c>
      <c r="F2660" s="53">
        <v>149</v>
      </c>
      <c r="G2660" s="53" t="s">
        <v>15</v>
      </c>
      <c r="H2660" s="54">
        <v>1</v>
      </c>
      <c r="I2660" s="53" t="s">
        <v>268</v>
      </c>
      <c r="J2660" s="55" t="str">
        <f t="shared" si="10"/>
        <v>Yes</v>
      </c>
      <c r="K2660" s="55" t="str">
        <f ca="1">IFERROR(__xludf.DUMMYFUNCTION("IFERROR(filter(Data!B:B,Data!A:A=A2660),"""")"),"")</f>
        <v/>
      </c>
      <c r="L2660" s="56"/>
      <c r="M2660" s="55">
        <f>COUNTIF(Data!B:B,"="&amp;A2660)</f>
        <v>1</v>
      </c>
      <c r="N2660" s="55" t="str">
        <f ca="1">IFERROR(__xludf.DUMMYFUNCTION("iferror(filter(Data!A:A,Data!B:B=A2660),"""")"),"uuid:e14ae354-ba49-4aac-9cc5-117e9cfe8a6a")</f>
        <v>uuid:e14ae354-ba49-4aac-9cc5-117e9cfe8a6a</v>
      </c>
      <c r="O2660" s="57" t="str">
        <f ca="1">IFERROR(__xludf.DUMMYFUNCTION("iferror(filter(Data!S:S,Data!A:A=A2660),"""")"),"")</f>
        <v/>
      </c>
    </row>
    <row r="2661" spans="1:15" ht="13.2">
      <c r="A2661" s="53">
        <v>2977</v>
      </c>
      <c r="B2661" s="53" t="s">
        <v>4</v>
      </c>
      <c r="C2661" s="53" t="s">
        <v>66</v>
      </c>
      <c r="D2661" s="54">
        <v>6</v>
      </c>
      <c r="E2661" s="53" t="s">
        <v>121</v>
      </c>
      <c r="F2661" s="53">
        <v>149</v>
      </c>
      <c r="G2661" s="53" t="s">
        <v>15</v>
      </c>
      <c r="H2661" s="54">
        <v>1</v>
      </c>
      <c r="I2661" s="53" t="s">
        <v>268</v>
      </c>
      <c r="J2661" s="55" t="str">
        <f t="shared" si="10"/>
        <v>Yes</v>
      </c>
      <c r="K2661" s="55" t="str">
        <f ca="1">IFERROR(__xludf.DUMMYFUNCTION("IFERROR(filter(Data!B:B,Data!A:A=A2661),"""")"),"")</f>
        <v/>
      </c>
      <c r="L2661" s="56"/>
      <c r="M2661" s="55">
        <f>COUNTIF(Data!B:B,"="&amp;A2661)</f>
        <v>1</v>
      </c>
      <c r="N2661" s="55" t="str">
        <f ca="1">IFERROR(__xludf.DUMMYFUNCTION("iferror(filter(Data!A:A,Data!B:B=A2661),"""")"),"uuid:d5f0a5f0-511a-4d2a-92e8-d3310a5c6fa1")</f>
        <v>uuid:d5f0a5f0-511a-4d2a-92e8-d3310a5c6fa1</v>
      </c>
      <c r="O2661" s="57" t="str">
        <f ca="1">IFERROR(__xludf.DUMMYFUNCTION("iferror(filter(Data!S:S,Data!A:A=A2661),"""")"),"")</f>
        <v/>
      </c>
    </row>
    <row r="2662" spans="1:15" ht="13.2">
      <c r="A2662" s="53">
        <v>2978</v>
      </c>
      <c r="B2662" s="53" t="s">
        <v>4</v>
      </c>
      <c r="C2662" s="53" t="s">
        <v>66</v>
      </c>
      <c r="D2662" s="54">
        <v>6</v>
      </c>
      <c r="E2662" s="53" t="s">
        <v>121</v>
      </c>
      <c r="F2662" s="53">
        <v>149</v>
      </c>
      <c r="G2662" s="53" t="s">
        <v>15</v>
      </c>
      <c r="H2662" s="54">
        <v>1</v>
      </c>
      <c r="I2662" s="53" t="s">
        <v>268</v>
      </c>
      <c r="J2662" s="55" t="str">
        <f t="shared" si="10"/>
        <v>Yes</v>
      </c>
      <c r="K2662" s="55" t="str">
        <f ca="1">IFERROR(__xludf.DUMMYFUNCTION("IFERROR(filter(Data!B:B,Data!A:A=A2662),"""")"),"")</f>
        <v/>
      </c>
      <c r="L2662" s="56"/>
      <c r="M2662" s="55">
        <f>COUNTIF(Data!B:B,"="&amp;A2662)</f>
        <v>1</v>
      </c>
      <c r="N2662" s="55" t="str">
        <f ca="1">IFERROR(__xludf.DUMMYFUNCTION("iferror(filter(Data!A:A,Data!B:B=A2662),"""")"),"uuid:848588ec-9485-4940-81a4-af3f15f2fff8")</f>
        <v>uuid:848588ec-9485-4940-81a4-af3f15f2fff8</v>
      </c>
      <c r="O2662" s="57" t="str">
        <f ca="1">IFERROR(__xludf.DUMMYFUNCTION("iferror(filter(Data!S:S,Data!A:A=A2662),"""")"),"")</f>
        <v/>
      </c>
    </row>
    <row r="2663" spans="1:15" ht="13.2">
      <c r="A2663" s="53">
        <v>2979</v>
      </c>
      <c r="B2663" s="53" t="s">
        <v>4</v>
      </c>
      <c r="C2663" s="53" t="s">
        <v>66</v>
      </c>
      <c r="D2663" s="54">
        <v>6</v>
      </c>
      <c r="E2663" s="53" t="s">
        <v>121</v>
      </c>
      <c r="F2663" s="53">
        <v>149</v>
      </c>
      <c r="G2663" s="53" t="s">
        <v>15</v>
      </c>
      <c r="H2663" s="54">
        <v>1</v>
      </c>
      <c r="I2663" s="53" t="s">
        <v>268</v>
      </c>
      <c r="J2663" s="55" t="str">
        <f t="shared" si="10"/>
        <v>Yes</v>
      </c>
      <c r="K2663" s="55" t="str">
        <f ca="1">IFERROR(__xludf.DUMMYFUNCTION("IFERROR(filter(Data!B:B,Data!A:A=A2663),"""")"),"")</f>
        <v/>
      </c>
      <c r="L2663" s="56"/>
      <c r="M2663" s="55">
        <f>COUNTIF(Data!B:B,"="&amp;A2663)</f>
        <v>1</v>
      </c>
      <c r="N2663" s="55" t="str">
        <f ca="1">IFERROR(__xludf.DUMMYFUNCTION("iferror(filter(Data!A:A,Data!B:B=A2663),"""")"),"uuid:2c492b6e-6fea-4308-9c7a-3f8d891fb361")</f>
        <v>uuid:2c492b6e-6fea-4308-9c7a-3f8d891fb361</v>
      </c>
      <c r="O2663" s="57" t="str">
        <f ca="1">IFERROR(__xludf.DUMMYFUNCTION("iferror(filter(Data!S:S,Data!A:A=A2663),"""")"),"")</f>
        <v/>
      </c>
    </row>
    <row r="2664" spans="1:15" ht="13.2">
      <c r="A2664" s="53">
        <v>2980</v>
      </c>
      <c r="B2664" s="53" t="s">
        <v>4</v>
      </c>
      <c r="C2664" s="53" t="s">
        <v>66</v>
      </c>
      <c r="D2664" s="54">
        <v>6</v>
      </c>
      <c r="E2664" s="53" t="s">
        <v>121</v>
      </c>
      <c r="F2664" s="53">
        <v>149</v>
      </c>
      <c r="G2664" s="53" t="s">
        <v>15</v>
      </c>
      <c r="H2664" s="54">
        <v>1</v>
      </c>
      <c r="I2664" s="53" t="s">
        <v>268</v>
      </c>
      <c r="J2664" s="55" t="str">
        <f t="shared" si="10"/>
        <v>Yes</v>
      </c>
      <c r="K2664" s="55" t="str">
        <f ca="1">IFERROR(__xludf.DUMMYFUNCTION("IFERROR(filter(Data!B:B,Data!A:A=A2664),"""")"),"")</f>
        <v/>
      </c>
      <c r="L2664" s="56"/>
      <c r="M2664" s="55">
        <f>COUNTIF(Data!B:B,"="&amp;A2664)</f>
        <v>1</v>
      </c>
      <c r="N2664" s="55" t="str">
        <f ca="1">IFERROR(__xludf.DUMMYFUNCTION("iferror(filter(Data!A:A,Data!B:B=A2664),"""")"),"uuid:8c2c49c5-d9d2-45f9-9aa2-f38a08142274")</f>
        <v>uuid:8c2c49c5-d9d2-45f9-9aa2-f38a08142274</v>
      </c>
      <c r="O2664" s="57" t="str">
        <f ca="1">IFERROR(__xludf.DUMMYFUNCTION("iferror(filter(Data!S:S,Data!A:A=A2664),"""")"),"")</f>
        <v/>
      </c>
    </row>
    <row r="2665" spans="1:15" ht="13.2">
      <c r="A2665" s="53">
        <v>2981</v>
      </c>
      <c r="B2665" s="53" t="s">
        <v>4</v>
      </c>
      <c r="C2665" s="53" t="s">
        <v>66</v>
      </c>
      <c r="D2665" s="54">
        <v>6</v>
      </c>
      <c r="E2665" s="53" t="s">
        <v>121</v>
      </c>
      <c r="F2665" s="53">
        <v>149</v>
      </c>
      <c r="G2665" s="53" t="s">
        <v>15</v>
      </c>
      <c r="H2665" s="54">
        <v>1</v>
      </c>
      <c r="I2665" s="53" t="s">
        <v>268</v>
      </c>
      <c r="J2665" s="55" t="str">
        <f t="shared" si="10"/>
        <v>Yes</v>
      </c>
      <c r="K2665" s="55" t="str">
        <f ca="1">IFERROR(__xludf.DUMMYFUNCTION("IFERROR(filter(Data!B:B,Data!A:A=A2665),"""")"),"")</f>
        <v/>
      </c>
      <c r="L2665" s="56"/>
      <c r="M2665" s="55">
        <f>COUNTIF(Data!B:B,"="&amp;A2665)</f>
        <v>1</v>
      </c>
      <c r="N2665" s="55" t="str">
        <f ca="1">IFERROR(__xludf.DUMMYFUNCTION("iferror(filter(Data!A:A,Data!B:B=A2665),"""")"),"uuid:3741a067-fb52-4118-b92d-4301cdac07ee")</f>
        <v>uuid:3741a067-fb52-4118-b92d-4301cdac07ee</v>
      </c>
      <c r="O2665" s="57" t="str">
        <f ca="1">IFERROR(__xludf.DUMMYFUNCTION("iferror(filter(Data!S:S,Data!A:A=A2665),"""")"),"")</f>
        <v/>
      </c>
    </row>
    <row r="2666" spans="1:15" ht="13.2">
      <c r="A2666" s="53">
        <v>2982</v>
      </c>
      <c r="B2666" s="53" t="s">
        <v>4</v>
      </c>
      <c r="C2666" s="53" t="s">
        <v>66</v>
      </c>
      <c r="D2666" s="54">
        <v>6</v>
      </c>
      <c r="E2666" s="53" t="s">
        <v>121</v>
      </c>
      <c r="F2666" s="53">
        <v>149</v>
      </c>
      <c r="G2666" s="53" t="s">
        <v>15</v>
      </c>
      <c r="H2666" s="54">
        <v>1</v>
      </c>
      <c r="I2666" s="53" t="s">
        <v>268</v>
      </c>
      <c r="J2666" s="55" t="str">
        <f t="shared" si="10"/>
        <v>Yes</v>
      </c>
      <c r="K2666" s="55" t="str">
        <f ca="1">IFERROR(__xludf.DUMMYFUNCTION("IFERROR(filter(Data!B:B,Data!A:A=A2666),"""")"),"")</f>
        <v/>
      </c>
      <c r="L2666" s="56"/>
      <c r="M2666" s="55">
        <f>COUNTIF(Data!B:B,"="&amp;A2666)</f>
        <v>1</v>
      </c>
      <c r="N2666" s="55" t="str">
        <f ca="1">IFERROR(__xludf.DUMMYFUNCTION("iferror(filter(Data!A:A,Data!B:B=A2666),"""")"),"uuid:d413b820-da54-4779-903f-4bcb1b755c01")</f>
        <v>uuid:d413b820-da54-4779-903f-4bcb1b755c01</v>
      </c>
      <c r="O2666" s="57" t="str">
        <f ca="1">IFERROR(__xludf.DUMMYFUNCTION("iferror(filter(Data!S:S,Data!A:A=A2666),"""")"),"")</f>
        <v/>
      </c>
    </row>
    <row r="2667" spans="1:15" ht="13.2">
      <c r="A2667" s="53">
        <v>2983</v>
      </c>
      <c r="B2667" s="53" t="s">
        <v>4</v>
      </c>
      <c r="C2667" s="53" t="s">
        <v>66</v>
      </c>
      <c r="D2667" s="54">
        <v>6</v>
      </c>
      <c r="E2667" s="53" t="s">
        <v>107</v>
      </c>
      <c r="F2667" s="53">
        <v>119</v>
      </c>
      <c r="G2667" s="53" t="s">
        <v>15</v>
      </c>
      <c r="H2667" s="54">
        <v>1</v>
      </c>
      <c r="I2667" s="53" t="s">
        <v>275</v>
      </c>
      <c r="J2667" s="55" t="str">
        <f t="shared" si="10"/>
        <v/>
      </c>
      <c r="K2667" s="55" t="str">
        <f ca="1">IFERROR(__xludf.DUMMYFUNCTION("IFERROR(filter(Data!B:B,Data!A:A=A2667),"""")"),"")</f>
        <v/>
      </c>
      <c r="L2667" s="56"/>
      <c r="M2667" s="55">
        <f>COUNTIF(Data!B:B,"="&amp;A2667)</f>
        <v>0</v>
      </c>
      <c r="N2667" s="55" t="str">
        <f ca="1">IFERROR(__xludf.DUMMYFUNCTION("iferror(filter(Data!A:A,Data!B:B=A2667),"""")"),"")</f>
        <v/>
      </c>
      <c r="O2667" s="57" t="str">
        <f ca="1">IFERROR(__xludf.DUMMYFUNCTION("iferror(filter(Data!S:S,Data!A:A=A2667),"""")"),"")</f>
        <v/>
      </c>
    </row>
  </sheetData>
  <conditionalFormatting sqref="F2:F971 G2:H2667 J2:K2667 M2:O2667 F973 F977:F984 F987 F989:F1014 F1020:F1025 F1029 F1034:F1035 F1038:F1063 F1065 F1067:F1068 F1070 F1072:F1074 F1076:F1079 F1081:F1096 F1098:F1099 F1101:F1103 F1106:F1114 F1116:F1117 F1119 F1121:F1122 F1124:F1125 F1127:F1141 F1143:F1153 F1155 F1158 F1160:F1166 F1168:F1174 F1176:F1185 F1187 F1190:F1194 F1196:F1213 F1215:F1216 F1218:F1226 F1228:F1242 F1244:F1254 F1256:F2667">
    <cfRule type="cellIs" dxfId="3" priority="1" operator="equal">
      <formula>16</formula>
    </cfRule>
  </conditionalFormatting>
  <conditionalFormatting sqref="J1:J2667 M1:O2667 F2:F971 G2:H2667 K2:K2667 F973 F977:F984 F987 F989:F1014 F1020:F1025 F1029 F1034:F1035 F1038:F1063 F1065 F1067:F1068 F1070 F1072:F1074 F1076:F1079 F1081:F1096 F1098:F1099 F1101:F1103 F1106:F1114 F1116:F1117 F1119 F1121:F1122 F1124:F1125 F1127:F1141 F1143:F1153 F1155 F1158 F1160:F1166 F1168:F1174 F1176:F1185 F1187 F1190:F1194 F1196:F1213 F1215:F1216 F1218:F1226 F1228:F1242 F1244:F1254 F1256:F2667">
    <cfRule type="containsText" dxfId="2" priority="2" operator="containsText" text="Yes">
      <formula>NOT(ISERROR(SEARCH(("Yes"),(J1))))</formula>
    </cfRule>
  </conditionalFormatting>
  <conditionalFormatting sqref="K1:K2667">
    <cfRule type="cellIs" dxfId="1" priority="3" operator="greaterThan">
      <formula>1</formula>
    </cfRule>
  </conditionalFormatting>
  <conditionalFormatting sqref="O1:O2667">
    <cfRule type="cellIs" dxfId="0" priority="4" operator="greaterThan">
      <formula>0.05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AA3966"/>
  <sheetViews>
    <sheetView workbookViewId="0"/>
  </sheetViews>
  <sheetFormatPr defaultColWidth="12.6640625" defaultRowHeight="15.75" customHeight="1"/>
  <cols>
    <col min="1" max="18" width="8.21875" customWidth="1"/>
    <col min="19" max="40" width="8" customWidth="1"/>
  </cols>
  <sheetData>
    <row r="1" spans="1:27">
      <c r="A1" s="60" t="s">
        <v>292</v>
      </c>
      <c r="B1" s="61" t="s">
        <v>293</v>
      </c>
      <c r="C1" s="34" t="s">
        <v>294</v>
      </c>
      <c r="D1" s="62" t="s">
        <v>295</v>
      </c>
      <c r="E1" s="63" t="s">
        <v>296</v>
      </c>
      <c r="F1" s="63" t="s">
        <v>297</v>
      </c>
      <c r="G1" s="63" t="s">
        <v>298</v>
      </c>
      <c r="H1" s="63" t="s">
        <v>299</v>
      </c>
      <c r="I1" s="63" t="s">
        <v>300</v>
      </c>
      <c r="J1" s="63" t="s">
        <v>301</v>
      </c>
      <c r="K1" s="63" t="s">
        <v>302</v>
      </c>
      <c r="L1" s="63" t="s">
        <v>303</v>
      </c>
      <c r="M1" s="63" t="s">
        <v>304</v>
      </c>
      <c r="N1" s="63" t="s">
        <v>305</v>
      </c>
      <c r="O1" s="63" t="s">
        <v>306</v>
      </c>
      <c r="P1" s="63" t="s">
        <v>307</v>
      </c>
      <c r="Q1" s="63" t="s">
        <v>308</v>
      </c>
      <c r="R1" s="63" t="s">
        <v>309</v>
      </c>
      <c r="S1" s="63" t="s">
        <v>310</v>
      </c>
      <c r="T1" s="63" t="s">
        <v>311</v>
      </c>
      <c r="U1" s="63" t="s">
        <v>312</v>
      </c>
      <c r="V1" s="63" t="s">
        <v>313</v>
      </c>
      <c r="W1" s="63" t="s">
        <v>314</v>
      </c>
      <c r="X1" s="63" t="s">
        <v>315</v>
      </c>
      <c r="Y1" s="63" t="s">
        <v>316</v>
      </c>
      <c r="Z1" s="63" t="s">
        <v>317</v>
      </c>
      <c r="AA1" s="63" t="s">
        <v>318</v>
      </c>
    </row>
    <row r="2" spans="1:27">
      <c r="A2" s="60" t="s">
        <v>319</v>
      </c>
      <c r="B2" s="64">
        <v>2648</v>
      </c>
      <c r="C2" s="34" t="s">
        <v>254</v>
      </c>
      <c r="D2" s="62" t="s">
        <v>64</v>
      </c>
      <c r="E2" s="65">
        <v>0</v>
      </c>
      <c r="F2" s="63">
        <v>3</v>
      </c>
      <c r="G2" s="63">
        <v>1</v>
      </c>
      <c r="H2" s="63">
        <v>1</v>
      </c>
      <c r="I2" s="63">
        <v>0</v>
      </c>
      <c r="J2" s="63">
        <v>0</v>
      </c>
      <c r="K2" s="63">
        <v>1</v>
      </c>
      <c r="L2" s="63">
        <v>1</v>
      </c>
      <c r="M2" s="63">
        <v>0</v>
      </c>
      <c r="N2" s="63">
        <v>1</v>
      </c>
      <c r="O2" s="63" t="s">
        <v>15</v>
      </c>
      <c r="P2" s="63">
        <v>0</v>
      </c>
      <c r="Q2" s="63">
        <v>0</v>
      </c>
      <c r="R2" s="63">
        <v>1</v>
      </c>
      <c r="S2" s="63">
        <v>0</v>
      </c>
      <c r="T2" s="63">
        <v>5</v>
      </c>
      <c r="U2" s="63">
        <v>0</v>
      </c>
      <c r="V2" s="63">
        <v>1</v>
      </c>
      <c r="W2" s="63">
        <v>0</v>
      </c>
      <c r="X2" s="63">
        <v>3</v>
      </c>
      <c r="Y2" s="63">
        <v>1</v>
      </c>
      <c r="Z2" s="63">
        <v>8</v>
      </c>
      <c r="AA2" s="63">
        <v>23</v>
      </c>
    </row>
    <row r="3" spans="1:27">
      <c r="A3" s="60" t="s">
        <v>320</v>
      </c>
      <c r="B3" s="64">
        <v>2275</v>
      </c>
      <c r="C3" s="34" t="s">
        <v>205</v>
      </c>
      <c r="D3" s="62" t="s">
        <v>64</v>
      </c>
      <c r="E3" s="65">
        <v>0</v>
      </c>
      <c r="F3" s="63">
        <v>4</v>
      </c>
      <c r="G3" s="63">
        <v>1</v>
      </c>
      <c r="H3" s="63">
        <v>1</v>
      </c>
      <c r="I3" s="63">
        <v>0</v>
      </c>
      <c r="J3" s="63">
        <v>0</v>
      </c>
      <c r="K3" s="63">
        <v>1</v>
      </c>
      <c r="L3" s="63">
        <v>0</v>
      </c>
      <c r="M3" s="63">
        <v>1</v>
      </c>
      <c r="N3" s="63">
        <v>0</v>
      </c>
      <c r="O3" s="63" t="s">
        <v>15</v>
      </c>
      <c r="P3" s="63">
        <v>0</v>
      </c>
      <c r="Q3" s="63">
        <v>0</v>
      </c>
      <c r="R3" s="63">
        <v>1</v>
      </c>
      <c r="S3" s="63">
        <v>0</v>
      </c>
      <c r="T3" s="63">
        <v>8</v>
      </c>
      <c r="U3" s="63">
        <v>0</v>
      </c>
      <c r="V3" s="63">
        <v>1</v>
      </c>
      <c r="W3" s="63">
        <v>1</v>
      </c>
      <c r="X3" s="63">
        <v>3</v>
      </c>
      <c r="Y3" s="63">
        <v>3</v>
      </c>
      <c r="Z3" s="63">
        <v>2</v>
      </c>
      <c r="AA3" s="63">
        <v>26</v>
      </c>
    </row>
    <row r="4" spans="1:27">
      <c r="A4" s="60" t="s">
        <v>321</v>
      </c>
      <c r="B4" s="64">
        <v>1043</v>
      </c>
      <c r="C4" s="34" t="s">
        <v>221</v>
      </c>
      <c r="D4" s="62" t="s">
        <v>64</v>
      </c>
      <c r="E4" s="65">
        <v>0</v>
      </c>
      <c r="F4" s="63">
        <v>5</v>
      </c>
      <c r="G4" s="63">
        <v>1</v>
      </c>
      <c r="H4" s="63">
        <v>0</v>
      </c>
      <c r="I4" s="63">
        <v>1</v>
      </c>
      <c r="J4" s="63">
        <v>0</v>
      </c>
      <c r="K4" s="63">
        <v>1</v>
      </c>
      <c r="L4" s="63">
        <v>0</v>
      </c>
      <c r="M4" s="63">
        <v>0</v>
      </c>
      <c r="N4" s="63">
        <v>1</v>
      </c>
      <c r="O4" s="63" t="s">
        <v>15</v>
      </c>
      <c r="P4" s="63">
        <v>0</v>
      </c>
      <c r="Q4" s="63">
        <v>0</v>
      </c>
      <c r="R4" s="63">
        <v>1</v>
      </c>
      <c r="S4" s="63">
        <v>0</v>
      </c>
      <c r="T4" s="63">
        <v>4</v>
      </c>
      <c r="U4" s="63">
        <v>0</v>
      </c>
      <c r="V4" s="63">
        <v>0</v>
      </c>
      <c r="W4" s="63">
        <v>0</v>
      </c>
      <c r="X4" s="63">
        <v>7</v>
      </c>
      <c r="Y4" s="63">
        <v>2</v>
      </c>
      <c r="Z4" s="63">
        <v>1061</v>
      </c>
      <c r="AA4" s="63">
        <v>25</v>
      </c>
    </row>
    <row r="5" spans="1:27">
      <c r="A5" s="60" t="s">
        <v>322</v>
      </c>
      <c r="B5" s="64">
        <v>1385</v>
      </c>
      <c r="C5" s="34" t="s">
        <v>224</v>
      </c>
      <c r="D5" s="62" t="s">
        <v>64</v>
      </c>
      <c r="E5" s="65">
        <v>0</v>
      </c>
      <c r="F5" s="63">
        <v>5</v>
      </c>
      <c r="G5" s="63">
        <v>1</v>
      </c>
      <c r="H5" s="63">
        <v>1</v>
      </c>
      <c r="I5" s="63">
        <v>1</v>
      </c>
      <c r="J5" s="63">
        <v>0</v>
      </c>
      <c r="K5" s="63">
        <v>1</v>
      </c>
      <c r="L5" s="63">
        <v>0</v>
      </c>
      <c r="M5" s="63">
        <v>1</v>
      </c>
      <c r="N5" s="63">
        <v>0</v>
      </c>
      <c r="O5" s="63" t="s">
        <v>14</v>
      </c>
      <c r="P5" s="63">
        <v>0</v>
      </c>
      <c r="Q5" s="63">
        <v>1</v>
      </c>
      <c r="R5" s="63">
        <v>0</v>
      </c>
      <c r="S5" s="63">
        <v>1</v>
      </c>
      <c r="T5" s="63">
        <v>4</v>
      </c>
      <c r="U5" s="63">
        <v>0</v>
      </c>
      <c r="V5" s="63">
        <v>0</v>
      </c>
      <c r="W5" s="63">
        <v>0</v>
      </c>
      <c r="X5" s="63">
        <v>7</v>
      </c>
      <c r="Y5" s="63">
        <v>1</v>
      </c>
      <c r="Z5" s="63">
        <v>19</v>
      </c>
      <c r="AA5" s="63">
        <v>5</v>
      </c>
    </row>
    <row r="6" spans="1:27">
      <c r="A6" s="60" t="s">
        <v>323</v>
      </c>
      <c r="B6" s="64">
        <v>2969</v>
      </c>
      <c r="C6" s="34" t="s">
        <v>210</v>
      </c>
      <c r="D6" s="62" t="s">
        <v>64</v>
      </c>
      <c r="E6" s="65">
        <v>0</v>
      </c>
      <c r="F6" s="63">
        <v>2</v>
      </c>
      <c r="G6" s="63">
        <v>1</v>
      </c>
      <c r="H6" s="63">
        <v>1</v>
      </c>
      <c r="I6" s="63">
        <v>1</v>
      </c>
      <c r="J6" s="63">
        <v>0</v>
      </c>
      <c r="K6" s="63">
        <v>0</v>
      </c>
      <c r="L6" s="63">
        <v>0</v>
      </c>
      <c r="M6" s="63">
        <v>1</v>
      </c>
      <c r="N6" s="63">
        <v>0</v>
      </c>
      <c r="O6" s="63" t="s">
        <v>15</v>
      </c>
      <c r="P6" s="63">
        <v>0</v>
      </c>
      <c r="Q6" s="63">
        <v>0</v>
      </c>
      <c r="R6" s="63">
        <v>1</v>
      </c>
      <c r="S6" s="63">
        <v>0</v>
      </c>
      <c r="T6" s="63">
        <v>5</v>
      </c>
      <c r="U6" s="63">
        <v>0</v>
      </c>
      <c r="V6" s="63">
        <v>1</v>
      </c>
      <c r="W6" s="63">
        <v>0</v>
      </c>
      <c r="X6" s="63">
        <v>2</v>
      </c>
      <c r="Y6" s="63">
        <v>0</v>
      </c>
      <c r="Z6" s="63">
        <v>119</v>
      </c>
      <c r="AA6" s="63">
        <v>0</v>
      </c>
    </row>
    <row r="7" spans="1:27">
      <c r="A7" s="60" t="s">
        <v>324</v>
      </c>
      <c r="B7" s="64">
        <v>2557</v>
      </c>
      <c r="C7" s="34" t="s">
        <v>233</v>
      </c>
      <c r="D7" s="62" t="s">
        <v>64</v>
      </c>
      <c r="E7" s="65">
        <v>0</v>
      </c>
      <c r="F7" s="63">
        <v>1</v>
      </c>
      <c r="G7" s="63">
        <v>1</v>
      </c>
      <c r="H7" s="63">
        <v>1</v>
      </c>
      <c r="I7" s="63">
        <v>1</v>
      </c>
      <c r="J7" s="63">
        <v>0</v>
      </c>
      <c r="K7" s="63">
        <v>0</v>
      </c>
      <c r="L7" s="63">
        <v>0</v>
      </c>
      <c r="M7" s="63">
        <v>0</v>
      </c>
      <c r="N7" s="63">
        <v>0</v>
      </c>
      <c r="O7" s="63" t="s">
        <v>15</v>
      </c>
      <c r="P7" s="63">
        <v>0</v>
      </c>
      <c r="Q7" s="63">
        <v>0</v>
      </c>
      <c r="R7" s="63">
        <v>1</v>
      </c>
      <c r="S7" s="63">
        <v>0</v>
      </c>
      <c r="T7" s="63">
        <v>4</v>
      </c>
      <c r="U7" s="63">
        <v>0</v>
      </c>
      <c r="V7" s="63">
        <v>0</v>
      </c>
      <c r="W7" s="63">
        <v>0</v>
      </c>
      <c r="X7" s="63">
        <v>7</v>
      </c>
      <c r="Y7" s="63">
        <v>1</v>
      </c>
      <c r="Z7" s="63">
        <v>25</v>
      </c>
      <c r="AA7" s="63">
        <v>0</v>
      </c>
    </row>
    <row r="8" spans="1:27">
      <c r="A8" s="60" t="s">
        <v>325</v>
      </c>
      <c r="B8" s="64">
        <v>1504</v>
      </c>
      <c r="C8" s="34" t="s">
        <v>245</v>
      </c>
      <c r="D8" s="62" t="s">
        <v>64</v>
      </c>
      <c r="E8" s="65">
        <v>0</v>
      </c>
      <c r="F8" s="63">
        <v>2</v>
      </c>
      <c r="G8" s="63">
        <v>1</v>
      </c>
      <c r="H8" s="63">
        <v>1</v>
      </c>
      <c r="I8" s="63">
        <v>1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 t="s">
        <v>14</v>
      </c>
      <c r="P8" s="63">
        <v>0</v>
      </c>
      <c r="Q8" s="63">
        <v>0</v>
      </c>
      <c r="R8" s="63">
        <v>1</v>
      </c>
      <c r="S8" s="63">
        <v>0</v>
      </c>
      <c r="T8" s="63">
        <v>8</v>
      </c>
      <c r="U8" s="63">
        <v>0</v>
      </c>
      <c r="V8" s="63">
        <v>1</v>
      </c>
      <c r="W8" s="63">
        <v>1</v>
      </c>
      <c r="X8" s="63">
        <v>2</v>
      </c>
      <c r="Y8" s="63">
        <v>3</v>
      </c>
      <c r="Z8" s="63">
        <v>4</v>
      </c>
      <c r="AA8" s="63">
        <v>0</v>
      </c>
    </row>
    <row r="9" spans="1:27">
      <c r="A9" s="60" t="s">
        <v>326</v>
      </c>
      <c r="B9" s="64">
        <v>2822</v>
      </c>
      <c r="C9" s="34" t="s">
        <v>248</v>
      </c>
      <c r="D9" s="62" t="s">
        <v>64</v>
      </c>
      <c r="E9" s="65">
        <v>0</v>
      </c>
      <c r="F9" s="63">
        <v>4</v>
      </c>
      <c r="G9" s="63">
        <v>1</v>
      </c>
      <c r="H9" s="63">
        <v>1</v>
      </c>
      <c r="I9" s="63">
        <v>1</v>
      </c>
      <c r="J9" s="63">
        <v>0</v>
      </c>
      <c r="K9" s="63">
        <v>1</v>
      </c>
      <c r="L9" s="63">
        <v>0</v>
      </c>
      <c r="M9" s="63">
        <v>1</v>
      </c>
      <c r="N9" s="63">
        <v>1</v>
      </c>
      <c r="O9" s="63" t="s">
        <v>15</v>
      </c>
      <c r="P9" s="63">
        <v>0</v>
      </c>
      <c r="Q9" s="63">
        <v>0</v>
      </c>
      <c r="R9" s="63">
        <v>1</v>
      </c>
      <c r="S9" s="63">
        <v>0</v>
      </c>
      <c r="T9" s="63">
        <v>7</v>
      </c>
      <c r="U9" s="63">
        <v>0</v>
      </c>
      <c r="V9" s="63">
        <v>1</v>
      </c>
      <c r="W9" s="63">
        <v>1</v>
      </c>
      <c r="X9" s="63">
        <v>4</v>
      </c>
      <c r="Y9" s="63">
        <v>1</v>
      </c>
      <c r="Z9" s="63">
        <v>60</v>
      </c>
      <c r="AA9" s="63">
        <v>4</v>
      </c>
    </row>
    <row r="10" spans="1:27">
      <c r="A10" s="60" t="s">
        <v>327</v>
      </c>
      <c r="B10" s="64">
        <v>2234</v>
      </c>
      <c r="C10" s="34" t="s">
        <v>253</v>
      </c>
      <c r="D10" s="62" t="s">
        <v>64</v>
      </c>
      <c r="E10" s="65">
        <v>0</v>
      </c>
      <c r="F10" s="63">
        <v>5</v>
      </c>
      <c r="G10" s="63">
        <v>1</v>
      </c>
      <c r="H10" s="63">
        <v>1</v>
      </c>
      <c r="I10" s="63">
        <v>1</v>
      </c>
      <c r="J10" s="63">
        <v>0</v>
      </c>
      <c r="K10" s="63">
        <v>0</v>
      </c>
      <c r="L10" s="63">
        <v>0</v>
      </c>
      <c r="M10" s="63">
        <v>1</v>
      </c>
      <c r="N10" s="63">
        <v>1</v>
      </c>
      <c r="O10" s="63" t="s">
        <v>15</v>
      </c>
      <c r="P10" s="63">
        <v>0</v>
      </c>
      <c r="Q10" s="63">
        <v>0</v>
      </c>
      <c r="R10" s="63">
        <v>1</v>
      </c>
      <c r="S10" s="63">
        <v>0</v>
      </c>
      <c r="T10" s="63">
        <v>7</v>
      </c>
      <c r="U10" s="63">
        <v>0</v>
      </c>
      <c r="V10" s="63">
        <v>1</v>
      </c>
      <c r="W10" s="63">
        <v>1</v>
      </c>
      <c r="X10" s="63">
        <v>5</v>
      </c>
      <c r="Y10" s="63">
        <v>1</v>
      </c>
      <c r="Z10" s="63">
        <v>175</v>
      </c>
      <c r="AA10" s="63">
        <v>0</v>
      </c>
    </row>
    <row r="11" spans="1:27">
      <c r="A11" s="60" t="s">
        <v>328</v>
      </c>
      <c r="B11" s="64">
        <v>2564</v>
      </c>
      <c r="C11" s="34" t="s">
        <v>233</v>
      </c>
      <c r="D11" s="62" t="s">
        <v>64</v>
      </c>
      <c r="E11" s="65">
        <v>0</v>
      </c>
      <c r="F11" s="63">
        <v>8</v>
      </c>
      <c r="G11" s="63">
        <v>1</v>
      </c>
      <c r="H11" s="63">
        <v>1</v>
      </c>
      <c r="I11" s="63">
        <v>1</v>
      </c>
      <c r="J11" s="63">
        <v>1</v>
      </c>
      <c r="K11" s="63">
        <v>0</v>
      </c>
      <c r="L11" s="63">
        <v>0</v>
      </c>
      <c r="M11" s="63">
        <v>1</v>
      </c>
      <c r="N11" s="63">
        <v>1</v>
      </c>
      <c r="O11" s="63" t="s">
        <v>15</v>
      </c>
      <c r="P11" s="63">
        <v>0</v>
      </c>
      <c r="Q11" s="63">
        <v>0</v>
      </c>
      <c r="R11" s="63">
        <v>1</v>
      </c>
      <c r="S11" s="63">
        <v>0</v>
      </c>
      <c r="T11" s="63">
        <v>6</v>
      </c>
      <c r="U11" s="63">
        <v>0</v>
      </c>
      <c r="V11" s="63">
        <v>1</v>
      </c>
      <c r="W11" s="63">
        <v>1</v>
      </c>
      <c r="X11" s="63">
        <v>4</v>
      </c>
      <c r="Y11" s="63">
        <v>1</v>
      </c>
      <c r="Z11" s="63">
        <v>25</v>
      </c>
      <c r="AA11" s="63">
        <v>0</v>
      </c>
    </row>
    <row r="12" spans="1:27">
      <c r="A12" s="60" t="s">
        <v>329</v>
      </c>
      <c r="B12" s="64">
        <v>146</v>
      </c>
      <c r="C12" s="34" t="s">
        <v>251</v>
      </c>
      <c r="D12" s="62" t="s">
        <v>64</v>
      </c>
      <c r="E12" s="65">
        <v>0</v>
      </c>
      <c r="F12" s="63">
        <v>6</v>
      </c>
      <c r="G12" s="63">
        <v>1</v>
      </c>
      <c r="H12" s="63">
        <v>1</v>
      </c>
      <c r="I12" s="63">
        <v>0</v>
      </c>
      <c r="J12" s="63">
        <v>0</v>
      </c>
      <c r="K12" s="63">
        <v>0</v>
      </c>
      <c r="L12" s="63">
        <v>0</v>
      </c>
      <c r="M12" s="63">
        <v>0</v>
      </c>
      <c r="N12" s="63">
        <v>1</v>
      </c>
      <c r="O12" s="63" t="s">
        <v>14</v>
      </c>
      <c r="P12" s="63">
        <v>0</v>
      </c>
      <c r="Q12" s="63">
        <v>1</v>
      </c>
      <c r="R12" s="63">
        <v>0</v>
      </c>
      <c r="S12" s="63">
        <v>1</v>
      </c>
      <c r="T12" s="63">
        <v>10</v>
      </c>
      <c r="U12" s="63">
        <v>1</v>
      </c>
      <c r="V12" s="63">
        <v>1</v>
      </c>
      <c r="W12" s="63">
        <v>1</v>
      </c>
      <c r="X12" s="63">
        <v>5</v>
      </c>
      <c r="Y12" s="63">
        <v>0</v>
      </c>
      <c r="Z12" s="63">
        <v>1062</v>
      </c>
      <c r="AA12" s="63">
        <v>0</v>
      </c>
    </row>
    <row r="13" spans="1:27">
      <c r="A13" s="60" t="s">
        <v>330</v>
      </c>
      <c r="B13" s="64">
        <v>1534</v>
      </c>
      <c r="C13" s="34" t="s">
        <v>249</v>
      </c>
      <c r="D13" s="62" t="s">
        <v>64</v>
      </c>
      <c r="E13" s="65">
        <v>0</v>
      </c>
      <c r="F13" s="63">
        <v>6</v>
      </c>
      <c r="G13" s="63">
        <v>1</v>
      </c>
      <c r="H13" s="63">
        <v>1</v>
      </c>
      <c r="I13" s="63">
        <v>1</v>
      </c>
      <c r="J13" s="63">
        <v>1</v>
      </c>
      <c r="K13" s="63">
        <v>1</v>
      </c>
      <c r="L13" s="63">
        <v>0</v>
      </c>
      <c r="M13" s="63">
        <v>0</v>
      </c>
      <c r="N13" s="63">
        <v>1</v>
      </c>
      <c r="O13" s="63" t="s">
        <v>14</v>
      </c>
      <c r="P13" s="63">
        <v>0</v>
      </c>
      <c r="Q13" s="63">
        <v>0</v>
      </c>
      <c r="R13" s="63">
        <v>1</v>
      </c>
      <c r="S13" s="63">
        <v>0</v>
      </c>
      <c r="T13" s="63">
        <v>10</v>
      </c>
      <c r="U13" s="63">
        <v>1</v>
      </c>
      <c r="V13" s="63">
        <v>1</v>
      </c>
      <c r="W13" s="63">
        <v>1</v>
      </c>
      <c r="X13" s="63">
        <v>7</v>
      </c>
      <c r="Y13" s="63">
        <v>1</v>
      </c>
      <c r="Z13" s="63">
        <v>71</v>
      </c>
      <c r="AA13" s="63">
        <v>30</v>
      </c>
    </row>
    <row r="14" spans="1:27">
      <c r="A14" s="60" t="s">
        <v>331</v>
      </c>
      <c r="B14" s="64">
        <v>582</v>
      </c>
      <c r="C14" s="34" t="s">
        <v>217</v>
      </c>
      <c r="D14" s="62" t="s">
        <v>64</v>
      </c>
      <c r="E14" s="65">
        <v>0</v>
      </c>
      <c r="F14" s="63">
        <v>9</v>
      </c>
      <c r="G14" s="63">
        <v>1</v>
      </c>
      <c r="H14" s="63">
        <v>1</v>
      </c>
      <c r="I14" s="63">
        <v>1</v>
      </c>
      <c r="J14" s="63">
        <v>1</v>
      </c>
      <c r="K14" s="63">
        <v>1</v>
      </c>
      <c r="L14" s="63">
        <v>0</v>
      </c>
      <c r="M14" s="63">
        <v>0</v>
      </c>
      <c r="N14" s="63">
        <v>1</v>
      </c>
      <c r="O14" s="63" t="s">
        <v>14</v>
      </c>
      <c r="P14" s="63">
        <v>0</v>
      </c>
      <c r="Q14" s="63">
        <v>0</v>
      </c>
      <c r="R14" s="63">
        <v>1</v>
      </c>
      <c r="S14" s="63">
        <v>0</v>
      </c>
      <c r="T14" s="63">
        <v>5</v>
      </c>
      <c r="U14" s="63">
        <v>0</v>
      </c>
      <c r="V14" s="63">
        <v>1</v>
      </c>
      <c r="W14" s="63">
        <v>0</v>
      </c>
      <c r="X14" s="63">
        <v>2</v>
      </c>
      <c r="Y14" s="63">
        <v>1</v>
      </c>
      <c r="Z14" s="63">
        <v>1070</v>
      </c>
      <c r="AA14" s="63">
        <v>30</v>
      </c>
    </row>
    <row r="15" spans="1:27">
      <c r="A15" s="60" t="s">
        <v>332</v>
      </c>
      <c r="B15" s="64">
        <v>2926</v>
      </c>
      <c r="C15" s="34" t="s">
        <v>216</v>
      </c>
      <c r="D15" s="62" t="s">
        <v>64</v>
      </c>
      <c r="E15" s="65">
        <v>0</v>
      </c>
      <c r="F15" s="63">
        <v>4</v>
      </c>
      <c r="G15" s="63">
        <v>1</v>
      </c>
      <c r="H15" s="63">
        <v>1</v>
      </c>
      <c r="I15" s="63">
        <v>1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  <c r="O15" s="63" t="s">
        <v>15</v>
      </c>
      <c r="P15" s="63">
        <v>0</v>
      </c>
      <c r="Q15" s="63">
        <v>0</v>
      </c>
      <c r="R15" s="63">
        <v>1</v>
      </c>
      <c r="S15" s="63">
        <v>0</v>
      </c>
      <c r="T15" s="63">
        <v>7</v>
      </c>
      <c r="U15" s="63">
        <v>0</v>
      </c>
      <c r="V15" s="63">
        <v>1</v>
      </c>
      <c r="W15" s="63">
        <v>1</v>
      </c>
      <c r="X15" s="63">
        <v>3</v>
      </c>
      <c r="Y15" s="63">
        <v>1</v>
      </c>
      <c r="Z15" s="63">
        <v>174</v>
      </c>
      <c r="AA15" s="63">
        <v>0</v>
      </c>
    </row>
    <row r="16" spans="1:27">
      <c r="A16" s="60" t="s">
        <v>333</v>
      </c>
      <c r="B16" s="64">
        <v>2221</v>
      </c>
      <c r="C16" s="34" t="s">
        <v>210</v>
      </c>
      <c r="D16" s="62" t="s">
        <v>64</v>
      </c>
      <c r="E16" s="65">
        <v>0</v>
      </c>
      <c r="F16" s="63">
        <v>4</v>
      </c>
      <c r="G16" s="63">
        <v>1</v>
      </c>
      <c r="H16" s="63">
        <v>1</v>
      </c>
      <c r="I16" s="63">
        <v>0</v>
      </c>
      <c r="J16" s="63">
        <v>1</v>
      </c>
      <c r="K16" s="63">
        <v>1</v>
      </c>
      <c r="L16" s="63">
        <v>0</v>
      </c>
      <c r="M16" s="63">
        <v>1</v>
      </c>
      <c r="N16" s="63">
        <v>1</v>
      </c>
      <c r="O16" s="63" t="s">
        <v>15</v>
      </c>
      <c r="P16" s="63">
        <v>0</v>
      </c>
      <c r="Q16" s="63">
        <v>1</v>
      </c>
      <c r="R16" s="63">
        <v>0</v>
      </c>
      <c r="S16" s="63">
        <v>1</v>
      </c>
      <c r="T16" s="63">
        <v>8</v>
      </c>
      <c r="U16" s="63">
        <v>0</v>
      </c>
      <c r="V16" s="63">
        <v>1</v>
      </c>
      <c r="W16" s="63">
        <v>1</v>
      </c>
      <c r="X16" s="63">
        <v>1</v>
      </c>
      <c r="Y16" s="63">
        <v>0</v>
      </c>
      <c r="Z16" s="63">
        <v>97</v>
      </c>
      <c r="AA16" s="63">
        <v>2</v>
      </c>
    </row>
    <row r="17" spans="1:27">
      <c r="A17" s="60" t="s">
        <v>334</v>
      </c>
      <c r="B17" s="64">
        <v>1383</v>
      </c>
      <c r="C17" s="34" t="s">
        <v>226</v>
      </c>
      <c r="D17" s="62" t="s">
        <v>64</v>
      </c>
      <c r="E17" s="65">
        <v>0</v>
      </c>
      <c r="F17" s="63">
        <v>5</v>
      </c>
      <c r="G17" s="63">
        <v>1</v>
      </c>
      <c r="H17" s="63">
        <v>0</v>
      </c>
      <c r="I17" s="63">
        <v>0</v>
      </c>
      <c r="J17" s="63">
        <v>1</v>
      </c>
      <c r="K17" s="63">
        <v>1</v>
      </c>
      <c r="L17" s="63">
        <v>0</v>
      </c>
      <c r="M17" s="63">
        <v>1</v>
      </c>
      <c r="N17" s="63">
        <v>1</v>
      </c>
      <c r="O17" s="63" t="s">
        <v>14</v>
      </c>
      <c r="P17" s="63">
        <v>0</v>
      </c>
      <c r="Q17" s="63">
        <v>0</v>
      </c>
      <c r="R17" s="63">
        <v>1</v>
      </c>
      <c r="S17" s="63">
        <v>0</v>
      </c>
      <c r="T17" s="63">
        <v>4</v>
      </c>
      <c r="U17" s="63">
        <v>0</v>
      </c>
      <c r="V17" s="63">
        <v>0</v>
      </c>
      <c r="W17" s="63">
        <v>0</v>
      </c>
      <c r="X17" s="63">
        <v>5</v>
      </c>
      <c r="Y17" s="63">
        <v>3</v>
      </c>
      <c r="Z17" s="63">
        <v>19</v>
      </c>
      <c r="AA17" s="63">
        <v>15</v>
      </c>
    </row>
    <row r="18" spans="1:27">
      <c r="A18" s="60" t="s">
        <v>335</v>
      </c>
      <c r="B18" s="64">
        <v>2180</v>
      </c>
      <c r="C18" s="34" t="s">
        <v>254</v>
      </c>
      <c r="D18" s="62" t="s">
        <v>64</v>
      </c>
      <c r="E18" s="65">
        <v>0</v>
      </c>
      <c r="F18" s="63">
        <v>4</v>
      </c>
      <c r="G18" s="63">
        <v>1</v>
      </c>
      <c r="H18" s="63">
        <v>1</v>
      </c>
      <c r="I18" s="63">
        <v>0</v>
      </c>
      <c r="J18" s="63">
        <v>0</v>
      </c>
      <c r="K18" s="63">
        <v>1</v>
      </c>
      <c r="L18" s="63">
        <v>0</v>
      </c>
      <c r="M18" s="63">
        <v>1</v>
      </c>
      <c r="N18" s="63">
        <v>1</v>
      </c>
      <c r="O18" s="63" t="s">
        <v>15</v>
      </c>
      <c r="P18" s="63">
        <v>0</v>
      </c>
      <c r="Q18" s="63">
        <v>0</v>
      </c>
      <c r="R18" s="63">
        <v>1</v>
      </c>
      <c r="S18" s="63">
        <v>0</v>
      </c>
      <c r="T18" s="63">
        <v>16</v>
      </c>
      <c r="U18" s="63">
        <v>1</v>
      </c>
      <c r="V18" s="63">
        <v>1</v>
      </c>
      <c r="W18" s="63">
        <v>1</v>
      </c>
      <c r="X18" s="63">
        <v>2</v>
      </c>
      <c r="Y18" s="63">
        <v>1</v>
      </c>
      <c r="Z18" s="63">
        <v>175</v>
      </c>
      <c r="AA18" s="63">
        <v>3</v>
      </c>
    </row>
    <row r="19" spans="1:27">
      <c r="A19" s="60" t="s">
        <v>336</v>
      </c>
      <c r="B19" s="64">
        <v>2191</v>
      </c>
      <c r="C19" s="34" t="s">
        <v>209</v>
      </c>
      <c r="D19" s="62" t="s">
        <v>64</v>
      </c>
      <c r="E19" s="65">
        <v>0</v>
      </c>
      <c r="F19" s="63">
        <v>4</v>
      </c>
      <c r="G19" s="63">
        <v>0</v>
      </c>
      <c r="H19" s="63">
        <v>0</v>
      </c>
      <c r="I19" s="63">
        <v>1</v>
      </c>
      <c r="J19" s="63">
        <v>0</v>
      </c>
      <c r="K19" s="63">
        <v>1</v>
      </c>
      <c r="L19" s="63">
        <v>0</v>
      </c>
      <c r="M19" s="63">
        <v>1</v>
      </c>
      <c r="N19" s="63">
        <v>0</v>
      </c>
      <c r="O19" s="63" t="s">
        <v>15</v>
      </c>
      <c r="P19" s="63">
        <v>0</v>
      </c>
      <c r="Q19" s="63">
        <v>1</v>
      </c>
      <c r="R19" s="63">
        <v>0</v>
      </c>
      <c r="S19" s="63">
        <v>1</v>
      </c>
      <c r="T19" s="63">
        <v>6</v>
      </c>
      <c r="U19" s="63">
        <v>0</v>
      </c>
      <c r="V19" s="63">
        <v>1</v>
      </c>
      <c r="W19" s="63">
        <v>1</v>
      </c>
      <c r="X19" s="63">
        <v>5</v>
      </c>
      <c r="Y19" s="63">
        <v>0</v>
      </c>
      <c r="Z19" s="63">
        <v>191</v>
      </c>
      <c r="AA19" s="63">
        <v>20</v>
      </c>
    </row>
    <row r="20" spans="1:27">
      <c r="A20" s="60" t="s">
        <v>337</v>
      </c>
      <c r="B20" s="64">
        <v>1920</v>
      </c>
      <c r="C20" s="34" t="s">
        <v>226</v>
      </c>
      <c r="D20" s="62" t="s">
        <v>64</v>
      </c>
      <c r="E20" s="65">
        <v>0</v>
      </c>
      <c r="F20" s="63">
        <v>4</v>
      </c>
      <c r="G20" s="63">
        <v>1</v>
      </c>
      <c r="H20" s="63">
        <v>0</v>
      </c>
      <c r="I20" s="63">
        <v>1</v>
      </c>
      <c r="J20" s="63">
        <v>0</v>
      </c>
      <c r="K20" s="63">
        <v>0</v>
      </c>
      <c r="L20" s="63">
        <v>0</v>
      </c>
      <c r="M20" s="63">
        <v>0</v>
      </c>
      <c r="N20" s="63">
        <v>1</v>
      </c>
      <c r="O20" s="63" t="s">
        <v>14</v>
      </c>
      <c r="P20" s="63">
        <v>0</v>
      </c>
      <c r="Q20" s="63">
        <v>0</v>
      </c>
      <c r="R20" s="63">
        <v>1</v>
      </c>
      <c r="S20" s="63">
        <v>0</v>
      </c>
      <c r="T20" s="63">
        <v>8</v>
      </c>
      <c r="U20" s="63">
        <v>0</v>
      </c>
      <c r="V20" s="63">
        <v>1</v>
      </c>
      <c r="W20" s="63">
        <v>1</v>
      </c>
      <c r="X20" s="63">
        <v>2</v>
      </c>
      <c r="Y20" s="63">
        <v>1</v>
      </c>
      <c r="Z20" s="63">
        <v>179</v>
      </c>
      <c r="AA20" s="63">
        <v>0</v>
      </c>
    </row>
    <row r="21" spans="1:27">
      <c r="A21" s="60" t="s">
        <v>338</v>
      </c>
      <c r="B21" s="64">
        <v>2797</v>
      </c>
      <c r="C21" s="34" t="s">
        <v>235</v>
      </c>
      <c r="D21" s="62" t="s">
        <v>64</v>
      </c>
      <c r="E21" s="65">
        <v>0</v>
      </c>
      <c r="F21" s="63">
        <v>7</v>
      </c>
      <c r="G21" s="63">
        <v>1</v>
      </c>
      <c r="H21" s="63">
        <v>1</v>
      </c>
      <c r="I21" s="63">
        <v>1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3" t="s">
        <v>15</v>
      </c>
      <c r="P21" s="63">
        <v>0</v>
      </c>
      <c r="Q21" s="63">
        <v>0</v>
      </c>
      <c r="R21" s="63">
        <v>1</v>
      </c>
      <c r="S21" s="63">
        <v>0</v>
      </c>
      <c r="T21" s="63">
        <v>4</v>
      </c>
      <c r="U21" s="63">
        <v>0</v>
      </c>
      <c r="V21" s="63">
        <v>0</v>
      </c>
      <c r="W21" s="63">
        <v>0</v>
      </c>
      <c r="X21" s="63">
        <v>5</v>
      </c>
      <c r="Y21" s="63">
        <v>3</v>
      </c>
      <c r="Z21" s="63">
        <v>59</v>
      </c>
      <c r="AA21" s="63">
        <v>0</v>
      </c>
    </row>
    <row r="22" spans="1:27">
      <c r="A22" s="60" t="s">
        <v>339</v>
      </c>
      <c r="B22" s="64">
        <v>2716</v>
      </c>
      <c r="C22" s="34" t="s">
        <v>215</v>
      </c>
      <c r="D22" s="62" t="s">
        <v>64</v>
      </c>
      <c r="E22" s="65">
        <v>0</v>
      </c>
      <c r="F22" s="63">
        <v>7</v>
      </c>
      <c r="G22" s="63">
        <v>1</v>
      </c>
      <c r="H22" s="63">
        <v>0</v>
      </c>
      <c r="I22" s="63">
        <v>1</v>
      </c>
      <c r="J22" s="63">
        <v>0</v>
      </c>
      <c r="K22" s="63">
        <v>1</v>
      </c>
      <c r="L22" s="63">
        <v>0</v>
      </c>
      <c r="M22" s="63">
        <v>0</v>
      </c>
      <c r="N22" s="63">
        <v>0</v>
      </c>
      <c r="O22" s="63" t="s">
        <v>15</v>
      </c>
      <c r="P22" s="63">
        <v>0</v>
      </c>
      <c r="Q22" s="63">
        <v>1</v>
      </c>
      <c r="R22" s="63">
        <v>0</v>
      </c>
      <c r="S22" s="63">
        <v>1</v>
      </c>
      <c r="T22" s="63">
        <v>5</v>
      </c>
      <c r="U22" s="63">
        <v>0</v>
      </c>
      <c r="V22" s="63">
        <v>1</v>
      </c>
      <c r="W22" s="63">
        <v>0</v>
      </c>
      <c r="X22" s="63">
        <v>5</v>
      </c>
      <c r="Y22" s="63">
        <v>0</v>
      </c>
      <c r="Z22" s="63">
        <v>139</v>
      </c>
      <c r="AA22" s="63">
        <v>30</v>
      </c>
    </row>
    <row r="23" spans="1:27">
      <c r="A23" s="60" t="s">
        <v>340</v>
      </c>
      <c r="B23" s="64">
        <v>2382</v>
      </c>
      <c r="C23" s="34" t="s">
        <v>254</v>
      </c>
      <c r="D23" s="62" t="s">
        <v>64</v>
      </c>
      <c r="E23" s="65">
        <v>0</v>
      </c>
      <c r="F23" s="63">
        <v>6</v>
      </c>
      <c r="G23" s="63">
        <v>1</v>
      </c>
      <c r="H23" s="63">
        <v>1</v>
      </c>
      <c r="I23" s="63">
        <v>1</v>
      </c>
      <c r="J23" s="63">
        <v>0</v>
      </c>
      <c r="K23" s="63">
        <v>1</v>
      </c>
      <c r="L23" s="63">
        <v>1</v>
      </c>
      <c r="M23" s="63">
        <v>0</v>
      </c>
      <c r="N23" s="63">
        <v>1</v>
      </c>
      <c r="O23" s="63" t="s">
        <v>15</v>
      </c>
      <c r="P23" s="63">
        <v>0</v>
      </c>
      <c r="Q23" s="63">
        <v>0</v>
      </c>
      <c r="R23" s="63">
        <v>1</v>
      </c>
      <c r="S23" s="63">
        <v>0</v>
      </c>
      <c r="T23" s="63">
        <v>9</v>
      </c>
      <c r="U23" s="63">
        <v>0</v>
      </c>
      <c r="V23" s="63">
        <v>1</v>
      </c>
      <c r="W23" s="63">
        <v>1</v>
      </c>
      <c r="X23" s="63">
        <v>1</v>
      </c>
      <c r="Y23" s="63">
        <v>1</v>
      </c>
      <c r="Z23" s="63">
        <v>2</v>
      </c>
      <c r="AA23" s="63">
        <v>20</v>
      </c>
    </row>
    <row r="24" spans="1:27">
      <c r="A24" s="60" t="s">
        <v>341</v>
      </c>
      <c r="B24" s="64">
        <v>1046</v>
      </c>
      <c r="C24" s="34" t="s">
        <v>225</v>
      </c>
      <c r="D24" s="62" t="s">
        <v>64</v>
      </c>
      <c r="E24" s="65">
        <v>0</v>
      </c>
      <c r="F24" s="63">
        <v>2</v>
      </c>
      <c r="G24" s="63">
        <v>1</v>
      </c>
      <c r="H24" s="63">
        <v>1</v>
      </c>
      <c r="I24" s="63">
        <v>1</v>
      </c>
      <c r="J24" s="63">
        <v>0</v>
      </c>
      <c r="K24" s="63">
        <v>0</v>
      </c>
      <c r="L24" s="63">
        <v>0</v>
      </c>
      <c r="M24" s="63">
        <v>1</v>
      </c>
      <c r="N24" s="63">
        <v>0</v>
      </c>
      <c r="O24" s="63" t="s">
        <v>15</v>
      </c>
      <c r="P24" s="63">
        <v>0</v>
      </c>
      <c r="Q24" s="63">
        <v>0</v>
      </c>
      <c r="R24" s="63">
        <v>1</v>
      </c>
      <c r="S24" s="63">
        <v>0</v>
      </c>
      <c r="T24" s="63">
        <v>4</v>
      </c>
      <c r="U24" s="63">
        <v>0</v>
      </c>
      <c r="V24" s="63">
        <v>0</v>
      </c>
      <c r="W24" s="63">
        <v>0</v>
      </c>
      <c r="X24" s="63">
        <v>5</v>
      </c>
      <c r="Y24" s="63">
        <v>1</v>
      </c>
      <c r="Z24" s="63">
        <v>1123</v>
      </c>
      <c r="AA24" s="63">
        <v>0</v>
      </c>
    </row>
    <row r="25" spans="1:27">
      <c r="A25" s="60" t="s">
        <v>342</v>
      </c>
      <c r="B25" s="64">
        <v>2265</v>
      </c>
      <c r="C25" s="34" t="s">
        <v>255</v>
      </c>
      <c r="D25" s="62" t="s">
        <v>64</v>
      </c>
      <c r="E25" s="65">
        <v>0</v>
      </c>
      <c r="F25" s="63">
        <v>7</v>
      </c>
      <c r="G25" s="63">
        <v>1</v>
      </c>
      <c r="H25" s="63">
        <v>0</v>
      </c>
      <c r="I25" s="63">
        <v>1</v>
      </c>
      <c r="J25" s="63">
        <v>0</v>
      </c>
      <c r="K25" s="63">
        <v>0</v>
      </c>
      <c r="L25" s="63">
        <v>0</v>
      </c>
      <c r="M25" s="63">
        <v>0</v>
      </c>
      <c r="N25" s="63">
        <v>1</v>
      </c>
      <c r="O25" s="63" t="s">
        <v>15</v>
      </c>
      <c r="P25" s="63">
        <v>0</v>
      </c>
      <c r="Q25" s="63">
        <v>0</v>
      </c>
      <c r="R25" s="63">
        <v>1</v>
      </c>
      <c r="S25" s="63">
        <v>0</v>
      </c>
      <c r="T25" s="63">
        <v>4</v>
      </c>
      <c r="U25" s="63">
        <v>0</v>
      </c>
      <c r="V25" s="63">
        <v>0</v>
      </c>
      <c r="W25" s="63">
        <v>0</v>
      </c>
      <c r="X25" s="63">
        <v>5</v>
      </c>
      <c r="Y25" s="63">
        <v>2</v>
      </c>
      <c r="Z25" s="63">
        <v>43</v>
      </c>
      <c r="AA25" s="63">
        <v>0</v>
      </c>
    </row>
    <row r="26" spans="1:27">
      <c r="A26" s="60" t="s">
        <v>343</v>
      </c>
      <c r="B26" s="64">
        <v>510</v>
      </c>
      <c r="C26" s="34" t="s">
        <v>218</v>
      </c>
      <c r="D26" s="62" t="s">
        <v>64</v>
      </c>
      <c r="E26" s="65">
        <v>0</v>
      </c>
      <c r="F26" s="63">
        <v>5</v>
      </c>
      <c r="G26" s="63">
        <v>1</v>
      </c>
      <c r="H26" s="63">
        <v>1</v>
      </c>
      <c r="I26" s="63">
        <v>1</v>
      </c>
      <c r="J26" s="63">
        <v>1</v>
      </c>
      <c r="K26" s="63">
        <v>0</v>
      </c>
      <c r="L26" s="63">
        <v>1</v>
      </c>
      <c r="M26" s="63">
        <v>1</v>
      </c>
      <c r="N26" s="63">
        <v>0</v>
      </c>
      <c r="O26" s="63" t="s">
        <v>14</v>
      </c>
      <c r="P26" s="63">
        <v>0</v>
      </c>
      <c r="Q26" s="63">
        <v>0</v>
      </c>
      <c r="R26" s="63">
        <v>1</v>
      </c>
      <c r="S26" s="63">
        <v>0</v>
      </c>
      <c r="T26" s="63">
        <v>7</v>
      </c>
      <c r="U26" s="63">
        <v>0</v>
      </c>
      <c r="V26" s="63">
        <v>1</v>
      </c>
      <c r="W26" s="63">
        <v>1</v>
      </c>
      <c r="X26" s="63">
        <v>3</v>
      </c>
      <c r="Y26" s="63">
        <v>1</v>
      </c>
      <c r="Z26" s="63">
        <v>1070</v>
      </c>
      <c r="AA26" s="63">
        <v>0</v>
      </c>
    </row>
    <row r="27" spans="1:27">
      <c r="A27" s="60" t="s">
        <v>344</v>
      </c>
      <c r="B27" s="64">
        <v>2525</v>
      </c>
      <c r="C27" s="34" t="s">
        <v>242</v>
      </c>
      <c r="D27" s="62" t="s">
        <v>64</v>
      </c>
      <c r="E27" s="65">
        <v>0</v>
      </c>
      <c r="F27" s="63">
        <v>3</v>
      </c>
      <c r="G27" s="63">
        <v>1</v>
      </c>
      <c r="H27" s="63">
        <v>1</v>
      </c>
      <c r="I27" s="63">
        <v>1</v>
      </c>
      <c r="J27" s="63">
        <v>0</v>
      </c>
      <c r="K27" s="63">
        <v>1</v>
      </c>
      <c r="L27" s="63">
        <v>0</v>
      </c>
      <c r="M27" s="63">
        <v>0</v>
      </c>
      <c r="N27" s="63">
        <v>0</v>
      </c>
      <c r="O27" s="63" t="s">
        <v>15</v>
      </c>
      <c r="P27" s="63">
        <v>0</v>
      </c>
      <c r="Q27" s="63">
        <v>0</v>
      </c>
      <c r="R27" s="63">
        <v>1</v>
      </c>
      <c r="S27" s="63">
        <v>0</v>
      </c>
      <c r="T27" s="63">
        <v>5</v>
      </c>
      <c r="U27" s="63">
        <v>0</v>
      </c>
      <c r="V27" s="63">
        <v>1</v>
      </c>
      <c r="W27" s="63">
        <v>0</v>
      </c>
      <c r="X27" s="63">
        <v>5</v>
      </c>
      <c r="Y27" s="63">
        <v>0</v>
      </c>
      <c r="Z27" s="63">
        <v>114</v>
      </c>
      <c r="AA27" s="63">
        <v>22</v>
      </c>
    </row>
    <row r="28" spans="1:27">
      <c r="A28" s="60" t="s">
        <v>345</v>
      </c>
      <c r="B28" s="64">
        <v>595</v>
      </c>
      <c r="C28" s="34" t="s">
        <v>256</v>
      </c>
      <c r="D28" s="62" t="s">
        <v>64</v>
      </c>
      <c r="E28" s="65">
        <v>0</v>
      </c>
      <c r="F28" s="63">
        <v>4</v>
      </c>
      <c r="G28" s="63">
        <v>1</v>
      </c>
      <c r="H28" s="63">
        <v>1</v>
      </c>
      <c r="I28" s="63">
        <v>1</v>
      </c>
      <c r="J28" s="63">
        <v>0</v>
      </c>
      <c r="K28" s="63">
        <v>1</v>
      </c>
      <c r="L28" s="63">
        <v>1</v>
      </c>
      <c r="M28" s="63">
        <v>1</v>
      </c>
      <c r="N28" s="63">
        <v>1</v>
      </c>
      <c r="O28" s="63" t="s">
        <v>14</v>
      </c>
      <c r="P28" s="63">
        <v>0</v>
      </c>
      <c r="Q28" s="63">
        <v>1</v>
      </c>
      <c r="R28" s="63">
        <v>0</v>
      </c>
      <c r="S28" s="63">
        <v>1</v>
      </c>
      <c r="T28" s="63">
        <v>6</v>
      </c>
      <c r="U28" s="63">
        <v>0</v>
      </c>
      <c r="V28" s="63">
        <v>1</v>
      </c>
      <c r="W28" s="63">
        <v>1</v>
      </c>
      <c r="X28" s="63">
        <v>4</v>
      </c>
      <c r="Y28" s="63">
        <v>0</v>
      </c>
      <c r="Z28" s="63">
        <v>1040</v>
      </c>
      <c r="AA28" s="63">
        <v>5</v>
      </c>
    </row>
    <row r="29" spans="1:27">
      <c r="A29" s="60" t="s">
        <v>346</v>
      </c>
      <c r="B29" s="64">
        <v>63</v>
      </c>
      <c r="C29" s="34" t="s">
        <v>218</v>
      </c>
      <c r="D29" s="62" t="s">
        <v>64</v>
      </c>
      <c r="E29" s="65">
        <v>0</v>
      </c>
      <c r="F29" s="63">
        <v>4</v>
      </c>
      <c r="G29" s="63">
        <v>1</v>
      </c>
      <c r="H29" s="63">
        <v>1</v>
      </c>
      <c r="I29" s="63">
        <v>0</v>
      </c>
      <c r="J29" s="63">
        <v>0</v>
      </c>
      <c r="K29" s="63">
        <v>1</v>
      </c>
      <c r="L29" s="63">
        <v>0</v>
      </c>
      <c r="M29" s="63">
        <v>1</v>
      </c>
      <c r="N29" s="63">
        <v>1</v>
      </c>
      <c r="O29" s="63" t="s">
        <v>14</v>
      </c>
      <c r="P29" s="63">
        <v>0</v>
      </c>
      <c r="Q29" s="63">
        <v>0</v>
      </c>
      <c r="R29" s="63">
        <v>1</v>
      </c>
      <c r="S29" s="63">
        <v>0</v>
      </c>
      <c r="T29" s="63">
        <v>4</v>
      </c>
      <c r="U29" s="63">
        <v>0</v>
      </c>
      <c r="V29" s="63">
        <v>0</v>
      </c>
      <c r="W29" s="63">
        <v>0</v>
      </c>
      <c r="X29" s="63">
        <v>4</v>
      </c>
      <c r="Y29" s="63">
        <v>3</v>
      </c>
      <c r="Z29" s="63">
        <v>1141</v>
      </c>
      <c r="AA29" s="63">
        <v>3</v>
      </c>
    </row>
    <row r="30" spans="1:27">
      <c r="A30" s="60" t="s">
        <v>347</v>
      </c>
      <c r="B30" s="64">
        <v>2029</v>
      </c>
      <c r="C30" s="34" t="s">
        <v>248</v>
      </c>
      <c r="D30" s="62" t="s">
        <v>64</v>
      </c>
      <c r="E30" s="65">
        <v>0</v>
      </c>
      <c r="F30" s="63">
        <v>1</v>
      </c>
      <c r="G30" s="63">
        <v>1</v>
      </c>
      <c r="H30" s="63">
        <v>1</v>
      </c>
      <c r="I30" s="63">
        <v>1</v>
      </c>
      <c r="J30" s="63">
        <v>0</v>
      </c>
      <c r="K30" s="63">
        <v>0</v>
      </c>
      <c r="L30" s="63">
        <v>0</v>
      </c>
      <c r="M30" s="63">
        <v>1</v>
      </c>
      <c r="N30" s="63">
        <v>0</v>
      </c>
      <c r="O30" s="63" t="s">
        <v>14</v>
      </c>
      <c r="P30" s="63">
        <v>1</v>
      </c>
      <c r="Q30" s="63">
        <v>0</v>
      </c>
      <c r="R30" s="63">
        <v>0</v>
      </c>
      <c r="S30" s="63">
        <v>1</v>
      </c>
      <c r="T30" s="63">
        <v>7</v>
      </c>
      <c r="U30" s="63">
        <v>0</v>
      </c>
      <c r="V30" s="63">
        <v>1</v>
      </c>
      <c r="W30" s="63">
        <v>1</v>
      </c>
      <c r="X30" s="63">
        <v>3</v>
      </c>
      <c r="Y30" s="63">
        <v>0</v>
      </c>
      <c r="Z30" s="63">
        <v>54</v>
      </c>
      <c r="AA30" s="63">
        <v>0</v>
      </c>
    </row>
    <row r="31" spans="1:27">
      <c r="A31" s="60" t="s">
        <v>348</v>
      </c>
      <c r="B31" s="64">
        <v>1061</v>
      </c>
      <c r="C31" s="34" t="s">
        <v>237</v>
      </c>
      <c r="D31" s="62" t="s">
        <v>64</v>
      </c>
      <c r="E31" s="65">
        <v>0</v>
      </c>
      <c r="F31" s="63">
        <v>4</v>
      </c>
      <c r="G31" s="63">
        <v>1</v>
      </c>
      <c r="H31" s="63">
        <v>1</v>
      </c>
      <c r="I31" s="63">
        <v>0</v>
      </c>
      <c r="J31" s="63">
        <v>0</v>
      </c>
      <c r="K31" s="63">
        <v>1</v>
      </c>
      <c r="L31" s="63">
        <v>0</v>
      </c>
      <c r="M31" s="63">
        <v>0</v>
      </c>
      <c r="N31" s="63">
        <v>0</v>
      </c>
      <c r="O31" s="63" t="s">
        <v>15</v>
      </c>
      <c r="P31" s="63">
        <v>0</v>
      </c>
      <c r="Q31" s="63">
        <v>1</v>
      </c>
      <c r="R31" s="63">
        <v>0</v>
      </c>
      <c r="S31" s="63">
        <v>1</v>
      </c>
      <c r="T31" s="63">
        <v>4</v>
      </c>
      <c r="U31" s="63">
        <v>0</v>
      </c>
      <c r="V31" s="63">
        <v>0</v>
      </c>
      <c r="W31" s="63">
        <v>0</v>
      </c>
      <c r="X31" s="63">
        <v>5</v>
      </c>
      <c r="Y31" s="63">
        <v>0</v>
      </c>
      <c r="Z31" s="63">
        <v>1138</v>
      </c>
      <c r="AA31" s="63">
        <v>20</v>
      </c>
    </row>
    <row r="32" spans="1:27">
      <c r="A32" s="60" t="s">
        <v>349</v>
      </c>
      <c r="B32" s="64">
        <v>132</v>
      </c>
      <c r="C32" s="34" t="s">
        <v>246</v>
      </c>
      <c r="D32" s="62" t="s">
        <v>64</v>
      </c>
      <c r="E32" s="65">
        <v>0</v>
      </c>
      <c r="F32" s="63">
        <v>5</v>
      </c>
      <c r="G32" s="63">
        <v>1</v>
      </c>
      <c r="H32" s="63">
        <v>0</v>
      </c>
      <c r="I32" s="63">
        <v>1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3" t="s">
        <v>14</v>
      </c>
      <c r="P32" s="63">
        <v>0</v>
      </c>
      <c r="Q32" s="63">
        <v>0</v>
      </c>
      <c r="R32" s="63">
        <v>1</v>
      </c>
      <c r="S32" s="63">
        <v>0</v>
      </c>
      <c r="T32" s="63">
        <v>4</v>
      </c>
      <c r="U32" s="63">
        <v>0</v>
      </c>
      <c r="V32" s="63">
        <v>0</v>
      </c>
      <c r="W32" s="63">
        <v>0</v>
      </c>
      <c r="X32" s="63">
        <v>4</v>
      </c>
      <c r="Y32" s="63">
        <v>1</v>
      </c>
      <c r="Z32" s="63">
        <v>1095</v>
      </c>
      <c r="AA32" s="63">
        <v>0</v>
      </c>
    </row>
    <row r="33" spans="1:27">
      <c r="A33" s="60" t="s">
        <v>350</v>
      </c>
      <c r="B33" s="64">
        <v>1120</v>
      </c>
      <c r="C33" s="34" t="s">
        <v>239</v>
      </c>
      <c r="D33" s="62" t="s">
        <v>64</v>
      </c>
      <c r="E33" s="65">
        <v>0</v>
      </c>
      <c r="F33" s="63">
        <v>5</v>
      </c>
      <c r="G33" s="63">
        <v>0</v>
      </c>
      <c r="H33" s="63">
        <v>1</v>
      </c>
      <c r="I33" s="63">
        <v>0</v>
      </c>
      <c r="J33" s="63">
        <v>0</v>
      </c>
      <c r="K33" s="63">
        <v>0</v>
      </c>
      <c r="L33" s="63">
        <v>0</v>
      </c>
      <c r="M33" s="63">
        <v>1</v>
      </c>
      <c r="N33" s="63">
        <v>1</v>
      </c>
      <c r="O33" s="63" t="s">
        <v>15</v>
      </c>
      <c r="P33" s="63">
        <v>0</v>
      </c>
      <c r="Q33" s="63">
        <v>0</v>
      </c>
      <c r="R33" s="63">
        <v>1</v>
      </c>
      <c r="S33" s="63">
        <v>0</v>
      </c>
      <c r="T33" s="63">
        <v>4</v>
      </c>
      <c r="U33" s="63">
        <v>0</v>
      </c>
      <c r="V33" s="63">
        <v>0</v>
      </c>
      <c r="W33" s="63">
        <v>0</v>
      </c>
      <c r="X33" s="63">
        <v>2</v>
      </c>
      <c r="Y33" s="63">
        <v>2</v>
      </c>
      <c r="Z33" s="63">
        <v>1145</v>
      </c>
      <c r="AA33" s="63">
        <v>0</v>
      </c>
    </row>
    <row r="34" spans="1:27">
      <c r="A34" s="60" t="s">
        <v>351</v>
      </c>
      <c r="B34" s="64">
        <v>1146</v>
      </c>
      <c r="C34" s="34" t="s">
        <v>207</v>
      </c>
      <c r="D34" s="62" t="s">
        <v>64</v>
      </c>
      <c r="E34" s="65">
        <v>0</v>
      </c>
      <c r="F34" s="63">
        <v>3</v>
      </c>
      <c r="G34" s="63">
        <v>1</v>
      </c>
      <c r="H34" s="63">
        <v>1</v>
      </c>
      <c r="I34" s="63">
        <v>1</v>
      </c>
      <c r="J34" s="63">
        <v>1</v>
      </c>
      <c r="K34" s="63">
        <v>0</v>
      </c>
      <c r="L34" s="63">
        <v>0</v>
      </c>
      <c r="M34" s="63">
        <v>0</v>
      </c>
      <c r="N34" s="63">
        <v>1</v>
      </c>
      <c r="O34" s="63" t="s">
        <v>15</v>
      </c>
      <c r="P34" s="63">
        <v>0</v>
      </c>
      <c r="Q34" s="63">
        <v>1</v>
      </c>
      <c r="R34" s="63">
        <v>0</v>
      </c>
      <c r="S34" s="63">
        <v>1</v>
      </c>
      <c r="T34" s="63">
        <v>7</v>
      </c>
      <c r="U34" s="63">
        <v>0</v>
      </c>
      <c r="V34" s="63">
        <v>1</v>
      </c>
      <c r="W34" s="63">
        <v>1</v>
      </c>
      <c r="X34" s="63">
        <v>3</v>
      </c>
      <c r="Y34" s="63">
        <v>0</v>
      </c>
      <c r="Z34" s="63">
        <v>1168</v>
      </c>
      <c r="AA34" s="63">
        <v>0</v>
      </c>
    </row>
    <row r="35" spans="1:27">
      <c r="A35" s="60" t="s">
        <v>352</v>
      </c>
      <c r="B35" s="64">
        <v>741</v>
      </c>
      <c r="C35" s="34" t="s">
        <v>207</v>
      </c>
      <c r="D35" s="62" t="s">
        <v>64</v>
      </c>
      <c r="E35" s="65">
        <v>0</v>
      </c>
      <c r="F35" s="63">
        <v>5</v>
      </c>
      <c r="G35" s="63">
        <v>1</v>
      </c>
      <c r="H35" s="63">
        <v>1</v>
      </c>
      <c r="I35" s="63">
        <v>1</v>
      </c>
      <c r="J35" s="63">
        <v>0</v>
      </c>
      <c r="K35" s="63">
        <v>1</v>
      </c>
      <c r="L35" s="63">
        <v>1</v>
      </c>
      <c r="M35" s="63">
        <v>0</v>
      </c>
      <c r="N35" s="63">
        <v>0</v>
      </c>
      <c r="O35" s="63" t="s">
        <v>15</v>
      </c>
      <c r="P35" s="63">
        <v>0</v>
      </c>
      <c r="Q35" s="63">
        <v>1</v>
      </c>
      <c r="R35" s="63">
        <v>0</v>
      </c>
      <c r="S35" s="63">
        <v>1</v>
      </c>
      <c r="T35" s="63">
        <v>10</v>
      </c>
      <c r="U35" s="63">
        <v>1</v>
      </c>
      <c r="V35" s="63">
        <v>1</v>
      </c>
      <c r="W35" s="63">
        <v>1</v>
      </c>
      <c r="X35" s="63">
        <v>3</v>
      </c>
      <c r="Y35" s="63">
        <v>1</v>
      </c>
      <c r="Z35" s="63">
        <v>1179</v>
      </c>
      <c r="AA35" s="63">
        <v>6</v>
      </c>
    </row>
    <row r="36" spans="1:27">
      <c r="A36" s="60" t="s">
        <v>353</v>
      </c>
      <c r="B36" s="64">
        <v>819</v>
      </c>
      <c r="C36" s="34" t="s">
        <v>207</v>
      </c>
      <c r="D36" s="62" t="s">
        <v>64</v>
      </c>
      <c r="E36" s="65">
        <v>0</v>
      </c>
      <c r="F36" s="63">
        <v>7</v>
      </c>
      <c r="G36" s="63">
        <v>1</v>
      </c>
      <c r="H36" s="63">
        <v>1</v>
      </c>
      <c r="I36" s="63">
        <v>1</v>
      </c>
      <c r="J36" s="63">
        <v>0</v>
      </c>
      <c r="K36" s="63">
        <v>0</v>
      </c>
      <c r="L36" s="63">
        <v>0</v>
      </c>
      <c r="M36" s="63">
        <v>0</v>
      </c>
      <c r="N36" s="63">
        <v>1</v>
      </c>
      <c r="O36" s="63" t="s">
        <v>15</v>
      </c>
      <c r="P36" s="63">
        <v>0</v>
      </c>
      <c r="Q36" s="63">
        <v>0</v>
      </c>
      <c r="R36" s="63">
        <v>1</v>
      </c>
      <c r="S36" s="63">
        <v>0</v>
      </c>
      <c r="T36" s="63">
        <v>6</v>
      </c>
      <c r="U36" s="63">
        <v>0</v>
      </c>
      <c r="V36" s="63">
        <v>1</v>
      </c>
      <c r="W36" s="63">
        <v>0</v>
      </c>
      <c r="X36" s="63">
        <v>4</v>
      </c>
      <c r="Y36" s="63">
        <v>2</v>
      </c>
      <c r="Z36" s="63">
        <v>1107</v>
      </c>
      <c r="AA36" s="63">
        <v>0</v>
      </c>
    </row>
    <row r="37" spans="1:27">
      <c r="A37" s="60" t="s">
        <v>354</v>
      </c>
      <c r="B37" s="64">
        <v>521</v>
      </c>
      <c r="C37" s="34" t="s">
        <v>217</v>
      </c>
      <c r="D37" s="62" t="s">
        <v>64</v>
      </c>
      <c r="E37" s="65">
        <v>0</v>
      </c>
      <c r="F37" s="63">
        <v>4</v>
      </c>
      <c r="G37" s="63">
        <v>1</v>
      </c>
      <c r="H37" s="63">
        <v>1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1</v>
      </c>
      <c r="O37" s="63" t="s">
        <v>14</v>
      </c>
      <c r="P37" s="63">
        <v>0</v>
      </c>
      <c r="Q37" s="63">
        <v>0</v>
      </c>
      <c r="R37" s="63">
        <v>1</v>
      </c>
      <c r="S37" s="63">
        <v>0</v>
      </c>
      <c r="T37" s="63">
        <v>7</v>
      </c>
      <c r="U37" s="63">
        <v>0</v>
      </c>
      <c r="V37" s="63">
        <v>1</v>
      </c>
      <c r="W37" s="63">
        <v>1</v>
      </c>
      <c r="X37" s="63">
        <v>3</v>
      </c>
      <c r="Y37" s="63">
        <v>0</v>
      </c>
      <c r="Z37" s="63">
        <v>1028</v>
      </c>
      <c r="AA37" s="63">
        <v>0</v>
      </c>
    </row>
    <row r="38" spans="1:27">
      <c r="A38" s="60" t="s">
        <v>355</v>
      </c>
      <c r="B38" s="64">
        <v>2445</v>
      </c>
      <c r="C38" s="34" t="s">
        <v>255</v>
      </c>
      <c r="D38" s="62" t="s">
        <v>64</v>
      </c>
      <c r="E38" s="65">
        <v>0</v>
      </c>
      <c r="F38" s="63">
        <v>3</v>
      </c>
      <c r="G38" s="63">
        <v>1</v>
      </c>
      <c r="H38" s="63">
        <v>1</v>
      </c>
      <c r="I38" s="63">
        <v>1</v>
      </c>
      <c r="J38" s="63">
        <v>0</v>
      </c>
      <c r="K38" s="63">
        <v>0</v>
      </c>
      <c r="L38" s="63">
        <v>0</v>
      </c>
      <c r="M38" s="63">
        <v>1</v>
      </c>
      <c r="N38" s="63">
        <v>0</v>
      </c>
      <c r="O38" s="63" t="s">
        <v>15</v>
      </c>
      <c r="P38" s="63">
        <v>0</v>
      </c>
      <c r="Q38" s="63">
        <v>1</v>
      </c>
      <c r="R38" s="63">
        <v>0</v>
      </c>
      <c r="S38" s="63">
        <v>1</v>
      </c>
      <c r="T38" s="63">
        <v>12</v>
      </c>
      <c r="U38" s="63">
        <v>1</v>
      </c>
      <c r="V38" s="63">
        <v>1</v>
      </c>
      <c r="W38" s="63">
        <v>1</v>
      </c>
      <c r="X38" s="63">
        <v>4</v>
      </c>
      <c r="Y38" s="63">
        <v>0</v>
      </c>
      <c r="Z38" s="63">
        <v>84</v>
      </c>
      <c r="AA38" s="63">
        <v>0</v>
      </c>
    </row>
    <row r="39" spans="1:27">
      <c r="A39" s="60" t="s">
        <v>356</v>
      </c>
      <c r="B39" s="64">
        <v>1188</v>
      </c>
      <c r="C39" s="34" t="s">
        <v>232</v>
      </c>
      <c r="D39" s="62" t="s">
        <v>64</v>
      </c>
      <c r="E39" s="65">
        <v>0</v>
      </c>
      <c r="F39" s="63">
        <v>2</v>
      </c>
      <c r="G39" s="63">
        <v>1</v>
      </c>
      <c r="H39" s="63">
        <v>1</v>
      </c>
      <c r="I39" s="63">
        <v>0</v>
      </c>
      <c r="J39" s="63">
        <v>1</v>
      </c>
      <c r="K39" s="63">
        <v>0</v>
      </c>
      <c r="L39" s="63">
        <v>0</v>
      </c>
      <c r="M39" s="63">
        <v>1</v>
      </c>
      <c r="N39" s="63">
        <v>0</v>
      </c>
      <c r="O39" s="63" t="s">
        <v>15</v>
      </c>
      <c r="P39" s="63">
        <v>0</v>
      </c>
      <c r="Q39" s="63">
        <v>0</v>
      </c>
      <c r="R39" s="63">
        <v>1</v>
      </c>
      <c r="S39" s="63">
        <v>0</v>
      </c>
      <c r="T39" s="63">
        <v>4</v>
      </c>
      <c r="U39" s="63">
        <v>0</v>
      </c>
      <c r="V39" s="63">
        <v>0</v>
      </c>
      <c r="W39" s="63">
        <v>0</v>
      </c>
      <c r="X39" s="63">
        <v>3</v>
      </c>
      <c r="Y39" s="63">
        <v>0</v>
      </c>
      <c r="Z39" s="63">
        <v>1115</v>
      </c>
      <c r="AA39" s="63">
        <v>0</v>
      </c>
    </row>
    <row r="40" spans="1:27">
      <c r="A40" s="60" t="s">
        <v>357</v>
      </c>
      <c r="B40" s="64">
        <v>2652</v>
      </c>
      <c r="C40" s="34" t="s">
        <v>243</v>
      </c>
      <c r="D40" s="62" t="s">
        <v>64</v>
      </c>
      <c r="E40" s="65">
        <v>0</v>
      </c>
      <c r="F40" s="63">
        <v>7</v>
      </c>
      <c r="G40" s="63">
        <v>1</v>
      </c>
      <c r="H40" s="63">
        <v>1</v>
      </c>
      <c r="I40" s="63">
        <v>1</v>
      </c>
      <c r="J40" s="63">
        <v>0</v>
      </c>
      <c r="K40" s="63">
        <v>0</v>
      </c>
      <c r="L40" s="63">
        <v>0</v>
      </c>
      <c r="M40" s="63">
        <v>1</v>
      </c>
      <c r="N40" s="63">
        <v>1</v>
      </c>
      <c r="O40" s="63" t="s">
        <v>15</v>
      </c>
      <c r="P40" s="63">
        <v>0</v>
      </c>
      <c r="Q40" s="63">
        <v>0</v>
      </c>
      <c r="R40" s="63">
        <v>1</v>
      </c>
      <c r="S40" s="63">
        <v>0</v>
      </c>
      <c r="T40" s="63">
        <v>9</v>
      </c>
      <c r="U40" s="63">
        <v>0</v>
      </c>
      <c r="V40" s="63">
        <v>1</v>
      </c>
      <c r="W40" s="63">
        <v>1</v>
      </c>
      <c r="X40" s="63">
        <v>1</v>
      </c>
      <c r="Y40" s="63">
        <v>2</v>
      </c>
      <c r="Z40" s="63">
        <v>83</v>
      </c>
      <c r="AA40" s="63">
        <v>0</v>
      </c>
    </row>
    <row r="41" spans="1:27">
      <c r="A41" s="60" t="s">
        <v>358</v>
      </c>
      <c r="B41" s="64">
        <v>1501</v>
      </c>
      <c r="C41" s="34" t="s">
        <v>244</v>
      </c>
      <c r="D41" s="62" t="s">
        <v>64</v>
      </c>
      <c r="E41" s="65">
        <v>0</v>
      </c>
      <c r="F41" s="63">
        <v>8</v>
      </c>
      <c r="G41" s="63">
        <v>1</v>
      </c>
      <c r="H41" s="63">
        <v>1</v>
      </c>
      <c r="I41" s="63">
        <v>1</v>
      </c>
      <c r="J41" s="63">
        <v>1</v>
      </c>
      <c r="K41" s="63">
        <v>1</v>
      </c>
      <c r="L41" s="63">
        <v>0</v>
      </c>
      <c r="M41" s="63">
        <v>0</v>
      </c>
      <c r="N41" s="63">
        <v>1</v>
      </c>
      <c r="O41" s="63" t="s">
        <v>14</v>
      </c>
      <c r="P41" s="63">
        <v>0</v>
      </c>
      <c r="Q41" s="63">
        <v>0</v>
      </c>
      <c r="R41" s="63">
        <v>1</v>
      </c>
      <c r="S41" s="63">
        <v>0</v>
      </c>
      <c r="T41" s="63">
        <v>16</v>
      </c>
      <c r="U41" s="63">
        <v>1</v>
      </c>
      <c r="V41" s="63">
        <v>1</v>
      </c>
      <c r="W41" s="63">
        <v>1</v>
      </c>
      <c r="X41" s="63">
        <v>1</v>
      </c>
      <c r="Y41" s="63">
        <v>1</v>
      </c>
      <c r="Z41" s="63">
        <v>90</v>
      </c>
      <c r="AA41" s="63">
        <v>20</v>
      </c>
    </row>
    <row r="42" spans="1:27">
      <c r="A42" s="60" t="s">
        <v>359</v>
      </c>
      <c r="B42" s="64">
        <v>1216</v>
      </c>
      <c r="C42" s="34" t="s">
        <v>228</v>
      </c>
      <c r="D42" s="62" t="s">
        <v>64</v>
      </c>
      <c r="E42" s="65">
        <v>0</v>
      </c>
      <c r="F42" s="63">
        <v>4</v>
      </c>
      <c r="G42" s="63">
        <v>1</v>
      </c>
      <c r="H42" s="63">
        <v>1</v>
      </c>
      <c r="I42" s="63">
        <v>1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3" t="s">
        <v>15</v>
      </c>
      <c r="P42" s="63">
        <v>0</v>
      </c>
      <c r="Q42" s="63">
        <v>1</v>
      </c>
      <c r="R42" s="63">
        <v>0</v>
      </c>
      <c r="S42" s="63">
        <v>1</v>
      </c>
      <c r="T42" s="63">
        <v>10</v>
      </c>
      <c r="U42" s="63">
        <v>1</v>
      </c>
      <c r="V42" s="63">
        <v>1</v>
      </c>
      <c r="W42" s="63">
        <v>1</v>
      </c>
      <c r="X42" s="63">
        <v>2</v>
      </c>
      <c r="Y42" s="63">
        <v>0</v>
      </c>
      <c r="Z42" s="63">
        <v>1127</v>
      </c>
      <c r="AA42" s="63">
        <v>0</v>
      </c>
    </row>
    <row r="43" spans="1:27">
      <c r="A43" s="60" t="s">
        <v>360</v>
      </c>
      <c r="B43" s="64">
        <v>294</v>
      </c>
      <c r="C43" s="34" t="s">
        <v>246</v>
      </c>
      <c r="D43" s="62" t="s">
        <v>64</v>
      </c>
      <c r="E43" s="65">
        <v>0</v>
      </c>
      <c r="F43" s="63">
        <v>5</v>
      </c>
      <c r="G43" s="63">
        <v>1</v>
      </c>
      <c r="H43" s="63">
        <v>0</v>
      </c>
      <c r="I43" s="63">
        <v>1</v>
      </c>
      <c r="J43" s="63">
        <v>0</v>
      </c>
      <c r="K43" s="63">
        <v>1</v>
      </c>
      <c r="L43" s="63">
        <v>0</v>
      </c>
      <c r="M43" s="63">
        <v>0</v>
      </c>
      <c r="N43" s="63">
        <v>1</v>
      </c>
      <c r="O43" s="63" t="s">
        <v>14</v>
      </c>
      <c r="P43" s="63">
        <v>0</v>
      </c>
      <c r="Q43" s="63">
        <v>0</v>
      </c>
      <c r="R43" s="63">
        <v>1</v>
      </c>
      <c r="S43" s="63">
        <v>0</v>
      </c>
      <c r="T43" s="63">
        <v>6</v>
      </c>
      <c r="U43" s="63">
        <v>0</v>
      </c>
      <c r="V43" s="63">
        <v>1</v>
      </c>
      <c r="W43" s="63">
        <v>1</v>
      </c>
      <c r="X43" s="63">
        <v>4</v>
      </c>
      <c r="Y43" s="63">
        <v>3</v>
      </c>
      <c r="Z43" s="63">
        <v>1086</v>
      </c>
      <c r="AA43" s="63">
        <v>15</v>
      </c>
    </row>
    <row r="44" spans="1:27">
      <c r="A44" s="60" t="s">
        <v>361</v>
      </c>
      <c r="B44" s="64">
        <v>2669</v>
      </c>
      <c r="C44" s="34" t="s">
        <v>250</v>
      </c>
      <c r="D44" s="62" t="s">
        <v>64</v>
      </c>
      <c r="E44" s="65">
        <v>0</v>
      </c>
      <c r="F44" s="63">
        <v>7</v>
      </c>
      <c r="G44" s="63">
        <v>1</v>
      </c>
      <c r="H44" s="63">
        <v>0</v>
      </c>
      <c r="I44" s="63">
        <v>1</v>
      </c>
      <c r="J44" s="63">
        <v>0</v>
      </c>
      <c r="K44" s="63">
        <v>1</v>
      </c>
      <c r="L44" s="63">
        <v>1</v>
      </c>
      <c r="M44" s="63">
        <v>1</v>
      </c>
      <c r="N44" s="63">
        <v>1</v>
      </c>
      <c r="O44" s="63" t="s">
        <v>15</v>
      </c>
      <c r="P44" s="63">
        <v>0</v>
      </c>
      <c r="Q44" s="63">
        <v>1</v>
      </c>
      <c r="R44" s="63">
        <v>0</v>
      </c>
      <c r="S44" s="63">
        <v>1</v>
      </c>
      <c r="T44" s="63">
        <v>11</v>
      </c>
      <c r="U44" s="63">
        <v>1</v>
      </c>
      <c r="V44" s="63">
        <v>1</v>
      </c>
      <c r="W44" s="63">
        <v>1</v>
      </c>
      <c r="X44" s="63">
        <v>3</v>
      </c>
      <c r="Y44" s="63">
        <v>0</v>
      </c>
      <c r="Z44" s="63">
        <v>114</v>
      </c>
      <c r="AA44" s="63">
        <v>30</v>
      </c>
    </row>
    <row r="45" spans="1:27">
      <c r="A45" s="60" t="s">
        <v>362</v>
      </c>
      <c r="B45" s="64">
        <v>767</v>
      </c>
      <c r="C45" s="34" t="s">
        <v>207</v>
      </c>
      <c r="D45" s="62" t="s">
        <v>64</v>
      </c>
      <c r="E45" s="65">
        <v>0</v>
      </c>
      <c r="F45" s="63">
        <v>5</v>
      </c>
      <c r="G45" s="63">
        <v>1</v>
      </c>
      <c r="H45" s="63">
        <v>1</v>
      </c>
      <c r="I45" s="63">
        <v>1</v>
      </c>
      <c r="J45" s="63">
        <v>1</v>
      </c>
      <c r="K45" s="63">
        <v>1</v>
      </c>
      <c r="L45" s="63">
        <v>0</v>
      </c>
      <c r="M45" s="63">
        <v>0</v>
      </c>
      <c r="N45" s="63">
        <v>1</v>
      </c>
      <c r="O45" s="63" t="s">
        <v>15</v>
      </c>
      <c r="P45" s="63">
        <v>0</v>
      </c>
      <c r="Q45" s="63">
        <v>0</v>
      </c>
      <c r="R45" s="63">
        <v>1</v>
      </c>
      <c r="S45" s="63">
        <v>0</v>
      </c>
      <c r="T45" s="63">
        <v>8</v>
      </c>
      <c r="U45" s="63">
        <v>0</v>
      </c>
      <c r="V45" s="63">
        <v>1</v>
      </c>
      <c r="W45" s="63">
        <v>1</v>
      </c>
      <c r="X45" s="63">
        <v>4</v>
      </c>
      <c r="Y45" s="63">
        <v>1</v>
      </c>
      <c r="Z45" s="63">
        <v>1119</v>
      </c>
      <c r="AA45" s="63">
        <v>7</v>
      </c>
    </row>
    <row r="46" spans="1:27">
      <c r="A46" s="60" t="s">
        <v>363</v>
      </c>
      <c r="B46" s="64">
        <v>2638</v>
      </c>
      <c r="C46" s="34" t="s">
        <v>250</v>
      </c>
      <c r="D46" s="62" t="s">
        <v>64</v>
      </c>
      <c r="E46" s="65">
        <v>0</v>
      </c>
      <c r="F46" s="63">
        <v>2</v>
      </c>
      <c r="G46" s="63">
        <v>0</v>
      </c>
      <c r="H46" s="63">
        <v>1</v>
      </c>
      <c r="I46" s="63">
        <v>1</v>
      </c>
      <c r="J46" s="63">
        <v>1</v>
      </c>
      <c r="K46" s="63">
        <v>1</v>
      </c>
      <c r="L46" s="63">
        <v>0</v>
      </c>
      <c r="M46" s="63">
        <v>1</v>
      </c>
      <c r="N46" s="63">
        <v>1</v>
      </c>
      <c r="O46" s="63" t="s">
        <v>15</v>
      </c>
      <c r="P46" s="63">
        <v>0</v>
      </c>
      <c r="Q46" s="63">
        <v>0</v>
      </c>
      <c r="R46" s="63">
        <v>1</v>
      </c>
      <c r="S46" s="63">
        <v>0</v>
      </c>
      <c r="T46" s="63">
        <v>5</v>
      </c>
      <c r="U46" s="63">
        <v>0</v>
      </c>
      <c r="V46" s="63">
        <v>0</v>
      </c>
      <c r="W46" s="63">
        <v>1</v>
      </c>
      <c r="X46" s="63">
        <v>5</v>
      </c>
      <c r="Y46" s="63">
        <v>1</v>
      </c>
      <c r="Z46" s="63">
        <v>114</v>
      </c>
      <c r="AA46" s="63">
        <v>22</v>
      </c>
    </row>
    <row r="47" spans="1:27">
      <c r="A47" s="60" t="s">
        <v>364</v>
      </c>
      <c r="B47" s="64">
        <v>2707</v>
      </c>
      <c r="C47" s="34" t="s">
        <v>238</v>
      </c>
      <c r="D47" s="62" t="s">
        <v>64</v>
      </c>
      <c r="E47" s="65">
        <v>0</v>
      </c>
      <c r="F47" s="63">
        <v>5</v>
      </c>
      <c r="G47" s="63">
        <v>1</v>
      </c>
      <c r="H47" s="63">
        <v>0</v>
      </c>
      <c r="I47" s="63">
        <v>1</v>
      </c>
      <c r="J47" s="63">
        <v>0</v>
      </c>
      <c r="K47" s="63">
        <v>0</v>
      </c>
      <c r="L47" s="63">
        <v>0</v>
      </c>
      <c r="M47" s="63">
        <v>0</v>
      </c>
      <c r="N47" s="63">
        <v>1</v>
      </c>
      <c r="O47" s="63" t="s">
        <v>15</v>
      </c>
      <c r="P47" s="63">
        <v>0</v>
      </c>
      <c r="Q47" s="63">
        <v>0</v>
      </c>
      <c r="R47" s="63">
        <v>1</v>
      </c>
      <c r="S47" s="63">
        <v>0</v>
      </c>
      <c r="T47" s="63">
        <v>5</v>
      </c>
      <c r="U47" s="63">
        <v>0</v>
      </c>
      <c r="V47" s="63">
        <v>1</v>
      </c>
      <c r="W47" s="63">
        <v>0</v>
      </c>
      <c r="X47" s="63">
        <v>3</v>
      </c>
      <c r="Y47" s="63">
        <v>0</v>
      </c>
      <c r="Z47" s="63">
        <v>139</v>
      </c>
      <c r="AA47" s="63">
        <v>0</v>
      </c>
    </row>
    <row r="48" spans="1:27">
      <c r="A48" s="60" t="s">
        <v>365</v>
      </c>
      <c r="B48" s="64">
        <v>1101</v>
      </c>
      <c r="C48" s="34" t="s">
        <v>232</v>
      </c>
      <c r="D48" s="62" t="s">
        <v>64</v>
      </c>
      <c r="E48" s="65">
        <v>0</v>
      </c>
      <c r="F48" s="63">
        <v>1</v>
      </c>
      <c r="G48" s="63">
        <v>1</v>
      </c>
      <c r="H48" s="63">
        <v>1</v>
      </c>
      <c r="I48" s="63">
        <v>1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3" t="s">
        <v>15</v>
      </c>
      <c r="P48" s="63">
        <v>0</v>
      </c>
      <c r="Q48" s="63">
        <v>0</v>
      </c>
      <c r="R48" s="63">
        <v>1</v>
      </c>
      <c r="S48" s="63">
        <v>0</v>
      </c>
      <c r="T48" s="63">
        <v>4</v>
      </c>
      <c r="U48" s="63">
        <v>0</v>
      </c>
      <c r="V48" s="63">
        <v>0</v>
      </c>
      <c r="W48" s="63">
        <v>0</v>
      </c>
      <c r="X48" s="63">
        <v>5</v>
      </c>
      <c r="Y48" s="63">
        <v>0</v>
      </c>
      <c r="Z48" s="63">
        <v>1030</v>
      </c>
      <c r="AA48" s="63">
        <v>0</v>
      </c>
    </row>
    <row r="49" spans="1:27">
      <c r="A49" s="60" t="s">
        <v>366</v>
      </c>
      <c r="B49" s="64">
        <v>2959</v>
      </c>
      <c r="C49" s="34" t="s">
        <v>243</v>
      </c>
      <c r="D49" s="62" t="s">
        <v>64</v>
      </c>
      <c r="E49" s="65">
        <v>0</v>
      </c>
      <c r="F49" s="63">
        <v>5</v>
      </c>
      <c r="G49" s="63">
        <v>1</v>
      </c>
      <c r="H49" s="63">
        <v>1</v>
      </c>
      <c r="I49" s="63">
        <v>1</v>
      </c>
      <c r="J49" s="63">
        <v>0</v>
      </c>
      <c r="K49" s="63">
        <v>0</v>
      </c>
      <c r="L49" s="63">
        <v>0</v>
      </c>
      <c r="M49" s="63">
        <v>0</v>
      </c>
      <c r="N49" s="63">
        <v>1</v>
      </c>
      <c r="O49" s="63" t="s">
        <v>15</v>
      </c>
      <c r="P49" s="63">
        <v>0</v>
      </c>
      <c r="Q49" s="63">
        <v>0</v>
      </c>
      <c r="R49" s="63">
        <v>1</v>
      </c>
      <c r="S49" s="63">
        <v>0</v>
      </c>
      <c r="T49" s="63">
        <v>7</v>
      </c>
      <c r="U49" s="63">
        <v>0</v>
      </c>
      <c r="V49" s="63">
        <v>1</v>
      </c>
      <c r="W49" s="63">
        <v>1</v>
      </c>
      <c r="X49" s="63">
        <v>5</v>
      </c>
      <c r="Y49" s="63">
        <v>4</v>
      </c>
      <c r="Z49" s="63">
        <v>194</v>
      </c>
      <c r="AA49" s="63">
        <v>0</v>
      </c>
    </row>
    <row r="50" spans="1:27">
      <c r="A50" s="60" t="s">
        <v>367</v>
      </c>
      <c r="B50" s="64">
        <v>2099</v>
      </c>
      <c r="C50" s="34" t="s">
        <v>248</v>
      </c>
      <c r="D50" s="62" t="s">
        <v>64</v>
      </c>
      <c r="E50" s="65">
        <v>0</v>
      </c>
      <c r="F50" s="63">
        <v>4</v>
      </c>
      <c r="G50" s="63">
        <v>1</v>
      </c>
      <c r="H50" s="63">
        <v>0</v>
      </c>
      <c r="I50" s="63">
        <v>0</v>
      </c>
      <c r="J50" s="63">
        <v>0</v>
      </c>
      <c r="K50" s="63">
        <v>0</v>
      </c>
      <c r="L50" s="63">
        <v>0</v>
      </c>
      <c r="M50" s="63">
        <v>1</v>
      </c>
      <c r="N50" s="63">
        <v>0</v>
      </c>
      <c r="O50" s="63" t="s">
        <v>14</v>
      </c>
      <c r="P50" s="63">
        <v>0</v>
      </c>
      <c r="Q50" s="63">
        <v>1</v>
      </c>
      <c r="R50" s="63">
        <v>0</v>
      </c>
      <c r="S50" s="63">
        <v>1</v>
      </c>
      <c r="T50" s="63">
        <v>6</v>
      </c>
      <c r="U50" s="63">
        <v>0</v>
      </c>
      <c r="V50" s="63">
        <v>1</v>
      </c>
      <c r="W50" s="63">
        <v>0</v>
      </c>
      <c r="X50" s="63">
        <v>3</v>
      </c>
      <c r="Y50" s="63">
        <v>0</v>
      </c>
      <c r="Z50" s="63">
        <v>54</v>
      </c>
      <c r="AA50" s="63">
        <v>0</v>
      </c>
    </row>
    <row r="51" spans="1:27">
      <c r="A51" s="60" t="s">
        <v>368</v>
      </c>
      <c r="B51" s="64">
        <v>1441</v>
      </c>
      <c r="C51" s="34" t="s">
        <v>255</v>
      </c>
      <c r="D51" s="62" t="s">
        <v>64</v>
      </c>
      <c r="E51" s="65">
        <v>0</v>
      </c>
      <c r="F51" s="63">
        <v>5</v>
      </c>
      <c r="G51" s="63">
        <v>1</v>
      </c>
      <c r="H51" s="63">
        <v>0</v>
      </c>
      <c r="I51" s="63">
        <v>1</v>
      </c>
      <c r="J51" s="63">
        <v>0</v>
      </c>
      <c r="K51" s="63">
        <v>1</v>
      </c>
      <c r="L51" s="63">
        <v>0</v>
      </c>
      <c r="M51" s="63">
        <v>1</v>
      </c>
      <c r="N51" s="63">
        <v>0</v>
      </c>
      <c r="O51" s="63" t="s">
        <v>14</v>
      </c>
      <c r="P51" s="63">
        <v>0</v>
      </c>
      <c r="Q51" s="63">
        <v>0</v>
      </c>
      <c r="R51" s="63">
        <v>1</v>
      </c>
      <c r="S51" s="63">
        <v>0</v>
      </c>
      <c r="T51" s="63">
        <v>10</v>
      </c>
      <c r="U51" s="63">
        <v>1</v>
      </c>
      <c r="V51" s="63">
        <v>1</v>
      </c>
      <c r="W51" s="63">
        <v>1</v>
      </c>
      <c r="X51" s="63">
        <v>5</v>
      </c>
      <c r="Y51" s="63">
        <v>1</v>
      </c>
      <c r="Z51" s="63">
        <v>4</v>
      </c>
      <c r="AA51" s="63">
        <v>30</v>
      </c>
    </row>
    <row r="52" spans="1:27">
      <c r="A52" s="60" t="s">
        <v>369</v>
      </c>
      <c r="B52" s="64">
        <v>298</v>
      </c>
      <c r="C52" s="34" t="s">
        <v>237</v>
      </c>
      <c r="D52" s="62" t="s">
        <v>64</v>
      </c>
      <c r="E52" s="65">
        <v>0</v>
      </c>
      <c r="F52" s="63">
        <v>6</v>
      </c>
      <c r="G52" s="63">
        <v>1</v>
      </c>
      <c r="H52" s="63">
        <v>1</v>
      </c>
      <c r="I52" s="63">
        <v>1</v>
      </c>
      <c r="J52" s="63">
        <v>0</v>
      </c>
      <c r="K52" s="63">
        <v>0</v>
      </c>
      <c r="L52" s="63">
        <v>0</v>
      </c>
      <c r="M52" s="63">
        <v>0</v>
      </c>
      <c r="N52" s="63">
        <v>1</v>
      </c>
      <c r="O52" s="63" t="s">
        <v>14</v>
      </c>
      <c r="P52" s="63">
        <v>0</v>
      </c>
      <c r="Q52" s="63">
        <v>1</v>
      </c>
      <c r="R52" s="63">
        <v>0</v>
      </c>
      <c r="S52" s="63">
        <v>1</v>
      </c>
      <c r="T52" s="63">
        <v>4</v>
      </c>
      <c r="U52" s="63">
        <v>0</v>
      </c>
      <c r="V52" s="63">
        <v>0</v>
      </c>
      <c r="W52" s="63">
        <v>0</v>
      </c>
      <c r="X52" s="63">
        <v>6</v>
      </c>
      <c r="Y52" s="63">
        <v>1</v>
      </c>
      <c r="Z52" s="63">
        <v>1132</v>
      </c>
      <c r="AA52" s="63">
        <v>0</v>
      </c>
    </row>
    <row r="53" spans="1:27">
      <c r="A53" s="60" t="s">
        <v>370</v>
      </c>
      <c r="B53" s="64">
        <v>2074</v>
      </c>
      <c r="C53" s="34" t="s">
        <v>220</v>
      </c>
      <c r="D53" s="62" t="s">
        <v>64</v>
      </c>
      <c r="E53" s="65">
        <v>0</v>
      </c>
      <c r="F53" s="63">
        <v>6</v>
      </c>
      <c r="G53" s="63">
        <v>1</v>
      </c>
      <c r="H53" s="63">
        <v>1</v>
      </c>
      <c r="I53" s="63">
        <v>1</v>
      </c>
      <c r="J53" s="63">
        <v>0</v>
      </c>
      <c r="K53" s="63">
        <v>0</v>
      </c>
      <c r="L53" s="63">
        <v>0</v>
      </c>
      <c r="M53" s="63">
        <v>0</v>
      </c>
      <c r="N53" s="63">
        <v>1</v>
      </c>
      <c r="O53" s="63" t="s">
        <v>14</v>
      </c>
      <c r="P53" s="63">
        <v>0</v>
      </c>
      <c r="Q53" s="63">
        <v>1</v>
      </c>
      <c r="R53" s="63">
        <v>0</v>
      </c>
      <c r="S53" s="63">
        <v>1</v>
      </c>
      <c r="T53" s="63">
        <v>8</v>
      </c>
      <c r="U53" s="63">
        <v>0</v>
      </c>
      <c r="V53" s="63">
        <v>1</v>
      </c>
      <c r="W53" s="63">
        <v>1</v>
      </c>
      <c r="X53" s="63">
        <v>4</v>
      </c>
      <c r="Y53" s="63">
        <v>0</v>
      </c>
      <c r="Z53" s="63">
        <v>218</v>
      </c>
      <c r="AA53" s="63">
        <v>0</v>
      </c>
    </row>
    <row r="54" spans="1:27">
      <c r="A54" s="60" t="s">
        <v>371</v>
      </c>
      <c r="B54" s="64">
        <v>1306</v>
      </c>
      <c r="C54" s="34" t="s">
        <v>210</v>
      </c>
      <c r="D54" s="62" t="s">
        <v>64</v>
      </c>
      <c r="E54" s="65">
        <v>0</v>
      </c>
      <c r="F54" s="63">
        <v>5</v>
      </c>
      <c r="G54" s="63">
        <v>1</v>
      </c>
      <c r="H54" s="63">
        <v>1</v>
      </c>
      <c r="I54" s="63">
        <v>1</v>
      </c>
      <c r="J54" s="63">
        <v>1</v>
      </c>
      <c r="K54" s="63">
        <v>1</v>
      </c>
      <c r="L54" s="63">
        <v>0</v>
      </c>
      <c r="M54" s="63">
        <v>1</v>
      </c>
      <c r="N54" s="63">
        <v>1</v>
      </c>
      <c r="O54" s="63" t="s">
        <v>14</v>
      </c>
      <c r="P54" s="63">
        <v>0</v>
      </c>
      <c r="Q54" s="63">
        <v>0</v>
      </c>
      <c r="R54" s="63">
        <v>1</v>
      </c>
      <c r="S54" s="63">
        <v>0</v>
      </c>
      <c r="T54" s="63">
        <v>8</v>
      </c>
      <c r="U54" s="63">
        <v>0</v>
      </c>
      <c r="V54" s="63">
        <v>1</v>
      </c>
      <c r="W54" s="63">
        <v>1</v>
      </c>
      <c r="X54" s="63">
        <v>0</v>
      </c>
      <c r="Y54" s="63">
        <v>1</v>
      </c>
      <c r="Z54" s="63">
        <v>27</v>
      </c>
      <c r="AA54" s="63">
        <v>15</v>
      </c>
    </row>
    <row r="55" spans="1:27">
      <c r="A55" s="60" t="s">
        <v>372</v>
      </c>
      <c r="B55" s="64">
        <v>257</v>
      </c>
      <c r="C55" s="34" t="s">
        <v>231</v>
      </c>
      <c r="D55" s="62" t="s">
        <v>64</v>
      </c>
      <c r="E55" s="65">
        <v>0</v>
      </c>
      <c r="F55" s="63">
        <v>2</v>
      </c>
      <c r="G55" s="63">
        <v>1</v>
      </c>
      <c r="H55" s="63">
        <v>1</v>
      </c>
      <c r="I55" s="63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3" t="s">
        <v>14</v>
      </c>
      <c r="P55" s="63">
        <v>0</v>
      </c>
      <c r="Q55" s="63">
        <v>0</v>
      </c>
      <c r="R55" s="63">
        <v>1</v>
      </c>
      <c r="S55" s="63">
        <v>0</v>
      </c>
      <c r="T55" s="63">
        <v>10</v>
      </c>
      <c r="U55" s="63">
        <v>1</v>
      </c>
      <c r="V55" s="63">
        <v>1</v>
      </c>
      <c r="W55" s="63">
        <v>0</v>
      </c>
      <c r="X55" s="63">
        <v>3</v>
      </c>
      <c r="Y55" s="63">
        <v>2</v>
      </c>
      <c r="Z55" s="63">
        <v>1093</v>
      </c>
      <c r="AA55" s="63">
        <v>0</v>
      </c>
    </row>
    <row r="56" spans="1:27">
      <c r="A56" s="60" t="s">
        <v>373</v>
      </c>
      <c r="B56" s="64">
        <v>1902</v>
      </c>
      <c r="C56" s="34" t="s">
        <v>235</v>
      </c>
      <c r="D56" s="62" t="s">
        <v>64</v>
      </c>
      <c r="E56" s="65">
        <v>0</v>
      </c>
      <c r="F56" s="63">
        <v>5</v>
      </c>
      <c r="G56" s="63">
        <v>1</v>
      </c>
      <c r="H56" s="63">
        <v>1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1</v>
      </c>
      <c r="O56" s="63" t="s">
        <v>14</v>
      </c>
      <c r="P56" s="63">
        <v>0</v>
      </c>
      <c r="Q56" s="63">
        <v>0</v>
      </c>
      <c r="R56" s="63">
        <v>1</v>
      </c>
      <c r="S56" s="63">
        <v>0</v>
      </c>
      <c r="T56" s="63">
        <v>5</v>
      </c>
      <c r="U56" s="63">
        <v>0</v>
      </c>
      <c r="V56" s="63">
        <v>0</v>
      </c>
      <c r="W56" s="63">
        <v>1</v>
      </c>
      <c r="X56" s="63">
        <v>6</v>
      </c>
      <c r="Y56" s="63">
        <v>3</v>
      </c>
      <c r="Z56" s="63">
        <v>124</v>
      </c>
      <c r="AA56" s="63">
        <v>0</v>
      </c>
    </row>
    <row r="57" spans="1:27">
      <c r="A57" s="60" t="s">
        <v>374</v>
      </c>
      <c r="B57" s="64">
        <v>1004</v>
      </c>
      <c r="C57" s="34" t="s">
        <v>234</v>
      </c>
      <c r="D57" s="62" t="s">
        <v>64</v>
      </c>
      <c r="E57" s="65">
        <v>0</v>
      </c>
      <c r="F57" s="63">
        <v>5</v>
      </c>
      <c r="G57" s="63">
        <v>1</v>
      </c>
      <c r="H57" s="63">
        <v>1</v>
      </c>
      <c r="I57" s="63">
        <v>1</v>
      </c>
      <c r="J57" s="63">
        <v>0</v>
      </c>
      <c r="K57" s="63">
        <v>0</v>
      </c>
      <c r="L57" s="63">
        <v>0</v>
      </c>
      <c r="M57" s="63">
        <v>1</v>
      </c>
      <c r="N57" s="63">
        <v>1</v>
      </c>
      <c r="O57" s="63" t="s">
        <v>15</v>
      </c>
      <c r="P57" s="63">
        <v>0</v>
      </c>
      <c r="Q57" s="63">
        <v>0</v>
      </c>
      <c r="R57" s="63">
        <v>1</v>
      </c>
      <c r="S57" s="63">
        <v>0</v>
      </c>
      <c r="T57" s="63">
        <v>10</v>
      </c>
      <c r="U57" s="63">
        <v>1</v>
      </c>
      <c r="V57" s="63">
        <v>1</v>
      </c>
      <c r="W57" s="63">
        <v>1</v>
      </c>
      <c r="X57" s="63">
        <v>2</v>
      </c>
      <c r="Y57" s="63">
        <v>0</v>
      </c>
      <c r="Z57" s="63">
        <v>1061</v>
      </c>
      <c r="AA57" s="63">
        <v>0</v>
      </c>
    </row>
    <row r="58" spans="1:27">
      <c r="A58" s="60" t="s">
        <v>375</v>
      </c>
      <c r="B58" s="64">
        <v>945</v>
      </c>
      <c r="C58" s="34" t="s">
        <v>247</v>
      </c>
      <c r="D58" s="62" t="s">
        <v>64</v>
      </c>
      <c r="E58" s="65">
        <v>0</v>
      </c>
      <c r="F58" s="63">
        <v>9</v>
      </c>
      <c r="G58" s="63">
        <v>1</v>
      </c>
      <c r="H58" s="63">
        <v>1</v>
      </c>
      <c r="I58" s="63">
        <v>1</v>
      </c>
      <c r="J58" s="63">
        <v>0</v>
      </c>
      <c r="K58" s="63">
        <v>0</v>
      </c>
      <c r="L58" s="63">
        <v>0</v>
      </c>
      <c r="M58" s="63">
        <v>1</v>
      </c>
      <c r="N58" s="63">
        <v>1</v>
      </c>
      <c r="O58" s="63" t="s">
        <v>15</v>
      </c>
      <c r="P58" s="63">
        <v>0</v>
      </c>
      <c r="Q58" s="63">
        <v>0</v>
      </c>
      <c r="R58" s="63">
        <v>1</v>
      </c>
      <c r="S58" s="63">
        <v>0</v>
      </c>
      <c r="T58" s="63">
        <v>8</v>
      </c>
      <c r="U58" s="63">
        <v>0</v>
      </c>
      <c r="V58" s="63">
        <v>1</v>
      </c>
      <c r="W58" s="63">
        <v>1</v>
      </c>
      <c r="X58" s="63">
        <v>5</v>
      </c>
      <c r="Y58" s="63">
        <v>3</v>
      </c>
      <c r="Z58" s="63">
        <v>1052</v>
      </c>
      <c r="AA58" s="63">
        <v>0</v>
      </c>
    </row>
    <row r="59" spans="1:27">
      <c r="A59" s="60" t="s">
        <v>376</v>
      </c>
      <c r="B59" s="64">
        <v>1275</v>
      </c>
      <c r="C59" s="34" t="s">
        <v>243</v>
      </c>
      <c r="D59" s="62" t="s">
        <v>64</v>
      </c>
      <c r="E59" s="65">
        <v>0</v>
      </c>
      <c r="F59" s="63">
        <v>4</v>
      </c>
      <c r="G59" s="63">
        <v>0</v>
      </c>
      <c r="H59" s="63">
        <v>0</v>
      </c>
      <c r="I59" s="63">
        <v>1</v>
      </c>
      <c r="J59" s="63">
        <v>1</v>
      </c>
      <c r="K59" s="63">
        <v>1</v>
      </c>
      <c r="L59" s="63">
        <v>1</v>
      </c>
      <c r="M59" s="63">
        <v>0</v>
      </c>
      <c r="N59" s="63">
        <v>0</v>
      </c>
      <c r="O59" s="63" t="s">
        <v>14</v>
      </c>
      <c r="P59" s="63">
        <v>0</v>
      </c>
      <c r="Q59" s="63">
        <v>0</v>
      </c>
      <c r="R59" s="63">
        <v>1</v>
      </c>
      <c r="S59" s="63">
        <v>0</v>
      </c>
      <c r="T59" s="63">
        <v>4</v>
      </c>
      <c r="U59" s="63">
        <v>0</v>
      </c>
      <c r="V59" s="63">
        <v>0</v>
      </c>
      <c r="W59" s="63">
        <v>0</v>
      </c>
      <c r="X59" s="63">
        <v>10</v>
      </c>
      <c r="Y59" s="63">
        <v>3</v>
      </c>
      <c r="Z59" s="63">
        <v>23</v>
      </c>
      <c r="AA59" s="63">
        <v>2</v>
      </c>
    </row>
    <row r="60" spans="1:27">
      <c r="A60" s="60" t="s">
        <v>377</v>
      </c>
      <c r="B60" s="64">
        <v>603</v>
      </c>
      <c r="C60" s="34" t="s">
        <v>223</v>
      </c>
      <c r="D60" s="62" t="s">
        <v>64</v>
      </c>
      <c r="E60" s="65">
        <v>0</v>
      </c>
      <c r="F60" s="63">
        <v>3</v>
      </c>
      <c r="G60" s="63">
        <v>1</v>
      </c>
      <c r="H60" s="63">
        <v>1</v>
      </c>
      <c r="I60" s="63">
        <v>1</v>
      </c>
      <c r="J60" s="63">
        <v>1</v>
      </c>
      <c r="K60" s="63">
        <v>0</v>
      </c>
      <c r="L60" s="63">
        <v>0</v>
      </c>
      <c r="M60" s="63">
        <v>1</v>
      </c>
      <c r="N60" s="63">
        <v>1</v>
      </c>
      <c r="O60" s="63" t="s">
        <v>14</v>
      </c>
      <c r="P60" s="63">
        <v>0</v>
      </c>
      <c r="Q60" s="63">
        <v>1</v>
      </c>
      <c r="R60" s="63">
        <v>0</v>
      </c>
      <c r="S60" s="63">
        <v>1</v>
      </c>
      <c r="T60" s="63">
        <v>9</v>
      </c>
      <c r="U60" s="63">
        <v>0</v>
      </c>
      <c r="V60" s="63">
        <v>1</v>
      </c>
      <c r="W60" s="63">
        <v>1</v>
      </c>
      <c r="X60" s="63">
        <v>3</v>
      </c>
      <c r="Y60" s="63">
        <v>0</v>
      </c>
      <c r="Z60" s="63">
        <v>1159</v>
      </c>
      <c r="AA60" s="63">
        <v>0</v>
      </c>
    </row>
    <row r="61" spans="1:27">
      <c r="A61" s="60" t="s">
        <v>378</v>
      </c>
      <c r="B61" s="64">
        <v>1653</v>
      </c>
      <c r="C61" s="34" t="s">
        <v>242</v>
      </c>
      <c r="D61" s="62" t="s">
        <v>64</v>
      </c>
      <c r="E61" s="65">
        <v>0</v>
      </c>
      <c r="F61" s="63">
        <v>5</v>
      </c>
      <c r="G61" s="63">
        <v>1</v>
      </c>
      <c r="H61" s="63">
        <v>1</v>
      </c>
      <c r="I61" s="63">
        <v>1</v>
      </c>
      <c r="J61" s="63">
        <v>0</v>
      </c>
      <c r="K61" s="63">
        <v>1</v>
      </c>
      <c r="L61" s="63">
        <v>0</v>
      </c>
      <c r="M61" s="63">
        <v>0</v>
      </c>
      <c r="N61" s="63">
        <v>1</v>
      </c>
      <c r="O61" s="63" t="s">
        <v>14</v>
      </c>
      <c r="P61" s="63">
        <v>0</v>
      </c>
      <c r="Q61" s="63">
        <v>0</v>
      </c>
      <c r="R61" s="63">
        <v>1</v>
      </c>
      <c r="S61" s="63">
        <v>0</v>
      </c>
      <c r="T61" s="63">
        <v>7</v>
      </c>
      <c r="U61" s="63">
        <v>0</v>
      </c>
      <c r="V61" s="63">
        <v>1</v>
      </c>
      <c r="W61" s="63">
        <v>0</v>
      </c>
      <c r="X61" s="63">
        <v>3</v>
      </c>
      <c r="Y61" s="63">
        <v>1</v>
      </c>
      <c r="Z61" s="63">
        <v>34</v>
      </c>
      <c r="AA61" s="63">
        <v>12</v>
      </c>
    </row>
    <row r="62" spans="1:27">
      <c r="A62" s="60" t="s">
        <v>379</v>
      </c>
      <c r="B62" s="64">
        <v>517</v>
      </c>
      <c r="C62" s="34" t="s">
        <v>225</v>
      </c>
      <c r="D62" s="62" t="s">
        <v>64</v>
      </c>
      <c r="E62" s="65">
        <v>0</v>
      </c>
      <c r="F62" s="63">
        <v>4</v>
      </c>
      <c r="G62" s="63">
        <v>1</v>
      </c>
      <c r="H62" s="63">
        <v>1</v>
      </c>
      <c r="I62" s="63">
        <v>1</v>
      </c>
      <c r="J62" s="63">
        <v>0</v>
      </c>
      <c r="K62" s="63">
        <v>1</v>
      </c>
      <c r="L62" s="63">
        <v>0</v>
      </c>
      <c r="M62" s="63">
        <v>1</v>
      </c>
      <c r="N62" s="63">
        <v>0</v>
      </c>
      <c r="O62" s="63" t="s">
        <v>14</v>
      </c>
      <c r="P62" s="63">
        <v>0</v>
      </c>
      <c r="Q62" s="63">
        <v>0</v>
      </c>
      <c r="R62" s="63">
        <v>1</v>
      </c>
      <c r="S62" s="63">
        <v>0</v>
      </c>
      <c r="T62" s="63">
        <v>5</v>
      </c>
      <c r="U62" s="63">
        <v>0</v>
      </c>
      <c r="V62" s="63">
        <v>1</v>
      </c>
      <c r="W62" s="63">
        <v>0</v>
      </c>
      <c r="X62" s="63">
        <v>4</v>
      </c>
      <c r="Y62" s="63">
        <v>1</v>
      </c>
      <c r="Z62" s="63">
        <v>1028</v>
      </c>
      <c r="AA62" s="63">
        <v>5</v>
      </c>
    </row>
    <row r="63" spans="1:27">
      <c r="A63" s="60" t="s">
        <v>380</v>
      </c>
      <c r="B63" s="64">
        <v>262</v>
      </c>
      <c r="C63" s="34" t="s">
        <v>211</v>
      </c>
      <c r="D63" s="62" t="s">
        <v>64</v>
      </c>
      <c r="E63" s="65">
        <v>0</v>
      </c>
      <c r="F63" s="63">
        <v>6</v>
      </c>
      <c r="G63" s="63">
        <v>1</v>
      </c>
      <c r="H63" s="63">
        <v>0</v>
      </c>
      <c r="I63" s="63">
        <v>1</v>
      </c>
      <c r="J63" s="63">
        <v>0</v>
      </c>
      <c r="K63" s="63">
        <v>1</v>
      </c>
      <c r="L63" s="63">
        <v>0</v>
      </c>
      <c r="M63" s="63">
        <v>1</v>
      </c>
      <c r="N63" s="63">
        <v>1</v>
      </c>
      <c r="O63" s="63" t="s">
        <v>14</v>
      </c>
      <c r="P63" s="63">
        <v>0</v>
      </c>
      <c r="Q63" s="63">
        <v>0</v>
      </c>
      <c r="R63" s="63">
        <v>1</v>
      </c>
      <c r="S63" s="63">
        <v>0</v>
      </c>
      <c r="T63" s="63">
        <v>8</v>
      </c>
      <c r="U63" s="63">
        <v>0</v>
      </c>
      <c r="V63" s="63">
        <v>1</v>
      </c>
      <c r="W63" s="63">
        <v>1</v>
      </c>
      <c r="X63" s="63">
        <v>1</v>
      </c>
      <c r="Y63" s="63">
        <v>3</v>
      </c>
      <c r="Z63" s="63">
        <v>1160</v>
      </c>
      <c r="AA63" s="63">
        <v>25</v>
      </c>
    </row>
    <row r="64" spans="1:27">
      <c r="A64" s="60" t="s">
        <v>381</v>
      </c>
      <c r="B64" s="64">
        <v>1037</v>
      </c>
      <c r="C64" s="34" t="s">
        <v>217</v>
      </c>
      <c r="D64" s="62" t="s">
        <v>64</v>
      </c>
      <c r="E64" s="65">
        <v>0</v>
      </c>
      <c r="F64" s="63">
        <v>8</v>
      </c>
      <c r="G64" s="63">
        <v>1</v>
      </c>
      <c r="H64" s="63">
        <v>1</v>
      </c>
      <c r="I64" s="63">
        <v>1</v>
      </c>
      <c r="J64" s="63">
        <v>0</v>
      </c>
      <c r="K64" s="63">
        <v>0</v>
      </c>
      <c r="L64" s="63">
        <v>0</v>
      </c>
      <c r="M64" s="63">
        <v>0</v>
      </c>
      <c r="N64" s="63">
        <v>1</v>
      </c>
      <c r="O64" s="63" t="s">
        <v>15</v>
      </c>
      <c r="P64" s="63">
        <v>0</v>
      </c>
      <c r="Q64" s="63">
        <v>0</v>
      </c>
      <c r="R64" s="63">
        <v>1</v>
      </c>
      <c r="S64" s="63">
        <v>0</v>
      </c>
      <c r="T64" s="63">
        <v>8</v>
      </c>
      <c r="U64" s="63">
        <v>0</v>
      </c>
      <c r="V64" s="63">
        <v>1</v>
      </c>
      <c r="W64" s="63">
        <v>1</v>
      </c>
      <c r="X64" s="63">
        <v>1</v>
      </c>
      <c r="Y64" s="63">
        <v>0</v>
      </c>
      <c r="Z64" s="63">
        <v>1123</v>
      </c>
      <c r="AA64" s="63">
        <v>0</v>
      </c>
    </row>
    <row r="65" spans="1:27">
      <c r="A65" s="60" t="s">
        <v>382</v>
      </c>
      <c r="B65" s="64">
        <v>1226</v>
      </c>
      <c r="C65" s="34" t="s">
        <v>232</v>
      </c>
      <c r="D65" s="62" t="s">
        <v>64</v>
      </c>
      <c r="E65" s="65">
        <v>0</v>
      </c>
      <c r="F65" s="63">
        <v>3</v>
      </c>
      <c r="G65" s="63">
        <v>1</v>
      </c>
      <c r="H65" s="63">
        <v>1</v>
      </c>
      <c r="I65" s="63">
        <v>1</v>
      </c>
      <c r="J65" s="63">
        <v>1</v>
      </c>
      <c r="K65" s="63">
        <v>0</v>
      </c>
      <c r="L65" s="63">
        <v>0</v>
      </c>
      <c r="M65" s="63">
        <v>1</v>
      </c>
      <c r="N65" s="63">
        <v>0</v>
      </c>
      <c r="O65" s="63" t="s">
        <v>15</v>
      </c>
      <c r="P65" s="63">
        <v>0</v>
      </c>
      <c r="Q65" s="63">
        <v>0</v>
      </c>
      <c r="R65" s="63">
        <v>1</v>
      </c>
      <c r="S65" s="63">
        <v>0</v>
      </c>
      <c r="T65" s="63">
        <v>4</v>
      </c>
      <c r="U65" s="63">
        <v>0</v>
      </c>
      <c r="V65" s="63">
        <v>0</v>
      </c>
      <c r="W65" s="63">
        <v>0</v>
      </c>
      <c r="X65" s="63">
        <v>10</v>
      </c>
      <c r="Y65" s="63">
        <v>0</v>
      </c>
      <c r="Z65" s="63">
        <v>1030</v>
      </c>
      <c r="AA65" s="63">
        <v>0</v>
      </c>
    </row>
    <row r="66" spans="1:27">
      <c r="A66" s="60" t="s">
        <v>383</v>
      </c>
      <c r="B66" s="64">
        <v>687</v>
      </c>
      <c r="C66" s="34" t="s">
        <v>212</v>
      </c>
      <c r="D66" s="62" t="s">
        <v>64</v>
      </c>
      <c r="E66" s="65">
        <v>0</v>
      </c>
      <c r="F66" s="63">
        <v>8</v>
      </c>
      <c r="G66" s="63">
        <v>1</v>
      </c>
      <c r="H66" s="63">
        <v>1</v>
      </c>
      <c r="I66" s="63">
        <v>1</v>
      </c>
      <c r="J66" s="63">
        <v>0</v>
      </c>
      <c r="K66" s="63">
        <v>0</v>
      </c>
      <c r="L66" s="63">
        <v>0</v>
      </c>
      <c r="M66" s="63">
        <v>0</v>
      </c>
      <c r="N66" s="63">
        <v>1</v>
      </c>
      <c r="O66" s="63" t="s">
        <v>15</v>
      </c>
      <c r="P66" s="63">
        <v>0</v>
      </c>
      <c r="Q66" s="63">
        <v>0</v>
      </c>
      <c r="R66" s="63">
        <v>1</v>
      </c>
      <c r="S66" s="63">
        <v>0</v>
      </c>
      <c r="T66" s="63">
        <v>6</v>
      </c>
      <c r="U66" s="63">
        <v>0</v>
      </c>
      <c r="V66" s="63">
        <v>1</v>
      </c>
      <c r="W66" s="63">
        <v>0</v>
      </c>
      <c r="X66" s="63">
        <v>4</v>
      </c>
      <c r="Y66" s="63">
        <v>1</v>
      </c>
      <c r="Z66" s="63">
        <v>1119</v>
      </c>
      <c r="AA66" s="63">
        <v>0</v>
      </c>
    </row>
    <row r="67" spans="1:27">
      <c r="A67" s="60" t="s">
        <v>384</v>
      </c>
      <c r="B67" s="64">
        <v>1148</v>
      </c>
      <c r="C67" s="34" t="s">
        <v>207</v>
      </c>
      <c r="D67" s="62" t="s">
        <v>64</v>
      </c>
      <c r="E67" s="65">
        <v>0</v>
      </c>
      <c r="F67" s="63">
        <v>3</v>
      </c>
      <c r="G67" s="63">
        <v>1</v>
      </c>
      <c r="H67" s="63">
        <v>1</v>
      </c>
      <c r="I67" s="63">
        <v>1</v>
      </c>
      <c r="J67" s="63">
        <v>0</v>
      </c>
      <c r="K67" s="63">
        <v>1</v>
      </c>
      <c r="L67" s="63">
        <v>0</v>
      </c>
      <c r="M67" s="63">
        <v>0</v>
      </c>
      <c r="N67" s="63">
        <v>0</v>
      </c>
      <c r="O67" s="63" t="s">
        <v>15</v>
      </c>
      <c r="P67" s="63">
        <v>0</v>
      </c>
      <c r="Q67" s="63">
        <v>1</v>
      </c>
      <c r="R67" s="63">
        <v>0</v>
      </c>
      <c r="S67" s="63">
        <v>1</v>
      </c>
      <c r="T67" s="63">
        <v>9</v>
      </c>
      <c r="U67" s="63">
        <v>0</v>
      </c>
      <c r="V67" s="63">
        <v>1</v>
      </c>
      <c r="W67" s="63">
        <v>1</v>
      </c>
      <c r="X67" s="63">
        <v>3</v>
      </c>
      <c r="Y67" s="63">
        <v>1</v>
      </c>
      <c r="Z67" s="63">
        <v>1168</v>
      </c>
      <c r="AA67" s="63">
        <v>20</v>
      </c>
    </row>
    <row r="68" spans="1:27">
      <c r="A68" s="60" t="s">
        <v>385</v>
      </c>
      <c r="B68" s="64">
        <v>556</v>
      </c>
      <c r="C68" s="34" t="s">
        <v>228</v>
      </c>
      <c r="D68" s="62" t="s">
        <v>64</v>
      </c>
      <c r="E68" s="65">
        <v>0</v>
      </c>
      <c r="F68" s="63">
        <v>2</v>
      </c>
      <c r="G68" s="63">
        <v>1</v>
      </c>
      <c r="H68" s="63">
        <v>0</v>
      </c>
      <c r="I68" s="63">
        <v>1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 t="s">
        <v>14</v>
      </c>
      <c r="P68" s="63">
        <v>0</v>
      </c>
      <c r="Q68" s="63">
        <v>0</v>
      </c>
      <c r="R68" s="63">
        <v>1</v>
      </c>
      <c r="S68" s="63">
        <v>0</v>
      </c>
      <c r="T68" s="63">
        <v>8</v>
      </c>
      <c r="U68" s="63">
        <v>0</v>
      </c>
      <c r="V68" s="63">
        <v>1</v>
      </c>
      <c r="W68" s="63">
        <v>1</v>
      </c>
      <c r="X68" s="63">
        <v>5</v>
      </c>
      <c r="Y68" s="63">
        <v>0</v>
      </c>
      <c r="Z68" s="63">
        <v>1082</v>
      </c>
      <c r="AA68" s="63">
        <v>0</v>
      </c>
    </row>
    <row r="69" spans="1:27">
      <c r="A69" s="60" t="s">
        <v>386</v>
      </c>
      <c r="B69" s="64">
        <v>1886</v>
      </c>
      <c r="C69" s="34" t="s">
        <v>213</v>
      </c>
      <c r="D69" s="62" t="s">
        <v>64</v>
      </c>
      <c r="E69" s="65">
        <v>0</v>
      </c>
      <c r="F69" s="63">
        <v>6</v>
      </c>
      <c r="G69" s="63">
        <v>1</v>
      </c>
      <c r="H69" s="63">
        <v>0</v>
      </c>
      <c r="I69" s="63">
        <v>1</v>
      </c>
      <c r="J69" s="63">
        <v>0</v>
      </c>
      <c r="K69" s="63">
        <v>1</v>
      </c>
      <c r="L69" s="63">
        <v>0</v>
      </c>
      <c r="M69" s="63">
        <v>1</v>
      </c>
      <c r="N69" s="63">
        <v>1</v>
      </c>
      <c r="O69" s="63" t="s">
        <v>14</v>
      </c>
      <c r="P69" s="63">
        <v>0</v>
      </c>
      <c r="Q69" s="63">
        <v>0</v>
      </c>
      <c r="R69" s="63">
        <v>1</v>
      </c>
      <c r="S69" s="63">
        <v>0</v>
      </c>
      <c r="T69" s="63">
        <v>4</v>
      </c>
      <c r="U69" s="63">
        <v>0</v>
      </c>
      <c r="V69" s="63">
        <v>0</v>
      </c>
      <c r="W69" s="63">
        <v>0</v>
      </c>
      <c r="X69" s="63">
        <v>4</v>
      </c>
      <c r="Y69" s="63">
        <v>1</v>
      </c>
      <c r="Z69" s="63">
        <v>152</v>
      </c>
      <c r="AA69" s="63">
        <v>30</v>
      </c>
    </row>
    <row r="70" spans="1:27">
      <c r="A70" s="60" t="s">
        <v>387</v>
      </c>
      <c r="B70" s="64">
        <v>1809</v>
      </c>
      <c r="C70" s="34" t="s">
        <v>251</v>
      </c>
      <c r="D70" s="62" t="s">
        <v>64</v>
      </c>
      <c r="E70" s="65">
        <v>0</v>
      </c>
      <c r="F70" s="63">
        <v>6</v>
      </c>
      <c r="G70" s="63">
        <v>1</v>
      </c>
      <c r="H70" s="63">
        <v>0</v>
      </c>
      <c r="I70" s="63">
        <v>1</v>
      </c>
      <c r="J70" s="63">
        <v>0</v>
      </c>
      <c r="K70" s="63">
        <v>1</v>
      </c>
      <c r="L70" s="63">
        <v>0</v>
      </c>
      <c r="M70" s="63">
        <v>0</v>
      </c>
      <c r="N70" s="63">
        <v>1</v>
      </c>
      <c r="O70" s="63"/>
      <c r="P70" s="63">
        <v>0</v>
      </c>
      <c r="Q70" s="63">
        <v>0</v>
      </c>
      <c r="R70" s="63">
        <v>1</v>
      </c>
      <c r="S70" s="63">
        <v>0</v>
      </c>
      <c r="T70" s="63">
        <v>12</v>
      </c>
      <c r="U70" s="63">
        <v>1</v>
      </c>
      <c r="V70" s="63">
        <v>1</v>
      </c>
      <c r="W70" s="63">
        <v>1</v>
      </c>
      <c r="X70" s="63">
        <v>5</v>
      </c>
      <c r="Y70" s="63">
        <v>0</v>
      </c>
      <c r="Z70" s="63"/>
      <c r="AA70" s="63">
        <v>30</v>
      </c>
    </row>
    <row r="71" spans="1:27">
      <c r="A71" s="60" t="s">
        <v>388</v>
      </c>
      <c r="B71" s="64">
        <v>442</v>
      </c>
      <c r="C71" s="34" t="s">
        <v>223</v>
      </c>
      <c r="D71" s="62" t="s">
        <v>64</v>
      </c>
      <c r="E71" s="65">
        <v>0</v>
      </c>
      <c r="F71" s="63">
        <v>4</v>
      </c>
      <c r="G71" s="63">
        <v>0</v>
      </c>
      <c r="H71" s="63">
        <v>0</v>
      </c>
      <c r="I71" s="63">
        <v>0</v>
      </c>
      <c r="J71" s="63">
        <v>0</v>
      </c>
      <c r="K71" s="63">
        <v>0</v>
      </c>
      <c r="L71" s="63">
        <v>0</v>
      </c>
      <c r="M71" s="63">
        <v>1</v>
      </c>
      <c r="N71" s="63">
        <v>1</v>
      </c>
      <c r="O71" s="63" t="s">
        <v>14</v>
      </c>
      <c r="P71" s="63">
        <v>0</v>
      </c>
      <c r="Q71" s="63">
        <v>0</v>
      </c>
      <c r="R71" s="63">
        <v>1</v>
      </c>
      <c r="S71" s="63">
        <v>0</v>
      </c>
      <c r="T71" s="63">
        <v>7</v>
      </c>
      <c r="U71" s="63">
        <v>0</v>
      </c>
      <c r="V71" s="63">
        <v>1</v>
      </c>
      <c r="W71" s="63">
        <v>1</v>
      </c>
      <c r="X71" s="63">
        <v>3</v>
      </c>
      <c r="Y71" s="63">
        <v>4</v>
      </c>
      <c r="Z71" s="63">
        <v>1032</v>
      </c>
      <c r="AA71" s="63">
        <v>0</v>
      </c>
    </row>
    <row r="72" spans="1:27">
      <c r="A72" s="60" t="s">
        <v>389</v>
      </c>
      <c r="B72" s="64">
        <v>2641</v>
      </c>
      <c r="C72" s="34" t="s">
        <v>209</v>
      </c>
      <c r="D72" s="62" t="s">
        <v>64</v>
      </c>
      <c r="E72" s="65">
        <v>0</v>
      </c>
      <c r="F72" s="63">
        <v>5</v>
      </c>
      <c r="G72" s="63">
        <v>1</v>
      </c>
      <c r="H72" s="63">
        <v>0</v>
      </c>
      <c r="I72" s="63">
        <v>0</v>
      </c>
      <c r="J72" s="63">
        <v>1</v>
      </c>
      <c r="K72" s="63">
        <v>1</v>
      </c>
      <c r="L72" s="63">
        <v>0</v>
      </c>
      <c r="M72" s="63">
        <v>1</v>
      </c>
      <c r="N72" s="63">
        <v>0</v>
      </c>
      <c r="O72" s="63" t="s">
        <v>15</v>
      </c>
      <c r="P72" s="63">
        <v>0</v>
      </c>
      <c r="Q72" s="63">
        <v>0</v>
      </c>
      <c r="R72" s="63">
        <v>1</v>
      </c>
      <c r="S72" s="63">
        <v>0</v>
      </c>
      <c r="T72" s="63">
        <v>7</v>
      </c>
      <c r="U72" s="63">
        <v>0</v>
      </c>
      <c r="V72" s="63">
        <v>1</v>
      </c>
      <c r="W72" s="63">
        <v>1</v>
      </c>
      <c r="X72" s="63">
        <v>3</v>
      </c>
      <c r="Y72" s="63">
        <v>1</v>
      </c>
      <c r="Z72" s="63">
        <v>25</v>
      </c>
      <c r="AA72" s="63">
        <v>25</v>
      </c>
    </row>
    <row r="73" spans="1:27">
      <c r="A73" s="60" t="s">
        <v>390</v>
      </c>
      <c r="B73" s="64">
        <v>1698</v>
      </c>
      <c r="C73" s="34" t="s">
        <v>243</v>
      </c>
      <c r="D73" s="62" t="s">
        <v>64</v>
      </c>
      <c r="E73" s="65">
        <v>0</v>
      </c>
      <c r="F73" s="63">
        <v>3</v>
      </c>
      <c r="G73" s="63">
        <v>1</v>
      </c>
      <c r="H73" s="63">
        <v>1</v>
      </c>
      <c r="I73" s="63">
        <v>1</v>
      </c>
      <c r="J73" s="63">
        <v>1</v>
      </c>
      <c r="K73" s="63">
        <v>0</v>
      </c>
      <c r="L73" s="63">
        <v>1</v>
      </c>
      <c r="M73" s="63">
        <v>1</v>
      </c>
      <c r="N73" s="63">
        <v>0</v>
      </c>
      <c r="O73" s="63" t="s">
        <v>14</v>
      </c>
      <c r="P73" s="63">
        <v>0</v>
      </c>
      <c r="Q73" s="63">
        <v>0</v>
      </c>
      <c r="R73" s="63">
        <v>1</v>
      </c>
      <c r="S73" s="63">
        <v>0</v>
      </c>
      <c r="T73" s="63">
        <v>8</v>
      </c>
      <c r="U73" s="63">
        <v>0</v>
      </c>
      <c r="V73" s="63">
        <v>1</v>
      </c>
      <c r="W73" s="63">
        <v>1</v>
      </c>
      <c r="X73" s="63">
        <v>0</v>
      </c>
      <c r="Y73" s="63">
        <v>4</v>
      </c>
      <c r="Z73" s="63">
        <v>177</v>
      </c>
      <c r="AA73" s="63">
        <v>0</v>
      </c>
    </row>
    <row r="74" spans="1:27">
      <c r="A74" s="60" t="s">
        <v>391</v>
      </c>
      <c r="B74" s="64">
        <v>325</v>
      </c>
      <c r="C74" s="34" t="s">
        <v>208</v>
      </c>
      <c r="D74" s="62" t="s">
        <v>64</v>
      </c>
      <c r="E74" s="65">
        <v>0</v>
      </c>
      <c r="F74" s="63">
        <v>3</v>
      </c>
      <c r="G74" s="63">
        <v>1</v>
      </c>
      <c r="H74" s="63">
        <v>1</v>
      </c>
      <c r="I74" s="63">
        <v>1</v>
      </c>
      <c r="J74" s="63">
        <v>1</v>
      </c>
      <c r="K74" s="63">
        <v>0</v>
      </c>
      <c r="L74" s="63">
        <v>0</v>
      </c>
      <c r="M74" s="63">
        <v>0</v>
      </c>
      <c r="N74" s="63">
        <v>1</v>
      </c>
      <c r="O74" s="63" t="s">
        <v>14</v>
      </c>
      <c r="P74" s="63">
        <v>0</v>
      </c>
      <c r="Q74" s="63">
        <v>0</v>
      </c>
      <c r="R74" s="63">
        <v>1</v>
      </c>
      <c r="S74" s="63">
        <v>0</v>
      </c>
      <c r="T74" s="63">
        <v>5</v>
      </c>
      <c r="U74" s="63">
        <v>0</v>
      </c>
      <c r="V74" s="63">
        <v>1</v>
      </c>
      <c r="W74" s="63">
        <v>0</v>
      </c>
      <c r="X74" s="63">
        <v>3</v>
      </c>
      <c r="Y74" s="63">
        <v>0</v>
      </c>
      <c r="Z74" s="63">
        <v>1158</v>
      </c>
      <c r="AA74" s="63">
        <v>0</v>
      </c>
    </row>
    <row r="75" spans="1:27">
      <c r="A75" s="60" t="s">
        <v>392</v>
      </c>
      <c r="B75" s="64">
        <v>616</v>
      </c>
      <c r="C75" s="34" t="s">
        <v>228</v>
      </c>
      <c r="D75" s="62" t="s">
        <v>64</v>
      </c>
      <c r="E75" s="65">
        <v>0</v>
      </c>
      <c r="F75" s="63">
        <v>5</v>
      </c>
      <c r="G75" s="63">
        <v>1</v>
      </c>
      <c r="H75" s="63">
        <v>1</v>
      </c>
      <c r="I75" s="63">
        <v>1</v>
      </c>
      <c r="J75" s="63">
        <v>0</v>
      </c>
      <c r="K75" s="63">
        <v>1</v>
      </c>
      <c r="L75" s="63">
        <v>0</v>
      </c>
      <c r="M75" s="63">
        <v>0</v>
      </c>
      <c r="N75" s="63">
        <v>1</v>
      </c>
      <c r="O75" s="63" t="s">
        <v>14</v>
      </c>
      <c r="P75" s="63">
        <v>0</v>
      </c>
      <c r="Q75" s="63">
        <v>1</v>
      </c>
      <c r="R75" s="63">
        <v>0</v>
      </c>
      <c r="S75" s="63">
        <v>1</v>
      </c>
      <c r="T75" s="63">
        <v>10</v>
      </c>
      <c r="U75" s="63">
        <v>1</v>
      </c>
      <c r="V75" s="63">
        <v>1</v>
      </c>
      <c r="W75" s="63">
        <v>1</v>
      </c>
      <c r="X75" s="63">
        <v>3</v>
      </c>
      <c r="Y75" s="63">
        <v>0</v>
      </c>
      <c r="Z75" s="63">
        <v>1070</v>
      </c>
      <c r="AA75" s="63">
        <v>15</v>
      </c>
    </row>
    <row r="76" spans="1:27">
      <c r="A76" s="60" t="s">
        <v>393</v>
      </c>
      <c r="B76" s="64">
        <v>273</v>
      </c>
      <c r="C76" s="34" t="s">
        <v>208</v>
      </c>
      <c r="D76" s="62" t="s">
        <v>64</v>
      </c>
      <c r="E76" s="65">
        <v>0</v>
      </c>
      <c r="F76" s="63">
        <v>3</v>
      </c>
      <c r="G76" s="63">
        <v>0</v>
      </c>
      <c r="H76" s="63">
        <v>0</v>
      </c>
      <c r="I76" s="63">
        <v>1</v>
      </c>
      <c r="J76" s="63">
        <v>1</v>
      </c>
      <c r="K76" s="63">
        <v>1</v>
      </c>
      <c r="L76" s="63">
        <v>0</v>
      </c>
      <c r="M76" s="63">
        <v>0</v>
      </c>
      <c r="N76" s="63">
        <v>0</v>
      </c>
      <c r="O76" s="63" t="s">
        <v>14</v>
      </c>
      <c r="P76" s="63">
        <v>0</v>
      </c>
      <c r="Q76" s="63">
        <v>1</v>
      </c>
      <c r="R76" s="63">
        <v>0</v>
      </c>
      <c r="S76" s="63">
        <v>1</v>
      </c>
      <c r="T76" s="63">
        <v>10</v>
      </c>
      <c r="U76" s="63">
        <v>1</v>
      </c>
      <c r="V76" s="63">
        <v>1</v>
      </c>
      <c r="W76" s="63">
        <v>1</v>
      </c>
      <c r="X76" s="63">
        <v>2</v>
      </c>
      <c r="Y76" s="63">
        <v>1</v>
      </c>
      <c r="Z76" s="63">
        <v>1160</v>
      </c>
      <c r="AA76" s="63">
        <v>20</v>
      </c>
    </row>
    <row r="77" spans="1:27">
      <c r="A77" s="60" t="s">
        <v>394</v>
      </c>
      <c r="B77" s="64">
        <v>71</v>
      </c>
      <c r="C77" s="34" t="s">
        <v>236</v>
      </c>
      <c r="D77" s="62" t="s">
        <v>64</v>
      </c>
      <c r="E77" s="65">
        <v>0</v>
      </c>
      <c r="F77" s="63">
        <v>4</v>
      </c>
      <c r="G77" s="63">
        <v>1</v>
      </c>
      <c r="H77" s="63">
        <v>1</v>
      </c>
      <c r="I77" s="63">
        <v>1</v>
      </c>
      <c r="J77" s="63">
        <v>0</v>
      </c>
      <c r="K77" s="63">
        <v>0</v>
      </c>
      <c r="L77" s="63">
        <v>0</v>
      </c>
      <c r="M77" s="63">
        <v>1</v>
      </c>
      <c r="N77" s="63">
        <v>1</v>
      </c>
      <c r="O77" s="63" t="s">
        <v>14</v>
      </c>
      <c r="P77" s="63">
        <v>0</v>
      </c>
      <c r="Q77" s="63">
        <v>0</v>
      </c>
      <c r="R77" s="63">
        <v>1</v>
      </c>
      <c r="S77" s="63">
        <v>0</v>
      </c>
      <c r="T77" s="63">
        <v>16</v>
      </c>
      <c r="U77" s="63">
        <v>1</v>
      </c>
      <c r="V77" s="63">
        <v>1</v>
      </c>
      <c r="W77" s="63">
        <v>1</v>
      </c>
      <c r="X77" s="63">
        <v>2</v>
      </c>
      <c r="Y77" s="63">
        <v>0</v>
      </c>
      <c r="Z77" s="63">
        <v>1041</v>
      </c>
      <c r="AA77" s="63">
        <v>0</v>
      </c>
    </row>
    <row r="78" spans="1:27">
      <c r="A78" s="60" t="s">
        <v>395</v>
      </c>
      <c r="B78" s="64">
        <v>2736</v>
      </c>
      <c r="C78" s="34" t="s">
        <v>213</v>
      </c>
      <c r="D78" s="62" t="s">
        <v>64</v>
      </c>
      <c r="E78" s="65">
        <v>0</v>
      </c>
      <c r="F78" s="63">
        <v>5</v>
      </c>
      <c r="G78" s="63">
        <v>1</v>
      </c>
      <c r="H78" s="63">
        <v>1</v>
      </c>
      <c r="I78" s="63">
        <v>0</v>
      </c>
      <c r="J78" s="63">
        <v>0</v>
      </c>
      <c r="K78" s="63">
        <v>1</v>
      </c>
      <c r="L78" s="63">
        <v>0</v>
      </c>
      <c r="M78" s="63">
        <v>1</v>
      </c>
      <c r="N78" s="63">
        <v>1</v>
      </c>
      <c r="O78" s="63" t="s">
        <v>15</v>
      </c>
      <c r="P78" s="63">
        <v>0</v>
      </c>
      <c r="Q78" s="63">
        <v>1</v>
      </c>
      <c r="R78" s="63">
        <v>0</v>
      </c>
      <c r="S78" s="63">
        <v>1</v>
      </c>
      <c r="T78" s="63">
        <v>5</v>
      </c>
      <c r="U78" s="63">
        <v>0</v>
      </c>
      <c r="V78" s="63">
        <v>1</v>
      </c>
      <c r="W78" s="63">
        <v>0</v>
      </c>
      <c r="X78" s="63">
        <v>5</v>
      </c>
      <c r="Y78" s="63">
        <v>0</v>
      </c>
      <c r="Z78" s="63">
        <v>239</v>
      </c>
      <c r="AA78" s="63">
        <v>3</v>
      </c>
    </row>
    <row r="79" spans="1:27">
      <c r="A79" s="60" t="s">
        <v>396</v>
      </c>
      <c r="B79" s="64">
        <v>2225</v>
      </c>
      <c r="C79" s="34" t="s">
        <v>250</v>
      </c>
      <c r="D79" s="62" t="s">
        <v>64</v>
      </c>
      <c r="E79" s="65">
        <v>0</v>
      </c>
      <c r="F79" s="63">
        <v>3</v>
      </c>
      <c r="G79" s="63">
        <v>1</v>
      </c>
      <c r="H79" s="63">
        <v>1</v>
      </c>
      <c r="I79" s="63">
        <v>0</v>
      </c>
      <c r="J79" s="63">
        <v>1</v>
      </c>
      <c r="K79" s="63">
        <v>1</v>
      </c>
      <c r="L79" s="63">
        <v>1</v>
      </c>
      <c r="M79" s="63">
        <v>0</v>
      </c>
      <c r="N79" s="63">
        <v>1</v>
      </c>
      <c r="O79" s="63" t="s">
        <v>15</v>
      </c>
      <c r="P79" s="63">
        <v>0</v>
      </c>
      <c r="Q79" s="63">
        <v>0</v>
      </c>
      <c r="R79" s="63">
        <v>1</v>
      </c>
      <c r="S79" s="63">
        <v>0</v>
      </c>
      <c r="T79" s="63">
        <v>4</v>
      </c>
      <c r="U79" s="63">
        <v>0</v>
      </c>
      <c r="V79" s="63">
        <v>0</v>
      </c>
      <c r="W79" s="63">
        <v>0</v>
      </c>
      <c r="X79" s="63">
        <v>7</v>
      </c>
      <c r="Y79" s="63">
        <v>1</v>
      </c>
      <c r="Z79" s="63">
        <v>159</v>
      </c>
      <c r="AA79" s="63">
        <v>22</v>
      </c>
    </row>
    <row r="80" spans="1:27">
      <c r="A80" s="60" t="s">
        <v>397</v>
      </c>
      <c r="B80" s="64">
        <v>629</v>
      </c>
      <c r="C80" s="34" t="s">
        <v>228</v>
      </c>
      <c r="D80" s="62" t="s">
        <v>64</v>
      </c>
      <c r="E80" s="65">
        <v>0</v>
      </c>
      <c r="F80" s="63">
        <v>3</v>
      </c>
      <c r="G80" s="63">
        <v>1</v>
      </c>
      <c r="H80" s="63">
        <v>1</v>
      </c>
      <c r="I80" s="63">
        <v>1</v>
      </c>
      <c r="J80" s="63">
        <v>1</v>
      </c>
      <c r="K80" s="63">
        <v>0</v>
      </c>
      <c r="L80" s="63">
        <v>0</v>
      </c>
      <c r="M80" s="63">
        <v>0</v>
      </c>
      <c r="N80" s="63">
        <v>1</v>
      </c>
      <c r="O80" s="63" t="s">
        <v>14</v>
      </c>
      <c r="P80" s="63">
        <v>0</v>
      </c>
      <c r="Q80" s="63">
        <v>0</v>
      </c>
      <c r="R80" s="63">
        <v>1</v>
      </c>
      <c r="S80" s="63">
        <v>0</v>
      </c>
      <c r="T80" s="63">
        <v>8</v>
      </c>
      <c r="U80" s="63">
        <v>0</v>
      </c>
      <c r="V80" s="63">
        <v>1</v>
      </c>
      <c r="W80" s="63">
        <v>1</v>
      </c>
      <c r="X80" s="63">
        <v>3</v>
      </c>
      <c r="Y80" s="63">
        <v>4</v>
      </c>
      <c r="Z80" s="63">
        <v>1070</v>
      </c>
      <c r="AA80" s="63">
        <v>0</v>
      </c>
    </row>
    <row r="81" spans="1:27">
      <c r="A81" s="60" t="s">
        <v>398</v>
      </c>
      <c r="B81" s="64">
        <v>2901</v>
      </c>
      <c r="C81" s="34" t="s">
        <v>252</v>
      </c>
      <c r="D81" s="62" t="s">
        <v>64</v>
      </c>
      <c r="E81" s="65">
        <v>0</v>
      </c>
      <c r="F81" s="63">
        <v>5</v>
      </c>
      <c r="G81" s="63">
        <v>1</v>
      </c>
      <c r="H81" s="63">
        <v>1</v>
      </c>
      <c r="I81" s="63">
        <v>1</v>
      </c>
      <c r="J81" s="63">
        <v>0</v>
      </c>
      <c r="K81" s="63">
        <v>0</v>
      </c>
      <c r="L81" s="63">
        <v>1</v>
      </c>
      <c r="M81" s="63">
        <v>0</v>
      </c>
      <c r="N81" s="63">
        <v>0</v>
      </c>
      <c r="O81" s="63" t="s">
        <v>15</v>
      </c>
      <c r="P81" s="63">
        <v>0</v>
      </c>
      <c r="Q81" s="63">
        <v>0</v>
      </c>
      <c r="R81" s="63">
        <v>1</v>
      </c>
      <c r="S81" s="63">
        <v>0</v>
      </c>
      <c r="T81" s="63">
        <v>4</v>
      </c>
      <c r="U81" s="63">
        <v>0</v>
      </c>
      <c r="V81" s="63">
        <v>0</v>
      </c>
      <c r="W81" s="63">
        <v>0</v>
      </c>
      <c r="X81" s="63">
        <v>6</v>
      </c>
      <c r="Y81" s="63">
        <v>2</v>
      </c>
      <c r="Z81" s="63">
        <v>160</v>
      </c>
      <c r="AA81" s="63">
        <v>0</v>
      </c>
    </row>
    <row r="82" spans="1:27">
      <c r="A82" s="60" t="s">
        <v>399</v>
      </c>
      <c r="B82" s="64">
        <v>2342</v>
      </c>
      <c r="C82" s="34" t="s">
        <v>249</v>
      </c>
      <c r="D82" s="62" t="s">
        <v>64</v>
      </c>
      <c r="E82" s="65">
        <v>0</v>
      </c>
      <c r="F82" s="63">
        <v>8</v>
      </c>
      <c r="G82" s="63">
        <v>1</v>
      </c>
      <c r="H82" s="63">
        <v>0</v>
      </c>
      <c r="I82" s="63">
        <v>1</v>
      </c>
      <c r="J82" s="63">
        <v>0</v>
      </c>
      <c r="K82" s="63">
        <v>1</v>
      </c>
      <c r="L82" s="63">
        <v>1</v>
      </c>
      <c r="M82" s="63">
        <v>1</v>
      </c>
      <c r="N82" s="63">
        <v>1</v>
      </c>
      <c r="O82" s="63" t="s">
        <v>15</v>
      </c>
      <c r="P82" s="63">
        <v>0</v>
      </c>
      <c r="Q82" s="63">
        <v>0</v>
      </c>
      <c r="R82" s="63">
        <v>1</v>
      </c>
      <c r="S82" s="63">
        <v>0</v>
      </c>
      <c r="T82" s="63">
        <v>12</v>
      </c>
      <c r="U82" s="63">
        <v>1</v>
      </c>
      <c r="V82" s="63">
        <v>1</v>
      </c>
      <c r="W82" s="63">
        <v>1</v>
      </c>
      <c r="X82" s="63">
        <v>6</v>
      </c>
      <c r="Y82" s="63">
        <v>3</v>
      </c>
      <c r="Z82" s="63">
        <v>77</v>
      </c>
      <c r="AA82" s="63">
        <v>26</v>
      </c>
    </row>
    <row r="83" spans="1:27">
      <c r="A83" s="60" t="s">
        <v>400</v>
      </c>
      <c r="B83" s="64">
        <v>1293</v>
      </c>
      <c r="C83" s="34" t="s">
        <v>206</v>
      </c>
      <c r="D83" s="62" t="s">
        <v>64</v>
      </c>
      <c r="E83" s="65">
        <v>0</v>
      </c>
      <c r="F83" s="63">
        <v>5</v>
      </c>
      <c r="G83" s="63">
        <v>1</v>
      </c>
      <c r="H83" s="63">
        <v>1</v>
      </c>
      <c r="I83" s="63">
        <v>1</v>
      </c>
      <c r="J83" s="63">
        <v>0</v>
      </c>
      <c r="K83" s="63">
        <v>1</v>
      </c>
      <c r="L83" s="63">
        <v>0</v>
      </c>
      <c r="M83" s="63">
        <v>1</v>
      </c>
      <c r="N83" s="63">
        <v>1</v>
      </c>
      <c r="O83" s="63" t="s">
        <v>14</v>
      </c>
      <c r="P83" s="63">
        <v>0</v>
      </c>
      <c r="Q83" s="63">
        <v>1</v>
      </c>
      <c r="R83" s="63">
        <v>0</v>
      </c>
      <c r="S83" s="63">
        <v>1</v>
      </c>
      <c r="T83" s="63">
        <v>6</v>
      </c>
      <c r="U83" s="63">
        <v>0</v>
      </c>
      <c r="V83" s="63">
        <v>1</v>
      </c>
      <c r="W83" s="63">
        <v>0</v>
      </c>
      <c r="X83" s="63">
        <v>4</v>
      </c>
      <c r="Y83" s="63">
        <v>0</v>
      </c>
      <c r="Z83" s="63">
        <v>23</v>
      </c>
      <c r="AA83" s="63">
        <v>12</v>
      </c>
    </row>
    <row r="84" spans="1:27">
      <c r="A84" s="60" t="s">
        <v>401</v>
      </c>
      <c r="B84" s="64">
        <v>1870</v>
      </c>
      <c r="C84" s="34" t="s">
        <v>244</v>
      </c>
      <c r="D84" s="62" t="s">
        <v>64</v>
      </c>
      <c r="E84" s="65">
        <v>0</v>
      </c>
      <c r="F84" s="63">
        <v>4</v>
      </c>
      <c r="G84" s="63">
        <v>1</v>
      </c>
      <c r="H84" s="63">
        <v>1</v>
      </c>
      <c r="I84" s="63">
        <v>1</v>
      </c>
      <c r="J84" s="63">
        <v>0</v>
      </c>
      <c r="K84" s="63">
        <v>1</v>
      </c>
      <c r="L84" s="63">
        <v>0</v>
      </c>
      <c r="M84" s="63">
        <v>1</v>
      </c>
      <c r="N84" s="63">
        <v>0</v>
      </c>
      <c r="O84" s="63" t="s">
        <v>14</v>
      </c>
      <c r="P84" s="63">
        <v>0</v>
      </c>
      <c r="Q84" s="63">
        <v>0</v>
      </c>
      <c r="R84" s="63">
        <v>1</v>
      </c>
      <c r="S84" s="63">
        <v>0</v>
      </c>
      <c r="T84" s="63">
        <v>6</v>
      </c>
      <c r="U84" s="63">
        <v>0</v>
      </c>
      <c r="V84" s="63">
        <v>1</v>
      </c>
      <c r="W84" s="63">
        <v>0</v>
      </c>
      <c r="X84" s="63">
        <v>3</v>
      </c>
      <c r="Y84" s="63">
        <v>2</v>
      </c>
      <c r="Z84" s="63">
        <v>152</v>
      </c>
      <c r="AA84" s="63">
        <v>5</v>
      </c>
    </row>
    <row r="85" spans="1:27">
      <c r="A85" s="60" t="s">
        <v>402</v>
      </c>
      <c r="B85" s="64">
        <v>53</v>
      </c>
      <c r="C85" s="34" t="s">
        <v>247</v>
      </c>
      <c r="D85" s="62" t="s">
        <v>64</v>
      </c>
      <c r="E85" s="65">
        <v>0</v>
      </c>
      <c r="F85" s="63">
        <v>3</v>
      </c>
      <c r="G85" s="63">
        <v>1</v>
      </c>
      <c r="H85" s="63">
        <v>1</v>
      </c>
      <c r="I85" s="63">
        <v>1</v>
      </c>
      <c r="J85" s="63">
        <v>1</v>
      </c>
      <c r="K85" s="63">
        <v>0</v>
      </c>
      <c r="L85" s="63">
        <v>0</v>
      </c>
      <c r="M85" s="63">
        <v>0</v>
      </c>
      <c r="N85" s="63">
        <v>1</v>
      </c>
      <c r="O85" s="63" t="s">
        <v>14</v>
      </c>
      <c r="P85" s="63">
        <v>0</v>
      </c>
      <c r="Q85" s="63">
        <v>0</v>
      </c>
      <c r="R85" s="63">
        <v>1</v>
      </c>
      <c r="S85" s="63">
        <v>0</v>
      </c>
      <c r="T85" s="63">
        <v>8</v>
      </c>
      <c r="U85" s="63">
        <v>0</v>
      </c>
      <c r="V85" s="63">
        <v>1</v>
      </c>
      <c r="W85" s="63">
        <v>1</v>
      </c>
      <c r="X85" s="63">
        <v>4</v>
      </c>
      <c r="Y85" s="63">
        <v>1</v>
      </c>
      <c r="Z85" s="63">
        <v>1095</v>
      </c>
      <c r="AA85" s="63">
        <v>0</v>
      </c>
    </row>
    <row r="86" spans="1:27">
      <c r="A86" s="60" t="s">
        <v>403</v>
      </c>
      <c r="B86" s="64">
        <v>1059</v>
      </c>
      <c r="C86" s="34" t="s">
        <v>236</v>
      </c>
      <c r="D86" s="62" t="s">
        <v>64</v>
      </c>
      <c r="E86" s="65">
        <v>0</v>
      </c>
      <c r="F86" s="63">
        <v>7</v>
      </c>
      <c r="G86" s="63">
        <v>1</v>
      </c>
      <c r="H86" s="63">
        <v>1</v>
      </c>
      <c r="I86" s="63">
        <v>0</v>
      </c>
      <c r="J86" s="63">
        <v>1</v>
      </c>
      <c r="K86" s="63">
        <v>1</v>
      </c>
      <c r="L86" s="63">
        <v>0</v>
      </c>
      <c r="M86" s="63">
        <v>1</v>
      </c>
      <c r="N86" s="63">
        <v>1</v>
      </c>
      <c r="O86" s="63" t="s">
        <v>15</v>
      </c>
      <c r="P86" s="63">
        <v>0</v>
      </c>
      <c r="Q86" s="63">
        <v>0</v>
      </c>
      <c r="R86" s="63">
        <v>1</v>
      </c>
      <c r="S86" s="63">
        <v>0</v>
      </c>
      <c r="T86" s="63">
        <v>8</v>
      </c>
      <c r="U86" s="63">
        <v>0</v>
      </c>
      <c r="V86" s="63">
        <v>1</v>
      </c>
      <c r="W86" s="63">
        <v>1</v>
      </c>
      <c r="X86" s="63">
        <v>4</v>
      </c>
      <c r="Y86" s="63">
        <v>1</v>
      </c>
      <c r="Z86" s="63">
        <v>1138</v>
      </c>
      <c r="AA86" s="63">
        <v>30</v>
      </c>
    </row>
    <row r="87" spans="1:27">
      <c r="A87" s="60" t="s">
        <v>404</v>
      </c>
      <c r="B87" s="64">
        <v>189</v>
      </c>
      <c r="C87" s="34" t="s">
        <v>221</v>
      </c>
      <c r="D87" s="62" t="s">
        <v>64</v>
      </c>
      <c r="E87" s="65">
        <v>0</v>
      </c>
      <c r="F87" s="63">
        <v>6</v>
      </c>
      <c r="G87" s="63">
        <v>1</v>
      </c>
      <c r="H87" s="63">
        <v>0</v>
      </c>
      <c r="I87" s="63">
        <v>1</v>
      </c>
      <c r="J87" s="63">
        <v>1</v>
      </c>
      <c r="K87" s="63">
        <v>0</v>
      </c>
      <c r="L87" s="63">
        <v>0</v>
      </c>
      <c r="M87" s="63">
        <v>0</v>
      </c>
      <c r="N87" s="63">
        <v>1</v>
      </c>
      <c r="O87" s="63" t="s">
        <v>14</v>
      </c>
      <c r="P87" s="63">
        <v>0</v>
      </c>
      <c r="Q87" s="63">
        <v>0</v>
      </c>
      <c r="R87" s="63">
        <v>1</v>
      </c>
      <c r="S87" s="63">
        <v>0</v>
      </c>
      <c r="T87" s="63">
        <v>8</v>
      </c>
      <c r="U87" s="63">
        <v>0</v>
      </c>
      <c r="V87" s="63">
        <v>1</v>
      </c>
      <c r="W87" s="63">
        <v>1</v>
      </c>
      <c r="X87" s="63">
        <v>4</v>
      </c>
      <c r="Y87" s="63">
        <v>2</v>
      </c>
      <c r="Z87" s="63">
        <v>1098</v>
      </c>
      <c r="AA87" s="63">
        <v>0</v>
      </c>
    </row>
    <row r="88" spans="1:27">
      <c r="A88" s="60" t="s">
        <v>405</v>
      </c>
      <c r="B88" s="64">
        <v>768</v>
      </c>
      <c r="C88" s="34" t="s">
        <v>256</v>
      </c>
      <c r="D88" s="62" t="s">
        <v>64</v>
      </c>
      <c r="E88" s="65">
        <v>0</v>
      </c>
      <c r="F88" s="63">
        <v>14</v>
      </c>
      <c r="G88" s="63">
        <v>0</v>
      </c>
      <c r="H88" s="63">
        <v>0</v>
      </c>
      <c r="I88" s="63">
        <v>0</v>
      </c>
      <c r="J88" s="63">
        <v>1</v>
      </c>
      <c r="K88" s="63">
        <v>0</v>
      </c>
      <c r="L88" s="63">
        <v>0</v>
      </c>
      <c r="M88" s="63">
        <v>1</v>
      </c>
      <c r="N88" s="63">
        <v>1</v>
      </c>
      <c r="O88" s="63" t="s">
        <v>15</v>
      </c>
      <c r="P88" s="63">
        <v>0</v>
      </c>
      <c r="Q88" s="63">
        <v>0</v>
      </c>
      <c r="R88" s="63">
        <v>1</v>
      </c>
      <c r="S88" s="63">
        <v>0</v>
      </c>
      <c r="T88" s="63">
        <v>8</v>
      </c>
      <c r="U88" s="63">
        <v>0</v>
      </c>
      <c r="V88" s="63">
        <v>1</v>
      </c>
      <c r="W88" s="63">
        <v>1</v>
      </c>
      <c r="X88" s="63">
        <v>5</v>
      </c>
      <c r="Y88" s="63">
        <v>0</v>
      </c>
      <c r="Z88" s="63">
        <v>1119</v>
      </c>
      <c r="AA88" s="63">
        <v>0</v>
      </c>
    </row>
    <row r="89" spans="1:27">
      <c r="A89" s="60" t="s">
        <v>406</v>
      </c>
      <c r="B89" s="64">
        <v>1520</v>
      </c>
      <c r="C89" s="34" t="s">
        <v>253</v>
      </c>
      <c r="D89" s="62" t="s">
        <v>64</v>
      </c>
      <c r="E89" s="65">
        <v>0</v>
      </c>
      <c r="F89" s="63">
        <v>5</v>
      </c>
      <c r="G89" s="63">
        <v>0</v>
      </c>
      <c r="H89" s="63">
        <v>1</v>
      </c>
      <c r="I89" s="63">
        <v>0</v>
      </c>
      <c r="J89" s="63">
        <v>1</v>
      </c>
      <c r="K89" s="63">
        <v>1</v>
      </c>
      <c r="L89" s="63">
        <v>0</v>
      </c>
      <c r="M89" s="63">
        <v>1</v>
      </c>
      <c r="N89" s="63">
        <v>1</v>
      </c>
      <c r="O89" s="63" t="s">
        <v>14</v>
      </c>
      <c r="P89" s="63">
        <v>0</v>
      </c>
      <c r="Q89" s="63">
        <v>0</v>
      </c>
      <c r="R89" s="63">
        <v>1</v>
      </c>
      <c r="S89" s="63">
        <v>0</v>
      </c>
      <c r="T89" s="63">
        <v>10</v>
      </c>
      <c r="U89" s="63">
        <v>1</v>
      </c>
      <c r="V89" s="63">
        <v>1</v>
      </c>
      <c r="W89" s="63">
        <v>1</v>
      </c>
      <c r="X89" s="63">
        <v>3</v>
      </c>
      <c r="Y89" s="63">
        <v>1</v>
      </c>
      <c r="Z89" s="63">
        <v>129</v>
      </c>
      <c r="AA89" s="63">
        <v>25</v>
      </c>
    </row>
    <row r="90" spans="1:27">
      <c r="A90" s="60" t="s">
        <v>407</v>
      </c>
      <c r="B90" s="64">
        <v>302</v>
      </c>
      <c r="C90" s="34" t="s">
        <v>230</v>
      </c>
      <c r="D90" s="62" t="s">
        <v>64</v>
      </c>
      <c r="E90" s="65">
        <v>0</v>
      </c>
      <c r="F90" s="63">
        <v>3</v>
      </c>
      <c r="G90" s="63">
        <v>1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1</v>
      </c>
      <c r="N90" s="63">
        <v>0</v>
      </c>
      <c r="O90" s="63" t="s">
        <v>14</v>
      </c>
      <c r="P90" s="63">
        <v>0</v>
      </c>
      <c r="Q90" s="63">
        <v>0</v>
      </c>
      <c r="R90" s="63">
        <v>1</v>
      </c>
      <c r="S90" s="63">
        <v>0</v>
      </c>
      <c r="T90" s="63">
        <v>4</v>
      </c>
      <c r="U90" s="63">
        <v>0</v>
      </c>
      <c r="V90" s="63">
        <v>0</v>
      </c>
      <c r="W90" s="63">
        <v>0</v>
      </c>
      <c r="X90" s="63">
        <v>4</v>
      </c>
      <c r="Y90" s="63">
        <v>4</v>
      </c>
      <c r="Z90" s="63">
        <v>1158</v>
      </c>
      <c r="AA90" s="63">
        <v>0</v>
      </c>
    </row>
    <row r="91" spans="1:27">
      <c r="A91" s="60" t="s">
        <v>408</v>
      </c>
      <c r="B91" s="64">
        <v>1834</v>
      </c>
      <c r="C91" s="34" t="s">
        <v>256</v>
      </c>
      <c r="D91" s="62" t="s">
        <v>64</v>
      </c>
      <c r="E91" s="65">
        <v>0</v>
      </c>
      <c r="F91" s="63">
        <v>4</v>
      </c>
      <c r="G91" s="63">
        <v>1</v>
      </c>
      <c r="H91" s="63">
        <v>1</v>
      </c>
      <c r="I91" s="63">
        <v>1</v>
      </c>
      <c r="J91" s="63">
        <v>1</v>
      </c>
      <c r="K91" s="63">
        <v>0</v>
      </c>
      <c r="L91" s="63">
        <v>0</v>
      </c>
      <c r="M91" s="63">
        <v>0</v>
      </c>
      <c r="N91" s="63">
        <v>1</v>
      </c>
      <c r="O91" s="63"/>
      <c r="P91" s="63">
        <v>0</v>
      </c>
      <c r="Q91" s="63">
        <v>1</v>
      </c>
      <c r="R91" s="63">
        <v>0</v>
      </c>
      <c r="S91" s="63">
        <v>1</v>
      </c>
      <c r="T91" s="63">
        <v>14</v>
      </c>
      <c r="U91" s="63">
        <v>1</v>
      </c>
      <c r="V91" s="63">
        <v>1</v>
      </c>
      <c r="W91" s="63">
        <v>1</v>
      </c>
      <c r="X91" s="63">
        <v>1</v>
      </c>
      <c r="Y91" s="63">
        <v>0</v>
      </c>
      <c r="Z91" s="63"/>
      <c r="AA91" s="63">
        <v>0</v>
      </c>
    </row>
    <row r="92" spans="1:27">
      <c r="A92" s="60" t="s">
        <v>409</v>
      </c>
      <c r="B92" s="64">
        <v>1687</v>
      </c>
      <c r="C92" s="34" t="s">
        <v>241</v>
      </c>
      <c r="D92" s="62" t="s">
        <v>64</v>
      </c>
      <c r="E92" s="65">
        <v>0</v>
      </c>
      <c r="F92" s="63">
        <v>7</v>
      </c>
      <c r="G92" s="63">
        <v>1</v>
      </c>
      <c r="H92" s="63">
        <v>1</v>
      </c>
      <c r="I92" s="63">
        <v>0</v>
      </c>
      <c r="J92" s="63">
        <v>0</v>
      </c>
      <c r="K92" s="63">
        <v>1</v>
      </c>
      <c r="L92" s="63">
        <v>0</v>
      </c>
      <c r="M92" s="63">
        <v>1</v>
      </c>
      <c r="N92" s="63">
        <v>1</v>
      </c>
      <c r="O92" s="63" t="s">
        <v>14</v>
      </c>
      <c r="P92" s="63">
        <v>0</v>
      </c>
      <c r="Q92" s="63">
        <v>0</v>
      </c>
      <c r="R92" s="63">
        <v>1</v>
      </c>
      <c r="S92" s="63">
        <v>0</v>
      </c>
      <c r="T92" s="63">
        <v>6</v>
      </c>
      <c r="U92" s="63">
        <v>0</v>
      </c>
      <c r="V92" s="63">
        <v>1</v>
      </c>
      <c r="W92" s="63">
        <v>0</v>
      </c>
      <c r="X92" s="63">
        <v>1</v>
      </c>
      <c r="Y92" s="63">
        <v>2</v>
      </c>
      <c r="Z92" s="63">
        <v>142</v>
      </c>
      <c r="AA92" s="63">
        <v>14</v>
      </c>
    </row>
    <row r="93" spans="1:27">
      <c r="A93" s="60" t="s">
        <v>410</v>
      </c>
      <c r="B93" s="64">
        <v>1813</v>
      </c>
      <c r="C93" s="34" t="s">
        <v>256</v>
      </c>
      <c r="D93" s="62" t="s">
        <v>64</v>
      </c>
      <c r="E93" s="65">
        <v>0</v>
      </c>
      <c r="F93" s="63">
        <v>6</v>
      </c>
      <c r="G93" s="63">
        <v>1</v>
      </c>
      <c r="H93" s="63">
        <v>1</v>
      </c>
      <c r="I93" s="63">
        <v>0</v>
      </c>
      <c r="J93" s="63">
        <v>1</v>
      </c>
      <c r="K93" s="63">
        <v>0</v>
      </c>
      <c r="L93" s="63">
        <v>0</v>
      </c>
      <c r="M93" s="63">
        <v>1</v>
      </c>
      <c r="N93" s="63">
        <v>1</v>
      </c>
      <c r="O93" s="63"/>
      <c r="P93" s="63">
        <v>0</v>
      </c>
      <c r="Q93" s="63">
        <v>0</v>
      </c>
      <c r="R93" s="63">
        <v>1</v>
      </c>
      <c r="S93" s="63">
        <v>0</v>
      </c>
      <c r="T93" s="63">
        <v>8</v>
      </c>
      <c r="U93" s="63">
        <v>0</v>
      </c>
      <c r="V93" s="63">
        <v>1</v>
      </c>
      <c r="W93" s="63">
        <v>1</v>
      </c>
      <c r="X93" s="63">
        <v>4</v>
      </c>
      <c r="Y93" s="63">
        <v>0</v>
      </c>
      <c r="Z93" s="63"/>
      <c r="AA93" s="63">
        <v>0</v>
      </c>
    </row>
    <row r="94" spans="1:27">
      <c r="A94" s="60" t="s">
        <v>411</v>
      </c>
      <c r="B94" s="64">
        <v>1766</v>
      </c>
      <c r="C94" s="34" t="s">
        <v>224</v>
      </c>
      <c r="D94" s="62" t="s">
        <v>64</v>
      </c>
      <c r="E94" s="65">
        <v>0</v>
      </c>
      <c r="F94" s="63">
        <v>5</v>
      </c>
      <c r="G94" s="63">
        <v>1</v>
      </c>
      <c r="H94" s="63">
        <v>1</v>
      </c>
      <c r="I94" s="63">
        <v>0</v>
      </c>
      <c r="J94" s="63">
        <v>0</v>
      </c>
      <c r="K94" s="63">
        <v>1</v>
      </c>
      <c r="L94" s="63">
        <v>0</v>
      </c>
      <c r="M94" s="63">
        <v>1</v>
      </c>
      <c r="N94" s="63">
        <v>1</v>
      </c>
      <c r="O94" s="63"/>
      <c r="P94" s="63">
        <v>0</v>
      </c>
      <c r="Q94" s="63">
        <v>0</v>
      </c>
      <c r="R94" s="63">
        <v>1</v>
      </c>
      <c r="S94" s="63">
        <v>0</v>
      </c>
      <c r="T94" s="63">
        <v>8</v>
      </c>
      <c r="U94" s="63">
        <v>0</v>
      </c>
      <c r="V94" s="63">
        <v>1</v>
      </c>
      <c r="W94" s="63">
        <v>1</v>
      </c>
      <c r="X94" s="63">
        <v>2</v>
      </c>
      <c r="Y94" s="63">
        <v>1</v>
      </c>
      <c r="Z94" s="63"/>
      <c r="AA94" s="63">
        <v>13</v>
      </c>
    </row>
    <row r="95" spans="1:27">
      <c r="A95" s="60" t="s">
        <v>412</v>
      </c>
      <c r="B95" s="64">
        <v>809</v>
      </c>
      <c r="C95" s="34" t="s">
        <v>211</v>
      </c>
      <c r="D95" s="62" t="s">
        <v>64</v>
      </c>
      <c r="E95" s="65">
        <v>0</v>
      </c>
      <c r="F95" s="63">
        <v>5</v>
      </c>
      <c r="G95" s="63">
        <v>1</v>
      </c>
      <c r="H95" s="63">
        <v>1</v>
      </c>
      <c r="I95" s="63">
        <v>1</v>
      </c>
      <c r="J95" s="63">
        <v>0</v>
      </c>
      <c r="K95" s="63">
        <v>1</v>
      </c>
      <c r="L95" s="63">
        <v>0</v>
      </c>
      <c r="M95" s="63">
        <v>1</v>
      </c>
      <c r="N95" s="63">
        <v>1</v>
      </c>
      <c r="O95" s="63" t="s">
        <v>15</v>
      </c>
      <c r="P95" s="63">
        <v>0</v>
      </c>
      <c r="Q95" s="63">
        <v>0</v>
      </c>
      <c r="R95" s="63">
        <v>1</v>
      </c>
      <c r="S95" s="63">
        <v>0</v>
      </c>
      <c r="T95" s="63">
        <v>8</v>
      </c>
      <c r="U95" s="63">
        <v>0</v>
      </c>
      <c r="V95" s="63">
        <v>1</v>
      </c>
      <c r="W95" s="63">
        <v>1</v>
      </c>
      <c r="X95" s="63">
        <v>2</v>
      </c>
      <c r="Y95" s="63">
        <v>3</v>
      </c>
      <c r="Z95" s="63">
        <v>1026</v>
      </c>
      <c r="AA95" s="63">
        <v>29</v>
      </c>
    </row>
    <row r="96" spans="1:27">
      <c r="A96" s="60" t="s">
        <v>413</v>
      </c>
      <c r="B96" s="64">
        <v>2970</v>
      </c>
      <c r="C96" s="34" t="s">
        <v>210</v>
      </c>
      <c r="D96" s="62" t="s">
        <v>64</v>
      </c>
      <c r="E96" s="65">
        <v>0</v>
      </c>
      <c r="F96" s="63">
        <v>6</v>
      </c>
      <c r="G96" s="63">
        <v>1</v>
      </c>
      <c r="H96" s="63">
        <v>1</v>
      </c>
      <c r="I96" s="63">
        <v>1</v>
      </c>
      <c r="J96" s="63">
        <v>1</v>
      </c>
      <c r="K96" s="63">
        <v>0</v>
      </c>
      <c r="L96" s="63">
        <v>0</v>
      </c>
      <c r="M96" s="63">
        <v>1</v>
      </c>
      <c r="N96" s="63">
        <v>1</v>
      </c>
      <c r="O96" s="63" t="s">
        <v>15</v>
      </c>
      <c r="P96" s="63">
        <v>0</v>
      </c>
      <c r="Q96" s="63">
        <v>0</v>
      </c>
      <c r="R96" s="63">
        <v>1</v>
      </c>
      <c r="S96" s="63">
        <v>0</v>
      </c>
      <c r="T96" s="63">
        <v>6</v>
      </c>
      <c r="U96" s="63">
        <v>0</v>
      </c>
      <c r="V96" s="63">
        <v>1</v>
      </c>
      <c r="W96" s="63">
        <v>0</v>
      </c>
      <c r="X96" s="63">
        <v>0</v>
      </c>
      <c r="Y96" s="63">
        <v>0</v>
      </c>
      <c r="Z96" s="63">
        <v>119</v>
      </c>
      <c r="AA96" s="63">
        <v>0</v>
      </c>
    </row>
    <row r="97" spans="1:27">
      <c r="A97" s="60" t="s">
        <v>414</v>
      </c>
      <c r="B97" s="64">
        <v>477</v>
      </c>
      <c r="C97" s="34" t="s">
        <v>256</v>
      </c>
      <c r="D97" s="62" t="s">
        <v>64</v>
      </c>
      <c r="E97" s="65">
        <v>0</v>
      </c>
      <c r="F97" s="63">
        <v>3</v>
      </c>
      <c r="G97" s="63">
        <v>1</v>
      </c>
      <c r="H97" s="63">
        <v>1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1</v>
      </c>
      <c r="O97" s="63" t="s">
        <v>14</v>
      </c>
      <c r="P97" s="63">
        <v>0</v>
      </c>
      <c r="Q97" s="63">
        <v>1</v>
      </c>
      <c r="R97" s="63">
        <v>0</v>
      </c>
      <c r="S97" s="63">
        <v>1</v>
      </c>
      <c r="T97" s="63">
        <v>4</v>
      </c>
      <c r="U97" s="63">
        <v>0</v>
      </c>
      <c r="V97" s="63">
        <v>0</v>
      </c>
      <c r="W97" s="63">
        <v>0</v>
      </c>
      <c r="X97" s="63">
        <v>1</v>
      </c>
      <c r="Y97" s="63">
        <v>0</v>
      </c>
      <c r="Z97" s="63">
        <v>1064</v>
      </c>
      <c r="AA97" s="63">
        <v>0</v>
      </c>
    </row>
    <row r="98" spans="1:27">
      <c r="A98" s="60" t="s">
        <v>415</v>
      </c>
      <c r="B98" s="64">
        <v>1778</v>
      </c>
      <c r="C98" s="34" t="s">
        <v>237</v>
      </c>
      <c r="D98" s="62" t="s">
        <v>64</v>
      </c>
      <c r="E98" s="65">
        <v>0</v>
      </c>
      <c r="F98" s="63">
        <v>4</v>
      </c>
      <c r="G98" s="63">
        <v>1</v>
      </c>
      <c r="H98" s="63">
        <v>1</v>
      </c>
      <c r="I98" s="63">
        <v>1</v>
      </c>
      <c r="J98" s="63">
        <v>0</v>
      </c>
      <c r="K98" s="63">
        <v>1</v>
      </c>
      <c r="L98" s="63">
        <v>0</v>
      </c>
      <c r="M98" s="63">
        <v>1</v>
      </c>
      <c r="N98" s="63">
        <v>1</v>
      </c>
      <c r="O98" s="63"/>
      <c r="P98" s="63">
        <v>0</v>
      </c>
      <c r="Q98" s="63">
        <v>0</v>
      </c>
      <c r="R98" s="63">
        <v>1</v>
      </c>
      <c r="S98" s="63">
        <v>0</v>
      </c>
      <c r="T98" s="63">
        <v>4</v>
      </c>
      <c r="U98" s="63">
        <v>0</v>
      </c>
      <c r="V98" s="63">
        <v>0</v>
      </c>
      <c r="W98" s="63">
        <v>0</v>
      </c>
      <c r="X98" s="63">
        <v>4</v>
      </c>
      <c r="Y98" s="63">
        <v>1</v>
      </c>
      <c r="Z98" s="63"/>
      <c r="AA98" s="63">
        <v>25</v>
      </c>
    </row>
    <row r="99" spans="1:27">
      <c r="A99" s="60" t="s">
        <v>416</v>
      </c>
      <c r="B99" s="64">
        <v>1955</v>
      </c>
      <c r="C99" s="34" t="s">
        <v>226</v>
      </c>
      <c r="D99" s="62" t="s">
        <v>64</v>
      </c>
      <c r="E99" s="65">
        <v>0</v>
      </c>
      <c r="F99" s="63">
        <v>3</v>
      </c>
      <c r="G99" s="63">
        <v>1</v>
      </c>
      <c r="H99" s="63">
        <v>1</v>
      </c>
      <c r="I99" s="63">
        <v>1</v>
      </c>
      <c r="J99" s="63">
        <v>1</v>
      </c>
      <c r="K99" s="63">
        <v>0</v>
      </c>
      <c r="L99" s="63">
        <v>0</v>
      </c>
      <c r="M99" s="63">
        <v>0</v>
      </c>
      <c r="N99" s="63">
        <v>1</v>
      </c>
      <c r="O99" s="63" t="s">
        <v>14</v>
      </c>
      <c r="P99" s="63">
        <v>0</v>
      </c>
      <c r="Q99" s="63">
        <v>0</v>
      </c>
      <c r="R99" s="63">
        <v>1</v>
      </c>
      <c r="S99" s="63">
        <v>0</v>
      </c>
      <c r="T99" s="63">
        <v>6</v>
      </c>
      <c r="U99" s="63">
        <v>0</v>
      </c>
      <c r="V99" s="63">
        <v>1</v>
      </c>
      <c r="W99" s="63">
        <v>1</v>
      </c>
      <c r="X99" s="63">
        <v>2</v>
      </c>
      <c r="Y99" s="63">
        <v>0</v>
      </c>
      <c r="Z99" s="63">
        <v>3</v>
      </c>
      <c r="AA99" s="63">
        <v>0</v>
      </c>
    </row>
    <row r="100" spans="1:27">
      <c r="A100" s="60" t="s">
        <v>417</v>
      </c>
      <c r="B100" s="64">
        <v>569</v>
      </c>
      <c r="C100" s="34" t="s">
        <v>225</v>
      </c>
      <c r="D100" s="62" t="s">
        <v>64</v>
      </c>
      <c r="E100" s="65">
        <v>0</v>
      </c>
      <c r="F100" s="63">
        <v>4</v>
      </c>
      <c r="G100" s="63">
        <v>1</v>
      </c>
      <c r="H100" s="63">
        <v>1</v>
      </c>
      <c r="I100" s="63">
        <v>1</v>
      </c>
      <c r="J100" s="63">
        <v>1</v>
      </c>
      <c r="K100" s="63">
        <v>0</v>
      </c>
      <c r="L100" s="63">
        <v>0</v>
      </c>
      <c r="M100" s="63">
        <v>1</v>
      </c>
      <c r="N100" s="63">
        <v>1</v>
      </c>
      <c r="O100" s="63" t="s">
        <v>14</v>
      </c>
      <c r="P100" s="63">
        <v>0</v>
      </c>
      <c r="Q100" s="63">
        <v>0</v>
      </c>
      <c r="R100" s="63">
        <v>1</v>
      </c>
      <c r="S100" s="63">
        <v>0</v>
      </c>
      <c r="T100" s="63">
        <v>7</v>
      </c>
      <c r="U100" s="63">
        <v>0</v>
      </c>
      <c r="V100" s="63">
        <v>1</v>
      </c>
      <c r="W100" s="63">
        <v>1</v>
      </c>
      <c r="X100" s="63">
        <v>2</v>
      </c>
      <c r="Y100" s="63">
        <v>1</v>
      </c>
      <c r="Z100" s="63">
        <v>1085</v>
      </c>
      <c r="AA100" s="63">
        <v>0</v>
      </c>
    </row>
    <row r="101" spans="1:27">
      <c r="A101" s="60" t="s">
        <v>418</v>
      </c>
      <c r="B101" s="64">
        <v>1013</v>
      </c>
      <c r="C101" s="34" t="s">
        <v>211</v>
      </c>
      <c r="D101" s="62" t="s">
        <v>64</v>
      </c>
      <c r="E101" s="65">
        <v>0</v>
      </c>
      <c r="F101" s="63">
        <v>9</v>
      </c>
      <c r="G101" s="63">
        <v>1</v>
      </c>
      <c r="H101" s="63">
        <v>1</v>
      </c>
      <c r="I101" s="63">
        <v>1</v>
      </c>
      <c r="J101" s="63">
        <v>0</v>
      </c>
      <c r="K101" s="63">
        <v>0</v>
      </c>
      <c r="L101" s="63">
        <v>0</v>
      </c>
      <c r="M101" s="63">
        <v>1</v>
      </c>
      <c r="N101" s="63">
        <v>1</v>
      </c>
      <c r="O101" s="63" t="s">
        <v>15</v>
      </c>
      <c r="P101" s="63">
        <v>0</v>
      </c>
      <c r="Q101" s="63">
        <v>0</v>
      </c>
      <c r="R101" s="63">
        <v>1</v>
      </c>
      <c r="S101" s="63">
        <v>0</v>
      </c>
      <c r="T101" s="63">
        <v>8</v>
      </c>
      <c r="U101" s="63">
        <v>0</v>
      </c>
      <c r="V101" s="63">
        <v>1</v>
      </c>
      <c r="W101" s="63">
        <v>0</v>
      </c>
      <c r="X101" s="63">
        <v>2</v>
      </c>
      <c r="Y101" s="63">
        <v>0</v>
      </c>
      <c r="Z101" s="63">
        <v>1091</v>
      </c>
      <c r="AA101" s="63">
        <v>0</v>
      </c>
    </row>
    <row r="102" spans="1:27">
      <c r="A102" s="60" t="s">
        <v>419</v>
      </c>
      <c r="B102" s="64">
        <v>2932</v>
      </c>
      <c r="C102" s="34" t="s">
        <v>204</v>
      </c>
      <c r="D102" s="62" t="s">
        <v>64</v>
      </c>
      <c r="E102" s="65">
        <v>0</v>
      </c>
      <c r="F102" s="63">
        <v>3</v>
      </c>
      <c r="G102" s="63">
        <v>1</v>
      </c>
      <c r="H102" s="63">
        <v>1</v>
      </c>
      <c r="I102" s="63">
        <v>1</v>
      </c>
      <c r="J102" s="63">
        <v>0</v>
      </c>
      <c r="K102" s="63">
        <v>1</v>
      </c>
      <c r="L102" s="63">
        <v>0</v>
      </c>
      <c r="M102" s="63">
        <v>1</v>
      </c>
      <c r="N102" s="63">
        <v>0</v>
      </c>
      <c r="O102" s="63" t="s">
        <v>15</v>
      </c>
      <c r="P102" s="63">
        <v>0</v>
      </c>
      <c r="Q102" s="63">
        <v>1</v>
      </c>
      <c r="R102" s="63">
        <v>0</v>
      </c>
      <c r="S102" s="63">
        <v>1</v>
      </c>
      <c r="T102" s="63">
        <v>8</v>
      </c>
      <c r="U102" s="63">
        <v>0</v>
      </c>
      <c r="V102" s="63">
        <v>1</v>
      </c>
      <c r="W102" s="63">
        <v>1</v>
      </c>
      <c r="X102" s="63">
        <v>3</v>
      </c>
      <c r="Y102" s="63">
        <v>0</v>
      </c>
      <c r="Z102" s="63">
        <v>83</v>
      </c>
      <c r="AA102" s="63">
        <v>7</v>
      </c>
    </row>
    <row r="103" spans="1:27">
      <c r="A103" s="60" t="s">
        <v>420</v>
      </c>
      <c r="B103" s="64">
        <v>2359</v>
      </c>
      <c r="C103" s="34" t="s">
        <v>240</v>
      </c>
      <c r="D103" s="62" t="s">
        <v>64</v>
      </c>
      <c r="E103" s="65">
        <v>0</v>
      </c>
      <c r="F103" s="63">
        <v>4</v>
      </c>
      <c r="G103" s="63">
        <v>1</v>
      </c>
      <c r="H103" s="63">
        <v>0</v>
      </c>
      <c r="I103" s="63">
        <v>1</v>
      </c>
      <c r="J103" s="63">
        <v>1</v>
      </c>
      <c r="K103" s="63">
        <v>0</v>
      </c>
      <c r="L103" s="63">
        <v>1</v>
      </c>
      <c r="M103" s="63">
        <v>0</v>
      </c>
      <c r="N103" s="63">
        <v>0</v>
      </c>
      <c r="O103" s="63"/>
      <c r="P103" s="63">
        <v>0</v>
      </c>
      <c r="Q103" s="63">
        <v>0</v>
      </c>
      <c r="R103" s="63">
        <v>1</v>
      </c>
      <c r="S103" s="63">
        <v>0</v>
      </c>
      <c r="T103" s="63">
        <v>4</v>
      </c>
      <c r="U103" s="63">
        <v>0</v>
      </c>
      <c r="V103" s="63">
        <v>0</v>
      </c>
      <c r="W103" s="63">
        <v>0</v>
      </c>
      <c r="X103" s="63">
        <v>3</v>
      </c>
      <c r="Y103" s="63">
        <v>2</v>
      </c>
      <c r="Z103" s="63"/>
      <c r="AA103" s="63">
        <v>0</v>
      </c>
    </row>
    <row r="104" spans="1:27">
      <c r="A104" s="60" t="s">
        <v>421</v>
      </c>
      <c r="B104" s="64">
        <v>1805</v>
      </c>
      <c r="C104" s="34" t="s">
        <v>245</v>
      </c>
      <c r="D104" s="62" t="s">
        <v>64</v>
      </c>
      <c r="E104" s="65">
        <v>0</v>
      </c>
      <c r="F104" s="63">
        <v>3</v>
      </c>
      <c r="G104" s="63">
        <v>1</v>
      </c>
      <c r="H104" s="63">
        <v>1</v>
      </c>
      <c r="I104" s="63">
        <v>1</v>
      </c>
      <c r="J104" s="63">
        <v>0</v>
      </c>
      <c r="K104" s="63">
        <v>1</v>
      </c>
      <c r="L104" s="63">
        <v>0</v>
      </c>
      <c r="M104" s="63">
        <v>0</v>
      </c>
      <c r="N104" s="63">
        <v>0</v>
      </c>
      <c r="O104" s="63"/>
      <c r="P104" s="63">
        <v>0</v>
      </c>
      <c r="Q104" s="63">
        <v>0</v>
      </c>
      <c r="R104" s="63">
        <v>1</v>
      </c>
      <c r="S104" s="63">
        <v>0</v>
      </c>
      <c r="T104" s="63">
        <v>8</v>
      </c>
      <c r="U104" s="63">
        <v>0</v>
      </c>
      <c r="V104" s="63">
        <v>1</v>
      </c>
      <c r="W104" s="63">
        <v>1</v>
      </c>
      <c r="X104" s="63">
        <v>2</v>
      </c>
      <c r="Y104" s="63">
        <v>2</v>
      </c>
      <c r="Z104" s="63"/>
      <c r="AA104" s="63">
        <v>16</v>
      </c>
    </row>
    <row r="105" spans="1:27">
      <c r="A105" s="60" t="s">
        <v>422</v>
      </c>
      <c r="B105" s="64">
        <v>761</v>
      </c>
      <c r="C105" s="34" t="s">
        <v>247</v>
      </c>
      <c r="D105" s="62" t="s">
        <v>64</v>
      </c>
      <c r="E105" s="65">
        <v>0</v>
      </c>
      <c r="F105" s="63">
        <v>5</v>
      </c>
      <c r="G105" s="63">
        <v>1</v>
      </c>
      <c r="H105" s="63">
        <v>1</v>
      </c>
      <c r="I105" s="63">
        <v>0</v>
      </c>
      <c r="J105" s="63">
        <v>1</v>
      </c>
      <c r="K105" s="63">
        <v>1</v>
      </c>
      <c r="L105" s="63">
        <v>0</v>
      </c>
      <c r="M105" s="63">
        <v>0</v>
      </c>
      <c r="N105" s="63">
        <v>1</v>
      </c>
      <c r="O105" s="63" t="s">
        <v>15</v>
      </c>
      <c r="P105" s="63">
        <v>0</v>
      </c>
      <c r="Q105" s="63">
        <v>0</v>
      </c>
      <c r="R105" s="63">
        <v>1</v>
      </c>
      <c r="S105" s="63">
        <v>0</v>
      </c>
      <c r="T105" s="63">
        <v>8</v>
      </c>
      <c r="U105" s="63">
        <v>0</v>
      </c>
      <c r="V105" s="63">
        <v>1</v>
      </c>
      <c r="W105" s="63">
        <v>1</v>
      </c>
      <c r="X105" s="63">
        <v>5</v>
      </c>
      <c r="Y105" s="63">
        <v>2</v>
      </c>
      <c r="Z105" s="63">
        <v>1102</v>
      </c>
      <c r="AA105" s="63">
        <v>5</v>
      </c>
    </row>
    <row r="106" spans="1:27">
      <c r="A106" s="60" t="s">
        <v>423</v>
      </c>
      <c r="B106" s="64">
        <v>2675</v>
      </c>
      <c r="C106" s="34" t="s">
        <v>244</v>
      </c>
      <c r="D106" s="62" t="s">
        <v>64</v>
      </c>
      <c r="E106" s="65">
        <v>0</v>
      </c>
      <c r="F106" s="63">
        <v>5</v>
      </c>
      <c r="G106" s="63">
        <v>0</v>
      </c>
      <c r="H106" s="63">
        <v>1</v>
      </c>
      <c r="I106" s="63">
        <v>0</v>
      </c>
      <c r="J106" s="63">
        <v>1</v>
      </c>
      <c r="K106" s="63">
        <v>0</v>
      </c>
      <c r="L106" s="63">
        <v>0</v>
      </c>
      <c r="M106" s="63">
        <v>1</v>
      </c>
      <c r="N106" s="63">
        <v>1</v>
      </c>
      <c r="O106" s="63" t="s">
        <v>15</v>
      </c>
      <c r="P106" s="63">
        <v>0</v>
      </c>
      <c r="Q106" s="63">
        <v>0</v>
      </c>
      <c r="R106" s="63">
        <v>1</v>
      </c>
      <c r="S106" s="63">
        <v>0</v>
      </c>
      <c r="T106" s="63">
        <v>9</v>
      </c>
      <c r="U106" s="63">
        <v>0</v>
      </c>
      <c r="V106" s="63">
        <v>1</v>
      </c>
      <c r="W106" s="63">
        <v>1</v>
      </c>
      <c r="X106" s="63">
        <v>1</v>
      </c>
      <c r="Y106" s="63">
        <v>0</v>
      </c>
      <c r="Z106" s="63">
        <v>5</v>
      </c>
      <c r="AA106" s="63">
        <v>0</v>
      </c>
    </row>
    <row r="107" spans="1:27">
      <c r="A107" s="60" t="s">
        <v>424</v>
      </c>
      <c r="B107" s="64">
        <v>434</v>
      </c>
      <c r="C107" s="34" t="s">
        <v>207</v>
      </c>
      <c r="D107" s="62" t="s">
        <v>64</v>
      </c>
      <c r="E107" s="65">
        <v>0</v>
      </c>
      <c r="F107" s="63">
        <v>7</v>
      </c>
      <c r="G107" s="63">
        <v>1</v>
      </c>
      <c r="H107" s="63">
        <v>1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1</v>
      </c>
      <c r="O107" s="63" t="s">
        <v>14</v>
      </c>
      <c r="P107" s="63">
        <v>0</v>
      </c>
      <c r="Q107" s="63">
        <v>0</v>
      </c>
      <c r="R107" s="63">
        <v>1</v>
      </c>
      <c r="S107" s="63">
        <v>0</v>
      </c>
      <c r="T107" s="63">
        <v>8</v>
      </c>
      <c r="U107" s="63">
        <v>0</v>
      </c>
      <c r="V107" s="63">
        <v>1</v>
      </c>
      <c r="W107" s="63">
        <v>1</v>
      </c>
      <c r="X107" s="63">
        <v>5</v>
      </c>
      <c r="Y107" s="63">
        <v>3</v>
      </c>
      <c r="Z107" s="63">
        <v>1032</v>
      </c>
      <c r="AA107" s="63">
        <v>0</v>
      </c>
    </row>
    <row r="108" spans="1:27">
      <c r="A108" s="60" t="s">
        <v>425</v>
      </c>
      <c r="B108" s="64">
        <v>1176</v>
      </c>
      <c r="C108" s="34" t="s">
        <v>232</v>
      </c>
      <c r="D108" s="62" t="s">
        <v>64</v>
      </c>
      <c r="E108" s="65">
        <v>0</v>
      </c>
      <c r="F108" s="63">
        <v>6</v>
      </c>
      <c r="G108" s="63">
        <v>1</v>
      </c>
      <c r="H108" s="63">
        <v>1</v>
      </c>
      <c r="I108" s="63">
        <v>0</v>
      </c>
      <c r="J108" s="63">
        <v>1</v>
      </c>
      <c r="K108" s="63">
        <v>1</v>
      </c>
      <c r="L108" s="63">
        <v>0</v>
      </c>
      <c r="M108" s="63">
        <v>1</v>
      </c>
      <c r="N108" s="63">
        <v>1</v>
      </c>
      <c r="O108" s="63" t="s">
        <v>15</v>
      </c>
      <c r="P108" s="63">
        <v>0</v>
      </c>
      <c r="Q108" s="63">
        <v>0</v>
      </c>
      <c r="R108" s="63">
        <v>1</v>
      </c>
      <c r="S108" s="63">
        <v>0</v>
      </c>
      <c r="T108" s="63">
        <v>4</v>
      </c>
      <c r="U108" s="63">
        <v>0</v>
      </c>
      <c r="V108" s="63">
        <v>0</v>
      </c>
      <c r="W108" s="63">
        <v>0</v>
      </c>
      <c r="X108" s="63">
        <v>5</v>
      </c>
      <c r="Y108" s="63">
        <v>0</v>
      </c>
      <c r="Z108" s="63">
        <v>1116</v>
      </c>
      <c r="AA108" s="63">
        <v>15</v>
      </c>
    </row>
    <row r="109" spans="1:27">
      <c r="A109" s="60" t="s">
        <v>426</v>
      </c>
      <c r="B109" s="64">
        <v>128</v>
      </c>
      <c r="C109" s="34" t="s">
        <v>231</v>
      </c>
      <c r="D109" s="62" t="s">
        <v>64</v>
      </c>
      <c r="E109" s="65">
        <v>0</v>
      </c>
      <c r="F109" s="63">
        <v>3</v>
      </c>
      <c r="G109" s="63">
        <v>1</v>
      </c>
      <c r="H109" s="63">
        <v>1</v>
      </c>
      <c r="I109" s="63">
        <v>1</v>
      </c>
      <c r="J109" s="63">
        <v>1</v>
      </c>
      <c r="K109" s="63">
        <v>0</v>
      </c>
      <c r="L109" s="63">
        <v>0</v>
      </c>
      <c r="M109" s="63">
        <v>0</v>
      </c>
      <c r="N109" s="63">
        <v>1</v>
      </c>
      <c r="O109" s="63" t="s">
        <v>14</v>
      </c>
      <c r="P109" s="63">
        <v>0</v>
      </c>
      <c r="Q109" s="63">
        <v>0</v>
      </c>
      <c r="R109" s="63">
        <v>1</v>
      </c>
      <c r="S109" s="63">
        <v>0</v>
      </c>
      <c r="T109" s="63">
        <v>16</v>
      </c>
      <c r="U109" s="63">
        <v>1</v>
      </c>
      <c r="V109" s="63">
        <v>1</v>
      </c>
      <c r="W109" s="63">
        <v>1</v>
      </c>
      <c r="X109" s="63">
        <v>4</v>
      </c>
      <c r="Y109" s="63">
        <v>1</v>
      </c>
      <c r="Z109" s="63">
        <v>1095</v>
      </c>
      <c r="AA109" s="63">
        <v>0</v>
      </c>
    </row>
    <row r="110" spans="1:27">
      <c r="A110" s="60" t="s">
        <v>427</v>
      </c>
      <c r="B110" s="64">
        <v>2044</v>
      </c>
      <c r="C110" s="34" t="s">
        <v>229</v>
      </c>
      <c r="D110" s="62" t="s">
        <v>64</v>
      </c>
      <c r="E110" s="65">
        <v>0</v>
      </c>
      <c r="F110" s="63">
        <v>4</v>
      </c>
      <c r="G110" s="63">
        <v>1</v>
      </c>
      <c r="H110" s="63">
        <v>1</v>
      </c>
      <c r="I110" s="63">
        <v>1</v>
      </c>
      <c r="J110" s="63">
        <v>0</v>
      </c>
      <c r="K110" s="63">
        <v>0</v>
      </c>
      <c r="L110" s="63">
        <v>0</v>
      </c>
      <c r="M110" s="63">
        <v>1</v>
      </c>
      <c r="N110" s="63">
        <v>1</v>
      </c>
      <c r="O110" s="63" t="s">
        <v>14</v>
      </c>
      <c r="P110" s="63">
        <v>0</v>
      </c>
      <c r="Q110" s="63">
        <v>1</v>
      </c>
      <c r="R110" s="63">
        <v>0</v>
      </c>
      <c r="S110" s="63">
        <v>1</v>
      </c>
      <c r="T110" s="63">
        <v>8</v>
      </c>
      <c r="U110" s="63">
        <v>0</v>
      </c>
      <c r="V110" s="63">
        <v>0</v>
      </c>
      <c r="W110" s="63">
        <v>1</v>
      </c>
      <c r="X110" s="63">
        <v>5</v>
      </c>
      <c r="Y110" s="63">
        <v>1</v>
      </c>
      <c r="Z110" s="63">
        <v>218</v>
      </c>
      <c r="AA110" s="63">
        <v>0</v>
      </c>
    </row>
    <row r="111" spans="1:27">
      <c r="A111" s="60" t="s">
        <v>428</v>
      </c>
      <c r="B111" s="64">
        <v>2501</v>
      </c>
      <c r="C111" s="34" t="s">
        <v>213</v>
      </c>
      <c r="D111" s="62" t="s">
        <v>64</v>
      </c>
      <c r="E111" s="65">
        <v>0</v>
      </c>
      <c r="F111" s="63">
        <v>7</v>
      </c>
      <c r="G111" s="63">
        <v>1</v>
      </c>
      <c r="H111" s="63">
        <v>1</v>
      </c>
      <c r="I111" s="63">
        <v>1</v>
      </c>
      <c r="J111" s="63">
        <v>0</v>
      </c>
      <c r="K111" s="63">
        <v>1</v>
      </c>
      <c r="L111" s="63">
        <v>0</v>
      </c>
      <c r="M111" s="63">
        <v>0</v>
      </c>
      <c r="N111" s="63">
        <v>1</v>
      </c>
      <c r="O111" s="63" t="s">
        <v>15</v>
      </c>
      <c r="P111" s="63">
        <v>0</v>
      </c>
      <c r="Q111" s="63">
        <v>0</v>
      </c>
      <c r="R111" s="63">
        <v>1</v>
      </c>
      <c r="S111" s="63">
        <v>0</v>
      </c>
      <c r="T111" s="63">
        <v>6</v>
      </c>
      <c r="U111" s="63">
        <v>0</v>
      </c>
      <c r="V111" s="63">
        <v>1</v>
      </c>
      <c r="W111" s="63">
        <v>1</v>
      </c>
      <c r="X111" s="63">
        <v>5</v>
      </c>
      <c r="Y111" s="63">
        <v>2</v>
      </c>
      <c r="Z111" s="63">
        <v>32</v>
      </c>
      <c r="AA111" s="63">
        <v>16</v>
      </c>
    </row>
    <row r="112" spans="1:27">
      <c r="A112" s="60" t="s">
        <v>429</v>
      </c>
      <c r="B112" s="64">
        <v>2862</v>
      </c>
      <c r="C112" s="34" t="s">
        <v>229</v>
      </c>
      <c r="D112" s="62" t="s">
        <v>64</v>
      </c>
      <c r="E112" s="65">
        <v>0</v>
      </c>
      <c r="F112" s="63">
        <v>3</v>
      </c>
      <c r="G112" s="63">
        <v>1</v>
      </c>
      <c r="H112" s="63">
        <v>1</v>
      </c>
      <c r="I112" s="63">
        <v>1</v>
      </c>
      <c r="J112" s="63">
        <v>0</v>
      </c>
      <c r="K112" s="63">
        <v>1</v>
      </c>
      <c r="L112" s="63">
        <v>1</v>
      </c>
      <c r="M112" s="63">
        <v>1</v>
      </c>
      <c r="N112" s="63">
        <v>0</v>
      </c>
      <c r="O112" s="63" t="s">
        <v>15</v>
      </c>
      <c r="P112" s="63">
        <v>0</v>
      </c>
      <c r="Q112" s="63">
        <v>1</v>
      </c>
      <c r="R112" s="63">
        <v>0</v>
      </c>
      <c r="S112" s="63">
        <v>1</v>
      </c>
      <c r="T112" s="63">
        <v>8</v>
      </c>
      <c r="U112" s="63">
        <v>0</v>
      </c>
      <c r="V112" s="63">
        <v>1</v>
      </c>
      <c r="W112" s="63">
        <v>1</v>
      </c>
      <c r="X112" s="63">
        <v>5</v>
      </c>
      <c r="Y112" s="63">
        <v>0</v>
      </c>
      <c r="Z112" s="63">
        <v>174</v>
      </c>
      <c r="AA112" s="63">
        <v>10</v>
      </c>
    </row>
    <row r="113" spans="1:27">
      <c r="A113" s="60" t="s">
        <v>430</v>
      </c>
      <c r="B113" s="64">
        <v>130</v>
      </c>
      <c r="C113" s="34" t="s">
        <v>246</v>
      </c>
      <c r="D113" s="62" t="s">
        <v>64</v>
      </c>
      <c r="E113" s="65">
        <v>0</v>
      </c>
      <c r="F113" s="63">
        <v>6</v>
      </c>
      <c r="G113" s="63">
        <v>1</v>
      </c>
      <c r="H113" s="63">
        <v>1</v>
      </c>
      <c r="I113" s="63">
        <v>1</v>
      </c>
      <c r="J113" s="63">
        <v>1</v>
      </c>
      <c r="K113" s="63">
        <v>0</v>
      </c>
      <c r="L113" s="63">
        <v>0</v>
      </c>
      <c r="M113" s="63">
        <v>0</v>
      </c>
      <c r="N113" s="63">
        <v>1</v>
      </c>
      <c r="O113" s="63" t="s">
        <v>14</v>
      </c>
      <c r="P113" s="63">
        <v>0</v>
      </c>
      <c r="Q113" s="63">
        <v>0</v>
      </c>
      <c r="R113" s="63">
        <v>1</v>
      </c>
      <c r="S113" s="63">
        <v>0</v>
      </c>
      <c r="T113" s="63">
        <v>4</v>
      </c>
      <c r="U113" s="63">
        <v>0</v>
      </c>
      <c r="V113" s="63">
        <v>0</v>
      </c>
      <c r="W113" s="63">
        <v>0</v>
      </c>
      <c r="X113" s="63">
        <v>4</v>
      </c>
      <c r="Y113" s="63">
        <v>4</v>
      </c>
      <c r="Z113" s="63">
        <v>1095</v>
      </c>
      <c r="AA113" s="63">
        <v>0</v>
      </c>
    </row>
    <row r="114" spans="1:27">
      <c r="A114" s="60" t="s">
        <v>431</v>
      </c>
      <c r="B114" s="64">
        <v>2569</v>
      </c>
      <c r="C114" s="34" t="s">
        <v>220</v>
      </c>
      <c r="D114" s="62" t="s">
        <v>64</v>
      </c>
      <c r="E114" s="65">
        <v>0</v>
      </c>
      <c r="F114" s="63">
        <v>6</v>
      </c>
      <c r="G114" s="63">
        <v>0</v>
      </c>
      <c r="H114" s="63">
        <v>0</v>
      </c>
      <c r="I114" s="63">
        <v>1</v>
      </c>
      <c r="J114" s="63">
        <v>0</v>
      </c>
      <c r="K114" s="63">
        <v>0</v>
      </c>
      <c r="L114" s="63">
        <v>0</v>
      </c>
      <c r="M114" s="63">
        <v>0</v>
      </c>
      <c r="N114" s="63">
        <v>1</v>
      </c>
      <c r="O114" s="63" t="s">
        <v>15</v>
      </c>
      <c r="P114" s="63">
        <v>0</v>
      </c>
      <c r="Q114" s="63">
        <v>0</v>
      </c>
      <c r="R114" s="63">
        <v>1</v>
      </c>
      <c r="S114" s="63">
        <v>0</v>
      </c>
      <c r="T114" s="63">
        <v>5</v>
      </c>
      <c r="U114" s="63">
        <v>0</v>
      </c>
      <c r="V114" s="63">
        <v>1</v>
      </c>
      <c r="W114" s="63">
        <v>0</v>
      </c>
      <c r="X114" s="63">
        <v>6</v>
      </c>
      <c r="Y114" s="63">
        <v>0</v>
      </c>
      <c r="Z114" s="63">
        <v>122</v>
      </c>
      <c r="AA114" s="63">
        <v>0</v>
      </c>
    </row>
    <row r="115" spans="1:27">
      <c r="A115" s="60" t="s">
        <v>432</v>
      </c>
      <c r="B115" s="64">
        <v>135</v>
      </c>
      <c r="C115" s="34" t="s">
        <v>232</v>
      </c>
      <c r="D115" s="62" t="s">
        <v>64</v>
      </c>
      <c r="E115" s="65">
        <v>0</v>
      </c>
      <c r="F115" s="63">
        <v>5</v>
      </c>
      <c r="G115" s="63">
        <v>1</v>
      </c>
      <c r="H115" s="63">
        <v>1</v>
      </c>
      <c r="I115" s="63">
        <v>1</v>
      </c>
      <c r="J115" s="63">
        <v>0</v>
      </c>
      <c r="K115" s="63">
        <v>0</v>
      </c>
      <c r="L115" s="63">
        <v>0</v>
      </c>
      <c r="M115" s="63">
        <v>1</v>
      </c>
      <c r="N115" s="63">
        <v>0</v>
      </c>
      <c r="O115" s="63" t="s">
        <v>14</v>
      </c>
      <c r="P115" s="63">
        <v>0</v>
      </c>
      <c r="Q115" s="63">
        <v>1</v>
      </c>
      <c r="R115" s="63">
        <v>0</v>
      </c>
      <c r="S115" s="63">
        <v>1</v>
      </c>
      <c r="T115" s="63">
        <v>4</v>
      </c>
      <c r="U115" s="63">
        <v>0</v>
      </c>
      <c r="V115" s="63">
        <v>0</v>
      </c>
      <c r="W115" s="63">
        <v>0</v>
      </c>
      <c r="X115" s="63">
        <v>5</v>
      </c>
      <c r="Y115" s="63">
        <v>0</v>
      </c>
      <c r="Z115" s="63">
        <v>1011</v>
      </c>
      <c r="AA115" s="63">
        <v>0</v>
      </c>
    </row>
    <row r="116" spans="1:27">
      <c r="A116" s="60" t="s">
        <v>433</v>
      </c>
      <c r="B116" s="64">
        <v>838</v>
      </c>
      <c r="C116" s="34" t="s">
        <v>208</v>
      </c>
      <c r="D116" s="62" t="s">
        <v>64</v>
      </c>
      <c r="E116" s="65">
        <v>0</v>
      </c>
      <c r="F116" s="63">
        <v>5</v>
      </c>
      <c r="G116" s="63">
        <v>1</v>
      </c>
      <c r="H116" s="63">
        <v>1</v>
      </c>
      <c r="I116" s="63">
        <v>0</v>
      </c>
      <c r="J116" s="63">
        <v>0</v>
      </c>
      <c r="K116" s="63">
        <v>0</v>
      </c>
      <c r="L116" s="63">
        <v>0</v>
      </c>
      <c r="M116" s="63">
        <v>1</v>
      </c>
      <c r="N116" s="63">
        <v>1</v>
      </c>
      <c r="O116" s="63" t="s">
        <v>15</v>
      </c>
      <c r="P116" s="63">
        <v>0</v>
      </c>
      <c r="Q116" s="63">
        <v>0</v>
      </c>
      <c r="R116" s="63">
        <v>1</v>
      </c>
      <c r="S116" s="63">
        <v>0</v>
      </c>
      <c r="T116" s="63">
        <v>4</v>
      </c>
      <c r="U116" s="63">
        <v>0</v>
      </c>
      <c r="V116" s="63">
        <v>0</v>
      </c>
      <c r="W116" s="63">
        <v>0</v>
      </c>
      <c r="X116" s="63">
        <v>3</v>
      </c>
      <c r="Y116" s="63">
        <v>4</v>
      </c>
      <c r="Z116" s="63">
        <v>1145</v>
      </c>
      <c r="AA116" s="63">
        <v>0</v>
      </c>
    </row>
    <row r="117" spans="1:27">
      <c r="A117" s="60" t="s">
        <v>434</v>
      </c>
      <c r="B117" s="64">
        <v>2469</v>
      </c>
      <c r="C117" s="34" t="s">
        <v>214</v>
      </c>
      <c r="D117" s="62" t="s">
        <v>64</v>
      </c>
      <c r="E117" s="65">
        <v>0</v>
      </c>
      <c r="F117" s="63">
        <v>3</v>
      </c>
      <c r="G117" s="63">
        <v>1</v>
      </c>
      <c r="H117" s="63">
        <v>0</v>
      </c>
      <c r="I117" s="63">
        <v>1</v>
      </c>
      <c r="J117" s="63">
        <v>0</v>
      </c>
      <c r="K117" s="63">
        <v>0</v>
      </c>
      <c r="L117" s="63">
        <v>0</v>
      </c>
      <c r="M117" s="63">
        <v>0</v>
      </c>
      <c r="N117" s="63">
        <v>1</v>
      </c>
      <c r="O117" s="63" t="s">
        <v>15</v>
      </c>
      <c r="P117" s="63">
        <v>0</v>
      </c>
      <c r="Q117" s="63">
        <v>0</v>
      </c>
      <c r="R117" s="63">
        <v>1</v>
      </c>
      <c r="S117" s="63">
        <v>0</v>
      </c>
      <c r="T117" s="63">
        <v>8</v>
      </c>
      <c r="U117" s="63">
        <v>0</v>
      </c>
      <c r="V117" s="63">
        <v>1</v>
      </c>
      <c r="W117" s="63">
        <v>1</v>
      </c>
      <c r="X117" s="63">
        <v>3</v>
      </c>
      <c r="Y117" s="63">
        <v>1</v>
      </c>
      <c r="Z117" s="63">
        <v>164</v>
      </c>
      <c r="AA117" s="63">
        <v>0</v>
      </c>
    </row>
    <row r="118" spans="1:27">
      <c r="A118" s="60" t="s">
        <v>435</v>
      </c>
      <c r="B118" s="64">
        <v>2855</v>
      </c>
      <c r="C118" s="34" t="s">
        <v>229</v>
      </c>
      <c r="D118" s="62" t="s">
        <v>64</v>
      </c>
      <c r="E118" s="65">
        <v>0</v>
      </c>
      <c r="F118" s="63">
        <v>6</v>
      </c>
      <c r="G118" s="63">
        <v>1</v>
      </c>
      <c r="H118" s="63">
        <v>0</v>
      </c>
      <c r="I118" s="63">
        <v>0</v>
      </c>
      <c r="J118" s="63">
        <v>0</v>
      </c>
      <c r="K118" s="63">
        <v>0</v>
      </c>
      <c r="L118" s="63">
        <v>0</v>
      </c>
      <c r="M118" s="63">
        <v>1</v>
      </c>
      <c r="N118" s="63">
        <v>1</v>
      </c>
      <c r="O118" s="63" t="s">
        <v>15</v>
      </c>
      <c r="P118" s="63">
        <v>0</v>
      </c>
      <c r="Q118" s="63">
        <v>0</v>
      </c>
      <c r="R118" s="63">
        <v>1</v>
      </c>
      <c r="S118" s="63">
        <v>0</v>
      </c>
      <c r="T118" s="63">
        <v>4</v>
      </c>
      <c r="U118" s="63">
        <v>0</v>
      </c>
      <c r="V118" s="63">
        <v>0</v>
      </c>
      <c r="W118" s="63">
        <v>0</v>
      </c>
      <c r="X118" s="63">
        <v>6</v>
      </c>
      <c r="Y118" s="63">
        <v>0</v>
      </c>
      <c r="Z118" s="63">
        <v>59</v>
      </c>
      <c r="AA118" s="63">
        <v>0</v>
      </c>
    </row>
    <row r="119" spans="1:27">
      <c r="A119" s="60" t="s">
        <v>436</v>
      </c>
      <c r="B119" s="64">
        <v>963</v>
      </c>
      <c r="C119" s="34" t="s">
        <v>251</v>
      </c>
      <c r="D119" s="62" t="s">
        <v>64</v>
      </c>
      <c r="E119" s="65">
        <v>0</v>
      </c>
      <c r="F119" s="63">
        <v>7</v>
      </c>
      <c r="G119" s="63">
        <v>1</v>
      </c>
      <c r="H119" s="63">
        <v>1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1</v>
      </c>
      <c r="O119" s="63" t="s">
        <v>15</v>
      </c>
      <c r="P119" s="63">
        <v>0</v>
      </c>
      <c r="Q119" s="63">
        <v>0</v>
      </c>
      <c r="R119" s="63">
        <v>1</v>
      </c>
      <c r="S119" s="63">
        <v>0</v>
      </c>
      <c r="T119" s="63">
        <v>9</v>
      </c>
      <c r="U119" s="63">
        <v>0</v>
      </c>
      <c r="V119" s="63">
        <v>1</v>
      </c>
      <c r="W119" s="63">
        <v>1</v>
      </c>
      <c r="X119" s="63">
        <v>4</v>
      </c>
      <c r="Y119" s="63">
        <v>0</v>
      </c>
      <c r="Z119" s="63">
        <v>1065</v>
      </c>
      <c r="AA119" s="63">
        <v>0</v>
      </c>
    </row>
    <row r="120" spans="1:27">
      <c r="A120" s="60" t="s">
        <v>437</v>
      </c>
      <c r="B120" s="64">
        <v>438</v>
      </c>
      <c r="C120" s="34" t="s">
        <v>203</v>
      </c>
      <c r="D120" s="62" t="s">
        <v>64</v>
      </c>
      <c r="E120" s="65">
        <v>0</v>
      </c>
      <c r="F120" s="63">
        <v>6</v>
      </c>
      <c r="G120" s="63">
        <v>1</v>
      </c>
      <c r="H120" s="63">
        <v>0</v>
      </c>
      <c r="I120" s="63">
        <v>1</v>
      </c>
      <c r="J120" s="63">
        <v>0</v>
      </c>
      <c r="K120" s="63">
        <v>1</v>
      </c>
      <c r="L120" s="63">
        <v>0</v>
      </c>
      <c r="M120" s="63">
        <v>1</v>
      </c>
      <c r="N120" s="63">
        <v>1</v>
      </c>
      <c r="O120" s="63" t="s">
        <v>14</v>
      </c>
      <c r="P120" s="63">
        <v>0</v>
      </c>
      <c r="Q120" s="63">
        <v>1</v>
      </c>
      <c r="R120" s="63">
        <v>0</v>
      </c>
      <c r="S120" s="63">
        <v>1</v>
      </c>
      <c r="T120" s="63">
        <v>4</v>
      </c>
      <c r="U120" s="63">
        <v>0</v>
      </c>
      <c r="V120" s="63">
        <v>0</v>
      </c>
      <c r="W120" s="63">
        <v>0</v>
      </c>
      <c r="X120" s="63">
        <v>5</v>
      </c>
      <c r="Y120" s="63">
        <v>2</v>
      </c>
      <c r="Z120" s="63">
        <v>1032</v>
      </c>
      <c r="AA120" s="63">
        <v>30</v>
      </c>
    </row>
    <row r="121" spans="1:27">
      <c r="A121" s="60" t="s">
        <v>438</v>
      </c>
      <c r="B121" s="64">
        <v>2814</v>
      </c>
      <c r="C121" s="34" t="s">
        <v>220</v>
      </c>
      <c r="D121" s="62" t="s">
        <v>64</v>
      </c>
      <c r="E121" s="65">
        <v>0</v>
      </c>
      <c r="F121" s="63">
        <v>6</v>
      </c>
      <c r="G121" s="63">
        <v>1</v>
      </c>
      <c r="H121" s="63">
        <v>0</v>
      </c>
      <c r="I121" s="63">
        <v>1</v>
      </c>
      <c r="J121" s="63">
        <v>0</v>
      </c>
      <c r="K121" s="63">
        <v>0</v>
      </c>
      <c r="L121" s="63">
        <v>0</v>
      </c>
      <c r="M121" s="63">
        <v>0</v>
      </c>
      <c r="N121" s="63">
        <v>1</v>
      </c>
      <c r="O121" s="63" t="s">
        <v>15</v>
      </c>
      <c r="P121" s="63">
        <v>0</v>
      </c>
      <c r="Q121" s="63">
        <v>0</v>
      </c>
      <c r="R121" s="63">
        <v>1</v>
      </c>
      <c r="S121" s="63">
        <v>0</v>
      </c>
      <c r="T121" s="63">
        <v>8</v>
      </c>
      <c r="U121" s="63">
        <v>0</v>
      </c>
      <c r="V121" s="63">
        <v>1</v>
      </c>
      <c r="W121" s="63">
        <v>1</v>
      </c>
      <c r="X121" s="63">
        <v>4</v>
      </c>
      <c r="Y121" s="63">
        <v>4</v>
      </c>
      <c r="Z121" s="63">
        <v>72</v>
      </c>
      <c r="AA121" s="63">
        <v>0</v>
      </c>
    </row>
    <row r="122" spans="1:27">
      <c r="A122" s="60" t="s">
        <v>439</v>
      </c>
      <c r="B122" s="64">
        <v>1030</v>
      </c>
      <c r="C122" s="34" t="s">
        <v>232</v>
      </c>
      <c r="D122" s="62" t="s">
        <v>64</v>
      </c>
      <c r="E122" s="65">
        <v>0</v>
      </c>
      <c r="F122" s="63">
        <v>4</v>
      </c>
      <c r="G122" s="63">
        <v>1</v>
      </c>
      <c r="H122" s="63">
        <v>1</v>
      </c>
      <c r="I122" s="63">
        <v>0</v>
      </c>
      <c r="J122" s="63">
        <v>0</v>
      </c>
      <c r="K122" s="63">
        <v>1</v>
      </c>
      <c r="L122" s="63">
        <v>0</v>
      </c>
      <c r="M122" s="63">
        <v>0</v>
      </c>
      <c r="N122" s="63">
        <v>1</v>
      </c>
      <c r="O122" s="63" t="s">
        <v>15</v>
      </c>
      <c r="P122" s="63">
        <v>0</v>
      </c>
      <c r="Q122" s="63">
        <v>1</v>
      </c>
      <c r="R122" s="63">
        <v>0</v>
      </c>
      <c r="S122" s="63">
        <v>1</v>
      </c>
      <c r="T122" s="63">
        <v>5</v>
      </c>
      <c r="U122" s="63">
        <v>0</v>
      </c>
      <c r="V122" s="63">
        <v>0</v>
      </c>
      <c r="W122" s="63">
        <v>1</v>
      </c>
      <c r="X122" s="63">
        <v>5</v>
      </c>
      <c r="Y122" s="63">
        <v>0</v>
      </c>
      <c r="Z122" s="63">
        <v>1061</v>
      </c>
      <c r="AA122" s="63">
        <v>10</v>
      </c>
    </row>
    <row r="123" spans="1:27">
      <c r="A123" s="60" t="s">
        <v>440</v>
      </c>
      <c r="B123" s="64">
        <v>1462</v>
      </c>
      <c r="C123" s="34" t="s">
        <v>224</v>
      </c>
      <c r="D123" s="62" t="s">
        <v>64</v>
      </c>
      <c r="E123" s="65">
        <v>0</v>
      </c>
      <c r="F123" s="63">
        <v>4</v>
      </c>
      <c r="G123" s="63">
        <v>1</v>
      </c>
      <c r="H123" s="63">
        <v>1</v>
      </c>
      <c r="I123" s="63">
        <v>1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 t="s">
        <v>14</v>
      </c>
      <c r="P123" s="63">
        <v>0</v>
      </c>
      <c r="Q123" s="63">
        <v>0</v>
      </c>
      <c r="R123" s="63">
        <v>1</v>
      </c>
      <c r="S123" s="63">
        <v>0</v>
      </c>
      <c r="T123" s="63">
        <v>9</v>
      </c>
      <c r="U123" s="63">
        <v>0</v>
      </c>
      <c r="V123" s="63">
        <v>1</v>
      </c>
      <c r="W123" s="63">
        <v>1</v>
      </c>
      <c r="X123" s="63">
        <v>7</v>
      </c>
      <c r="Y123" s="63">
        <v>4</v>
      </c>
      <c r="Z123" s="63">
        <v>19</v>
      </c>
      <c r="AA123" s="63">
        <v>0</v>
      </c>
    </row>
    <row r="124" spans="1:27">
      <c r="A124" s="60" t="s">
        <v>441</v>
      </c>
      <c r="B124" s="64">
        <v>2532</v>
      </c>
      <c r="C124" s="34" t="s">
        <v>244</v>
      </c>
      <c r="D124" s="62" t="s">
        <v>64</v>
      </c>
      <c r="E124" s="65">
        <v>0</v>
      </c>
      <c r="F124" s="63">
        <v>5</v>
      </c>
      <c r="G124" s="63">
        <v>1</v>
      </c>
      <c r="H124" s="63">
        <v>1</v>
      </c>
      <c r="I124" s="63">
        <v>1</v>
      </c>
      <c r="J124" s="63">
        <v>0</v>
      </c>
      <c r="K124" s="63">
        <v>0</v>
      </c>
      <c r="L124" s="63">
        <v>0</v>
      </c>
      <c r="M124" s="63">
        <v>1</v>
      </c>
      <c r="N124" s="63">
        <v>1</v>
      </c>
      <c r="O124" s="63" t="s">
        <v>15</v>
      </c>
      <c r="P124" s="63">
        <v>0</v>
      </c>
      <c r="Q124" s="63">
        <v>0</v>
      </c>
      <c r="R124" s="63">
        <v>1</v>
      </c>
      <c r="S124" s="63">
        <v>0</v>
      </c>
      <c r="T124" s="63">
        <v>16</v>
      </c>
      <c r="U124" s="63">
        <v>1</v>
      </c>
      <c r="V124" s="63">
        <v>1</v>
      </c>
      <c r="W124" s="63">
        <v>1</v>
      </c>
      <c r="X124" s="63">
        <v>2</v>
      </c>
      <c r="Y124" s="63">
        <v>1</v>
      </c>
      <c r="Z124" s="63">
        <v>42</v>
      </c>
      <c r="AA124" s="63">
        <v>0</v>
      </c>
    </row>
    <row r="125" spans="1:27">
      <c r="A125" s="60" t="s">
        <v>442</v>
      </c>
      <c r="B125" s="64">
        <v>1956</v>
      </c>
      <c r="C125" s="34" t="s">
        <v>233</v>
      </c>
      <c r="D125" s="62" t="s">
        <v>64</v>
      </c>
      <c r="E125" s="65">
        <v>0</v>
      </c>
      <c r="F125" s="63">
        <v>5</v>
      </c>
      <c r="G125" s="63">
        <v>1</v>
      </c>
      <c r="H125" s="63">
        <v>0</v>
      </c>
      <c r="I125" s="63">
        <v>1</v>
      </c>
      <c r="J125" s="63">
        <v>1</v>
      </c>
      <c r="K125" s="63">
        <v>0</v>
      </c>
      <c r="L125" s="63">
        <v>1</v>
      </c>
      <c r="M125" s="63">
        <v>1</v>
      </c>
      <c r="N125" s="63">
        <v>0</v>
      </c>
      <c r="O125" s="63" t="s">
        <v>14</v>
      </c>
      <c r="P125" s="63">
        <v>0</v>
      </c>
      <c r="Q125" s="63">
        <v>0</v>
      </c>
      <c r="R125" s="63">
        <v>1</v>
      </c>
      <c r="S125" s="63">
        <v>0</v>
      </c>
      <c r="T125" s="63">
        <v>4</v>
      </c>
      <c r="U125" s="63">
        <v>0</v>
      </c>
      <c r="V125" s="63">
        <v>0</v>
      </c>
      <c r="W125" s="63">
        <v>0</v>
      </c>
      <c r="X125" s="63">
        <v>4</v>
      </c>
      <c r="Y125" s="63">
        <v>3</v>
      </c>
      <c r="Z125" s="63">
        <v>3</v>
      </c>
      <c r="AA125" s="63">
        <v>0</v>
      </c>
    </row>
    <row r="126" spans="1:27">
      <c r="A126" s="60" t="s">
        <v>443</v>
      </c>
      <c r="B126" s="64">
        <v>1560</v>
      </c>
      <c r="C126" s="34" t="s">
        <v>205</v>
      </c>
      <c r="D126" s="62" t="s">
        <v>64</v>
      </c>
      <c r="E126" s="65">
        <v>0</v>
      </c>
      <c r="F126" s="63">
        <v>3</v>
      </c>
      <c r="G126" s="63">
        <v>1</v>
      </c>
      <c r="H126" s="63">
        <v>0</v>
      </c>
      <c r="I126" s="63">
        <v>1</v>
      </c>
      <c r="J126" s="63">
        <v>0</v>
      </c>
      <c r="K126" s="63">
        <v>1</v>
      </c>
      <c r="L126" s="63">
        <v>0</v>
      </c>
      <c r="M126" s="63">
        <v>1</v>
      </c>
      <c r="N126" s="63">
        <v>0</v>
      </c>
      <c r="O126" s="63" t="s">
        <v>14</v>
      </c>
      <c r="P126" s="63">
        <v>0</v>
      </c>
      <c r="Q126" s="63">
        <v>0</v>
      </c>
      <c r="R126" s="63">
        <v>1</v>
      </c>
      <c r="S126" s="63">
        <v>0</v>
      </c>
      <c r="T126" s="63">
        <v>12</v>
      </c>
      <c r="U126" s="63">
        <v>1</v>
      </c>
      <c r="V126" s="63">
        <v>1</v>
      </c>
      <c r="W126" s="63">
        <v>1</v>
      </c>
      <c r="X126" s="63">
        <v>4</v>
      </c>
      <c r="Y126" s="63">
        <v>2</v>
      </c>
      <c r="Z126" s="63">
        <v>128</v>
      </c>
      <c r="AA126" s="63">
        <v>6</v>
      </c>
    </row>
    <row r="127" spans="1:27">
      <c r="A127" s="60" t="s">
        <v>444</v>
      </c>
      <c r="B127" s="64">
        <v>1382</v>
      </c>
      <c r="C127" s="34" t="s">
        <v>243</v>
      </c>
      <c r="D127" s="62" t="s">
        <v>64</v>
      </c>
      <c r="E127" s="65">
        <v>0</v>
      </c>
      <c r="F127" s="63">
        <v>4</v>
      </c>
      <c r="G127" s="63">
        <v>1</v>
      </c>
      <c r="H127" s="63">
        <v>0</v>
      </c>
      <c r="I127" s="63">
        <v>1</v>
      </c>
      <c r="J127" s="63">
        <v>1</v>
      </c>
      <c r="K127" s="63">
        <v>0</v>
      </c>
      <c r="L127" s="63">
        <v>1</v>
      </c>
      <c r="M127" s="63">
        <v>1</v>
      </c>
      <c r="N127" s="63">
        <v>0</v>
      </c>
      <c r="O127" s="63" t="s">
        <v>14</v>
      </c>
      <c r="P127" s="63">
        <v>0</v>
      </c>
      <c r="Q127" s="63">
        <v>0</v>
      </c>
      <c r="R127" s="63">
        <v>1</v>
      </c>
      <c r="S127" s="63">
        <v>0</v>
      </c>
      <c r="T127" s="63">
        <v>6</v>
      </c>
      <c r="U127" s="63">
        <v>0</v>
      </c>
      <c r="V127" s="63">
        <v>0</v>
      </c>
      <c r="W127" s="63">
        <v>1</v>
      </c>
      <c r="X127" s="63">
        <v>6</v>
      </c>
      <c r="Y127" s="63">
        <v>2</v>
      </c>
      <c r="Z127" s="63">
        <v>23</v>
      </c>
      <c r="AA127" s="63">
        <v>0</v>
      </c>
    </row>
    <row r="128" spans="1:27">
      <c r="A128" s="60" t="s">
        <v>445</v>
      </c>
      <c r="B128" s="64">
        <v>98</v>
      </c>
      <c r="C128" s="34" t="s">
        <v>228</v>
      </c>
      <c r="D128" s="62" t="s">
        <v>64</v>
      </c>
      <c r="E128" s="65">
        <v>0</v>
      </c>
      <c r="F128" s="63">
        <v>3</v>
      </c>
      <c r="G128" s="63">
        <v>1</v>
      </c>
      <c r="H128" s="63">
        <v>1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1</v>
      </c>
      <c r="O128" s="63" t="s">
        <v>14</v>
      </c>
      <c r="P128" s="63">
        <v>0</v>
      </c>
      <c r="Q128" s="63">
        <v>0</v>
      </c>
      <c r="R128" s="63">
        <v>1</v>
      </c>
      <c r="S128" s="63">
        <v>0</v>
      </c>
      <c r="T128" s="63">
        <v>6</v>
      </c>
      <c r="U128" s="63">
        <v>0</v>
      </c>
      <c r="V128" s="63">
        <v>1</v>
      </c>
      <c r="W128" s="63">
        <v>0</v>
      </c>
      <c r="X128" s="63">
        <v>4</v>
      </c>
      <c r="Y128" s="63">
        <v>2</v>
      </c>
      <c r="Z128" s="63">
        <v>1141</v>
      </c>
      <c r="AA128" s="63">
        <v>0</v>
      </c>
    </row>
    <row r="129" spans="1:27">
      <c r="A129" s="60" t="s">
        <v>446</v>
      </c>
      <c r="B129" s="64">
        <v>1791</v>
      </c>
      <c r="C129" s="34" t="s">
        <v>234</v>
      </c>
      <c r="D129" s="62" t="s">
        <v>64</v>
      </c>
      <c r="E129" s="65">
        <v>0</v>
      </c>
      <c r="F129" s="63">
        <v>2</v>
      </c>
      <c r="G129" s="63">
        <v>1</v>
      </c>
      <c r="H129" s="63">
        <v>1</v>
      </c>
      <c r="I129" s="63">
        <v>1</v>
      </c>
      <c r="J129" s="63">
        <v>0</v>
      </c>
      <c r="K129" s="63">
        <v>0</v>
      </c>
      <c r="L129" s="63">
        <v>0</v>
      </c>
      <c r="M129" s="63">
        <v>1</v>
      </c>
      <c r="N129" s="63">
        <v>0</v>
      </c>
      <c r="O129" s="63"/>
      <c r="P129" s="63">
        <v>0</v>
      </c>
      <c r="Q129" s="63">
        <v>0</v>
      </c>
      <c r="R129" s="63">
        <v>1</v>
      </c>
      <c r="S129" s="63">
        <v>0</v>
      </c>
      <c r="T129" s="63">
        <v>8</v>
      </c>
      <c r="U129" s="63">
        <v>0</v>
      </c>
      <c r="V129" s="63">
        <v>1</v>
      </c>
      <c r="W129" s="63">
        <v>1</v>
      </c>
      <c r="X129" s="63">
        <v>7</v>
      </c>
      <c r="Y129" s="63">
        <v>0</v>
      </c>
      <c r="Z129" s="63"/>
      <c r="AA129" s="63">
        <v>0</v>
      </c>
    </row>
    <row r="130" spans="1:27">
      <c r="A130" s="60" t="s">
        <v>447</v>
      </c>
      <c r="B130" s="64">
        <v>1686</v>
      </c>
      <c r="C130" s="34" t="s">
        <v>252</v>
      </c>
      <c r="D130" s="62" t="s">
        <v>64</v>
      </c>
      <c r="E130" s="65">
        <v>0</v>
      </c>
      <c r="F130" s="63">
        <v>4</v>
      </c>
      <c r="G130" s="63">
        <v>1</v>
      </c>
      <c r="H130" s="63">
        <v>1</v>
      </c>
      <c r="I130" s="63">
        <v>0</v>
      </c>
      <c r="J130" s="63">
        <v>0</v>
      </c>
      <c r="K130" s="63">
        <v>0</v>
      </c>
      <c r="L130" s="63">
        <v>1</v>
      </c>
      <c r="M130" s="63">
        <v>0</v>
      </c>
      <c r="N130" s="63">
        <v>0</v>
      </c>
      <c r="O130" s="63" t="s">
        <v>14</v>
      </c>
      <c r="P130" s="63">
        <v>0</v>
      </c>
      <c r="Q130" s="63">
        <v>0</v>
      </c>
      <c r="R130" s="63">
        <v>1</v>
      </c>
      <c r="S130" s="63">
        <v>0</v>
      </c>
      <c r="T130" s="63">
        <v>8</v>
      </c>
      <c r="U130" s="63">
        <v>0</v>
      </c>
      <c r="V130" s="63">
        <v>1</v>
      </c>
      <c r="W130" s="63">
        <v>1</v>
      </c>
      <c r="X130" s="63">
        <v>5</v>
      </c>
      <c r="Y130" s="63">
        <v>2</v>
      </c>
      <c r="Z130" s="63">
        <v>142</v>
      </c>
      <c r="AA130" s="63">
        <v>0</v>
      </c>
    </row>
    <row r="131" spans="1:27">
      <c r="A131" s="60" t="s">
        <v>448</v>
      </c>
      <c r="B131" s="64">
        <v>591</v>
      </c>
      <c r="C131" s="34" t="s">
        <v>207</v>
      </c>
      <c r="D131" s="62" t="s">
        <v>64</v>
      </c>
      <c r="E131" s="65">
        <v>0</v>
      </c>
      <c r="F131" s="63">
        <v>9</v>
      </c>
      <c r="G131" s="63">
        <v>1</v>
      </c>
      <c r="H131" s="63">
        <v>1</v>
      </c>
      <c r="I131" s="63">
        <v>0</v>
      </c>
      <c r="J131" s="63">
        <v>0</v>
      </c>
      <c r="K131" s="63">
        <v>1</v>
      </c>
      <c r="L131" s="63">
        <v>0</v>
      </c>
      <c r="M131" s="63">
        <v>0</v>
      </c>
      <c r="N131" s="63">
        <v>1</v>
      </c>
      <c r="O131" s="63" t="s">
        <v>14</v>
      </c>
      <c r="P131" s="63">
        <v>0</v>
      </c>
      <c r="Q131" s="63">
        <v>0</v>
      </c>
      <c r="R131" s="63">
        <v>1</v>
      </c>
      <c r="S131" s="63">
        <v>0</v>
      </c>
      <c r="T131" s="63">
        <v>7</v>
      </c>
      <c r="U131" s="63">
        <v>0</v>
      </c>
      <c r="V131" s="63">
        <v>1</v>
      </c>
      <c r="W131" s="63">
        <v>0</v>
      </c>
      <c r="X131" s="63">
        <v>3</v>
      </c>
      <c r="Y131" s="63">
        <v>7</v>
      </c>
      <c r="Z131" s="63">
        <v>1040</v>
      </c>
      <c r="AA131" s="63">
        <v>8</v>
      </c>
    </row>
    <row r="132" spans="1:27">
      <c r="A132" s="60" t="s">
        <v>449</v>
      </c>
      <c r="B132" s="64">
        <v>1054</v>
      </c>
      <c r="C132" s="34" t="s">
        <v>232</v>
      </c>
      <c r="D132" s="62" t="s">
        <v>64</v>
      </c>
      <c r="E132" s="65">
        <v>0</v>
      </c>
      <c r="F132" s="63">
        <v>4</v>
      </c>
      <c r="G132" s="63">
        <v>1</v>
      </c>
      <c r="H132" s="63">
        <v>1</v>
      </c>
      <c r="I132" s="63">
        <v>1</v>
      </c>
      <c r="J132" s="63">
        <v>0</v>
      </c>
      <c r="K132" s="63">
        <v>1</v>
      </c>
      <c r="L132" s="63">
        <v>1</v>
      </c>
      <c r="M132" s="63">
        <v>0</v>
      </c>
      <c r="N132" s="63">
        <v>0</v>
      </c>
      <c r="O132" s="63" t="s">
        <v>15</v>
      </c>
      <c r="P132" s="63">
        <v>0</v>
      </c>
      <c r="Q132" s="63">
        <v>1</v>
      </c>
      <c r="R132" s="63">
        <v>0</v>
      </c>
      <c r="S132" s="63">
        <v>1</v>
      </c>
      <c r="T132" s="63">
        <v>4</v>
      </c>
      <c r="U132" s="63">
        <v>0</v>
      </c>
      <c r="V132" s="63">
        <v>0</v>
      </c>
      <c r="W132" s="63">
        <v>0</v>
      </c>
      <c r="X132" s="63">
        <v>5</v>
      </c>
      <c r="Y132" s="63">
        <v>1</v>
      </c>
      <c r="Z132" s="63">
        <v>1061</v>
      </c>
      <c r="AA132" s="63">
        <v>3</v>
      </c>
    </row>
    <row r="133" spans="1:27">
      <c r="A133" s="60" t="s">
        <v>450</v>
      </c>
      <c r="B133" s="64">
        <v>2730</v>
      </c>
      <c r="C133" s="34" t="s">
        <v>255</v>
      </c>
      <c r="D133" s="62" t="s">
        <v>64</v>
      </c>
      <c r="E133" s="65">
        <v>0</v>
      </c>
      <c r="F133" s="63">
        <v>4</v>
      </c>
      <c r="G133" s="63">
        <v>1</v>
      </c>
      <c r="H133" s="63">
        <v>1</v>
      </c>
      <c r="I133" s="63">
        <v>1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3" t="s">
        <v>15</v>
      </c>
      <c r="P133" s="63">
        <v>0</v>
      </c>
      <c r="Q133" s="63">
        <v>0</v>
      </c>
      <c r="R133" s="63">
        <v>1</v>
      </c>
      <c r="S133" s="63">
        <v>0</v>
      </c>
      <c r="T133" s="63">
        <v>12</v>
      </c>
      <c r="U133" s="63">
        <v>1</v>
      </c>
      <c r="V133" s="63">
        <v>1</v>
      </c>
      <c r="W133" s="63">
        <v>1</v>
      </c>
      <c r="X133" s="63">
        <v>4</v>
      </c>
      <c r="Y133" s="63">
        <v>3</v>
      </c>
      <c r="Z133" s="63">
        <v>239</v>
      </c>
      <c r="AA133" s="63">
        <v>0</v>
      </c>
    </row>
    <row r="134" spans="1:27">
      <c r="A134" s="60" t="s">
        <v>451</v>
      </c>
      <c r="B134" s="64">
        <v>2288</v>
      </c>
      <c r="C134" s="34" t="s">
        <v>227</v>
      </c>
      <c r="D134" s="62" t="s">
        <v>64</v>
      </c>
      <c r="E134" s="65">
        <v>1</v>
      </c>
      <c r="F134" s="63">
        <v>7</v>
      </c>
      <c r="G134" s="63">
        <v>1</v>
      </c>
      <c r="H134" s="63">
        <v>1</v>
      </c>
      <c r="I134" s="63">
        <v>0</v>
      </c>
      <c r="J134" s="63">
        <v>0</v>
      </c>
      <c r="K134" s="63">
        <v>1</v>
      </c>
      <c r="L134" s="63">
        <v>0</v>
      </c>
      <c r="M134" s="63">
        <v>1</v>
      </c>
      <c r="N134" s="63">
        <v>1</v>
      </c>
      <c r="O134" s="63" t="s">
        <v>15</v>
      </c>
      <c r="P134" s="63">
        <v>0</v>
      </c>
      <c r="Q134" s="63">
        <v>0</v>
      </c>
      <c r="R134" s="63">
        <v>1</v>
      </c>
      <c r="S134" s="63">
        <v>0</v>
      </c>
      <c r="T134" s="63">
        <v>5</v>
      </c>
      <c r="U134" s="63">
        <v>0</v>
      </c>
      <c r="V134" s="63">
        <v>1</v>
      </c>
      <c r="W134" s="63">
        <v>0</v>
      </c>
      <c r="X134" s="63">
        <v>5</v>
      </c>
      <c r="Y134" s="63">
        <v>2</v>
      </c>
      <c r="Z134" s="63">
        <v>2</v>
      </c>
      <c r="AA134" s="63">
        <v>25</v>
      </c>
    </row>
    <row r="135" spans="1:27">
      <c r="A135" s="60" t="s">
        <v>452</v>
      </c>
      <c r="B135" s="64">
        <v>2461</v>
      </c>
      <c r="C135" s="34" t="s">
        <v>209</v>
      </c>
      <c r="D135" s="62" t="s">
        <v>64</v>
      </c>
      <c r="E135" s="65">
        <v>0</v>
      </c>
      <c r="F135" s="63">
        <v>6</v>
      </c>
      <c r="G135" s="63">
        <v>0</v>
      </c>
      <c r="H135" s="63">
        <v>1</v>
      </c>
      <c r="I135" s="63">
        <v>1</v>
      </c>
      <c r="J135" s="63">
        <v>0</v>
      </c>
      <c r="K135" s="63">
        <v>1</v>
      </c>
      <c r="L135" s="63">
        <v>0</v>
      </c>
      <c r="M135" s="63">
        <v>1</v>
      </c>
      <c r="N135" s="63">
        <v>1</v>
      </c>
      <c r="O135" s="63" t="s">
        <v>15</v>
      </c>
      <c r="P135" s="63">
        <v>0</v>
      </c>
      <c r="Q135" s="63">
        <v>0</v>
      </c>
      <c r="R135" s="63">
        <v>1</v>
      </c>
      <c r="S135" s="63">
        <v>0</v>
      </c>
      <c r="T135" s="63">
        <v>6</v>
      </c>
      <c r="U135" s="63">
        <v>0</v>
      </c>
      <c r="V135" s="63">
        <v>1</v>
      </c>
      <c r="W135" s="63">
        <v>1</v>
      </c>
      <c r="X135" s="63">
        <v>4</v>
      </c>
      <c r="Y135" s="63">
        <v>3</v>
      </c>
      <c r="Z135" s="63">
        <v>97</v>
      </c>
      <c r="AA135" s="63">
        <v>25</v>
      </c>
    </row>
    <row r="136" spans="1:27">
      <c r="A136" s="60" t="s">
        <v>453</v>
      </c>
      <c r="B136" s="64">
        <v>2407</v>
      </c>
      <c r="C136" s="34" t="s">
        <v>219</v>
      </c>
      <c r="D136" s="62" t="s">
        <v>64</v>
      </c>
      <c r="E136" s="65">
        <v>0</v>
      </c>
      <c r="F136" s="63">
        <v>4</v>
      </c>
      <c r="G136" s="63">
        <v>1</v>
      </c>
      <c r="H136" s="63">
        <v>1</v>
      </c>
      <c r="I136" s="63">
        <v>1</v>
      </c>
      <c r="J136" s="63">
        <v>0</v>
      </c>
      <c r="K136" s="63">
        <v>1</v>
      </c>
      <c r="L136" s="63">
        <v>0</v>
      </c>
      <c r="M136" s="63">
        <v>0</v>
      </c>
      <c r="N136" s="63">
        <v>0</v>
      </c>
      <c r="O136" s="63" t="s">
        <v>15</v>
      </c>
      <c r="P136" s="63">
        <v>0</v>
      </c>
      <c r="Q136" s="63">
        <v>0</v>
      </c>
      <c r="R136" s="63">
        <v>1</v>
      </c>
      <c r="S136" s="63">
        <v>0</v>
      </c>
      <c r="T136" s="63">
        <v>6</v>
      </c>
      <c r="U136" s="63">
        <v>0</v>
      </c>
      <c r="V136" s="63">
        <v>1</v>
      </c>
      <c r="W136" s="63">
        <v>0</v>
      </c>
      <c r="X136" s="63">
        <v>5</v>
      </c>
      <c r="Y136" s="63">
        <v>1</v>
      </c>
      <c r="Z136" s="63">
        <v>2</v>
      </c>
      <c r="AA136" s="63">
        <v>24</v>
      </c>
    </row>
    <row r="137" spans="1:27">
      <c r="A137" s="60" t="s">
        <v>454</v>
      </c>
      <c r="B137" s="64">
        <v>2181</v>
      </c>
      <c r="C137" s="34" t="s">
        <v>219</v>
      </c>
      <c r="D137" s="62" t="s">
        <v>64</v>
      </c>
      <c r="E137" s="65">
        <v>0</v>
      </c>
      <c r="F137" s="63">
        <v>5</v>
      </c>
      <c r="G137" s="63">
        <v>1</v>
      </c>
      <c r="H137" s="63">
        <v>1</v>
      </c>
      <c r="I137" s="63">
        <v>1</v>
      </c>
      <c r="J137" s="63">
        <v>0</v>
      </c>
      <c r="K137" s="63">
        <v>1</v>
      </c>
      <c r="L137" s="63">
        <v>1</v>
      </c>
      <c r="M137" s="63">
        <v>1</v>
      </c>
      <c r="N137" s="63">
        <v>0</v>
      </c>
      <c r="O137" s="63" t="s">
        <v>15</v>
      </c>
      <c r="P137" s="63">
        <v>0</v>
      </c>
      <c r="Q137" s="63">
        <v>0</v>
      </c>
      <c r="R137" s="63">
        <v>1</v>
      </c>
      <c r="S137" s="63">
        <v>0</v>
      </c>
      <c r="T137" s="63">
        <v>4</v>
      </c>
      <c r="U137" s="63">
        <v>0</v>
      </c>
      <c r="V137" s="63">
        <v>0</v>
      </c>
      <c r="W137" s="63">
        <v>0</v>
      </c>
      <c r="X137" s="63">
        <v>4</v>
      </c>
      <c r="Y137" s="63">
        <v>1</v>
      </c>
      <c r="Z137" s="63">
        <v>175</v>
      </c>
      <c r="AA137" s="63">
        <v>20</v>
      </c>
    </row>
    <row r="138" spans="1:27">
      <c r="A138" s="60" t="s">
        <v>455</v>
      </c>
      <c r="B138" s="64">
        <v>2763</v>
      </c>
      <c r="C138" s="34" t="s">
        <v>204</v>
      </c>
      <c r="D138" s="62" t="s">
        <v>64</v>
      </c>
      <c r="E138" s="65">
        <v>0</v>
      </c>
      <c r="F138" s="63">
        <v>4</v>
      </c>
      <c r="G138" s="63">
        <v>1</v>
      </c>
      <c r="H138" s="63">
        <v>1</v>
      </c>
      <c r="I138" s="63">
        <v>1</v>
      </c>
      <c r="J138" s="63">
        <v>0</v>
      </c>
      <c r="K138" s="63">
        <v>0</v>
      </c>
      <c r="L138" s="63">
        <v>0</v>
      </c>
      <c r="M138" s="63">
        <v>0</v>
      </c>
      <c r="N138" s="63">
        <v>1</v>
      </c>
      <c r="O138" s="63" t="s">
        <v>15</v>
      </c>
      <c r="P138" s="63">
        <v>0</v>
      </c>
      <c r="Q138" s="63">
        <v>0</v>
      </c>
      <c r="R138" s="63">
        <v>1</v>
      </c>
      <c r="S138" s="63">
        <v>0</v>
      </c>
      <c r="T138" s="63">
        <v>4</v>
      </c>
      <c r="U138" s="63">
        <v>0</v>
      </c>
      <c r="V138" s="63">
        <v>0</v>
      </c>
      <c r="W138" s="63">
        <v>0</v>
      </c>
      <c r="X138" s="63">
        <v>5</v>
      </c>
      <c r="Y138" s="63">
        <v>3</v>
      </c>
      <c r="Z138" s="63">
        <v>48</v>
      </c>
      <c r="AA138" s="63">
        <v>0</v>
      </c>
    </row>
    <row r="139" spans="1:27">
      <c r="A139" s="60" t="s">
        <v>456</v>
      </c>
      <c r="B139" s="64">
        <v>2570</v>
      </c>
      <c r="C139" s="34" t="s">
        <v>242</v>
      </c>
      <c r="D139" s="62" t="s">
        <v>64</v>
      </c>
      <c r="E139" s="65">
        <v>0</v>
      </c>
      <c r="F139" s="63">
        <v>4</v>
      </c>
      <c r="G139" s="63">
        <v>1</v>
      </c>
      <c r="H139" s="63">
        <v>1</v>
      </c>
      <c r="I139" s="63">
        <v>0</v>
      </c>
      <c r="J139" s="63">
        <v>1</v>
      </c>
      <c r="K139" s="63">
        <v>1</v>
      </c>
      <c r="L139" s="63">
        <v>1</v>
      </c>
      <c r="M139" s="63">
        <v>0</v>
      </c>
      <c r="N139" s="63">
        <v>0</v>
      </c>
      <c r="O139" s="63" t="s">
        <v>15</v>
      </c>
      <c r="P139" s="63">
        <v>0</v>
      </c>
      <c r="Q139" s="63">
        <v>0</v>
      </c>
      <c r="R139" s="63">
        <v>1</v>
      </c>
      <c r="S139" s="63">
        <v>0</v>
      </c>
      <c r="T139" s="63">
        <v>5</v>
      </c>
      <c r="U139" s="63">
        <v>0</v>
      </c>
      <c r="V139" s="63">
        <v>1</v>
      </c>
      <c r="W139" s="63">
        <v>0</v>
      </c>
      <c r="X139" s="63">
        <v>5</v>
      </c>
      <c r="Y139" s="63">
        <v>1</v>
      </c>
      <c r="Z139" s="63">
        <v>114</v>
      </c>
      <c r="AA139" s="63">
        <v>5</v>
      </c>
    </row>
    <row r="140" spans="1:27">
      <c r="A140" s="60" t="s">
        <v>457</v>
      </c>
      <c r="B140" s="64">
        <v>2594</v>
      </c>
      <c r="C140" s="34" t="s">
        <v>219</v>
      </c>
      <c r="D140" s="62" t="s">
        <v>64</v>
      </c>
      <c r="E140" s="65">
        <v>0</v>
      </c>
      <c r="F140" s="63">
        <v>3</v>
      </c>
      <c r="G140" s="63">
        <v>1</v>
      </c>
      <c r="H140" s="63">
        <v>1</v>
      </c>
      <c r="I140" s="63">
        <v>0</v>
      </c>
      <c r="J140" s="63">
        <v>0</v>
      </c>
      <c r="K140" s="63">
        <v>0</v>
      </c>
      <c r="L140" s="63">
        <v>0</v>
      </c>
      <c r="M140" s="63">
        <v>1</v>
      </c>
      <c r="N140" s="63">
        <v>0</v>
      </c>
      <c r="O140" s="63" t="s">
        <v>15</v>
      </c>
      <c r="P140" s="63">
        <v>0</v>
      </c>
      <c r="Q140" s="63">
        <v>1</v>
      </c>
      <c r="R140" s="63">
        <v>0</v>
      </c>
      <c r="S140" s="63">
        <v>1</v>
      </c>
      <c r="T140" s="63">
        <v>4</v>
      </c>
      <c r="U140" s="63">
        <v>0</v>
      </c>
      <c r="V140" s="63">
        <v>0</v>
      </c>
      <c r="W140" s="63">
        <v>0</v>
      </c>
      <c r="X140" s="63">
        <v>5</v>
      </c>
      <c r="Y140" s="63">
        <v>1</v>
      </c>
      <c r="Z140" s="63">
        <v>48</v>
      </c>
      <c r="AA140" s="63">
        <v>0</v>
      </c>
    </row>
    <row r="141" spans="1:27">
      <c r="A141" s="60" t="s">
        <v>458</v>
      </c>
      <c r="B141" s="64">
        <v>563</v>
      </c>
      <c r="C141" s="34" t="s">
        <v>217</v>
      </c>
      <c r="D141" s="62" t="s">
        <v>64</v>
      </c>
      <c r="E141" s="65">
        <v>0</v>
      </c>
      <c r="F141" s="63">
        <v>11</v>
      </c>
      <c r="G141" s="63">
        <v>1</v>
      </c>
      <c r="H141" s="63">
        <v>1</v>
      </c>
      <c r="I141" s="63">
        <v>0</v>
      </c>
      <c r="J141" s="63">
        <v>0</v>
      </c>
      <c r="K141" s="63">
        <v>1</v>
      </c>
      <c r="L141" s="63">
        <v>0</v>
      </c>
      <c r="M141" s="63">
        <v>0</v>
      </c>
      <c r="N141" s="63">
        <v>1</v>
      </c>
      <c r="O141" s="63" t="s">
        <v>14</v>
      </c>
      <c r="P141" s="63">
        <v>0</v>
      </c>
      <c r="Q141" s="63">
        <v>0</v>
      </c>
      <c r="R141" s="63">
        <v>1</v>
      </c>
      <c r="S141" s="63">
        <v>0</v>
      </c>
      <c r="T141" s="63">
        <v>8</v>
      </c>
      <c r="U141" s="63">
        <v>0</v>
      </c>
      <c r="V141" s="63">
        <v>1</v>
      </c>
      <c r="W141" s="63">
        <v>1</v>
      </c>
      <c r="X141" s="63">
        <v>4</v>
      </c>
      <c r="Y141" s="63">
        <v>0</v>
      </c>
      <c r="Z141" s="63">
        <v>1082</v>
      </c>
      <c r="AA141" s="63">
        <v>30</v>
      </c>
    </row>
    <row r="142" spans="1:27">
      <c r="A142" s="60" t="s">
        <v>459</v>
      </c>
      <c r="B142" s="64">
        <v>282</v>
      </c>
      <c r="C142" s="34" t="s">
        <v>246</v>
      </c>
      <c r="D142" s="62" t="s">
        <v>64</v>
      </c>
      <c r="E142" s="65">
        <v>0</v>
      </c>
      <c r="F142" s="63">
        <v>4</v>
      </c>
      <c r="G142" s="63">
        <v>1</v>
      </c>
      <c r="H142" s="63">
        <v>0</v>
      </c>
      <c r="I142" s="63">
        <v>0</v>
      </c>
      <c r="J142" s="63">
        <v>0</v>
      </c>
      <c r="K142" s="63">
        <v>1</v>
      </c>
      <c r="L142" s="63">
        <v>0</v>
      </c>
      <c r="M142" s="63">
        <v>0</v>
      </c>
      <c r="N142" s="63">
        <v>1</v>
      </c>
      <c r="O142" s="63" t="s">
        <v>14</v>
      </c>
      <c r="P142" s="63">
        <v>0</v>
      </c>
      <c r="Q142" s="63">
        <v>1</v>
      </c>
      <c r="R142" s="63">
        <v>0</v>
      </c>
      <c r="S142" s="63">
        <v>1</v>
      </c>
      <c r="T142" s="63">
        <v>8</v>
      </c>
      <c r="U142" s="63">
        <v>0</v>
      </c>
      <c r="V142" s="63">
        <v>1</v>
      </c>
      <c r="W142" s="63">
        <v>1</v>
      </c>
      <c r="X142" s="63">
        <v>3</v>
      </c>
      <c r="Y142" s="63">
        <v>1</v>
      </c>
      <c r="Z142" s="63">
        <v>1139</v>
      </c>
      <c r="AA142" s="63">
        <v>15</v>
      </c>
    </row>
    <row r="143" spans="1:27">
      <c r="A143" s="60" t="s">
        <v>460</v>
      </c>
      <c r="B143" s="64">
        <v>567</v>
      </c>
      <c r="C143" s="34" t="s">
        <v>256</v>
      </c>
      <c r="D143" s="62" t="s">
        <v>64</v>
      </c>
      <c r="E143" s="65">
        <v>0</v>
      </c>
      <c r="F143" s="63">
        <v>3</v>
      </c>
      <c r="G143" s="63">
        <v>0</v>
      </c>
      <c r="H143" s="63">
        <v>1</v>
      </c>
      <c r="I143" s="63">
        <v>1</v>
      </c>
      <c r="J143" s="63">
        <v>1</v>
      </c>
      <c r="K143" s="63">
        <v>1</v>
      </c>
      <c r="L143" s="63">
        <v>0</v>
      </c>
      <c r="M143" s="63">
        <v>1</v>
      </c>
      <c r="N143" s="63">
        <v>1</v>
      </c>
      <c r="O143" s="63" t="s">
        <v>14</v>
      </c>
      <c r="P143" s="63">
        <v>1</v>
      </c>
      <c r="Q143" s="63">
        <v>0</v>
      </c>
      <c r="R143" s="63">
        <v>0</v>
      </c>
      <c r="S143" s="63">
        <v>1</v>
      </c>
      <c r="T143" s="63">
        <v>14</v>
      </c>
      <c r="U143" s="63">
        <v>1</v>
      </c>
      <c r="V143" s="63">
        <v>1</v>
      </c>
      <c r="W143" s="63">
        <v>1</v>
      </c>
      <c r="X143" s="63">
        <v>2</v>
      </c>
      <c r="Y143" s="63">
        <v>0</v>
      </c>
      <c r="Z143" s="63">
        <v>1036</v>
      </c>
      <c r="AA143" s="63">
        <v>1</v>
      </c>
    </row>
    <row r="144" spans="1:27">
      <c r="A144" s="60" t="s">
        <v>461</v>
      </c>
      <c r="B144" s="64">
        <v>297</v>
      </c>
      <c r="C144" s="34" t="s">
        <v>236</v>
      </c>
      <c r="D144" s="62" t="s">
        <v>64</v>
      </c>
      <c r="E144" s="65">
        <v>0</v>
      </c>
      <c r="F144" s="63">
        <v>8</v>
      </c>
      <c r="G144" s="63">
        <v>1</v>
      </c>
      <c r="H144" s="63">
        <v>1</v>
      </c>
      <c r="I144" s="63">
        <v>0</v>
      </c>
      <c r="J144" s="63">
        <v>0</v>
      </c>
      <c r="K144" s="63">
        <v>1</v>
      </c>
      <c r="L144" s="63">
        <v>0</v>
      </c>
      <c r="M144" s="63">
        <v>1</v>
      </c>
      <c r="N144" s="63">
        <v>1</v>
      </c>
      <c r="O144" s="63" t="s">
        <v>14</v>
      </c>
      <c r="P144" s="63">
        <v>0</v>
      </c>
      <c r="Q144" s="63">
        <v>0</v>
      </c>
      <c r="R144" s="63">
        <v>1</v>
      </c>
      <c r="S144" s="63">
        <v>0</v>
      </c>
      <c r="T144" s="63">
        <v>5</v>
      </c>
      <c r="U144" s="63">
        <v>0</v>
      </c>
      <c r="V144" s="63">
        <v>1</v>
      </c>
      <c r="W144" s="63">
        <v>0</v>
      </c>
      <c r="X144" s="63">
        <v>4</v>
      </c>
      <c r="Y144" s="63">
        <v>4</v>
      </c>
      <c r="Z144" s="63">
        <v>1132</v>
      </c>
      <c r="AA144" s="63">
        <v>25</v>
      </c>
    </row>
    <row r="145" spans="1:27">
      <c r="A145" s="60" t="s">
        <v>462</v>
      </c>
      <c r="B145" s="64">
        <v>844</v>
      </c>
      <c r="C145" s="34" t="s">
        <v>211</v>
      </c>
      <c r="D145" s="62" t="s">
        <v>64</v>
      </c>
      <c r="E145" s="65">
        <v>0</v>
      </c>
      <c r="F145" s="63">
        <v>5</v>
      </c>
      <c r="G145" s="63">
        <v>1</v>
      </c>
      <c r="H145" s="63">
        <v>0</v>
      </c>
      <c r="I145" s="63">
        <v>1</v>
      </c>
      <c r="J145" s="63">
        <v>0</v>
      </c>
      <c r="K145" s="63">
        <v>1</v>
      </c>
      <c r="L145" s="63">
        <v>0</v>
      </c>
      <c r="M145" s="63">
        <v>1</v>
      </c>
      <c r="N145" s="63">
        <v>1</v>
      </c>
      <c r="O145" s="63" t="s">
        <v>15</v>
      </c>
      <c r="P145" s="63">
        <v>0</v>
      </c>
      <c r="Q145" s="63">
        <v>1</v>
      </c>
      <c r="R145" s="63">
        <v>0</v>
      </c>
      <c r="S145" s="63">
        <v>1</v>
      </c>
      <c r="T145" s="63">
        <v>12</v>
      </c>
      <c r="U145" s="63">
        <v>1</v>
      </c>
      <c r="V145" s="63">
        <v>1</v>
      </c>
      <c r="W145" s="63">
        <v>1</v>
      </c>
      <c r="X145" s="63">
        <v>1</v>
      </c>
      <c r="Y145" s="63">
        <v>1</v>
      </c>
      <c r="Z145" s="63">
        <v>1183</v>
      </c>
      <c r="AA145" s="63">
        <v>14</v>
      </c>
    </row>
    <row r="146" spans="1:27">
      <c r="A146" s="60" t="s">
        <v>463</v>
      </c>
      <c r="B146" s="64">
        <v>1977</v>
      </c>
      <c r="C146" s="34" t="s">
        <v>209</v>
      </c>
      <c r="D146" s="62" t="s">
        <v>64</v>
      </c>
      <c r="E146" s="65">
        <v>0</v>
      </c>
      <c r="F146" s="63">
        <v>18</v>
      </c>
      <c r="G146" s="63">
        <v>1</v>
      </c>
      <c r="H146" s="63">
        <v>0</v>
      </c>
      <c r="I146" s="63">
        <v>1</v>
      </c>
      <c r="J146" s="63">
        <v>0</v>
      </c>
      <c r="K146" s="63">
        <v>1</v>
      </c>
      <c r="L146" s="63">
        <v>0</v>
      </c>
      <c r="M146" s="63">
        <v>1</v>
      </c>
      <c r="N146" s="63">
        <v>1</v>
      </c>
      <c r="O146" s="63" t="s">
        <v>14</v>
      </c>
      <c r="P146" s="63">
        <v>0</v>
      </c>
      <c r="Q146" s="63">
        <v>1</v>
      </c>
      <c r="R146" s="63">
        <v>0</v>
      </c>
      <c r="S146" s="63">
        <v>1</v>
      </c>
      <c r="T146" s="63">
        <v>9</v>
      </c>
      <c r="U146" s="63">
        <v>0</v>
      </c>
      <c r="V146" s="63">
        <v>1</v>
      </c>
      <c r="W146" s="63">
        <v>1</v>
      </c>
      <c r="X146" s="63">
        <v>3</v>
      </c>
      <c r="Y146" s="63">
        <v>0</v>
      </c>
      <c r="Z146" s="63">
        <v>103</v>
      </c>
      <c r="AA146" s="63">
        <v>25</v>
      </c>
    </row>
    <row r="147" spans="1:27">
      <c r="A147" s="60" t="s">
        <v>464</v>
      </c>
      <c r="B147" s="64">
        <v>918</v>
      </c>
      <c r="C147" s="34" t="s">
        <v>221</v>
      </c>
      <c r="D147" s="62" t="s">
        <v>64</v>
      </c>
      <c r="E147" s="65">
        <v>0</v>
      </c>
      <c r="F147" s="63">
        <v>5</v>
      </c>
      <c r="G147" s="63">
        <v>1</v>
      </c>
      <c r="H147" s="63">
        <v>1</v>
      </c>
      <c r="I147" s="63">
        <v>1</v>
      </c>
      <c r="J147" s="63">
        <v>0</v>
      </c>
      <c r="K147" s="63">
        <v>1</v>
      </c>
      <c r="L147" s="63">
        <v>0</v>
      </c>
      <c r="M147" s="63">
        <v>0</v>
      </c>
      <c r="N147" s="63">
        <v>1</v>
      </c>
      <c r="O147" s="63" t="s">
        <v>15</v>
      </c>
      <c r="P147" s="63">
        <v>0</v>
      </c>
      <c r="Q147" s="63">
        <v>1</v>
      </c>
      <c r="R147" s="63">
        <v>0</v>
      </c>
      <c r="S147" s="63">
        <v>1</v>
      </c>
      <c r="T147" s="63">
        <v>14</v>
      </c>
      <c r="U147" s="63">
        <v>1</v>
      </c>
      <c r="V147" s="63">
        <v>1</v>
      </c>
      <c r="W147" s="63">
        <v>1</v>
      </c>
      <c r="X147" s="63">
        <v>2</v>
      </c>
      <c r="Y147" s="63">
        <v>1</v>
      </c>
      <c r="Z147" s="63">
        <v>1030</v>
      </c>
      <c r="AA147" s="63">
        <v>30</v>
      </c>
    </row>
    <row r="148" spans="1:27">
      <c r="A148" s="60" t="s">
        <v>465</v>
      </c>
      <c r="B148" s="64">
        <v>1294</v>
      </c>
      <c r="C148" s="34" t="s">
        <v>209</v>
      </c>
      <c r="D148" s="62" t="s">
        <v>64</v>
      </c>
      <c r="E148" s="65">
        <v>0</v>
      </c>
      <c r="F148" s="63">
        <v>3</v>
      </c>
      <c r="G148" s="63">
        <v>0</v>
      </c>
      <c r="H148" s="63">
        <v>0</v>
      </c>
      <c r="I148" s="63">
        <v>1</v>
      </c>
      <c r="J148" s="63">
        <v>1</v>
      </c>
      <c r="K148" s="63">
        <v>1</v>
      </c>
      <c r="L148" s="63">
        <v>0</v>
      </c>
      <c r="M148" s="63">
        <v>1</v>
      </c>
      <c r="N148" s="63">
        <v>1</v>
      </c>
      <c r="O148" s="63" t="s">
        <v>14</v>
      </c>
      <c r="P148" s="63">
        <v>0</v>
      </c>
      <c r="Q148" s="63">
        <v>0</v>
      </c>
      <c r="R148" s="63">
        <v>1</v>
      </c>
      <c r="S148" s="63">
        <v>0</v>
      </c>
      <c r="T148" s="63">
        <v>9</v>
      </c>
      <c r="U148" s="63">
        <v>0</v>
      </c>
      <c r="V148" s="63">
        <v>1</v>
      </c>
      <c r="W148" s="63">
        <v>1</v>
      </c>
      <c r="X148" s="63">
        <v>4</v>
      </c>
      <c r="Y148" s="63">
        <v>3</v>
      </c>
      <c r="Z148" s="63">
        <v>27</v>
      </c>
      <c r="AA148" s="63">
        <v>25</v>
      </c>
    </row>
    <row r="149" spans="1:27">
      <c r="A149" s="60" t="s">
        <v>466</v>
      </c>
      <c r="B149" s="64">
        <v>1726</v>
      </c>
      <c r="C149" s="34" t="s">
        <v>241</v>
      </c>
      <c r="D149" s="62" t="s">
        <v>64</v>
      </c>
      <c r="E149" s="65">
        <v>0</v>
      </c>
      <c r="F149" s="63">
        <v>3</v>
      </c>
      <c r="G149" s="63">
        <v>0</v>
      </c>
      <c r="H149" s="63">
        <v>0</v>
      </c>
      <c r="I149" s="63">
        <v>0</v>
      </c>
      <c r="J149" s="63">
        <v>0</v>
      </c>
      <c r="K149" s="63">
        <v>1</v>
      </c>
      <c r="L149" s="63">
        <v>0</v>
      </c>
      <c r="M149" s="63">
        <v>1</v>
      </c>
      <c r="N149" s="63">
        <v>0</v>
      </c>
      <c r="O149" s="63" t="s">
        <v>14</v>
      </c>
      <c r="P149" s="63">
        <v>0</v>
      </c>
      <c r="Q149" s="63">
        <v>1</v>
      </c>
      <c r="R149" s="63">
        <v>0</v>
      </c>
      <c r="S149" s="63">
        <v>1</v>
      </c>
      <c r="T149" s="63">
        <v>6</v>
      </c>
      <c r="U149" s="63">
        <v>0</v>
      </c>
      <c r="V149" s="63">
        <v>0</v>
      </c>
      <c r="W149" s="63">
        <v>1</v>
      </c>
      <c r="X149" s="63">
        <v>5</v>
      </c>
      <c r="Y149" s="63">
        <v>2</v>
      </c>
      <c r="Z149" s="63">
        <v>141</v>
      </c>
      <c r="AA149" s="63">
        <v>25</v>
      </c>
    </row>
    <row r="150" spans="1:27">
      <c r="A150" s="60" t="s">
        <v>467</v>
      </c>
      <c r="B150" s="64">
        <v>137</v>
      </c>
      <c r="C150" s="34" t="s">
        <v>246</v>
      </c>
      <c r="D150" s="62" t="s">
        <v>64</v>
      </c>
      <c r="E150" s="65">
        <v>0</v>
      </c>
      <c r="F150" s="63">
        <v>6</v>
      </c>
      <c r="G150" s="63">
        <v>1</v>
      </c>
      <c r="H150" s="63">
        <v>1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1</v>
      </c>
      <c r="O150" s="63" t="s">
        <v>14</v>
      </c>
      <c r="P150" s="63">
        <v>0</v>
      </c>
      <c r="Q150" s="63">
        <v>0</v>
      </c>
      <c r="R150" s="63">
        <v>1</v>
      </c>
      <c r="S150" s="63">
        <v>0</v>
      </c>
      <c r="T150" s="63">
        <v>5</v>
      </c>
      <c r="U150" s="63">
        <v>0</v>
      </c>
      <c r="V150" s="63">
        <v>1</v>
      </c>
      <c r="W150" s="63">
        <v>0</v>
      </c>
      <c r="X150" s="63">
        <v>5</v>
      </c>
      <c r="Y150" s="63">
        <v>2</v>
      </c>
      <c r="Z150" s="63">
        <v>1041</v>
      </c>
      <c r="AA150" s="63">
        <v>0</v>
      </c>
    </row>
    <row r="151" spans="1:27">
      <c r="A151" s="60" t="s">
        <v>468</v>
      </c>
      <c r="B151" s="64">
        <v>2503</v>
      </c>
      <c r="C151" s="34" t="s">
        <v>212</v>
      </c>
      <c r="D151" s="62" t="s">
        <v>64</v>
      </c>
      <c r="E151" s="65">
        <v>0</v>
      </c>
      <c r="F151" s="63">
        <v>12</v>
      </c>
      <c r="G151" s="63">
        <v>1</v>
      </c>
      <c r="H151" s="63">
        <v>1</v>
      </c>
      <c r="I151" s="63">
        <v>1</v>
      </c>
      <c r="J151" s="63">
        <v>1</v>
      </c>
      <c r="K151" s="63">
        <v>1</v>
      </c>
      <c r="L151" s="63">
        <v>0</v>
      </c>
      <c r="M151" s="63">
        <v>1</v>
      </c>
      <c r="N151" s="63">
        <v>1</v>
      </c>
      <c r="O151" s="63" t="s">
        <v>15</v>
      </c>
      <c r="P151" s="63">
        <v>0</v>
      </c>
      <c r="Q151" s="63">
        <v>0</v>
      </c>
      <c r="R151" s="63">
        <v>1</v>
      </c>
      <c r="S151" s="63">
        <v>0</v>
      </c>
      <c r="T151" s="63">
        <v>7</v>
      </c>
      <c r="U151" s="63">
        <v>0</v>
      </c>
      <c r="V151" s="63">
        <v>1</v>
      </c>
      <c r="W151" s="63">
        <v>1</v>
      </c>
      <c r="X151" s="63">
        <v>3</v>
      </c>
      <c r="Y151" s="63">
        <v>1</v>
      </c>
      <c r="Z151" s="63">
        <v>99</v>
      </c>
      <c r="AA151" s="63">
        <v>15</v>
      </c>
    </row>
    <row r="152" spans="1:27">
      <c r="A152" s="60" t="s">
        <v>469</v>
      </c>
      <c r="B152" s="64">
        <v>1829</v>
      </c>
      <c r="C152" s="34" t="s">
        <v>207</v>
      </c>
      <c r="D152" s="62" t="s">
        <v>64</v>
      </c>
      <c r="E152" s="65">
        <v>0</v>
      </c>
      <c r="F152" s="63">
        <v>4</v>
      </c>
      <c r="G152" s="63">
        <v>1</v>
      </c>
      <c r="H152" s="63">
        <v>1</v>
      </c>
      <c r="I152" s="63">
        <v>1</v>
      </c>
      <c r="J152" s="63">
        <v>1</v>
      </c>
      <c r="K152" s="63">
        <v>1</v>
      </c>
      <c r="L152" s="63">
        <v>0</v>
      </c>
      <c r="M152" s="63">
        <v>0</v>
      </c>
      <c r="N152" s="63">
        <v>1</v>
      </c>
      <c r="O152" s="63"/>
      <c r="P152" s="63">
        <v>0</v>
      </c>
      <c r="Q152" s="63">
        <v>0</v>
      </c>
      <c r="R152" s="63">
        <v>1</v>
      </c>
      <c r="S152" s="63">
        <v>0</v>
      </c>
      <c r="T152" s="63">
        <v>10</v>
      </c>
      <c r="U152" s="63">
        <v>1</v>
      </c>
      <c r="V152" s="63">
        <v>1</v>
      </c>
      <c r="W152" s="63">
        <v>1</v>
      </c>
      <c r="X152" s="63">
        <v>5</v>
      </c>
      <c r="Y152" s="63">
        <v>2</v>
      </c>
      <c r="Z152" s="63"/>
      <c r="AA152" s="63">
        <v>5</v>
      </c>
    </row>
    <row r="153" spans="1:27">
      <c r="A153" s="60" t="s">
        <v>470</v>
      </c>
      <c r="B153" s="64">
        <v>663</v>
      </c>
      <c r="C153" s="34" t="s">
        <v>237</v>
      </c>
      <c r="D153" s="62" t="s">
        <v>64</v>
      </c>
      <c r="E153" s="65">
        <v>0</v>
      </c>
      <c r="F153" s="63">
        <v>2</v>
      </c>
      <c r="G153" s="63">
        <v>1</v>
      </c>
      <c r="H153" s="63">
        <v>1</v>
      </c>
      <c r="I153" s="63">
        <v>0</v>
      </c>
      <c r="J153" s="63">
        <v>0</v>
      </c>
      <c r="K153" s="63">
        <v>1</v>
      </c>
      <c r="L153" s="63">
        <v>0</v>
      </c>
      <c r="M153" s="63">
        <v>0</v>
      </c>
      <c r="N153" s="63">
        <v>0</v>
      </c>
      <c r="O153" s="63" t="s">
        <v>15</v>
      </c>
      <c r="P153" s="63">
        <v>0</v>
      </c>
      <c r="Q153" s="63">
        <v>1</v>
      </c>
      <c r="R153" s="63">
        <v>0</v>
      </c>
      <c r="S153" s="63">
        <v>1</v>
      </c>
      <c r="T153" s="63">
        <v>5</v>
      </c>
      <c r="U153" s="63">
        <v>0</v>
      </c>
      <c r="V153" s="63">
        <v>0</v>
      </c>
      <c r="W153" s="63">
        <v>1</v>
      </c>
      <c r="X153" s="63">
        <v>5</v>
      </c>
      <c r="Y153" s="63">
        <v>0</v>
      </c>
      <c r="Z153" s="63">
        <v>1057</v>
      </c>
      <c r="AA153" s="63">
        <v>29</v>
      </c>
    </row>
    <row r="154" spans="1:27">
      <c r="A154" s="60" t="s">
        <v>471</v>
      </c>
      <c r="B154" s="64">
        <v>1057</v>
      </c>
      <c r="C154" s="34" t="s">
        <v>237</v>
      </c>
      <c r="D154" s="62" t="s">
        <v>64</v>
      </c>
      <c r="E154" s="65">
        <v>0</v>
      </c>
      <c r="F154" s="63">
        <v>5</v>
      </c>
      <c r="G154" s="63">
        <v>1</v>
      </c>
      <c r="H154" s="63">
        <v>1</v>
      </c>
      <c r="I154" s="63">
        <v>0</v>
      </c>
      <c r="J154" s="63">
        <v>0</v>
      </c>
      <c r="K154" s="63">
        <v>1</v>
      </c>
      <c r="L154" s="63">
        <v>0</v>
      </c>
      <c r="M154" s="63">
        <v>0</v>
      </c>
      <c r="N154" s="63">
        <v>1</v>
      </c>
      <c r="O154" s="63" t="s">
        <v>15</v>
      </c>
      <c r="P154" s="63">
        <v>0</v>
      </c>
      <c r="Q154" s="63">
        <v>1</v>
      </c>
      <c r="R154" s="63">
        <v>0</v>
      </c>
      <c r="S154" s="63">
        <v>1</v>
      </c>
      <c r="T154" s="63">
        <v>4</v>
      </c>
      <c r="U154" s="63">
        <v>0</v>
      </c>
      <c r="V154" s="63">
        <v>0</v>
      </c>
      <c r="W154" s="63">
        <v>0</v>
      </c>
      <c r="X154" s="63">
        <v>3</v>
      </c>
      <c r="Y154" s="63">
        <v>0</v>
      </c>
      <c r="Z154" s="63">
        <v>1138</v>
      </c>
      <c r="AA154" s="63">
        <v>8</v>
      </c>
    </row>
    <row r="155" spans="1:27">
      <c r="A155" s="60" t="s">
        <v>472</v>
      </c>
      <c r="B155" s="64">
        <v>908</v>
      </c>
      <c r="C155" s="34" t="s">
        <v>223</v>
      </c>
      <c r="D155" s="62" t="s">
        <v>64</v>
      </c>
      <c r="E155" s="65">
        <v>0</v>
      </c>
      <c r="F155" s="63">
        <v>4</v>
      </c>
      <c r="G155" s="63">
        <v>1</v>
      </c>
      <c r="H155" s="63">
        <v>0</v>
      </c>
      <c r="I155" s="63">
        <v>1</v>
      </c>
      <c r="J155" s="63">
        <v>1</v>
      </c>
      <c r="K155" s="63">
        <v>1</v>
      </c>
      <c r="L155" s="63">
        <v>0</v>
      </c>
      <c r="M155" s="63">
        <v>1</v>
      </c>
      <c r="N155" s="63">
        <v>1</v>
      </c>
      <c r="O155" s="63" t="s">
        <v>15</v>
      </c>
      <c r="P155" s="63">
        <v>0</v>
      </c>
      <c r="Q155" s="63">
        <v>1</v>
      </c>
      <c r="R155" s="63">
        <v>0</v>
      </c>
      <c r="S155" s="63">
        <v>1</v>
      </c>
      <c r="T155" s="63">
        <v>9</v>
      </c>
      <c r="U155" s="63">
        <v>0</v>
      </c>
      <c r="V155" s="63">
        <v>1</v>
      </c>
      <c r="W155" s="63">
        <v>1</v>
      </c>
      <c r="X155" s="63">
        <v>2</v>
      </c>
      <c r="Y155" s="63">
        <v>2</v>
      </c>
      <c r="Z155" s="63">
        <v>1037</v>
      </c>
      <c r="AA155" s="63">
        <v>16</v>
      </c>
    </row>
    <row r="156" spans="1:27">
      <c r="A156" s="60" t="s">
        <v>473</v>
      </c>
      <c r="B156" s="64">
        <v>2746</v>
      </c>
      <c r="C156" s="34" t="s">
        <v>210</v>
      </c>
      <c r="D156" s="62" t="s">
        <v>64</v>
      </c>
      <c r="E156" s="65">
        <v>0</v>
      </c>
      <c r="F156" s="63">
        <v>4</v>
      </c>
      <c r="G156" s="63">
        <v>1</v>
      </c>
      <c r="H156" s="63">
        <v>1</v>
      </c>
      <c r="I156" s="63">
        <v>1</v>
      </c>
      <c r="J156" s="63">
        <v>0</v>
      </c>
      <c r="K156" s="63">
        <v>0</v>
      </c>
      <c r="L156" s="63">
        <v>0</v>
      </c>
      <c r="M156" s="63">
        <v>1</v>
      </c>
      <c r="N156" s="63">
        <v>1</v>
      </c>
      <c r="O156" s="63" t="s">
        <v>15</v>
      </c>
      <c r="P156" s="63">
        <v>0</v>
      </c>
      <c r="Q156" s="63">
        <v>0</v>
      </c>
      <c r="R156" s="63">
        <v>1</v>
      </c>
      <c r="S156" s="63">
        <v>0</v>
      </c>
      <c r="T156" s="63">
        <v>4</v>
      </c>
      <c r="U156" s="63">
        <v>0</v>
      </c>
      <c r="V156" s="63">
        <v>0</v>
      </c>
      <c r="W156" s="63">
        <v>0</v>
      </c>
      <c r="X156" s="63">
        <v>2</v>
      </c>
      <c r="Y156" s="63">
        <v>1</v>
      </c>
      <c r="Z156" s="63">
        <v>80</v>
      </c>
      <c r="AA156" s="63">
        <v>0</v>
      </c>
    </row>
    <row r="157" spans="1:27">
      <c r="A157" s="60" t="s">
        <v>474</v>
      </c>
      <c r="B157" s="64">
        <v>2438</v>
      </c>
      <c r="C157" s="34" t="s">
        <v>211</v>
      </c>
      <c r="D157" s="62" t="s">
        <v>64</v>
      </c>
      <c r="E157" s="65">
        <v>0</v>
      </c>
      <c r="F157" s="63">
        <v>6</v>
      </c>
      <c r="G157" s="63">
        <v>1</v>
      </c>
      <c r="H157" s="63">
        <v>1</v>
      </c>
      <c r="I157" s="63">
        <v>0</v>
      </c>
      <c r="J157" s="63">
        <v>0</v>
      </c>
      <c r="K157" s="63">
        <v>0</v>
      </c>
      <c r="L157" s="63">
        <v>0</v>
      </c>
      <c r="M157" s="63">
        <v>1</v>
      </c>
      <c r="N157" s="63">
        <v>1</v>
      </c>
      <c r="O157" s="63" t="s">
        <v>15</v>
      </c>
      <c r="P157" s="63">
        <v>0</v>
      </c>
      <c r="Q157" s="63">
        <v>0</v>
      </c>
      <c r="R157" s="63">
        <v>1</v>
      </c>
      <c r="S157" s="63">
        <v>0</v>
      </c>
      <c r="T157" s="63">
        <v>10</v>
      </c>
      <c r="U157" s="63">
        <v>1</v>
      </c>
      <c r="V157" s="63">
        <v>1</v>
      </c>
      <c r="W157" s="63">
        <v>1</v>
      </c>
      <c r="X157" s="63">
        <v>6</v>
      </c>
      <c r="Y157" s="63">
        <v>2</v>
      </c>
      <c r="Z157" s="63">
        <v>84</v>
      </c>
      <c r="AA157" s="63">
        <v>0</v>
      </c>
    </row>
    <row r="158" spans="1:27">
      <c r="A158" s="60" t="s">
        <v>475</v>
      </c>
      <c r="B158" s="64">
        <v>1220</v>
      </c>
      <c r="C158" s="34" t="s">
        <v>228</v>
      </c>
      <c r="D158" s="62" t="s">
        <v>64</v>
      </c>
      <c r="E158" s="65">
        <v>0</v>
      </c>
      <c r="F158" s="63">
        <v>5</v>
      </c>
      <c r="G158" s="63">
        <v>1</v>
      </c>
      <c r="H158" s="63">
        <v>0</v>
      </c>
      <c r="I158" s="63">
        <v>1</v>
      </c>
      <c r="J158" s="63">
        <v>0</v>
      </c>
      <c r="K158" s="63">
        <v>1</v>
      </c>
      <c r="L158" s="63">
        <v>0</v>
      </c>
      <c r="M158" s="63">
        <v>0</v>
      </c>
      <c r="N158" s="63">
        <v>1</v>
      </c>
      <c r="O158" s="63" t="s">
        <v>15</v>
      </c>
      <c r="P158" s="63">
        <v>0</v>
      </c>
      <c r="Q158" s="63">
        <v>1</v>
      </c>
      <c r="R158" s="63">
        <v>0</v>
      </c>
      <c r="S158" s="63">
        <v>1</v>
      </c>
      <c r="T158" s="63">
        <v>10</v>
      </c>
      <c r="U158" s="63">
        <v>1</v>
      </c>
      <c r="V158" s="63">
        <v>1</v>
      </c>
      <c r="W158" s="63">
        <v>1</v>
      </c>
      <c r="X158" s="63">
        <v>2</v>
      </c>
      <c r="Y158" s="63">
        <v>1</v>
      </c>
      <c r="Z158" s="63">
        <v>1127</v>
      </c>
      <c r="AA158" s="63">
        <v>24</v>
      </c>
    </row>
    <row r="159" spans="1:27">
      <c r="A159" s="60" t="s">
        <v>476</v>
      </c>
      <c r="B159" s="64">
        <v>1569</v>
      </c>
      <c r="C159" s="34" t="s">
        <v>219</v>
      </c>
      <c r="D159" s="62" t="s">
        <v>64</v>
      </c>
      <c r="E159" s="65">
        <v>0</v>
      </c>
      <c r="F159" s="63">
        <v>6</v>
      </c>
      <c r="G159" s="63">
        <v>1</v>
      </c>
      <c r="H159" s="63">
        <v>1</v>
      </c>
      <c r="I159" s="63">
        <v>1</v>
      </c>
      <c r="J159" s="63">
        <v>0</v>
      </c>
      <c r="K159" s="63">
        <v>1</v>
      </c>
      <c r="L159" s="63">
        <v>0</v>
      </c>
      <c r="M159" s="63">
        <v>1</v>
      </c>
      <c r="N159" s="63">
        <v>1</v>
      </c>
      <c r="O159" s="63" t="s">
        <v>14</v>
      </c>
      <c r="P159" s="63">
        <v>0</v>
      </c>
      <c r="Q159" s="63">
        <v>0</v>
      </c>
      <c r="R159" s="63">
        <v>1</v>
      </c>
      <c r="S159" s="63">
        <v>0</v>
      </c>
      <c r="T159" s="63">
        <v>4</v>
      </c>
      <c r="U159" s="63">
        <v>0</v>
      </c>
      <c r="V159" s="63">
        <v>0</v>
      </c>
      <c r="W159" s="63">
        <v>0</v>
      </c>
      <c r="X159" s="63">
        <v>4</v>
      </c>
      <c r="Y159" s="63">
        <v>1</v>
      </c>
      <c r="Z159" s="63">
        <v>129</v>
      </c>
      <c r="AA159" s="63">
        <v>5</v>
      </c>
    </row>
    <row r="160" spans="1:27">
      <c r="A160" s="60" t="s">
        <v>477</v>
      </c>
      <c r="B160" s="64">
        <v>2443</v>
      </c>
      <c r="C160" s="34" t="s">
        <v>232</v>
      </c>
      <c r="D160" s="62" t="s">
        <v>64</v>
      </c>
      <c r="E160" s="65">
        <v>0</v>
      </c>
      <c r="F160" s="63">
        <v>2</v>
      </c>
      <c r="G160" s="63">
        <v>1</v>
      </c>
      <c r="H160" s="63">
        <v>1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3" t="s">
        <v>15</v>
      </c>
      <c r="P160" s="63">
        <v>0</v>
      </c>
      <c r="Q160" s="63">
        <v>0</v>
      </c>
      <c r="R160" s="63">
        <v>1</v>
      </c>
      <c r="S160" s="63">
        <v>0</v>
      </c>
      <c r="T160" s="63">
        <v>4</v>
      </c>
      <c r="U160" s="63">
        <v>0</v>
      </c>
      <c r="V160" s="63">
        <v>0</v>
      </c>
      <c r="W160" s="63">
        <v>0</v>
      </c>
      <c r="X160" s="63">
        <v>3</v>
      </c>
      <c r="Y160" s="63">
        <v>0</v>
      </c>
      <c r="Z160" s="63">
        <v>84</v>
      </c>
      <c r="AA160" s="63">
        <v>0</v>
      </c>
    </row>
    <row r="161" spans="1:27">
      <c r="A161" s="60" t="s">
        <v>478</v>
      </c>
      <c r="B161" s="64">
        <v>2738</v>
      </c>
      <c r="C161" s="34" t="s">
        <v>245</v>
      </c>
      <c r="D161" s="62" t="s">
        <v>64</v>
      </c>
      <c r="E161" s="65">
        <v>0</v>
      </c>
      <c r="F161" s="63">
        <v>9</v>
      </c>
      <c r="G161" s="63">
        <v>1</v>
      </c>
      <c r="H161" s="63">
        <v>0</v>
      </c>
      <c r="I161" s="63">
        <v>1</v>
      </c>
      <c r="J161" s="63">
        <v>0</v>
      </c>
      <c r="K161" s="63">
        <v>1</v>
      </c>
      <c r="L161" s="63">
        <v>0</v>
      </c>
      <c r="M161" s="63">
        <v>1</v>
      </c>
      <c r="N161" s="63">
        <v>1</v>
      </c>
      <c r="O161" s="63" t="s">
        <v>15</v>
      </c>
      <c r="P161" s="63">
        <v>0</v>
      </c>
      <c r="Q161" s="63">
        <v>0</v>
      </c>
      <c r="R161" s="63">
        <v>1</v>
      </c>
      <c r="S161" s="63">
        <v>0</v>
      </c>
      <c r="T161" s="63">
        <v>6</v>
      </c>
      <c r="U161" s="63">
        <v>0</v>
      </c>
      <c r="V161" s="63">
        <v>0</v>
      </c>
      <c r="W161" s="63">
        <v>1</v>
      </c>
      <c r="X161" s="63">
        <v>5</v>
      </c>
      <c r="Y161" s="63">
        <v>3</v>
      </c>
      <c r="Z161" s="63">
        <v>239</v>
      </c>
      <c r="AA161" s="63">
        <v>20</v>
      </c>
    </row>
    <row r="162" spans="1:27">
      <c r="A162" s="60" t="s">
        <v>479</v>
      </c>
      <c r="B162" s="64">
        <v>2756</v>
      </c>
      <c r="C162" s="34" t="s">
        <v>224</v>
      </c>
      <c r="D162" s="62" t="s">
        <v>64</v>
      </c>
      <c r="E162" s="65">
        <v>0</v>
      </c>
      <c r="F162" s="63">
        <v>6</v>
      </c>
      <c r="G162" s="63">
        <v>1</v>
      </c>
      <c r="H162" s="63">
        <v>1</v>
      </c>
      <c r="I162" s="63">
        <v>0</v>
      </c>
      <c r="J162" s="63">
        <v>0</v>
      </c>
      <c r="K162" s="63">
        <v>1</v>
      </c>
      <c r="L162" s="63">
        <v>0</v>
      </c>
      <c r="M162" s="63">
        <v>1</v>
      </c>
      <c r="N162" s="63">
        <v>1</v>
      </c>
      <c r="O162" s="63" t="s">
        <v>15</v>
      </c>
      <c r="P162" s="63">
        <v>0</v>
      </c>
      <c r="Q162" s="63">
        <v>0</v>
      </c>
      <c r="R162" s="63">
        <v>1</v>
      </c>
      <c r="S162" s="63">
        <v>0</v>
      </c>
      <c r="T162" s="63">
        <v>9</v>
      </c>
      <c r="U162" s="63">
        <v>0</v>
      </c>
      <c r="V162" s="63">
        <v>1</v>
      </c>
      <c r="W162" s="63">
        <v>1</v>
      </c>
      <c r="X162" s="63">
        <v>5</v>
      </c>
      <c r="Y162" s="63">
        <v>1</v>
      </c>
      <c r="Z162" s="63">
        <v>80</v>
      </c>
      <c r="AA162" s="63">
        <v>20</v>
      </c>
    </row>
    <row r="163" spans="1:27">
      <c r="A163" s="60" t="s">
        <v>480</v>
      </c>
      <c r="B163" s="64">
        <v>2804</v>
      </c>
      <c r="C163" s="34" t="s">
        <v>216</v>
      </c>
      <c r="D163" s="62" t="s">
        <v>64</v>
      </c>
      <c r="E163" s="65">
        <v>0</v>
      </c>
      <c r="F163" s="63">
        <v>4</v>
      </c>
      <c r="G163" s="63">
        <v>1</v>
      </c>
      <c r="H163" s="63">
        <v>1</v>
      </c>
      <c r="I163" s="63">
        <v>1</v>
      </c>
      <c r="J163" s="63">
        <v>0</v>
      </c>
      <c r="K163" s="63">
        <v>1</v>
      </c>
      <c r="L163" s="63">
        <v>0</v>
      </c>
      <c r="M163" s="63">
        <v>1</v>
      </c>
      <c r="N163" s="63">
        <v>1</v>
      </c>
      <c r="O163" s="63" t="s">
        <v>15</v>
      </c>
      <c r="P163" s="63">
        <v>0</v>
      </c>
      <c r="Q163" s="63">
        <v>0</v>
      </c>
      <c r="R163" s="63">
        <v>1</v>
      </c>
      <c r="S163" s="63">
        <v>0</v>
      </c>
      <c r="T163" s="63">
        <v>4</v>
      </c>
      <c r="U163" s="63">
        <v>0</v>
      </c>
      <c r="V163" s="63">
        <v>0</v>
      </c>
      <c r="W163" s="63">
        <v>0</v>
      </c>
      <c r="X163" s="63">
        <v>5</v>
      </c>
      <c r="Y163" s="63">
        <v>4</v>
      </c>
      <c r="Z163" s="63">
        <v>72</v>
      </c>
      <c r="AA163" s="63">
        <v>30</v>
      </c>
    </row>
    <row r="164" spans="1:27">
      <c r="A164" s="60" t="s">
        <v>481</v>
      </c>
      <c r="B164" s="64">
        <v>2755</v>
      </c>
      <c r="C164" s="34" t="s">
        <v>210</v>
      </c>
      <c r="D164" s="62" t="s">
        <v>64</v>
      </c>
      <c r="E164" s="65">
        <v>0</v>
      </c>
      <c r="F164" s="63">
        <v>4</v>
      </c>
      <c r="G164" s="63">
        <v>1</v>
      </c>
      <c r="H164" s="63">
        <v>1</v>
      </c>
      <c r="I164" s="63">
        <v>1</v>
      </c>
      <c r="J164" s="63">
        <v>0</v>
      </c>
      <c r="K164" s="63">
        <v>1</v>
      </c>
      <c r="L164" s="63">
        <v>0</v>
      </c>
      <c r="M164" s="63">
        <v>1</v>
      </c>
      <c r="N164" s="63">
        <v>1</v>
      </c>
      <c r="O164" s="63" t="s">
        <v>15</v>
      </c>
      <c r="P164" s="63">
        <v>0</v>
      </c>
      <c r="Q164" s="63">
        <v>0</v>
      </c>
      <c r="R164" s="63">
        <v>1</v>
      </c>
      <c r="S164" s="63">
        <v>0</v>
      </c>
      <c r="T164" s="63">
        <v>4</v>
      </c>
      <c r="U164" s="63">
        <v>0</v>
      </c>
      <c r="V164" s="63">
        <v>0</v>
      </c>
      <c r="W164" s="63">
        <v>0</v>
      </c>
      <c r="X164" s="63">
        <v>3</v>
      </c>
      <c r="Y164" s="63">
        <v>1</v>
      </c>
      <c r="Z164" s="63">
        <v>80</v>
      </c>
      <c r="AA164" s="63">
        <v>25</v>
      </c>
    </row>
    <row r="165" spans="1:27">
      <c r="A165" s="60" t="s">
        <v>482</v>
      </c>
      <c r="B165" s="64">
        <v>960</v>
      </c>
      <c r="C165" s="34" t="s">
        <v>234</v>
      </c>
      <c r="D165" s="62" t="s">
        <v>64</v>
      </c>
      <c r="E165" s="65">
        <v>0</v>
      </c>
      <c r="F165" s="63">
        <v>4</v>
      </c>
      <c r="G165" s="63">
        <v>1</v>
      </c>
      <c r="H165" s="63">
        <v>1</v>
      </c>
      <c r="I165" s="63">
        <v>1</v>
      </c>
      <c r="J165" s="63">
        <v>0</v>
      </c>
      <c r="K165" s="63">
        <v>1</v>
      </c>
      <c r="L165" s="63">
        <v>0</v>
      </c>
      <c r="M165" s="63">
        <v>1</v>
      </c>
      <c r="N165" s="63">
        <v>1</v>
      </c>
      <c r="O165" s="63" t="s">
        <v>15</v>
      </c>
      <c r="P165" s="63">
        <v>0</v>
      </c>
      <c r="Q165" s="63">
        <v>0</v>
      </c>
      <c r="R165" s="63">
        <v>1</v>
      </c>
      <c r="S165" s="63">
        <v>0</v>
      </c>
      <c r="T165" s="63">
        <v>8</v>
      </c>
      <c r="U165" s="63">
        <v>0</v>
      </c>
      <c r="V165" s="63">
        <v>1</v>
      </c>
      <c r="W165" s="63">
        <v>1</v>
      </c>
      <c r="X165" s="63">
        <v>0</v>
      </c>
      <c r="Y165" s="63">
        <v>1</v>
      </c>
      <c r="Z165" s="63">
        <v>1065</v>
      </c>
      <c r="AA165" s="63">
        <v>10</v>
      </c>
    </row>
    <row r="166" spans="1:27">
      <c r="A166" s="60" t="s">
        <v>483</v>
      </c>
      <c r="B166" s="64">
        <v>2660</v>
      </c>
      <c r="C166" s="34" t="s">
        <v>227</v>
      </c>
      <c r="D166" s="62" t="s">
        <v>64</v>
      </c>
      <c r="E166" s="65">
        <v>0</v>
      </c>
      <c r="F166" s="63">
        <v>5</v>
      </c>
      <c r="G166" s="63">
        <v>1</v>
      </c>
      <c r="H166" s="63">
        <v>1</v>
      </c>
      <c r="I166" s="63">
        <v>1</v>
      </c>
      <c r="J166" s="63">
        <v>0</v>
      </c>
      <c r="K166" s="63">
        <v>0</v>
      </c>
      <c r="L166" s="63">
        <v>0</v>
      </c>
      <c r="M166" s="63">
        <v>1</v>
      </c>
      <c r="N166" s="63">
        <v>1</v>
      </c>
      <c r="O166" s="63" t="s">
        <v>15</v>
      </c>
      <c r="P166" s="63">
        <v>0</v>
      </c>
      <c r="Q166" s="63">
        <v>0</v>
      </c>
      <c r="R166" s="63">
        <v>1</v>
      </c>
      <c r="S166" s="63">
        <v>0</v>
      </c>
      <c r="T166" s="63">
        <v>4</v>
      </c>
      <c r="U166" s="63">
        <v>0</v>
      </c>
      <c r="V166" s="63">
        <v>0</v>
      </c>
      <c r="W166" s="63">
        <v>0</v>
      </c>
      <c r="X166" s="63">
        <v>8</v>
      </c>
      <c r="Y166" s="63">
        <v>0</v>
      </c>
      <c r="Z166" s="63">
        <v>8</v>
      </c>
      <c r="AA166" s="63">
        <v>0</v>
      </c>
    </row>
    <row r="167" spans="1:27">
      <c r="A167" s="60" t="s">
        <v>484</v>
      </c>
      <c r="B167" s="64">
        <v>2339</v>
      </c>
      <c r="C167" s="34" t="s">
        <v>213</v>
      </c>
      <c r="D167" s="62" t="s">
        <v>64</v>
      </c>
      <c r="E167" s="65">
        <v>0</v>
      </c>
      <c r="F167" s="63">
        <v>4</v>
      </c>
      <c r="G167" s="63">
        <v>1</v>
      </c>
      <c r="H167" s="63">
        <v>1</v>
      </c>
      <c r="I167" s="63">
        <v>1</v>
      </c>
      <c r="J167" s="63">
        <v>0</v>
      </c>
      <c r="K167" s="63">
        <v>1</v>
      </c>
      <c r="L167" s="63">
        <v>0</v>
      </c>
      <c r="M167" s="63">
        <v>0</v>
      </c>
      <c r="N167" s="63">
        <v>1</v>
      </c>
      <c r="O167" s="63" t="s">
        <v>15</v>
      </c>
      <c r="P167" s="63">
        <v>0</v>
      </c>
      <c r="Q167" s="63">
        <v>0</v>
      </c>
      <c r="R167" s="63">
        <v>1</v>
      </c>
      <c r="S167" s="63">
        <v>0</v>
      </c>
      <c r="T167" s="63">
        <v>7</v>
      </c>
      <c r="U167" s="63">
        <v>0</v>
      </c>
      <c r="V167" s="63">
        <v>1</v>
      </c>
      <c r="W167" s="63">
        <v>1</v>
      </c>
      <c r="X167" s="63">
        <v>5</v>
      </c>
      <c r="Y167" s="63">
        <v>0</v>
      </c>
      <c r="Z167" s="63">
        <v>224</v>
      </c>
      <c r="AA167" s="63">
        <v>25</v>
      </c>
    </row>
    <row r="168" spans="1:27">
      <c r="A168" s="60" t="s">
        <v>485</v>
      </c>
      <c r="B168" s="64">
        <v>2596</v>
      </c>
      <c r="C168" s="34" t="s">
        <v>249</v>
      </c>
      <c r="D168" s="62" t="s">
        <v>64</v>
      </c>
      <c r="E168" s="65">
        <v>0</v>
      </c>
      <c r="F168" s="63">
        <v>3</v>
      </c>
      <c r="G168" s="63">
        <v>1</v>
      </c>
      <c r="H168" s="63">
        <v>1</v>
      </c>
      <c r="I168" s="63">
        <v>1</v>
      </c>
      <c r="J168" s="63">
        <v>0</v>
      </c>
      <c r="K168" s="63">
        <v>0</v>
      </c>
      <c r="L168" s="63">
        <v>0</v>
      </c>
      <c r="M168" s="63">
        <v>1</v>
      </c>
      <c r="N168" s="63">
        <v>0</v>
      </c>
      <c r="O168" s="63" t="s">
        <v>15</v>
      </c>
      <c r="P168" s="63">
        <v>0</v>
      </c>
      <c r="Q168" s="63">
        <v>1</v>
      </c>
      <c r="R168" s="63">
        <v>0</v>
      </c>
      <c r="S168" s="63">
        <v>1</v>
      </c>
      <c r="T168" s="63">
        <v>6</v>
      </c>
      <c r="U168" s="63">
        <v>0</v>
      </c>
      <c r="V168" s="63">
        <v>1</v>
      </c>
      <c r="W168" s="63">
        <v>0</v>
      </c>
      <c r="X168" s="63">
        <v>3</v>
      </c>
      <c r="Y168" s="63">
        <v>0</v>
      </c>
      <c r="Z168" s="63">
        <v>48</v>
      </c>
      <c r="AA168" s="63">
        <v>0</v>
      </c>
    </row>
    <row r="169" spans="1:27">
      <c r="A169" s="60" t="s">
        <v>486</v>
      </c>
      <c r="B169" s="64">
        <v>2617</v>
      </c>
      <c r="C169" s="34" t="s">
        <v>238</v>
      </c>
      <c r="D169" s="62" t="s">
        <v>64</v>
      </c>
      <c r="E169" s="65">
        <v>0</v>
      </c>
      <c r="F169" s="63">
        <v>6</v>
      </c>
      <c r="G169" s="63">
        <v>1</v>
      </c>
      <c r="H169" s="63">
        <v>1</v>
      </c>
      <c r="I169" s="63">
        <v>1</v>
      </c>
      <c r="J169" s="63">
        <v>1</v>
      </c>
      <c r="K169" s="63">
        <v>0</v>
      </c>
      <c r="L169" s="63">
        <v>0</v>
      </c>
      <c r="M169" s="63">
        <v>0</v>
      </c>
      <c r="N169" s="63">
        <v>0</v>
      </c>
      <c r="O169" s="63" t="s">
        <v>15</v>
      </c>
      <c r="P169" s="63">
        <v>0</v>
      </c>
      <c r="Q169" s="63">
        <v>0</v>
      </c>
      <c r="R169" s="63">
        <v>1</v>
      </c>
      <c r="S169" s="63">
        <v>0</v>
      </c>
      <c r="T169" s="63">
        <v>8</v>
      </c>
      <c r="U169" s="63">
        <v>0</v>
      </c>
      <c r="V169" s="63">
        <v>1</v>
      </c>
      <c r="W169" s="63">
        <v>1</v>
      </c>
      <c r="X169" s="63">
        <v>2</v>
      </c>
      <c r="Y169" s="63">
        <v>0</v>
      </c>
      <c r="Z169" s="63">
        <v>148</v>
      </c>
      <c r="AA169" s="63">
        <v>0</v>
      </c>
    </row>
    <row r="170" spans="1:27">
      <c r="A170" s="60" t="s">
        <v>487</v>
      </c>
      <c r="B170" s="64">
        <v>450</v>
      </c>
      <c r="C170" s="34" t="s">
        <v>203</v>
      </c>
      <c r="D170" s="62" t="s">
        <v>64</v>
      </c>
      <c r="E170" s="65">
        <v>0</v>
      </c>
      <c r="F170" s="63">
        <v>7</v>
      </c>
      <c r="G170" s="63">
        <v>1</v>
      </c>
      <c r="H170" s="63">
        <v>1</v>
      </c>
      <c r="I170" s="63">
        <v>1</v>
      </c>
      <c r="J170" s="63">
        <v>1</v>
      </c>
      <c r="K170" s="63">
        <v>0</v>
      </c>
      <c r="L170" s="63">
        <v>0</v>
      </c>
      <c r="M170" s="63">
        <v>0</v>
      </c>
      <c r="N170" s="63">
        <v>1</v>
      </c>
      <c r="O170" s="63" t="s">
        <v>14</v>
      </c>
      <c r="P170" s="63">
        <v>0</v>
      </c>
      <c r="Q170" s="63">
        <v>0</v>
      </c>
      <c r="R170" s="63">
        <v>1</v>
      </c>
      <c r="S170" s="63">
        <v>0</v>
      </c>
      <c r="T170" s="63">
        <v>5</v>
      </c>
      <c r="U170" s="63">
        <v>0</v>
      </c>
      <c r="V170" s="63">
        <v>0</v>
      </c>
      <c r="W170" s="63">
        <v>1</v>
      </c>
      <c r="X170" s="63">
        <v>4</v>
      </c>
      <c r="Y170" s="63">
        <v>5</v>
      </c>
      <c r="Z170" s="63">
        <v>1032</v>
      </c>
      <c r="AA170" s="63">
        <v>0</v>
      </c>
    </row>
    <row r="171" spans="1:27">
      <c r="A171" s="60" t="s">
        <v>488</v>
      </c>
      <c r="B171" s="64">
        <v>175</v>
      </c>
      <c r="C171" s="34" t="s">
        <v>221</v>
      </c>
      <c r="D171" s="62" t="s">
        <v>64</v>
      </c>
      <c r="E171" s="65">
        <v>0</v>
      </c>
      <c r="F171" s="63">
        <v>5</v>
      </c>
      <c r="G171" s="63">
        <v>1</v>
      </c>
      <c r="H171" s="63">
        <v>1</v>
      </c>
      <c r="I171" s="63">
        <v>1</v>
      </c>
      <c r="J171" s="63">
        <v>0</v>
      </c>
      <c r="K171" s="63">
        <v>0</v>
      </c>
      <c r="L171" s="63">
        <v>0</v>
      </c>
      <c r="M171" s="63">
        <v>0</v>
      </c>
      <c r="N171" s="63">
        <v>1</v>
      </c>
      <c r="O171" s="63" t="s">
        <v>14</v>
      </c>
      <c r="P171" s="63">
        <v>0</v>
      </c>
      <c r="Q171" s="63">
        <v>0</v>
      </c>
      <c r="R171" s="63">
        <v>1</v>
      </c>
      <c r="S171" s="63">
        <v>0</v>
      </c>
      <c r="T171" s="63">
        <v>8</v>
      </c>
      <c r="U171" s="63">
        <v>0</v>
      </c>
      <c r="V171" s="63">
        <v>1</v>
      </c>
      <c r="W171" s="63">
        <v>1</v>
      </c>
      <c r="X171" s="63">
        <v>3</v>
      </c>
      <c r="Y171" s="63">
        <v>2</v>
      </c>
      <c r="Z171" s="63">
        <v>1011</v>
      </c>
      <c r="AA171" s="63">
        <v>0</v>
      </c>
    </row>
    <row r="172" spans="1:27">
      <c r="A172" s="60" t="s">
        <v>489</v>
      </c>
      <c r="B172" s="64">
        <v>2373</v>
      </c>
      <c r="C172" s="34" t="s">
        <v>205</v>
      </c>
      <c r="D172" s="62" t="s">
        <v>64</v>
      </c>
      <c r="E172" s="65">
        <v>0</v>
      </c>
      <c r="F172" s="63">
        <v>3</v>
      </c>
      <c r="G172" s="63">
        <v>1</v>
      </c>
      <c r="H172" s="63">
        <v>0</v>
      </c>
      <c r="I172" s="63">
        <v>1</v>
      </c>
      <c r="J172" s="63">
        <v>0</v>
      </c>
      <c r="K172" s="63">
        <v>1</v>
      </c>
      <c r="L172" s="63">
        <v>0</v>
      </c>
      <c r="M172" s="63">
        <v>0</v>
      </c>
      <c r="N172" s="63">
        <v>0</v>
      </c>
      <c r="O172" s="63" t="s">
        <v>15</v>
      </c>
      <c r="P172" s="63">
        <v>0</v>
      </c>
      <c r="Q172" s="63">
        <v>1</v>
      </c>
      <c r="R172" s="63">
        <v>0</v>
      </c>
      <c r="S172" s="63">
        <v>1</v>
      </c>
      <c r="T172" s="63">
        <v>8</v>
      </c>
      <c r="U172" s="63">
        <v>0</v>
      </c>
      <c r="V172" s="63">
        <v>1</v>
      </c>
      <c r="W172" s="63">
        <v>1</v>
      </c>
      <c r="X172" s="63">
        <v>5</v>
      </c>
      <c r="Y172" s="63">
        <v>0</v>
      </c>
      <c r="Z172" s="63">
        <v>175</v>
      </c>
      <c r="AA172" s="63">
        <v>6</v>
      </c>
    </row>
    <row r="173" spans="1:27">
      <c r="A173" s="60" t="s">
        <v>490</v>
      </c>
      <c r="B173" s="64">
        <v>973</v>
      </c>
      <c r="C173" s="34" t="s">
        <v>234</v>
      </c>
      <c r="D173" s="62" t="s">
        <v>64</v>
      </c>
      <c r="E173" s="65">
        <v>0</v>
      </c>
      <c r="F173" s="63">
        <v>4</v>
      </c>
      <c r="G173" s="63">
        <v>1</v>
      </c>
      <c r="H173" s="63">
        <v>0</v>
      </c>
      <c r="I173" s="63">
        <v>0</v>
      </c>
      <c r="J173" s="63">
        <v>0</v>
      </c>
      <c r="K173" s="63">
        <v>1</v>
      </c>
      <c r="L173" s="63">
        <v>0</v>
      </c>
      <c r="M173" s="63">
        <v>1</v>
      </c>
      <c r="N173" s="63">
        <v>1</v>
      </c>
      <c r="O173" s="63" t="s">
        <v>15</v>
      </c>
      <c r="P173" s="63">
        <v>0</v>
      </c>
      <c r="Q173" s="63">
        <v>1</v>
      </c>
      <c r="R173" s="63">
        <v>0</v>
      </c>
      <c r="S173" s="63">
        <v>1</v>
      </c>
      <c r="T173" s="63">
        <v>8</v>
      </c>
      <c r="U173" s="63">
        <v>0</v>
      </c>
      <c r="V173" s="63">
        <v>1</v>
      </c>
      <c r="W173" s="63">
        <v>1</v>
      </c>
      <c r="X173" s="63">
        <v>1</v>
      </c>
      <c r="Y173" s="63">
        <v>0</v>
      </c>
      <c r="Z173" s="63">
        <v>1050</v>
      </c>
      <c r="AA173" s="63">
        <v>10</v>
      </c>
    </row>
    <row r="174" spans="1:27">
      <c r="A174" s="60" t="s">
        <v>491</v>
      </c>
      <c r="B174" s="64">
        <v>1154</v>
      </c>
      <c r="C174" s="34" t="s">
        <v>223</v>
      </c>
      <c r="D174" s="62" t="s">
        <v>64</v>
      </c>
      <c r="E174" s="65">
        <v>0</v>
      </c>
      <c r="F174" s="63">
        <v>5</v>
      </c>
      <c r="G174" s="63">
        <v>1</v>
      </c>
      <c r="H174" s="63">
        <v>0</v>
      </c>
      <c r="I174" s="63">
        <v>1</v>
      </c>
      <c r="J174" s="63">
        <v>1</v>
      </c>
      <c r="K174" s="63">
        <v>0</v>
      </c>
      <c r="L174" s="63">
        <v>0</v>
      </c>
      <c r="M174" s="63">
        <v>1</v>
      </c>
      <c r="N174" s="63">
        <v>1</v>
      </c>
      <c r="O174" s="63" t="s">
        <v>15</v>
      </c>
      <c r="P174" s="63">
        <v>0</v>
      </c>
      <c r="Q174" s="63">
        <v>0</v>
      </c>
      <c r="R174" s="63">
        <v>1</v>
      </c>
      <c r="S174" s="63">
        <v>0</v>
      </c>
      <c r="T174" s="63">
        <v>4</v>
      </c>
      <c r="U174" s="63">
        <v>0</v>
      </c>
      <c r="V174" s="63">
        <v>0</v>
      </c>
      <c r="W174" s="63">
        <v>0</v>
      </c>
      <c r="X174" s="63">
        <v>4</v>
      </c>
      <c r="Y174" s="63">
        <v>2</v>
      </c>
      <c r="Z174" s="63">
        <v>1135</v>
      </c>
      <c r="AA174" s="63">
        <v>0</v>
      </c>
    </row>
    <row r="175" spans="1:27">
      <c r="A175" s="60" t="s">
        <v>492</v>
      </c>
      <c r="B175" s="64">
        <v>2333</v>
      </c>
      <c r="C175" s="34" t="s">
        <v>233</v>
      </c>
      <c r="D175" s="62" t="s">
        <v>64</v>
      </c>
      <c r="E175" s="65">
        <v>0</v>
      </c>
      <c r="F175" s="63">
        <v>6</v>
      </c>
      <c r="G175" s="63">
        <v>1</v>
      </c>
      <c r="H175" s="63">
        <v>1</v>
      </c>
      <c r="I175" s="63">
        <v>1</v>
      </c>
      <c r="J175" s="63">
        <v>0</v>
      </c>
      <c r="K175" s="63">
        <v>0</v>
      </c>
      <c r="L175" s="63">
        <v>0</v>
      </c>
      <c r="M175" s="63">
        <v>1</v>
      </c>
      <c r="N175" s="63">
        <v>1</v>
      </c>
      <c r="O175" s="63" t="s">
        <v>15</v>
      </c>
      <c r="P175" s="63">
        <v>0</v>
      </c>
      <c r="Q175" s="63">
        <v>0</v>
      </c>
      <c r="R175" s="63">
        <v>1</v>
      </c>
      <c r="S175" s="63">
        <v>0</v>
      </c>
      <c r="T175" s="63">
        <v>7</v>
      </c>
      <c r="U175" s="63">
        <v>0</v>
      </c>
      <c r="V175" s="63">
        <v>1</v>
      </c>
      <c r="W175" s="63">
        <v>1</v>
      </c>
      <c r="X175" s="63">
        <v>4</v>
      </c>
      <c r="Y175" s="63">
        <v>0</v>
      </c>
      <c r="Z175" s="63">
        <v>28</v>
      </c>
      <c r="AA175" s="63">
        <v>0</v>
      </c>
    </row>
    <row r="176" spans="1:27">
      <c r="A176" s="60" t="s">
        <v>493</v>
      </c>
      <c r="B176" s="64">
        <v>686</v>
      </c>
      <c r="C176" s="34" t="s">
        <v>212</v>
      </c>
      <c r="D176" s="62" t="s">
        <v>64</v>
      </c>
      <c r="E176" s="65">
        <v>0</v>
      </c>
      <c r="F176" s="63">
        <v>4</v>
      </c>
      <c r="G176" s="63">
        <v>1</v>
      </c>
      <c r="H176" s="63">
        <v>1</v>
      </c>
      <c r="I176" s="63">
        <v>1</v>
      </c>
      <c r="J176" s="63">
        <v>0</v>
      </c>
      <c r="K176" s="63">
        <v>0</v>
      </c>
      <c r="L176" s="63">
        <v>0</v>
      </c>
      <c r="M176" s="63">
        <v>1</v>
      </c>
      <c r="N176" s="63">
        <v>1</v>
      </c>
      <c r="O176" s="63" t="s">
        <v>15</v>
      </c>
      <c r="P176" s="63">
        <v>0</v>
      </c>
      <c r="Q176" s="63">
        <v>0</v>
      </c>
      <c r="R176" s="63">
        <v>1</v>
      </c>
      <c r="S176" s="63">
        <v>0</v>
      </c>
      <c r="T176" s="63">
        <v>7</v>
      </c>
      <c r="U176" s="63">
        <v>0</v>
      </c>
      <c r="V176" s="63">
        <v>1</v>
      </c>
      <c r="W176" s="63">
        <v>1</v>
      </c>
      <c r="X176" s="63">
        <v>3</v>
      </c>
      <c r="Y176" s="63">
        <v>3</v>
      </c>
      <c r="Z176" s="63">
        <v>1119</v>
      </c>
      <c r="AA176" s="63">
        <v>0</v>
      </c>
    </row>
    <row r="177" spans="1:27">
      <c r="A177" s="60" t="s">
        <v>494</v>
      </c>
      <c r="B177" s="64">
        <v>2647</v>
      </c>
      <c r="C177" s="34" t="s">
        <v>244</v>
      </c>
      <c r="D177" s="62" t="s">
        <v>64</v>
      </c>
      <c r="E177" s="65">
        <v>0</v>
      </c>
      <c r="F177" s="63">
        <v>3</v>
      </c>
      <c r="G177" s="63">
        <v>0</v>
      </c>
      <c r="H177" s="63">
        <v>0</v>
      </c>
      <c r="I177" s="63">
        <v>1</v>
      </c>
      <c r="J177" s="63">
        <v>0</v>
      </c>
      <c r="K177" s="63">
        <v>0</v>
      </c>
      <c r="L177" s="63">
        <v>0</v>
      </c>
      <c r="M177" s="63">
        <v>1</v>
      </c>
      <c r="N177" s="63">
        <v>1</v>
      </c>
      <c r="O177" s="63" t="s">
        <v>15</v>
      </c>
      <c r="P177" s="63">
        <v>0</v>
      </c>
      <c r="Q177" s="63">
        <v>0</v>
      </c>
      <c r="R177" s="63">
        <v>1</v>
      </c>
      <c r="S177" s="63">
        <v>0</v>
      </c>
      <c r="T177" s="63">
        <v>7</v>
      </c>
      <c r="U177" s="63">
        <v>0</v>
      </c>
      <c r="V177" s="63">
        <v>1</v>
      </c>
      <c r="W177" s="63">
        <v>1</v>
      </c>
      <c r="X177" s="63">
        <v>2</v>
      </c>
      <c r="Y177" s="63">
        <v>1</v>
      </c>
      <c r="Z177" s="63">
        <v>48</v>
      </c>
      <c r="AA177" s="63">
        <v>0</v>
      </c>
    </row>
    <row r="178" spans="1:27">
      <c r="A178" s="60" t="s">
        <v>495</v>
      </c>
      <c r="B178" s="64">
        <v>1619</v>
      </c>
      <c r="C178" s="34" t="s">
        <v>253</v>
      </c>
      <c r="D178" s="62" t="s">
        <v>64</v>
      </c>
      <c r="E178" s="65">
        <v>0</v>
      </c>
      <c r="F178" s="63">
        <v>3</v>
      </c>
      <c r="G178" s="63">
        <v>1</v>
      </c>
      <c r="H178" s="63">
        <v>1</v>
      </c>
      <c r="I178" s="63">
        <v>1</v>
      </c>
      <c r="J178" s="63">
        <v>1</v>
      </c>
      <c r="K178" s="63">
        <v>1</v>
      </c>
      <c r="L178" s="63">
        <v>0</v>
      </c>
      <c r="M178" s="63">
        <v>1</v>
      </c>
      <c r="N178" s="63">
        <v>1</v>
      </c>
      <c r="O178" s="63" t="s">
        <v>14</v>
      </c>
      <c r="P178" s="63">
        <v>0</v>
      </c>
      <c r="Q178" s="63">
        <v>0</v>
      </c>
      <c r="R178" s="63">
        <v>1</v>
      </c>
      <c r="S178" s="63">
        <v>0</v>
      </c>
      <c r="T178" s="63">
        <v>10</v>
      </c>
      <c r="U178" s="63">
        <v>1</v>
      </c>
      <c r="V178" s="63">
        <v>1</v>
      </c>
      <c r="W178" s="63">
        <v>1</v>
      </c>
      <c r="X178" s="63">
        <v>4</v>
      </c>
      <c r="Y178" s="63">
        <v>2</v>
      </c>
      <c r="Z178" s="63">
        <v>129</v>
      </c>
      <c r="AA178" s="63">
        <v>4</v>
      </c>
    </row>
    <row r="179" spans="1:27">
      <c r="A179" s="60" t="s">
        <v>496</v>
      </c>
      <c r="B179" s="64">
        <v>2735</v>
      </c>
      <c r="C179" s="34" t="s">
        <v>244</v>
      </c>
      <c r="D179" s="62" t="s">
        <v>64</v>
      </c>
      <c r="E179" s="65">
        <v>0</v>
      </c>
      <c r="F179" s="63">
        <v>4</v>
      </c>
      <c r="G179" s="63">
        <v>1</v>
      </c>
      <c r="H179" s="63">
        <v>1</v>
      </c>
      <c r="I179" s="63">
        <v>1</v>
      </c>
      <c r="J179" s="63">
        <v>0</v>
      </c>
      <c r="K179" s="63">
        <v>1</v>
      </c>
      <c r="L179" s="63">
        <v>0</v>
      </c>
      <c r="M179" s="63">
        <v>1</v>
      </c>
      <c r="N179" s="63">
        <v>1</v>
      </c>
      <c r="O179" s="63" t="s">
        <v>15</v>
      </c>
      <c r="P179" s="63">
        <v>0</v>
      </c>
      <c r="Q179" s="63">
        <v>0</v>
      </c>
      <c r="R179" s="63">
        <v>1</v>
      </c>
      <c r="S179" s="63">
        <v>0</v>
      </c>
      <c r="T179" s="63">
        <v>8</v>
      </c>
      <c r="U179" s="63">
        <v>0</v>
      </c>
      <c r="V179" s="63">
        <v>1</v>
      </c>
      <c r="W179" s="63">
        <v>1</v>
      </c>
      <c r="X179" s="63">
        <v>3</v>
      </c>
      <c r="Y179" s="63">
        <v>1</v>
      </c>
      <c r="Z179" s="63">
        <v>239</v>
      </c>
      <c r="AA179" s="63">
        <v>15</v>
      </c>
    </row>
    <row r="180" spans="1:27">
      <c r="A180" s="60" t="s">
        <v>497</v>
      </c>
      <c r="B180" s="64">
        <v>1551</v>
      </c>
      <c r="C180" s="34" t="s">
        <v>205</v>
      </c>
      <c r="D180" s="62" t="s">
        <v>64</v>
      </c>
      <c r="E180" s="65">
        <v>0</v>
      </c>
      <c r="F180" s="63">
        <v>6</v>
      </c>
      <c r="G180" s="63">
        <v>1</v>
      </c>
      <c r="H180" s="63">
        <v>1</v>
      </c>
      <c r="I180" s="63">
        <v>0</v>
      </c>
      <c r="J180" s="63">
        <v>1</v>
      </c>
      <c r="K180" s="63">
        <v>1</v>
      </c>
      <c r="L180" s="63">
        <v>0</v>
      </c>
      <c r="M180" s="63">
        <v>1</v>
      </c>
      <c r="N180" s="63">
        <v>0</v>
      </c>
      <c r="O180" s="63" t="s">
        <v>14</v>
      </c>
      <c r="P180" s="63">
        <v>0</v>
      </c>
      <c r="Q180" s="63">
        <v>0</v>
      </c>
      <c r="R180" s="63">
        <v>1</v>
      </c>
      <c r="S180" s="63">
        <v>0</v>
      </c>
      <c r="T180" s="63">
        <v>6</v>
      </c>
      <c r="U180" s="63">
        <v>0</v>
      </c>
      <c r="V180" s="63">
        <v>1</v>
      </c>
      <c r="W180" s="63">
        <v>0</v>
      </c>
      <c r="X180" s="63">
        <v>5</v>
      </c>
      <c r="Y180" s="63">
        <v>0</v>
      </c>
      <c r="Z180" s="63">
        <v>126</v>
      </c>
      <c r="AA180" s="63">
        <v>30</v>
      </c>
    </row>
    <row r="181" spans="1:27">
      <c r="A181" s="60" t="s">
        <v>498</v>
      </c>
      <c r="B181" s="64">
        <v>1514</v>
      </c>
      <c r="C181" s="34" t="s">
        <v>213</v>
      </c>
      <c r="D181" s="62" t="s">
        <v>64</v>
      </c>
      <c r="E181" s="65">
        <v>0</v>
      </c>
      <c r="F181" s="63">
        <v>3</v>
      </c>
      <c r="G181" s="63">
        <v>1</v>
      </c>
      <c r="H181" s="63">
        <v>1</v>
      </c>
      <c r="I181" s="63">
        <v>0</v>
      </c>
      <c r="J181" s="63">
        <v>0</v>
      </c>
      <c r="K181" s="63">
        <v>1</v>
      </c>
      <c r="L181" s="63">
        <v>0</v>
      </c>
      <c r="M181" s="63">
        <v>0</v>
      </c>
      <c r="N181" s="63">
        <v>0</v>
      </c>
      <c r="O181" s="63" t="s">
        <v>14</v>
      </c>
      <c r="P181" s="63">
        <v>0</v>
      </c>
      <c r="Q181" s="63">
        <v>1</v>
      </c>
      <c r="R181" s="63">
        <v>0</v>
      </c>
      <c r="S181" s="63">
        <v>1</v>
      </c>
      <c r="T181" s="63">
        <v>7</v>
      </c>
      <c r="U181" s="63">
        <v>0</v>
      </c>
      <c r="V181" s="63">
        <v>1</v>
      </c>
      <c r="W181" s="63">
        <v>1</v>
      </c>
      <c r="X181" s="63">
        <v>1</v>
      </c>
      <c r="Y181" s="63">
        <v>0</v>
      </c>
      <c r="Z181" s="63">
        <v>90</v>
      </c>
      <c r="AA181" s="63">
        <v>10</v>
      </c>
    </row>
    <row r="182" spans="1:27">
      <c r="A182" s="60" t="s">
        <v>499</v>
      </c>
      <c r="B182" s="64">
        <v>1961</v>
      </c>
      <c r="C182" s="34" t="s">
        <v>224</v>
      </c>
      <c r="D182" s="62" t="s">
        <v>64</v>
      </c>
      <c r="E182" s="65">
        <v>0</v>
      </c>
      <c r="F182" s="63">
        <v>6</v>
      </c>
      <c r="G182" s="63">
        <v>1</v>
      </c>
      <c r="H182" s="63">
        <v>1</v>
      </c>
      <c r="I182" s="63">
        <v>1</v>
      </c>
      <c r="J182" s="63">
        <v>1</v>
      </c>
      <c r="K182" s="63">
        <v>1</v>
      </c>
      <c r="L182" s="63">
        <v>0</v>
      </c>
      <c r="M182" s="63">
        <v>0</v>
      </c>
      <c r="N182" s="63">
        <v>1</v>
      </c>
      <c r="O182" s="63" t="s">
        <v>14</v>
      </c>
      <c r="P182" s="63">
        <v>0</v>
      </c>
      <c r="Q182" s="63">
        <v>0</v>
      </c>
      <c r="R182" s="63">
        <v>1</v>
      </c>
      <c r="S182" s="63">
        <v>0</v>
      </c>
      <c r="T182" s="63">
        <v>4</v>
      </c>
      <c r="U182" s="63">
        <v>0</v>
      </c>
      <c r="V182" s="63">
        <v>0</v>
      </c>
      <c r="W182" s="63">
        <v>0</v>
      </c>
      <c r="X182" s="63">
        <v>9</v>
      </c>
      <c r="Y182" s="63">
        <v>4</v>
      </c>
      <c r="Z182" s="63">
        <v>179</v>
      </c>
      <c r="AA182" s="63">
        <v>30</v>
      </c>
    </row>
    <row r="183" spans="1:27">
      <c r="A183" s="60" t="s">
        <v>500</v>
      </c>
      <c r="B183" s="64">
        <v>633</v>
      </c>
      <c r="C183" s="34" t="s">
        <v>237</v>
      </c>
      <c r="D183" s="62" t="s">
        <v>64</v>
      </c>
      <c r="E183" s="65">
        <v>0</v>
      </c>
      <c r="F183" s="63">
        <v>6</v>
      </c>
      <c r="G183" s="63">
        <v>1</v>
      </c>
      <c r="H183" s="63">
        <v>1</v>
      </c>
      <c r="I183" s="63">
        <v>1</v>
      </c>
      <c r="J183" s="63">
        <v>0</v>
      </c>
      <c r="K183" s="63">
        <v>1</v>
      </c>
      <c r="L183" s="63">
        <v>0</v>
      </c>
      <c r="M183" s="63">
        <v>1</v>
      </c>
      <c r="N183" s="63">
        <v>1</v>
      </c>
      <c r="O183" s="63" t="s">
        <v>15</v>
      </c>
      <c r="P183" s="63">
        <v>0</v>
      </c>
      <c r="Q183" s="63">
        <v>0</v>
      </c>
      <c r="R183" s="63">
        <v>1</v>
      </c>
      <c r="S183" s="63">
        <v>0</v>
      </c>
      <c r="T183" s="63">
        <v>7</v>
      </c>
      <c r="U183" s="63">
        <v>0</v>
      </c>
      <c r="V183" s="63">
        <v>1</v>
      </c>
      <c r="W183" s="63">
        <v>1</v>
      </c>
      <c r="X183" s="63">
        <v>4</v>
      </c>
      <c r="Y183" s="63">
        <v>0</v>
      </c>
      <c r="Z183" s="63">
        <v>1057</v>
      </c>
      <c r="AA183" s="63">
        <v>12</v>
      </c>
    </row>
    <row r="184" spans="1:27">
      <c r="A184" s="60" t="s">
        <v>501</v>
      </c>
      <c r="B184" s="64">
        <v>2360</v>
      </c>
      <c r="C184" s="34" t="s">
        <v>254</v>
      </c>
      <c r="D184" s="62" t="s">
        <v>64</v>
      </c>
      <c r="E184" s="65">
        <v>0</v>
      </c>
      <c r="F184" s="63">
        <v>3</v>
      </c>
      <c r="G184" s="63">
        <v>1</v>
      </c>
      <c r="H184" s="63">
        <v>1</v>
      </c>
      <c r="I184" s="63">
        <v>0</v>
      </c>
      <c r="J184" s="63">
        <v>0</v>
      </c>
      <c r="K184" s="63">
        <v>0</v>
      </c>
      <c r="L184" s="63">
        <v>1</v>
      </c>
      <c r="M184" s="63">
        <v>0</v>
      </c>
      <c r="N184" s="63">
        <v>1</v>
      </c>
      <c r="O184" s="63" t="s">
        <v>15</v>
      </c>
      <c r="P184" s="63">
        <v>0</v>
      </c>
      <c r="Q184" s="63">
        <v>0</v>
      </c>
      <c r="R184" s="63">
        <v>1</v>
      </c>
      <c r="S184" s="63">
        <v>0</v>
      </c>
      <c r="T184" s="63">
        <v>7</v>
      </c>
      <c r="U184" s="63">
        <v>0</v>
      </c>
      <c r="V184" s="63">
        <v>1</v>
      </c>
      <c r="W184" s="63">
        <v>1</v>
      </c>
      <c r="X184" s="63">
        <v>5</v>
      </c>
      <c r="Y184" s="63">
        <v>1</v>
      </c>
      <c r="Z184" s="63">
        <v>2</v>
      </c>
      <c r="AA184" s="63">
        <v>0</v>
      </c>
    </row>
    <row r="185" spans="1:27">
      <c r="A185" s="60" t="s">
        <v>502</v>
      </c>
      <c r="B185" s="64">
        <v>1579</v>
      </c>
      <c r="C185" s="34" t="s">
        <v>210</v>
      </c>
      <c r="D185" s="62" t="s">
        <v>64</v>
      </c>
      <c r="E185" s="65">
        <v>0</v>
      </c>
      <c r="F185" s="63">
        <v>6</v>
      </c>
      <c r="G185" s="63">
        <v>1</v>
      </c>
      <c r="H185" s="63">
        <v>1</v>
      </c>
      <c r="I185" s="63">
        <v>1</v>
      </c>
      <c r="J185" s="63">
        <v>0</v>
      </c>
      <c r="K185" s="63">
        <v>0</v>
      </c>
      <c r="L185" s="63">
        <v>0</v>
      </c>
      <c r="M185" s="63">
        <v>1</v>
      </c>
      <c r="N185" s="63">
        <v>1</v>
      </c>
      <c r="O185" s="63" t="s">
        <v>14</v>
      </c>
      <c r="P185" s="63">
        <v>0</v>
      </c>
      <c r="Q185" s="63">
        <v>1</v>
      </c>
      <c r="R185" s="63">
        <v>0</v>
      </c>
      <c r="S185" s="63">
        <v>1</v>
      </c>
      <c r="T185" s="63">
        <v>8</v>
      </c>
      <c r="U185" s="63">
        <v>0</v>
      </c>
      <c r="V185" s="63">
        <v>1</v>
      </c>
      <c r="W185" s="63">
        <v>1</v>
      </c>
      <c r="X185" s="63">
        <v>2</v>
      </c>
      <c r="Y185" s="63">
        <v>0</v>
      </c>
      <c r="Z185" s="63">
        <v>27</v>
      </c>
      <c r="AA185" s="63">
        <v>0</v>
      </c>
    </row>
    <row r="186" spans="1:27">
      <c r="A186" s="60" t="s">
        <v>503</v>
      </c>
      <c r="B186" s="64">
        <v>2809</v>
      </c>
      <c r="C186" s="34" t="s">
        <v>220</v>
      </c>
      <c r="D186" s="62" t="s">
        <v>64</v>
      </c>
      <c r="E186" s="65">
        <v>0</v>
      </c>
      <c r="F186" s="63">
        <v>5</v>
      </c>
      <c r="G186" s="63">
        <v>1</v>
      </c>
      <c r="H186" s="63">
        <v>0</v>
      </c>
      <c r="I186" s="63">
        <v>1</v>
      </c>
      <c r="J186" s="63">
        <v>0</v>
      </c>
      <c r="K186" s="63">
        <v>0</v>
      </c>
      <c r="L186" s="63">
        <v>1</v>
      </c>
      <c r="M186" s="63">
        <v>0</v>
      </c>
      <c r="N186" s="63">
        <v>1</v>
      </c>
      <c r="O186" s="63" t="s">
        <v>15</v>
      </c>
      <c r="P186" s="63">
        <v>0</v>
      </c>
      <c r="Q186" s="63">
        <v>0</v>
      </c>
      <c r="R186" s="63">
        <v>1</v>
      </c>
      <c r="S186" s="63">
        <v>0</v>
      </c>
      <c r="T186" s="63">
        <v>4</v>
      </c>
      <c r="U186" s="63">
        <v>0</v>
      </c>
      <c r="V186" s="63">
        <v>0</v>
      </c>
      <c r="W186" s="63">
        <v>0</v>
      </c>
      <c r="X186" s="63">
        <v>7</v>
      </c>
      <c r="Y186" s="63">
        <v>0</v>
      </c>
      <c r="Z186" s="63">
        <v>72</v>
      </c>
      <c r="AA186" s="63">
        <v>0</v>
      </c>
    </row>
    <row r="187" spans="1:27">
      <c r="A187" s="60" t="s">
        <v>504</v>
      </c>
      <c r="B187" s="64">
        <v>1903</v>
      </c>
      <c r="C187" s="34" t="s">
        <v>235</v>
      </c>
      <c r="D187" s="62" t="s">
        <v>64</v>
      </c>
      <c r="E187" s="65">
        <v>0</v>
      </c>
      <c r="F187" s="63">
        <v>3</v>
      </c>
      <c r="G187" s="63">
        <v>1</v>
      </c>
      <c r="H187" s="63">
        <v>1</v>
      </c>
      <c r="I187" s="63">
        <v>0</v>
      </c>
      <c r="J187" s="63">
        <v>0</v>
      </c>
      <c r="K187" s="63">
        <v>1</v>
      </c>
      <c r="L187" s="63">
        <v>0</v>
      </c>
      <c r="M187" s="63">
        <v>0</v>
      </c>
      <c r="N187" s="63">
        <v>0</v>
      </c>
      <c r="O187" s="63" t="s">
        <v>14</v>
      </c>
      <c r="P187" s="63">
        <v>0</v>
      </c>
      <c r="Q187" s="63">
        <v>0</v>
      </c>
      <c r="R187" s="63">
        <v>1</v>
      </c>
      <c r="S187" s="63">
        <v>0</v>
      </c>
      <c r="T187" s="63">
        <v>5</v>
      </c>
      <c r="U187" s="63">
        <v>0</v>
      </c>
      <c r="V187" s="63">
        <v>1</v>
      </c>
      <c r="W187" s="63">
        <v>0</v>
      </c>
      <c r="X187" s="63">
        <v>3</v>
      </c>
      <c r="Y187" s="63">
        <v>2</v>
      </c>
      <c r="Z187" s="63">
        <v>124</v>
      </c>
      <c r="AA187" s="63">
        <v>30</v>
      </c>
    </row>
    <row r="188" spans="1:27">
      <c r="A188" s="60" t="s">
        <v>505</v>
      </c>
      <c r="B188" s="64">
        <v>2857</v>
      </c>
      <c r="C188" s="34" t="s">
        <v>248</v>
      </c>
      <c r="D188" s="62" t="s">
        <v>64</v>
      </c>
      <c r="E188" s="65">
        <v>0</v>
      </c>
      <c r="F188" s="63">
        <v>3</v>
      </c>
      <c r="G188" s="63">
        <v>1</v>
      </c>
      <c r="H188" s="63">
        <v>1</v>
      </c>
      <c r="I188" s="63">
        <v>1</v>
      </c>
      <c r="J188" s="63">
        <v>0</v>
      </c>
      <c r="K188" s="63">
        <v>1</v>
      </c>
      <c r="L188" s="63">
        <v>0</v>
      </c>
      <c r="M188" s="63">
        <v>0</v>
      </c>
      <c r="N188" s="63">
        <v>1</v>
      </c>
      <c r="O188" s="63" t="s">
        <v>15</v>
      </c>
      <c r="P188" s="63">
        <v>0</v>
      </c>
      <c r="Q188" s="63">
        <v>1</v>
      </c>
      <c r="R188" s="63">
        <v>0</v>
      </c>
      <c r="S188" s="63">
        <v>1</v>
      </c>
      <c r="T188" s="63">
        <v>7</v>
      </c>
      <c r="U188" s="63">
        <v>0</v>
      </c>
      <c r="V188" s="63">
        <v>1</v>
      </c>
      <c r="W188" s="63">
        <v>0</v>
      </c>
      <c r="X188" s="63">
        <v>3</v>
      </c>
      <c r="Y188" s="63">
        <v>1</v>
      </c>
      <c r="Z188" s="63">
        <v>174</v>
      </c>
      <c r="AA188" s="63">
        <v>2</v>
      </c>
    </row>
    <row r="189" spans="1:27">
      <c r="A189" s="60" t="s">
        <v>506</v>
      </c>
      <c r="B189" s="64">
        <v>753</v>
      </c>
      <c r="C189" s="34" t="s">
        <v>231</v>
      </c>
      <c r="D189" s="62" t="s">
        <v>64</v>
      </c>
      <c r="E189" s="65">
        <v>0</v>
      </c>
      <c r="F189" s="63">
        <v>6</v>
      </c>
      <c r="G189" s="63">
        <v>1</v>
      </c>
      <c r="H189" s="63">
        <v>1</v>
      </c>
      <c r="I189" s="63">
        <v>0</v>
      </c>
      <c r="J189" s="63">
        <v>0</v>
      </c>
      <c r="K189" s="63">
        <v>0</v>
      </c>
      <c r="L189" s="63">
        <v>0</v>
      </c>
      <c r="M189" s="63">
        <v>0</v>
      </c>
      <c r="N189" s="63">
        <v>1</v>
      </c>
      <c r="O189" s="63" t="s">
        <v>15</v>
      </c>
      <c r="P189" s="63">
        <v>0</v>
      </c>
      <c r="Q189" s="63">
        <v>0</v>
      </c>
      <c r="R189" s="63">
        <v>1</v>
      </c>
      <c r="S189" s="63">
        <v>0</v>
      </c>
      <c r="T189" s="63">
        <v>4</v>
      </c>
      <c r="U189" s="63">
        <v>0</v>
      </c>
      <c r="V189" s="63">
        <v>0</v>
      </c>
      <c r="W189" s="63">
        <v>0</v>
      </c>
      <c r="X189" s="63">
        <v>3</v>
      </c>
      <c r="Y189" s="63">
        <v>0</v>
      </c>
      <c r="Z189" s="63">
        <v>1103</v>
      </c>
      <c r="AA189" s="63">
        <v>0</v>
      </c>
    </row>
    <row r="190" spans="1:27">
      <c r="A190" s="60" t="s">
        <v>507</v>
      </c>
      <c r="B190" s="64">
        <v>1167</v>
      </c>
      <c r="C190" s="34" t="s">
        <v>256</v>
      </c>
      <c r="D190" s="62" t="s">
        <v>64</v>
      </c>
      <c r="E190" s="65">
        <v>0</v>
      </c>
      <c r="F190" s="63">
        <v>2</v>
      </c>
      <c r="G190" s="63">
        <v>1</v>
      </c>
      <c r="H190" s="63">
        <v>1</v>
      </c>
      <c r="I190" s="63">
        <v>1</v>
      </c>
      <c r="J190" s="63">
        <v>1</v>
      </c>
      <c r="K190" s="63">
        <v>1</v>
      </c>
      <c r="L190" s="63">
        <v>0</v>
      </c>
      <c r="M190" s="63">
        <v>0</v>
      </c>
      <c r="N190" s="63">
        <v>0</v>
      </c>
      <c r="O190" s="63" t="s">
        <v>15</v>
      </c>
      <c r="P190" s="63">
        <v>0</v>
      </c>
      <c r="Q190" s="63">
        <v>0</v>
      </c>
      <c r="R190" s="63">
        <v>1</v>
      </c>
      <c r="S190" s="63">
        <v>0</v>
      </c>
      <c r="T190" s="63">
        <v>11</v>
      </c>
      <c r="U190" s="63">
        <v>1</v>
      </c>
      <c r="V190" s="63">
        <v>1</v>
      </c>
      <c r="W190" s="63">
        <v>1</v>
      </c>
      <c r="X190" s="63">
        <v>1</v>
      </c>
      <c r="Y190" s="63">
        <v>1</v>
      </c>
      <c r="Z190" s="63">
        <v>1168</v>
      </c>
      <c r="AA190" s="63">
        <v>5</v>
      </c>
    </row>
    <row r="191" spans="1:27">
      <c r="A191" s="60" t="s">
        <v>508</v>
      </c>
      <c r="B191" s="64">
        <v>1985</v>
      </c>
      <c r="C191" s="34" t="s">
        <v>209</v>
      </c>
      <c r="D191" s="62" t="s">
        <v>64</v>
      </c>
      <c r="E191" s="65">
        <v>0</v>
      </c>
      <c r="F191" s="63">
        <v>3</v>
      </c>
      <c r="G191" s="63">
        <v>1</v>
      </c>
      <c r="H191" s="63">
        <v>0</v>
      </c>
      <c r="I191" s="63">
        <v>1</v>
      </c>
      <c r="J191" s="63">
        <v>0</v>
      </c>
      <c r="K191" s="63">
        <v>1</v>
      </c>
      <c r="L191" s="63">
        <v>0</v>
      </c>
      <c r="M191" s="63">
        <v>1</v>
      </c>
      <c r="N191" s="63">
        <v>1</v>
      </c>
      <c r="O191" s="63" t="s">
        <v>14</v>
      </c>
      <c r="P191" s="63">
        <v>0</v>
      </c>
      <c r="Q191" s="63">
        <v>0</v>
      </c>
      <c r="R191" s="63">
        <v>1</v>
      </c>
      <c r="S191" s="63">
        <v>0</v>
      </c>
      <c r="T191" s="63">
        <v>7</v>
      </c>
      <c r="U191" s="63">
        <v>0</v>
      </c>
      <c r="V191" s="63">
        <v>1</v>
      </c>
      <c r="W191" s="63">
        <v>1</v>
      </c>
      <c r="X191" s="63">
        <v>3</v>
      </c>
      <c r="Y191" s="63">
        <v>1</v>
      </c>
      <c r="Z191" s="63">
        <v>103</v>
      </c>
      <c r="AA191" s="63">
        <v>20</v>
      </c>
    </row>
    <row r="192" spans="1:27">
      <c r="A192" s="60" t="s">
        <v>509</v>
      </c>
      <c r="B192" s="64">
        <v>2217</v>
      </c>
      <c r="C192" s="34" t="s">
        <v>226</v>
      </c>
      <c r="D192" s="62" t="s">
        <v>64</v>
      </c>
      <c r="E192" s="65">
        <v>0</v>
      </c>
      <c r="F192" s="63">
        <v>4</v>
      </c>
      <c r="G192" s="63">
        <v>1</v>
      </c>
      <c r="H192" s="63">
        <v>1</v>
      </c>
      <c r="I192" s="63">
        <v>1</v>
      </c>
      <c r="J192" s="63">
        <v>0</v>
      </c>
      <c r="K192" s="63">
        <v>1</v>
      </c>
      <c r="L192" s="63">
        <v>0</v>
      </c>
      <c r="M192" s="63">
        <v>0</v>
      </c>
      <c r="N192" s="63">
        <v>1</v>
      </c>
      <c r="O192" s="63" t="s">
        <v>15</v>
      </c>
      <c r="P192" s="63">
        <v>0</v>
      </c>
      <c r="Q192" s="63">
        <v>0</v>
      </c>
      <c r="R192" s="63">
        <v>1</v>
      </c>
      <c r="S192" s="63">
        <v>0</v>
      </c>
      <c r="T192" s="63">
        <v>4</v>
      </c>
      <c r="U192" s="63">
        <v>0</v>
      </c>
      <c r="V192" s="63">
        <v>0</v>
      </c>
      <c r="W192" s="63">
        <v>0</v>
      </c>
      <c r="X192" s="63">
        <v>5</v>
      </c>
      <c r="Y192" s="63">
        <v>1</v>
      </c>
      <c r="Z192" s="63">
        <v>97</v>
      </c>
      <c r="AA192" s="63">
        <v>20</v>
      </c>
    </row>
    <row r="193" spans="1:27">
      <c r="A193" s="60" t="s">
        <v>510</v>
      </c>
      <c r="B193" s="64">
        <v>1266</v>
      </c>
      <c r="C193" s="34" t="s">
        <v>219</v>
      </c>
      <c r="D193" s="62" t="s">
        <v>64</v>
      </c>
      <c r="E193" s="65">
        <v>0</v>
      </c>
      <c r="F193" s="63">
        <v>4</v>
      </c>
      <c r="G193" s="63">
        <v>1</v>
      </c>
      <c r="H193" s="63">
        <v>1</v>
      </c>
      <c r="I193" s="63">
        <v>1</v>
      </c>
      <c r="J193" s="63">
        <v>1</v>
      </c>
      <c r="K193" s="63">
        <v>1</v>
      </c>
      <c r="L193" s="63">
        <v>0</v>
      </c>
      <c r="M193" s="63">
        <v>1</v>
      </c>
      <c r="N193" s="63">
        <v>0</v>
      </c>
      <c r="O193" s="63" t="s">
        <v>14</v>
      </c>
      <c r="P193" s="63">
        <v>0</v>
      </c>
      <c r="Q193" s="63">
        <v>1</v>
      </c>
      <c r="R193" s="63">
        <v>0</v>
      </c>
      <c r="S193" s="63">
        <v>1</v>
      </c>
      <c r="T193" s="63">
        <v>8</v>
      </c>
      <c r="U193" s="63">
        <v>0</v>
      </c>
      <c r="V193" s="63">
        <v>1</v>
      </c>
      <c r="W193" s="63">
        <v>0</v>
      </c>
      <c r="X193" s="63">
        <v>3</v>
      </c>
      <c r="Y193" s="63">
        <v>0</v>
      </c>
      <c r="Z193" s="63">
        <v>71</v>
      </c>
      <c r="AA193" s="63">
        <v>4</v>
      </c>
    </row>
    <row r="194" spans="1:27">
      <c r="A194" s="60" t="s">
        <v>511</v>
      </c>
      <c r="B194" s="64">
        <v>1864</v>
      </c>
      <c r="C194" s="34" t="s">
        <v>213</v>
      </c>
      <c r="D194" s="62" t="s">
        <v>64</v>
      </c>
      <c r="E194" s="65">
        <v>0</v>
      </c>
      <c r="F194" s="63">
        <v>6</v>
      </c>
      <c r="G194" s="63">
        <v>1</v>
      </c>
      <c r="H194" s="63">
        <v>1</v>
      </c>
      <c r="I194" s="63">
        <v>1</v>
      </c>
      <c r="J194" s="63">
        <v>0</v>
      </c>
      <c r="K194" s="63">
        <v>0</v>
      </c>
      <c r="L194" s="63">
        <v>0</v>
      </c>
      <c r="M194" s="63">
        <v>0</v>
      </c>
      <c r="N194" s="63">
        <v>0</v>
      </c>
      <c r="O194" s="63" t="s">
        <v>14</v>
      </c>
      <c r="P194" s="63">
        <v>0</v>
      </c>
      <c r="Q194" s="63">
        <v>1</v>
      </c>
      <c r="R194" s="63">
        <v>0</v>
      </c>
      <c r="S194" s="63">
        <v>1</v>
      </c>
      <c r="T194" s="63">
        <v>7</v>
      </c>
      <c r="U194" s="63">
        <v>0</v>
      </c>
      <c r="V194" s="63">
        <v>1</v>
      </c>
      <c r="W194" s="63">
        <v>1</v>
      </c>
      <c r="X194" s="63">
        <v>4</v>
      </c>
      <c r="Y194" s="63">
        <v>0</v>
      </c>
      <c r="Z194" s="63">
        <v>152</v>
      </c>
      <c r="AA194" s="63">
        <v>0</v>
      </c>
    </row>
    <row r="195" spans="1:27">
      <c r="A195" s="60" t="s">
        <v>512</v>
      </c>
      <c r="B195" s="64">
        <v>601</v>
      </c>
      <c r="C195" s="34" t="s">
        <v>223</v>
      </c>
      <c r="D195" s="62" t="s">
        <v>64</v>
      </c>
      <c r="E195" s="65">
        <v>0</v>
      </c>
      <c r="F195" s="63">
        <v>3</v>
      </c>
      <c r="G195" s="63">
        <v>1</v>
      </c>
      <c r="H195" s="63">
        <v>1</v>
      </c>
      <c r="I195" s="63">
        <v>1</v>
      </c>
      <c r="J195" s="63">
        <v>1</v>
      </c>
      <c r="K195" s="63">
        <v>0</v>
      </c>
      <c r="L195" s="63">
        <v>0</v>
      </c>
      <c r="M195" s="63">
        <v>1</v>
      </c>
      <c r="N195" s="63">
        <v>1</v>
      </c>
      <c r="O195" s="63" t="s">
        <v>14</v>
      </c>
      <c r="P195" s="63">
        <v>0</v>
      </c>
      <c r="Q195" s="63">
        <v>0</v>
      </c>
      <c r="R195" s="63">
        <v>1</v>
      </c>
      <c r="S195" s="63">
        <v>0</v>
      </c>
      <c r="T195" s="63">
        <v>8</v>
      </c>
      <c r="U195" s="63">
        <v>0</v>
      </c>
      <c r="V195" s="63">
        <v>1</v>
      </c>
      <c r="W195" s="63">
        <v>1</v>
      </c>
      <c r="X195" s="63">
        <v>3</v>
      </c>
      <c r="Y195" s="63">
        <v>1</v>
      </c>
      <c r="Z195" s="63">
        <v>1159</v>
      </c>
      <c r="AA195" s="63">
        <v>0</v>
      </c>
    </row>
    <row r="196" spans="1:27">
      <c r="A196" s="60" t="s">
        <v>513</v>
      </c>
      <c r="B196" s="64">
        <v>2957</v>
      </c>
      <c r="C196" s="34" t="s">
        <v>243</v>
      </c>
      <c r="D196" s="62" t="s">
        <v>64</v>
      </c>
      <c r="E196" s="65">
        <v>0</v>
      </c>
      <c r="F196" s="63">
        <v>3</v>
      </c>
      <c r="G196" s="63">
        <v>1</v>
      </c>
      <c r="H196" s="63">
        <v>1</v>
      </c>
      <c r="I196" s="63">
        <v>0</v>
      </c>
      <c r="J196" s="63">
        <v>0</v>
      </c>
      <c r="K196" s="63">
        <v>0</v>
      </c>
      <c r="L196" s="63">
        <v>0</v>
      </c>
      <c r="M196" s="63">
        <v>0</v>
      </c>
      <c r="N196" s="63">
        <v>1</v>
      </c>
      <c r="O196" s="63" t="s">
        <v>15</v>
      </c>
      <c r="P196" s="63">
        <v>0</v>
      </c>
      <c r="Q196" s="63">
        <v>1</v>
      </c>
      <c r="R196" s="63">
        <v>0</v>
      </c>
      <c r="S196" s="63">
        <v>1</v>
      </c>
      <c r="T196" s="63">
        <v>6</v>
      </c>
      <c r="U196" s="63">
        <v>0</v>
      </c>
      <c r="V196" s="63">
        <v>1</v>
      </c>
      <c r="W196" s="63">
        <v>1</v>
      </c>
      <c r="X196" s="63">
        <v>0</v>
      </c>
      <c r="Y196" s="63">
        <v>0</v>
      </c>
      <c r="Z196" s="63">
        <v>159</v>
      </c>
      <c r="AA196" s="63">
        <v>0</v>
      </c>
    </row>
    <row r="197" spans="1:27">
      <c r="A197" s="60" t="s">
        <v>514</v>
      </c>
      <c r="B197" s="64">
        <v>2824</v>
      </c>
      <c r="C197" s="34" t="s">
        <v>248</v>
      </c>
      <c r="D197" s="62" t="s">
        <v>64</v>
      </c>
      <c r="E197" s="65">
        <v>0</v>
      </c>
      <c r="F197" s="63">
        <v>4</v>
      </c>
      <c r="G197" s="63">
        <v>1</v>
      </c>
      <c r="H197" s="63">
        <v>0</v>
      </c>
      <c r="I197" s="63">
        <v>1</v>
      </c>
      <c r="J197" s="63">
        <v>0</v>
      </c>
      <c r="K197" s="63">
        <v>1</v>
      </c>
      <c r="L197" s="63">
        <v>0</v>
      </c>
      <c r="M197" s="63">
        <v>1</v>
      </c>
      <c r="N197" s="63">
        <v>1</v>
      </c>
      <c r="O197" s="63" t="s">
        <v>15</v>
      </c>
      <c r="P197" s="63">
        <v>0</v>
      </c>
      <c r="Q197" s="63">
        <v>1</v>
      </c>
      <c r="R197" s="63">
        <v>0</v>
      </c>
      <c r="S197" s="63">
        <v>1</v>
      </c>
      <c r="T197" s="63">
        <v>6</v>
      </c>
      <c r="U197" s="63">
        <v>0</v>
      </c>
      <c r="V197" s="63">
        <v>1</v>
      </c>
      <c r="W197" s="63">
        <v>0</v>
      </c>
      <c r="X197" s="63">
        <v>4</v>
      </c>
      <c r="Y197" s="63">
        <v>0</v>
      </c>
      <c r="Z197" s="63">
        <v>60</v>
      </c>
      <c r="AA197" s="63">
        <v>30</v>
      </c>
    </row>
    <row r="198" spans="1:27">
      <c r="A198" s="60" t="s">
        <v>515</v>
      </c>
      <c r="B198" s="64">
        <v>212</v>
      </c>
      <c r="C198" s="34" t="s">
        <v>221</v>
      </c>
      <c r="D198" s="62" t="s">
        <v>64</v>
      </c>
      <c r="E198" s="65">
        <v>0</v>
      </c>
      <c r="F198" s="63">
        <v>6</v>
      </c>
      <c r="G198" s="63">
        <v>1</v>
      </c>
      <c r="H198" s="63">
        <v>0</v>
      </c>
      <c r="I198" s="63">
        <v>1</v>
      </c>
      <c r="J198" s="63">
        <v>0</v>
      </c>
      <c r="K198" s="63">
        <v>0</v>
      </c>
      <c r="L198" s="63">
        <v>0</v>
      </c>
      <c r="M198" s="63">
        <v>0</v>
      </c>
      <c r="N198" s="63">
        <v>1</v>
      </c>
      <c r="O198" s="63" t="s">
        <v>14</v>
      </c>
      <c r="P198" s="63">
        <v>0</v>
      </c>
      <c r="Q198" s="63">
        <v>0</v>
      </c>
      <c r="R198" s="63">
        <v>1</v>
      </c>
      <c r="S198" s="63">
        <v>0</v>
      </c>
      <c r="T198" s="63">
        <v>11</v>
      </c>
      <c r="U198" s="63">
        <v>1</v>
      </c>
      <c r="V198" s="63">
        <v>1</v>
      </c>
      <c r="W198" s="63">
        <v>1</v>
      </c>
      <c r="X198" s="63">
        <v>4</v>
      </c>
      <c r="Y198" s="63">
        <v>1</v>
      </c>
      <c r="Z198" s="63">
        <v>1062</v>
      </c>
      <c r="AA198" s="63">
        <v>0</v>
      </c>
    </row>
    <row r="199" spans="1:27">
      <c r="A199" s="60" t="s">
        <v>516</v>
      </c>
      <c r="B199" s="64">
        <v>2052</v>
      </c>
      <c r="C199" s="34" t="s">
        <v>220</v>
      </c>
      <c r="D199" s="62" t="s">
        <v>64</v>
      </c>
      <c r="E199" s="65">
        <v>0</v>
      </c>
      <c r="F199" s="63">
        <v>6</v>
      </c>
      <c r="G199" s="63">
        <v>1</v>
      </c>
      <c r="H199" s="63">
        <v>1</v>
      </c>
      <c r="I199" s="63">
        <v>0</v>
      </c>
      <c r="J199" s="63">
        <v>0</v>
      </c>
      <c r="K199" s="63">
        <v>0</v>
      </c>
      <c r="L199" s="63">
        <v>0</v>
      </c>
      <c r="M199" s="63">
        <v>0</v>
      </c>
      <c r="N199" s="63">
        <v>0</v>
      </c>
      <c r="O199" s="63" t="s">
        <v>14</v>
      </c>
      <c r="P199" s="63">
        <v>0</v>
      </c>
      <c r="Q199" s="63">
        <v>0</v>
      </c>
      <c r="R199" s="63">
        <v>1</v>
      </c>
      <c r="S199" s="63">
        <v>0</v>
      </c>
      <c r="T199" s="63">
        <v>6</v>
      </c>
      <c r="U199" s="63">
        <v>0</v>
      </c>
      <c r="V199" s="63">
        <v>1</v>
      </c>
      <c r="W199" s="63">
        <v>0</v>
      </c>
      <c r="X199" s="63">
        <v>5</v>
      </c>
      <c r="Y199" s="63">
        <v>3</v>
      </c>
      <c r="Z199" s="63">
        <v>134</v>
      </c>
      <c r="AA199" s="63">
        <v>0</v>
      </c>
    </row>
    <row r="200" spans="1:27">
      <c r="A200" s="60" t="s">
        <v>517</v>
      </c>
      <c r="B200" s="64">
        <v>1603</v>
      </c>
      <c r="C200" s="34" t="s">
        <v>227</v>
      </c>
      <c r="D200" s="62" t="s">
        <v>64</v>
      </c>
      <c r="E200" s="65">
        <v>0</v>
      </c>
      <c r="F200" s="63">
        <v>6</v>
      </c>
      <c r="G200" s="63">
        <v>1</v>
      </c>
      <c r="H200" s="63">
        <v>1</v>
      </c>
      <c r="I200" s="63">
        <v>1</v>
      </c>
      <c r="J200" s="63">
        <v>0</v>
      </c>
      <c r="K200" s="63">
        <v>1</v>
      </c>
      <c r="L200" s="63">
        <v>0</v>
      </c>
      <c r="M200" s="63">
        <v>1</v>
      </c>
      <c r="N200" s="63">
        <v>0</v>
      </c>
      <c r="O200" s="63" t="s">
        <v>14</v>
      </c>
      <c r="P200" s="63">
        <v>0</v>
      </c>
      <c r="Q200" s="63">
        <v>0</v>
      </c>
      <c r="R200" s="63">
        <v>1</v>
      </c>
      <c r="S200" s="63">
        <v>0</v>
      </c>
      <c r="T200" s="63">
        <v>12</v>
      </c>
      <c r="U200" s="63">
        <v>1</v>
      </c>
      <c r="V200" s="63">
        <v>1</v>
      </c>
      <c r="W200" s="63">
        <v>1</v>
      </c>
      <c r="X200" s="63">
        <v>0</v>
      </c>
      <c r="Y200" s="63">
        <v>0</v>
      </c>
      <c r="Z200" s="63">
        <v>128</v>
      </c>
      <c r="AA200" s="63">
        <v>2</v>
      </c>
    </row>
    <row r="201" spans="1:27">
      <c r="A201" s="60" t="s">
        <v>518</v>
      </c>
      <c r="B201" s="64">
        <v>152</v>
      </c>
      <c r="C201" s="34" t="s">
        <v>251</v>
      </c>
      <c r="D201" s="62" t="s">
        <v>64</v>
      </c>
      <c r="E201" s="65">
        <v>0</v>
      </c>
      <c r="F201" s="63">
        <v>6</v>
      </c>
      <c r="G201" s="63">
        <v>1</v>
      </c>
      <c r="H201" s="63">
        <v>1</v>
      </c>
      <c r="I201" s="63">
        <v>0</v>
      </c>
      <c r="J201" s="63">
        <v>0</v>
      </c>
      <c r="K201" s="63">
        <v>1</v>
      </c>
      <c r="L201" s="63">
        <v>0</v>
      </c>
      <c r="M201" s="63">
        <v>0</v>
      </c>
      <c r="N201" s="63">
        <v>1</v>
      </c>
      <c r="O201" s="63" t="s">
        <v>14</v>
      </c>
      <c r="P201" s="63">
        <v>0</v>
      </c>
      <c r="Q201" s="63">
        <v>0</v>
      </c>
      <c r="R201" s="63">
        <v>1</v>
      </c>
      <c r="S201" s="63">
        <v>0</v>
      </c>
      <c r="T201" s="63">
        <v>8</v>
      </c>
      <c r="U201" s="63">
        <v>0</v>
      </c>
      <c r="V201" s="63">
        <v>1</v>
      </c>
      <c r="W201" s="63">
        <v>0</v>
      </c>
      <c r="X201" s="63">
        <v>5</v>
      </c>
      <c r="Y201" s="63">
        <v>0</v>
      </c>
      <c r="Z201" s="63">
        <v>1011</v>
      </c>
      <c r="AA201" s="63">
        <v>15</v>
      </c>
    </row>
    <row r="202" spans="1:27">
      <c r="A202" s="60" t="s">
        <v>519</v>
      </c>
      <c r="B202" s="64">
        <v>1178</v>
      </c>
      <c r="C202" s="34" t="s">
        <v>234</v>
      </c>
      <c r="D202" s="62" t="s">
        <v>64</v>
      </c>
      <c r="E202" s="65">
        <v>0</v>
      </c>
      <c r="F202" s="63">
        <v>3</v>
      </c>
      <c r="G202" s="63">
        <v>1</v>
      </c>
      <c r="H202" s="63">
        <v>1</v>
      </c>
      <c r="I202" s="63">
        <v>0</v>
      </c>
      <c r="J202" s="63">
        <v>0</v>
      </c>
      <c r="K202" s="63">
        <v>0</v>
      </c>
      <c r="L202" s="63">
        <v>0</v>
      </c>
      <c r="M202" s="63">
        <v>1</v>
      </c>
      <c r="N202" s="63">
        <v>0</v>
      </c>
      <c r="O202" s="63" t="s">
        <v>15</v>
      </c>
      <c r="P202" s="63">
        <v>0</v>
      </c>
      <c r="Q202" s="63">
        <v>0</v>
      </c>
      <c r="R202" s="63">
        <v>1</v>
      </c>
      <c r="S202" s="63">
        <v>0</v>
      </c>
      <c r="T202" s="63">
        <v>4</v>
      </c>
      <c r="U202" s="63">
        <v>0</v>
      </c>
      <c r="V202" s="63">
        <v>0</v>
      </c>
      <c r="W202" s="63">
        <v>0</v>
      </c>
      <c r="X202" s="63">
        <v>4</v>
      </c>
      <c r="Y202" s="63">
        <v>2</v>
      </c>
      <c r="Z202" s="63">
        <v>1116</v>
      </c>
      <c r="AA202" s="63">
        <v>0</v>
      </c>
    </row>
    <row r="203" spans="1:27">
      <c r="A203" s="60" t="s">
        <v>520</v>
      </c>
      <c r="B203" s="64">
        <v>1524</v>
      </c>
      <c r="C203" s="34" t="s">
        <v>219</v>
      </c>
      <c r="D203" s="62" t="s">
        <v>64</v>
      </c>
      <c r="E203" s="65">
        <v>0</v>
      </c>
      <c r="F203" s="63">
        <v>4</v>
      </c>
      <c r="G203" s="63">
        <v>1</v>
      </c>
      <c r="H203" s="63">
        <v>1</v>
      </c>
      <c r="I203" s="63">
        <v>1</v>
      </c>
      <c r="J203" s="63">
        <v>1</v>
      </c>
      <c r="K203" s="63">
        <v>1</v>
      </c>
      <c r="L203" s="63">
        <v>0</v>
      </c>
      <c r="M203" s="63">
        <v>1</v>
      </c>
      <c r="N203" s="63">
        <v>1</v>
      </c>
      <c r="O203" s="63" t="s">
        <v>14</v>
      </c>
      <c r="P203" s="63">
        <v>0</v>
      </c>
      <c r="Q203" s="63">
        <v>1</v>
      </c>
      <c r="R203" s="63">
        <v>0</v>
      </c>
      <c r="S203" s="63">
        <v>1</v>
      </c>
      <c r="T203" s="63">
        <v>6</v>
      </c>
      <c r="U203" s="63">
        <v>0</v>
      </c>
      <c r="V203" s="63">
        <v>1</v>
      </c>
      <c r="W203" s="63">
        <v>0</v>
      </c>
      <c r="X203" s="63">
        <v>3</v>
      </c>
      <c r="Y203" s="63">
        <v>1</v>
      </c>
      <c r="Z203" s="63">
        <v>128</v>
      </c>
      <c r="AA203" s="63">
        <v>20</v>
      </c>
    </row>
    <row r="204" spans="1:27">
      <c r="A204" s="60" t="s">
        <v>521</v>
      </c>
      <c r="B204" s="64">
        <v>784</v>
      </c>
      <c r="C204" s="34" t="s">
        <v>211</v>
      </c>
      <c r="D204" s="62" t="s">
        <v>64</v>
      </c>
      <c r="E204" s="65">
        <v>0</v>
      </c>
      <c r="F204" s="63">
        <v>5</v>
      </c>
      <c r="G204" s="63">
        <v>1</v>
      </c>
      <c r="H204" s="63">
        <v>1</v>
      </c>
      <c r="I204" s="63">
        <v>0</v>
      </c>
      <c r="J204" s="63">
        <v>0</v>
      </c>
      <c r="K204" s="63">
        <v>0</v>
      </c>
      <c r="L204" s="63">
        <v>0</v>
      </c>
      <c r="M204" s="63">
        <v>1</v>
      </c>
      <c r="N204" s="63">
        <v>1</v>
      </c>
      <c r="O204" s="63" t="s">
        <v>15</v>
      </c>
      <c r="P204" s="63">
        <v>0</v>
      </c>
      <c r="Q204" s="63">
        <v>0</v>
      </c>
      <c r="R204" s="63">
        <v>1</v>
      </c>
      <c r="S204" s="63">
        <v>0</v>
      </c>
      <c r="T204" s="63">
        <v>4</v>
      </c>
      <c r="U204" s="63">
        <v>0</v>
      </c>
      <c r="V204" s="63">
        <v>0</v>
      </c>
      <c r="W204" s="63">
        <v>0</v>
      </c>
      <c r="X204" s="63">
        <v>4</v>
      </c>
      <c r="Y204" s="63">
        <v>3</v>
      </c>
      <c r="Z204" s="63">
        <v>1145</v>
      </c>
      <c r="AA204" s="63">
        <v>0</v>
      </c>
    </row>
    <row r="205" spans="1:27">
      <c r="A205" s="60" t="s">
        <v>522</v>
      </c>
      <c r="B205" s="64">
        <v>2454</v>
      </c>
      <c r="C205" s="34" t="s">
        <v>223</v>
      </c>
      <c r="D205" s="62" t="s">
        <v>64</v>
      </c>
      <c r="E205" s="65">
        <v>0</v>
      </c>
      <c r="F205" s="63">
        <v>3</v>
      </c>
      <c r="G205" s="63">
        <v>1</v>
      </c>
      <c r="H205" s="63">
        <v>1</v>
      </c>
      <c r="I205" s="63">
        <v>1</v>
      </c>
      <c r="J205" s="63">
        <v>1</v>
      </c>
      <c r="K205" s="63">
        <v>0</v>
      </c>
      <c r="L205" s="63">
        <v>0</v>
      </c>
      <c r="M205" s="63">
        <v>0</v>
      </c>
      <c r="N205" s="63">
        <v>1</v>
      </c>
      <c r="O205" s="63" t="s">
        <v>15</v>
      </c>
      <c r="P205" s="63">
        <v>0</v>
      </c>
      <c r="Q205" s="63">
        <v>0</v>
      </c>
      <c r="R205" s="63">
        <v>1</v>
      </c>
      <c r="S205" s="63">
        <v>0</v>
      </c>
      <c r="T205" s="63">
        <v>12</v>
      </c>
      <c r="U205" s="63">
        <v>1</v>
      </c>
      <c r="V205" s="63">
        <v>1</v>
      </c>
      <c r="W205" s="63">
        <v>1</v>
      </c>
      <c r="X205" s="63">
        <v>1</v>
      </c>
      <c r="Y205" s="63">
        <v>0</v>
      </c>
      <c r="Z205" s="63">
        <v>99</v>
      </c>
      <c r="AA205" s="63">
        <v>0</v>
      </c>
    </row>
    <row r="206" spans="1:27">
      <c r="A206" s="60" t="s">
        <v>523</v>
      </c>
      <c r="B206" s="64">
        <v>2893</v>
      </c>
      <c r="C206" s="34" t="s">
        <v>235</v>
      </c>
      <c r="D206" s="62" t="s">
        <v>64</v>
      </c>
      <c r="E206" s="65">
        <v>0</v>
      </c>
      <c r="F206" s="63">
        <v>2</v>
      </c>
      <c r="G206" s="63">
        <v>1</v>
      </c>
      <c r="H206" s="63">
        <v>1</v>
      </c>
      <c r="I206" s="63">
        <v>1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 t="s">
        <v>15</v>
      </c>
      <c r="P206" s="63">
        <v>0</v>
      </c>
      <c r="Q206" s="63">
        <v>0</v>
      </c>
      <c r="R206" s="63">
        <v>1</v>
      </c>
      <c r="S206" s="63">
        <v>0</v>
      </c>
      <c r="T206" s="63">
        <v>9</v>
      </c>
      <c r="U206" s="63">
        <v>0</v>
      </c>
      <c r="V206" s="63">
        <v>1</v>
      </c>
      <c r="W206" s="63">
        <v>1</v>
      </c>
      <c r="X206" s="63">
        <v>3</v>
      </c>
      <c r="Y206" s="63">
        <v>1</v>
      </c>
      <c r="Z206" s="63">
        <v>174</v>
      </c>
      <c r="AA206" s="63">
        <v>0</v>
      </c>
    </row>
    <row r="207" spans="1:27">
      <c r="A207" s="60" t="s">
        <v>524</v>
      </c>
      <c r="B207" s="64">
        <v>2318</v>
      </c>
      <c r="C207" s="34" t="s">
        <v>218</v>
      </c>
      <c r="D207" s="62" t="s">
        <v>64</v>
      </c>
      <c r="E207" s="65">
        <v>0</v>
      </c>
      <c r="F207" s="63">
        <v>4</v>
      </c>
      <c r="G207" s="63">
        <v>0</v>
      </c>
      <c r="H207" s="63">
        <v>1</v>
      </c>
      <c r="I207" s="63">
        <v>0</v>
      </c>
      <c r="J207" s="63">
        <v>0</v>
      </c>
      <c r="K207" s="63">
        <v>0</v>
      </c>
      <c r="L207" s="63">
        <v>0</v>
      </c>
      <c r="M207" s="63">
        <v>1</v>
      </c>
      <c r="N207" s="63">
        <v>0</v>
      </c>
      <c r="O207" s="63" t="s">
        <v>15</v>
      </c>
      <c r="P207" s="63">
        <v>0</v>
      </c>
      <c r="Q207" s="63">
        <v>0</v>
      </c>
      <c r="R207" s="63">
        <v>1</v>
      </c>
      <c r="S207" s="63">
        <v>0</v>
      </c>
      <c r="T207" s="63">
        <v>6</v>
      </c>
      <c r="U207" s="63">
        <v>0</v>
      </c>
      <c r="V207" s="63">
        <v>1</v>
      </c>
      <c r="W207" s="63">
        <v>0</v>
      </c>
      <c r="X207" s="63">
        <v>5</v>
      </c>
      <c r="Y207" s="63">
        <v>2</v>
      </c>
      <c r="Z207" s="63">
        <v>29</v>
      </c>
      <c r="AA207" s="63">
        <v>0</v>
      </c>
    </row>
    <row r="208" spans="1:27">
      <c r="A208" s="60" t="s">
        <v>525</v>
      </c>
      <c r="B208" s="64">
        <v>2888</v>
      </c>
      <c r="C208" s="34" t="s">
        <v>216</v>
      </c>
      <c r="D208" s="62" t="s">
        <v>64</v>
      </c>
      <c r="E208" s="65">
        <v>0</v>
      </c>
      <c r="F208" s="63">
        <v>4</v>
      </c>
      <c r="G208" s="63">
        <v>1</v>
      </c>
      <c r="H208" s="63">
        <v>1</v>
      </c>
      <c r="I208" s="63">
        <v>1</v>
      </c>
      <c r="J208" s="63">
        <v>0</v>
      </c>
      <c r="K208" s="63">
        <v>0</v>
      </c>
      <c r="L208" s="63">
        <v>0</v>
      </c>
      <c r="M208" s="63">
        <v>0</v>
      </c>
      <c r="N208" s="63">
        <v>1</v>
      </c>
      <c r="O208" s="63" t="s">
        <v>15</v>
      </c>
      <c r="P208" s="63">
        <v>0</v>
      </c>
      <c r="Q208" s="63">
        <v>1</v>
      </c>
      <c r="R208" s="63">
        <v>0</v>
      </c>
      <c r="S208" s="63">
        <v>1</v>
      </c>
      <c r="T208" s="63">
        <v>5</v>
      </c>
      <c r="U208" s="63">
        <v>0</v>
      </c>
      <c r="V208" s="63">
        <v>1</v>
      </c>
      <c r="W208" s="63">
        <v>0</v>
      </c>
      <c r="X208" s="63">
        <v>3</v>
      </c>
      <c r="Y208" s="63">
        <v>1</v>
      </c>
      <c r="Z208" s="63">
        <v>174</v>
      </c>
      <c r="AA208" s="63">
        <v>0</v>
      </c>
    </row>
    <row r="209" spans="1:27">
      <c r="A209" s="60" t="s">
        <v>526</v>
      </c>
      <c r="B209" s="64">
        <v>1312</v>
      </c>
      <c r="C209" s="34" t="s">
        <v>213</v>
      </c>
      <c r="D209" s="62" t="s">
        <v>64</v>
      </c>
      <c r="E209" s="65">
        <v>0</v>
      </c>
      <c r="F209" s="63">
        <v>6</v>
      </c>
      <c r="G209" s="63">
        <v>1</v>
      </c>
      <c r="H209" s="63">
        <v>0</v>
      </c>
      <c r="I209" s="63">
        <v>1</v>
      </c>
      <c r="J209" s="63">
        <v>0</v>
      </c>
      <c r="K209" s="63">
        <v>1</v>
      </c>
      <c r="L209" s="63">
        <v>0</v>
      </c>
      <c r="M209" s="63">
        <v>1</v>
      </c>
      <c r="N209" s="63">
        <v>1</v>
      </c>
      <c r="O209" s="63" t="s">
        <v>14</v>
      </c>
      <c r="P209" s="63">
        <v>0</v>
      </c>
      <c r="Q209" s="63">
        <v>1</v>
      </c>
      <c r="R209" s="63">
        <v>0</v>
      </c>
      <c r="S209" s="63">
        <v>1</v>
      </c>
      <c r="T209" s="63">
        <v>5</v>
      </c>
      <c r="U209" s="63">
        <v>0</v>
      </c>
      <c r="V209" s="63">
        <v>1</v>
      </c>
      <c r="W209" s="63">
        <v>0</v>
      </c>
      <c r="X209" s="63">
        <v>6</v>
      </c>
      <c r="Y209" s="63">
        <v>0</v>
      </c>
      <c r="Z209" s="63">
        <v>188</v>
      </c>
      <c r="AA209" s="63">
        <v>26</v>
      </c>
    </row>
    <row r="210" spans="1:27">
      <c r="A210" s="60" t="s">
        <v>527</v>
      </c>
      <c r="B210" s="64">
        <v>2329</v>
      </c>
      <c r="C210" s="34" t="s">
        <v>233</v>
      </c>
      <c r="D210" s="62" t="s">
        <v>64</v>
      </c>
      <c r="E210" s="65">
        <v>0</v>
      </c>
      <c r="F210" s="63">
        <v>2</v>
      </c>
      <c r="G210" s="63">
        <v>1</v>
      </c>
      <c r="H210" s="63">
        <v>1</v>
      </c>
      <c r="I210" s="63">
        <v>0</v>
      </c>
      <c r="J210" s="63">
        <v>0</v>
      </c>
      <c r="K210" s="63">
        <v>0</v>
      </c>
      <c r="L210" s="63">
        <v>0</v>
      </c>
      <c r="M210" s="63">
        <v>1</v>
      </c>
      <c r="N210" s="63">
        <v>0</v>
      </c>
      <c r="O210" s="63" t="s">
        <v>15</v>
      </c>
      <c r="P210" s="63">
        <v>0</v>
      </c>
      <c r="Q210" s="63">
        <v>0</v>
      </c>
      <c r="R210" s="63">
        <v>1</v>
      </c>
      <c r="S210" s="63">
        <v>0</v>
      </c>
      <c r="T210" s="63">
        <v>4</v>
      </c>
      <c r="U210" s="63">
        <v>0</v>
      </c>
      <c r="V210" s="63">
        <v>0</v>
      </c>
      <c r="W210" s="63">
        <v>0</v>
      </c>
      <c r="X210" s="63">
        <v>4</v>
      </c>
      <c r="Y210" s="63">
        <v>2</v>
      </c>
      <c r="Z210" s="63">
        <v>28</v>
      </c>
      <c r="AA210" s="63">
        <v>0</v>
      </c>
    </row>
    <row r="211" spans="1:27">
      <c r="A211" s="60" t="s">
        <v>528</v>
      </c>
      <c r="B211" s="64">
        <v>2494</v>
      </c>
      <c r="C211" s="34" t="s">
        <v>241</v>
      </c>
      <c r="D211" s="62" t="s">
        <v>64</v>
      </c>
      <c r="E211" s="65">
        <v>0</v>
      </c>
      <c r="F211" s="63">
        <v>6</v>
      </c>
      <c r="G211" s="63">
        <v>0</v>
      </c>
      <c r="H211" s="63">
        <v>0</v>
      </c>
      <c r="I211" s="63">
        <v>1</v>
      </c>
      <c r="J211" s="63">
        <v>0</v>
      </c>
      <c r="K211" s="63">
        <v>1</v>
      </c>
      <c r="L211" s="63">
        <v>0</v>
      </c>
      <c r="M211" s="63">
        <v>0</v>
      </c>
      <c r="N211" s="63">
        <v>1</v>
      </c>
      <c r="O211" s="63" t="s">
        <v>15</v>
      </c>
      <c r="P211" s="63">
        <v>0</v>
      </c>
      <c r="Q211" s="63">
        <v>1</v>
      </c>
      <c r="R211" s="63">
        <v>0</v>
      </c>
      <c r="S211" s="63">
        <v>1</v>
      </c>
      <c r="T211" s="63">
        <v>10</v>
      </c>
      <c r="U211" s="63">
        <v>1</v>
      </c>
      <c r="V211" s="63">
        <v>1</v>
      </c>
      <c r="W211" s="63">
        <v>1</v>
      </c>
      <c r="X211" s="63">
        <v>3</v>
      </c>
      <c r="Y211" s="63">
        <v>2</v>
      </c>
      <c r="Z211" s="63">
        <v>148</v>
      </c>
      <c r="AA211" s="63">
        <v>10</v>
      </c>
    </row>
    <row r="212" spans="1:27">
      <c r="A212" s="60" t="s">
        <v>529</v>
      </c>
      <c r="B212" s="64">
        <v>1495</v>
      </c>
      <c r="C212" s="34" t="s">
        <v>245</v>
      </c>
      <c r="D212" s="62" t="s">
        <v>64</v>
      </c>
      <c r="E212" s="65">
        <v>0</v>
      </c>
      <c r="F212" s="63">
        <v>5</v>
      </c>
      <c r="G212" s="63">
        <v>1</v>
      </c>
      <c r="H212" s="63">
        <v>1</v>
      </c>
      <c r="I212" s="63">
        <v>1</v>
      </c>
      <c r="J212" s="63">
        <v>0</v>
      </c>
      <c r="K212" s="63">
        <v>1</v>
      </c>
      <c r="L212" s="63">
        <v>0</v>
      </c>
      <c r="M212" s="63">
        <v>1</v>
      </c>
      <c r="N212" s="63">
        <v>0</v>
      </c>
      <c r="O212" s="63" t="s">
        <v>14</v>
      </c>
      <c r="P212" s="63">
        <v>0</v>
      </c>
      <c r="Q212" s="63">
        <v>0</v>
      </c>
      <c r="R212" s="63">
        <v>1</v>
      </c>
      <c r="S212" s="63">
        <v>0</v>
      </c>
      <c r="T212" s="63">
        <v>6</v>
      </c>
      <c r="U212" s="63">
        <v>0</v>
      </c>
      <c r="V212" s="63">
        <v>0</v>
      </c>
      <c r="W212" s="63">
        <v>1</v>
      </c>
      <c r="X212" s="63">
        <v>4</v>
      </c>
      <c r="Y212" s="63">
        <v>3</v>
      </c>
      <c r="Z212" s="63">
        <v>4</v>
      </c>
      <c r="AA212" s="63">
        <v>20</v>
      </c>
    </row>
    <row r="213" spans="1:27">
      <c r="A213" s="60" t="s">
        <v>530</v>
      </c>
      <c r="B213" s="64">
        <v>1810</v>
      </c>
      <c r="C213" s="34" t="s">
        <v>221</v>
      </c>
      <c r="D213" s="62" t="s">
        <v>64</v>
      </c>
      <c r="E213" s="65">
        <v>0</v>
      </c>
      <c r="F213" s="63">
        <v>4</v>
      </c>
      <c r="G213" s="63">
        <v>1</v>
      </c>
      <c r="H213" s="63">
        <v>1</v>
      </c>
      <c r="I213" s="63">
        <v>1</v>
      </c>
      <c r="J213" s="63">
        <v>0</v>
      </c>
      <c r="K213" s="63">
        <v>0</v>
      </c>
      <c r="L213" s="63">
        <v>0</v>
      </c>
      <c r="M213" s="63">
        <v>1</v>
      </c>
      <c r="N213" s="63">
        <v>1</v>
      </c>
      <c r="O213" s="63"/>
      <c r="P213" s="63">
        <v>0</v>
      </c>
      <c r="Q213" s="63">
        <v>0</v>
      </c>
      <c r="R213" s="63">
        <v>1</v>
      </c>
      <c r="S213" s="63">
        <v>0</v>
      </c>
      <c r="T213" s="63">
        <v>6</v>
      </c>
      <c r="U213" s="63">
        <v>0</v>
      </c>
      <c r="V213" s="63">
        <v>1</v>
      </c>
      <c r="W213" s="63">
        <v>0</v>
      </c>
      <c r="X213" s="63">
        <v>5</v>
      </c>
      <c r="Y213" s="63">
        <v>4</v>
      </c>
      <c r="Z213" s="63"/>
      <c r="AA213" s="63">
        <v>0</v>
      </c>
    </row>
    <row r="214" spans="1:27">
      <c r="A214" s="60" t="s">
        <v>531</v>
      </c>
      <c r="B214" s="64">
        <v>924</v>
      </c>
      <c r="C214" s="34" t="s">
        <v>225</v>
      </c>
      <c r="D214" s="62" t="s">
        <v>64</v>
      </c>
      <c r="E214" s="65">
        <v>0</v>
      </c>
      <c r="F214" s="63">
        <v>2</v>
      </c>
      <c r="G214" s="63">
        <v>1</v>
      </c>
      <c r="H214" s="63">
        <v>1</v>
      </c>
      <c r="I214" s="63">
        <v>1</v>
      </c>
      <c r="J214" s="63">
        <v>1</v>
      </c>
      <c r="K214" s="63">
        <v>1</v>
      </c>
      <c r="L214" s="63">
        <v>1</v>
      </c>
      <c r="M214" s="63">
        <v>1</v>
      </c>
      <c r="N214" s="63">
        <v>0</v>
      </c>
      <c r="O214" s="63" t="s">
        <v>15</v>
      </c>
      <c r="P214" s="63">
        <v>0</v>
      </c>
      <c r="Q214" s="63">
        <v>0</v>
      </c>
      <c r="R214" s="63">
        <v>1</v>
      </c>
      <c r="S214" s="63">
        <v>0</v>
      </c>
      <c r="T214" s="63">
        <v>7</v>
      </c>
      <c r="U214" s="63">
        <v>0</v>
      </c>
      <c r="V214" s="63">
        <v>1</v>
      </c>
      <c r="W214" s="63">
        <v>1</v>
      </c>
      <c r="X214" s="63">
        <v>4</v>
      </c>
      <c r="Y214" s="63">
        <v>1</v>
      </c>
      <c r="Z214" s="63">
        <v>1066</v>
      </c>
      <c r="AA214" s="63">
        <v>2</v>
      </c>
    </row>
    <row r="215" spans="1:27">
      <c r="A215" s="60" t="s">
        <v>532</v>
      </c>
      <c r="B215" s="64">
        <v>570</v>
      </c>
      <c r="C215" s="34" t="s">
        <v>225</v>
      </c>
      <c r="D215" s="62" t="s">
        <v>64</v>
      </c>
      <c r="E215" s="65">
        <v>0</v>
      </c>
      <c r="F215" s="63">
        <v>9</v>
      </c>
      <c r="G215" s="63">
        <v>1</v>
      </c>
      <c r="H215" s="63">
        <v>1</v>
      </c>
      <c r="I215" s="63">
        <v>1</v>
      </c>
      <c r="J215" s="63">
        <v>1</v>
      </c>
      <c r="K215" s="63">
        <v>1</v>
      </c>
      <c r="L215" s="63">
        <v>0</v>
      </c>
      <c r="M215" s="63">
        <v>1</v>
      </c>
      <c r="N215" s="63">
        <v>1</v>
      </c>
      <c r="O215" s="63" t="s">
        <v>14</v>
      </c>
      <c r="P215" s="63">
        <v>0</v>
      </c>
      <c r="Q215" s="63">
        <v>0</v>
      </c>
      <c r="R215" s="63">
        <v>1</v>
      </c>
      <c r="S215" s="63">
        <v>0</v>
      </c>
      <c r="T215" s="63">
        <v>6</v>
      </c>
      <c r="U215" s="63">
        <v>0</v>
      </c>
      <c r="V215" s="63">
        <v>1</v>
      </c>
      <c r="W215" s="63">
        <v>1</v>
      </c>
      <c r="X215" s="63">
        <v>3</v>
      </c>
      <c r="Y215" s="63">
        <v>1</v>
      </c>
      <c r="Z215" s="63">
        <v>1085</v>
      </c>
      <c r="AA215" s="63">
        <v>3</v>
      </c>
    </row>
    <row r="216" spans="1:27">
      <c r="A216" s="60" t="s">
        <v>533</v>
      </c>
      <c r="B216" s="64">
        <v>1948</v>
      </c>
      <c r="C216" s="34" t="s">
        <v>224</v>
      </c>
      <c r="D216" s="62" t="s">
        <v>64</v>
      </c>
      <c r="E216" s="65">
        <v>0</v>
      </c>
      <c r="F216" s="63">
        <v>1</v>
      </c>
      <c r="G216" s="63">
        <v>1</v>
      </c>
      <c r="H216" s="63">
        <v>1</v>
      </c>
      <c r="I216" s="63">
        <v>1</v>
      </c>
      <c r="J216" s="63">
        <v>1</v>
      </c>
      <c r="K216" s="63">
        <v>0</v>
      </c>
      <c r="L216" s="63">
        <v>0</v>
      </c>
      <c r="M216" s="63">
        <v>0</v>
      </c>
      <c r="N216" s="63">
        <v>0</v>
      </c>
      <c r="O216" s="63" t="s">
        <v>14</v>
      </c>
      <c r="P216" s="63">
        <v>0</v>
      </c>
      <c r="Q216" s="63">
        <v>1</v>
      </c>
      <c r="R216" s="63">
        <v>0</v>
      </c>
      <c r="S216" s="63">
        <v>1</v>
      </c>
      <c r="T216" s="63">
        <v>8</v>
      </c>
      <c r="U216" s="63">
        <v>0</v>
      </c>
      <c r="V216" s="63">
        <v>1</v>
      </c>
      <c r="W216" s="63">
        <v>0</v>
      </c>
      <c r="X216" s="63">
        <v>8</v>
      </c>
      <c r="Y216" s="63">
        <v>0</v>
      </c>
      <c r="Z216" s="63">
        <v>3</v>
      </c>
      <c r="AA216" s="63">
        <v>0</v>
      </c>
    </row>
    <row r="217" spans="1:27">
      <c r="A217" s="60" t="s">
        <v>534</v>
      </c>
      <c r="B217" s="64">
        <v>2637</v>
      </c>
      <c r="C217" s="34" t="s">
        <v>242</v>
      </c>
      <c r="D217" s="62" t="s">
        <v>64</v>
      </c>
      <c r="E217" s="65">
        <v>0</v>
      </c>
      <c r="F217" s="63">
        <v>2</v>
      </c>
      <c r="G217" s="63">
        <v>1</v>
      </c>
      <c r="H217" s="63">
        <v>1</v>
      </c>
      <c r="I217" s="63">
        <v>1</v>
      </c>
      <c r="J217" s="63">
        <v>1</v>
      </c>
      <c r="K217" s="63">
        <v>1</v>
      </c>
      <c r="L217" s="63">
        <v>0</v>
      </c>
      <c r="M217" s="63">
        <v>0</v>
      </c>
      <c r="N217" s="63">
        <v>1</v>
      </c>
      <c r="O217" s="63" t="s">
        <v>15</v>
      </c>
      <c r="P217" s="63">
        <v>0</v>
      </c>
      <c r="Q217" s="63">
        <v>1</v>
      </c>
      <c r="R217" s="63">
        <v>0</v>
      </c>
      <c r="S217" s="63">
        <v>1</v>
      </c>
      <c r="T217" s="63">
        <v>6</v>
      </c>
      <c r="U217" s="63">
        <v>0</v>
      </c>
      <c r="V217" s="63">
        <v>1</v>
      </c>
      <c r="W217" s="63">
        <v>1</v>
      </c>
      <c r="X217" s="63">
        <v>5</v>
      </c>
      <c r="Y217" s="63">
        <v>1</v>
      </c>
      <c r="Z217" s="63">
        <v>83</v>
      </c>
      <c r="AA217" s="63">
        <v>15</v>
      </c>
    </row>
    <row r="218" spans="1:27">
      <c r="A218" s="60" t="s">
        <v>535</v>
      </c>
      <c r="B218" s="64">
        <v>1845</v>
      </c>
      <c r="C218" s="34" t="s">
        <v>210</v>
      </c>
      <c r="D218" s="62" t="s">
        <v>64</v>
      </c>
      <c r="E218" s="65">
        <v>0</v>
      </c>
      <c r="F218" s="63">
        <v>5</v>
      </c>
      <c r="G218" s="63">
        <v>1</v>
      </c>
      <c r="H218" s="63">
        <v>0</v>
      </c>
      <c r="I218" s="63">
        <v>1</v>
      </c>
      <c r="J218" s="63">
        <v>0</v>
      </c>
      <c r="K218" s="63">
        <v>1</v>
      </c>
      <c r="L218" s="63">
        <v>0</v>
      </c>
      <c r="M218" s="63">
        <v>1</v>
      </c>
      <c r="N218" s="63">
        <v>1</v>
      </c>
      <c r="O218" s="63" t="s">
        <v>14</v>
      </c>
      <c r="P218" s="63">
        <v>0</v>
      </c>
      <c r="Q218" s="63">
        <v>0</v>
      </c>
      <c r="R218" s="63">
        <v>1</v>
      </c>
      <c r="S218" s="63">
        <v>0</v>
      </c>
      <c r="T218" s="63">
        <v>4</v>
      </c>
      <c r="U218" s="63">
        <v>0</v>
      </c>
      <c r="V218" s="63">
        <v>0</v>
      </c>
      <c r="W218" s="63">
        <v>0</v>
      </c>
      <c r="X218" s="63">
        <v>4</v>
      </c>
      <c r="Y218" s="63">
        <v>2</v>
      </c>
      <c r="Z218" s="63">
        <v>207</v>
      </c>
      <c r="AA218" s="63">
        <v>30</v>
      </c>
    </row>
    <row r="219" spans="1:27">
      <c r="A219" s="60" t="s">
        <v>536</v>
      </c>
      <c r="B219" s="64">
        <v>2694</v>
      </c>
      <c r="C219" s="34" t="s">
        <v>244</v>
      </c>
      <c r="D219" s="62" t="s">
        <v>64</v>
      </c>
      <c r="E219" s="65">
        <v>0</v>
      </c>
      <c r="F219" s="63">
        <v>3</v>
      </c>
      <c r="G219" s="63">
        <v>1</v>
      </c>
      <c r="H219" s="63">
        <v>1</v>
      </c>
      <c r="I219" s="63">
        <v>1</v>
      </c>
      <c r="J219" s="63">
        <v>0</v>
      </c>
      <c r="K219" s="63">
        <v>0</v>
      </c>
      <c r="L219" s="63">
        <v>0</v>
      </c>
      <c r="M219" s="63">
        <v>1</v>
      </c>
      <c r="N219" s="63">
        <v>1</v>
      </c>
      <c r="O219" s="63" t="s">
        <v>15</v>
      </c>
      <c r="P219" s="63">
        <v>0</v>
      </c>
      <c r="Q219" s="63">
        <v>0</v>
      </c>
      <c r="R219" s="63">
        <v>1</v>
      </c>
      <c r="S219" s="63">
        <v>0</v>
      </c>
      <c r="T219" s="63">
        <v>8</v>
      </c>
      <c r="U219" s="63">
        <v>0</v>
      </c>
      <c r="V219" s="63">
        <v>1</v>
      </c>
      <c r="W219" s="63">
        <v>1</v>
      </c>
      <c r="X219" s="63">
        <v>3</v>
      </c>
      <c r="Y219" s="63">
        <v>2</v>
      </c>
      <c r="Z219" s="63">
        <v>48</v>
      </c>
      <c r="AA219" s="63">
        <v>0</v>
      </c>
    </row>
    <row r="220" spans="1:27">
      <c r="A220" s="60" t="s">
        <v>537</v>
      </c>
      <c r="B220" s="64">
        <v>1414</v>
      </c>
      <c r="C220" s="34" t="s">
        <v>233</v>
      </c>
      <c r="D220" s="62" t="s">
        <v>64</v>
      </c>
      <c r="E220" s="65">
        <v>0</v>
      </c>
      <c r="F220" s="63">
        <v>4</v>
      </c>
      <c r="G220" s="63">
        <v>1</v>
      </c>
      <c r="H220" s="63">
        <v>1</v>
      </c>
      <c r="I220" s="63">
        <v>1</v>
      </c>
      <c r="J220" s="63">
        <v>0</v>
      </c>
      <c r="K220" s="63">
        <v>1</v>
      </c>
      <c r="L220" s="63">
        <v>0</v>
      </c>
      <c r="M220" s="63">
        <v>1</v>
      </c>
      <c r="N220" s="63">
        <v>0</v>
      </c>
      <c r="O220" s="63" t="s">
        <v>14</v>
      </c>
      <c r="P220" s="63">
        <v>0</v>
      </c>
      <c r="Q220" s="63">
        <v>0</v>
      </c>
      <c r="R220" s="63">
        <v>1</v>
      </c>
      <c r="S220" s="63">
        <v>0</v>
      </c>
      <c r="T220" s="63">
        <v>9</v>
      </c>
      <c r="U220" s="63">
        <v>0</v>
      </c>
      <c r="V220" s="63">
        <v>1</v>
      </c>
      <c r="W220" s="63">
        <v>1</v>
      </c>
      <c r="X220" s="63">
        <v>5</v>
      </c>
      <c r="Y220" s="63">
        <v>0</v>
      </c>
      <c r="Z220" s="63">
        <v>19</v>
      </c>
      <c r="AA220" s="63">
        <v>27</v>
      </c>
    </row>
    <row r="221" spans="1:27">
      <c r="A221" s="60" t="s">
        <v>538</v>
      </c>
      <c r="B221" s="64">
        <v>514</v>
      </c>
      <c r="C221" s="34" t="s">
        <v>217</v>
      </c>
      <c r="D221" s="62" t="s">
        <v>64</v>
      </c>
      <c r="E221" s="65">
        <v>0</v>
      </c>
      <c r="F221" s="63">
        <v>7</v>
      </c>
      <c r="G221" s="63">
        <v>1</v>
      </c>
      <c r="H221" s="63">
        <v>0</v>
      </c>
      <c r="I221" s="63">
        <v>0</v>
      </c>
      <c r="J221" s="63">
        <v>0</v>
      </c>
      <c r="K221" s="63">
        <v>0</v>
      </c>
      <c r="L221" s="63">
        <v>0</v>
      </c>
      <c r="M221" s="63">
        <v>0</v>
      </c>
      <c r="N221" s="63">
        <v>1</v>
      </c>
      <c r="O221" s="63" t="s">
        <v>14</v>
      </c>
      <c r="P221" s="63">
        <v>0</v>
      </c>
      <c r="Q221" s="63">
        <v>0</v>
      </c>
      <c r="R221" s="63">
        <v>1</v>
      </c>
      <c r="S221" s="63">
        <v>0</v>
      </c>
      <c r="T221" s="63">
        <v>6</v>
      </c>
      <c r="U221" s="63">
        <v>0</v>
      </c>
      <c r="V221" s="63">
        <v>1</v>
      </c>
      <c r="W221" s="63">
        <v>1</v>
      </c>
      <c r="X221" s="63">
        <v>3</v>
      </c>
      <c r="Y221" s="63">
        <v>0</v>
      </c>
      <c r="Z221" s="63">
        <v>1167</v>
      </c>
      <c r="AA221" s="63">
        <v>0</v>
      </c>
    </row>
    <row r="222" spans="1:27">
      <c r="A222" s="60" t="s">
        <v>539</v>
      </c>
      <c r="B222" s="64">
        <v>2655</v>
      </c>
      <c r="C222" s="34" t="s">
        <v>233</v>
      </c>
      <c r="D222" s="62" t="s">
        <v>64</v>
      </c>
      <c r="E222" s="65">
        <v>0</v>
      </c>
      <c r="F222" s="63">
        <v>2</v>
      </c>
      <c r="G222" s="63">
        <v>0</v>
      </c>
      <c r="H222" s="63">
        <v>1</v>
      </c>
      <c r="I222" s="63">
        <v>1</v>
      </c>
      <c r="J222" s="63">
        <v>1</v>
      </c>
      <c r="K222" s="63">
        <v>0</v>
      </c>
      <c r="L222" s="63">
        <v>0</v>
      </c>
      <c r="M222" s="63">
        <v>1</v>
      </c>
      <c r="N222" s="63">
        <v>0</v>
      </c>
      <c r="O222" s="63" t="s">
        <v>15</v>
      </c>
      <c r="P222" s="63">
        <v>0</v>
      </c>
      <c r="Q222" s="63">
        <v>0</v>
      </c>
      <c r="R222" s="63">
        <v>1</v>
      </c>
      <c r="S222" s="63">
        <v>0</v>
      </c>
      <c r="T222" s="63">
        <v>12</v>
      </c>
      <c r="U222" s="63">
        <v>1</v>
      </c>
      <c r="V222" s="63">
        <v>1</v>
      </c>
      <c r="W222" s="63">
        <v>1</v>
      </c>
      <c r="X222" s="63">
        <v>4</v>
      </c>
      <c r="Y222" s="63">
        <v>1</v>
      </c>
      <c r="Z222" s="63">
        <v>25</v>
      </c>
      <c r="AA222" s="63">
        <v>0</v>
      </c>
    </row>
    <row r="223" spans="1:27">
      <c r="A223" s="60" t="s">
        <v>540</v>
      </c>
      <c r="B223" s="64">
        <v>1094</v>
      </c>
      <c r="C223" s="34" t="s">
        <v>254</v>
      </c>
      <c r="D223" s="62" t="s">
        <v>64</v>
      </c>
      <c r="E223" s="65">
        <v>0</v>
      </c>
      <c r="F223" s="63">
        <v>1</v>
      </c>
      <c r="G223" s="63">
        <v>1</v>
      </c>
      <c r="H223" s="63">
        <v>1</v>
      </c>
      <c r="I223" s="63">
        <v>1</v>
      </c>
      <c r="J223" s="63">
        <v>1</v>
      </c>
      <c r="K223" s="63">
        <v>0</v>
      </c>
      <c r="L223" s="63">
        <v>0</v>
      </c>
      <c r="M223" s="63">
        <v>0</v>
      </c>
      <c r="N223" s="63">
        <v>0</v>
      </c>
      <c r="O223" s="63" t="s">
        <v>15</v>
      </c>
      <c r="P223" s="63">
        <v>0</v>
      </c>
      <c r="Q223" s="63">
        <v>1</v>
      </c>
      <c r="R223" s="63">
        <v>0</v>
      </c>
      <c r="S223" s="63">
        <v>1</v>
      </c>
      <c r="T223" s="63">
        <v>8</v>
      </c>
      <c r="U223" s="63">
        <v>0</v>
      </c>
      <c r="V223" s="63">
        <v>1</v>
      </c>
      <c r="W223" s="63">
        <v>1</v>
      </c>
      <c r="X223" s="63">
        <v>2</v>
      </c>
      <c r="Y223" s="63">
        <v>1</v>
      </c>
      <c r="Z223" s="63">
        <v>1055</v>
      </c>
      <c r="AA223" s="63">
        <v>0</v>
      </c>
    </row>
    <row r="224" spans="1:27">
      <c r="A224" s="60" t="s">
        <v>541</v>
      </c>
      <c r="B224" s="64">
        <v>942</v>
      </c>
      <c r="C224" s="34" t="s">
        <v>222</v>
      </c>
      <c r="D224" s="62" t="s">
        <v>64</v>
      </c>
      <c r="E224" s="65">
        <v>0</v>
      </c>
      <c r="F224" s="63">
        <v>5</v>
      </c>
      <c r="G224" s="63">
        <v>1</v>
      </c>
      <c r="H224" s="63">
        <v>1</v>
      </c>
      <c r="I224" s="63">
        <v>0</v>
      </c>
      <c r="J224" s="63">
        <v>0</v>
      </c>
      <c r="K224" s="63">
        <v>1</v>
      </c>
      <c r="L224" s="63">
        <v>0</v>
      </c>
      <c r="M224" s="63">
        <v>0</v>
      </c>
      <c r="N224" s="63">
        <v>1</v>
      </c>
      <c r="O224" s="63" t="s">
        <v>15</v>
      </c>
      <c r="P224" s="63">
        <v>0</v>
      </c>
      <c r="Q224" s="63">
        <v>0</v>
      </c>
      <c r="R224" s="63">
        <v>1</v>
      </c>
      <c r="S224" s="63">
        <v>0</v>
      </c>
      <c r="T224" s="63">
        <v>7</v>
      </c>
      <c r="U224" s="63">
        <v>0</v>
      </c>
      <c r="V224" s="63">
        <v>1</v>
      </c>
      <c r="W224" s="63">
        <v>0</v>
      </c>
      <c r="X224" s="63">
        <v>3</v>
      </c>
      <c r="Y224" s="63">
        <v>2</v>
      </c>
      <c r="Z224" s="63">
        <v>1065</v>
      </c>
      <c r="AA224" s="63">
        <v>6</v>
      </c>
    </row>
    <row r="225" spans="1:27">
      <c r="A225" s="60" t="s">
        <v>542</v>
      </c>
      <c r="B225" s="64">
        <v>2963</v>
      </c>
      <c r="C225" s="34" t="s">
        <v>250</v>
      </c>
      <c r="D225" s="62" t="s">
        <v>64</v>
      </c>
      <c r="E225" s="65">
        <v>0</v>
      </c>
      <c r="F225" s="63">
        <v>4</v>
      </c>
      <c r="G225" s="63">
        <v>1</v>
      </c>
      <c r="H225" s="63">
        <v>1</v>
      </c>
      <c r="I225" s="63">
        <v>1</v>
      </c>
      <c r="J225" s="63">
        <v>1</v>
      </c>
      <c r="K225" s="63">
        <v>1</v>
      </c>
      <c r="L225" s="63">
        <v>1</v>
      </c>
      <c r="M225" s="63">
        <v>1</v>
      </c>
      <c r="N225" s="63">
        <v>1</v>
      </c>
      <c r="O225" s="63" t="s">
        <v>15</v>
      </c>
      <c r="P225" s="63">
        <v>0</v>
      </c>
      <c r="Q225" s="63">
        <v>0</v>
      </c>
      <c r="R225" s="63">
        <v>1</v>
      </c>
      <c r="S225" s="63">
        <v>0</v>
      </c>
      <c r="T225" s="63">
        <v>5</v>
      </c>
      <c r="U225" s="63">
        <v>0</v>
      </c>
      <c r="V225" s="63">
        <v>1</v>
      </c>
      <c r="W225" s="63">
        <v>0</v>
      </c>
      <c r="X225" s="63">
        <v>5</v>
      </c>
      <c r="Y225" s="63">
        <v>3</v>
      </c>
      <c r="Z225" s="63">
        <v>194</v>
      </c>
      <c r="AA225" s="63">
        <v>25</v>
      </c>
    </row>
    <row r="226" spans="1:27">
      <c r="A226" s="60" t="s">
        <v>543</v>
      </c>
      <c r="B226" s="64">
        <v>1212</v>
      </c>
      <c r="C226" s="34" t="s">
        <v>217</v>
      </c>
      <c r="D226" s="62" t="s">
        <v>64</v>
      </c>
      <c r="E226" s="65">
        <v>0</v>
      </c>
      <c r="F226" s="63">
        <v>3</v>
      </c>
      <c r="G226" s="63">
        <v>1</v>
      </c>
      <c r="H226" s="63">
        <v>0</v>
      </c>
      <c r="I226" s="63">
        <v>1</v>
      </c>
      <c r="J226" s="63">
        <v>0</v>
      </c>
      <c r="K226" s="63">
        <v>1</v>
      </c>
      <c r="L226" s="63">
        <v>0</v>
      </c>
      <c r="M226" s="63">
        <v>0</v>
      </c>
      <c r="N226" s="63">
        <v>1</v>
      </c>
      <c r="O226" s="63" t="s">
        <v>15</v>
      </c>
      <c r="P226" s="63">
        <v>0</v>
      </c>
      <c r="Q226" s="63">
        <v>1</v>
      </c>
      <c r="R226" s="63">
        <v>0</v>
      </c>
      <c r="S226" s="63">
        <v>1</v>
      </c>
      <c r="T226" s="63">
        <v>7</v>
      </c>
      <c r="U226" s="63">
        <v>0</v>
      </c>
      <c r="V226" s="63">
        <v>1</v>
      </c>
      <c r="W226" s="63">
        <v>1</v>
      </c>
      <c r="X226" s="63">
        <v>2</v>
      </c>
      <c r="Y226" s="63">
        <v>0</v>
      </c>
      <c r="Z226" s="63">
        <v>1127</v>
      </c>
      <c r="AA226" s="63">
        <v>15</v>
      </c>
    </row>
    <row r="227" spans="1:27">
      <c r="A227" s="60" t="s">
        <v>544</v>
      </c>
      <c r="B227" s="64">
        <v>2904</v>
      </c>
      <c r="C227" s="34" t="s">
        <v>238</v>
      </c>
      <c r="D227" s="62" t="s">
        <v>64</v>
      </c>
      <c r="E227" s="65">
        <v>0</v>
      </c>
      <c r="F227" s="63">
        <v>6</v>
      </c>
      <c r="G227" s="63">
        <v>1</v>
      </c>
      <c r="H227" s="63">
        <v>1</v>
      </c>
      <c r="I227" s="63">
        <v>1</v>
      </c>
      <c r="J227" s="63">
        <v>0</v>
      </c>
      <c r="K227" s="63">
        <v>1</v>
      </c>
      <c r="L227" s="63">
        <v>0</v>
      </c>
      <c r="M227" s="63">
        <v>0</v>
      </c>
      <c r="N227" s="63">
        <v>1</v>
      </c>
      <c r="O227" s="63" t="s">
        <v>15</v>
      </c>
      <c r="P227" s="63">
        <v>0</v>
      </c>
      <c r="Q227" s="63">
        <v>0</v>
      </c>
      <c r="R227" s="63">
        <v>1</v>
      </c>
      <c r="S227" s="63">
        <v>0</v>
      </c>
      <c r="T227" s="63">
        <v>8</v>
      </c>
      <c r="U227" s="63">
        <v>0</v>
      </c>
      <c r="V227" s="63">
        <v>1</v>
      </c>
      <c r="W227" s="63">
        <v>1</v>
      </c>
      <c r="X227" s="63">
        <v>3</v>
      </c>
      <c r="Y227" s="63">
        <v>0</v>
      </c>
      <c r="Z227" s="63">
        <v>160</v>
      </c>
      <c r="AA227" s="63">
        <v>15</v>
      </c>
    </row>
    <row r="228" spans="1:27">
      <c r="A228" s="60" t="s">
        <v>545</v>
      </c>
      <c r="B228" s="64">
        <v>2336</v>
      </c>
      <c r="C228" s="34" t="s">
        <v>210</v>
      </c>
      <c r="D228" s="62" t="s">
        <v>64</v>
      </c>
      <c r="E228" s="65">
        <v>0</v>
      </c>
      <c r="F228" s="63">
        <v>3</v>
      </c>
      <c r="G228" s="63">
        <v>1</v>
      </c>
      <c r="H228" s="63">
        <v>1</v>
      </c>
      <c r="I228" s="63">
        <v>0</v>
      </c>
      <c r="J228" s="63">
        <v>0</v>
      </c>
      <c r="K228" s="63">
        <v>0</v>
      </c>
      <c r="L228" s="63">
        <v>0</v>
      </c>
      <c r="M228" s="63">
        <v>1</v>
      </c>
      <c r="N228" s="63">
        <v>0</v>
      </c>
      <c r="O228" s="63" t="s">
        <v>15</v>
      </c>
      <c r="P228" s="63">
        <v>0</v>
      </c>
      <c r="Q228" s="63">
        <v>0</v>
      </c>
      <c r="R228" s="63">
        <v>1</v>
      </c>
      <c r="S228" s="63">
        <v>0</v>
      </c>
      <c r="T228" s="63">
        <v>4</v>
      </c>
      <c r="U228" s="63">
        <v>0</v>
      </c>
      <c r="V228" s="63">
        <v>0</v>
      </c>
      <c r="W228" s="63">
        <v>0</v>
      </c>
      <c r="X228" s="63">
        <v>2</v>
      </c>
      <c r="Y228" s="63">
        <v>2</v>
      </c>
      <c r="Z228" s="63">
        <v>97</v>
      </c>
      <c r="AA228" s="63">
        <v>0</v>
      </c>
    </row>
    <row r="229" spans="1:27">
      <c r="A229" s="60" t="s">
        <v>546</v>
      </c>
      <c r="B229" s="64">
        <v>154</v>
      </c>
      <c r="C229" s="34" t="s">
        <v>247</v>
      </c>
      <c r="D229" s="62" t="s">
        <v>64</v>
      </c>
      <c r="E229" s="65">
        <v>0</v>
      </c>
      <c r="F229" s="63">
        <v>6</v>
      </c>
      <c r="G229" s="63">
        <v>1</v>
      </c>
      <c r="H229" s="63">
        <v>1</v>
      </c>
      <c r="I229" s="63">
        <v>1</v>
      </c>
      <c r="J229" s="63">
        <v>0</v>
      </c>
      <c r="K229" s="63">
        <v>0</v>
      </c>
      <c r="L229" s="63">
        <v>0</v>
      </c>
      <c r="M229" s="63">
        <v>1</v>
      </c>
      <c r="N229" s="63">
        <v>0</v>
      </c>
      <c r="O229" s="63" t="s">
        <v>14</v>
      </c>
      <c r="P229" s="63">
        <v>0</v>
      </c>
      <c r="Q229" s="63">
        <v>1</v>
      </c>
      <c r="R229" s="63">
        <v>0</v>
      </c>
      <c r="S229" s="63">
        <v>1</v>
      </c>
      <c r="T229" s="63">
        <v>10</v>
      </c>
      <c r="U229" s="63">
        <v>1</v>
      </c>
      <c r="V229" s="63">
        <v>1</v>
      </c>
      <c r="W229" s="63">
        <v>1</v>
      </c>
      <c r="X229" s="63">
        <v>5</v>
      </c>
      <c r="Y229" s="63">
        <v>0</v>
      </c>
      <c r="Z229" s="63">
        <v>1041</v>
      </c>
      <c r="AA229" s="63">
        <v>0</v>
      </c>
    </row>
    <row r="230" spans="1:27">
      <c r="A230" s="60" t="s">
        <v>547</v>
      </c>
      <c r="B230" s="64">
        <v>1065</v>
      </c>
      <c r="C230" s="34" t="s">
        <v>236</v>
      </c>
      <c r="D230" s="62" t="s">
        <v>64</v>
      </c>
      <c r="E230" s="65">
        <v>0</v>
      </c>
      <c r="F230" s="63">
        <v>5</v>
      </c>
      <c r="G230" s="63">
        <v>1</v>
      </c>
      <c r="H230" s="63">
        <v>1</v>
      </c>
      <c r="I230" s="63">
        <v>0</v>
      </c>
      <c r="J230" s="63">
        <v>1</v>
      </c>
      <c r="K230" s="63">
        <v>1</v>
      </c>
      <c r="L230" s="63">
        <v>1</v>
      </c>
      <c r="M230" s="63">
        <v>0</v>
      </c>
      <c r="N230" s="63">
        <v>1</v>
      </c>
      <c r="O230" s="63" t="s">
        <v>15</v>
      </c>
      <c r="P230" s="63">
        <v>0</v>
      </c>
      <c r="Q230" s="63">
        <v>0</v>
      </c>
      <c r="R230" s="63">
        <v>1</v>
      </c>
      <c r="S230" s="63">
        <v>0</v>
      </c>
      <c r="T230" s="63">
        <v>5</v>
      </c>
      <c r="U230" s="63">
        <v>0</v>
      </c>
      <c r="V230" s="63">
        <v>1</v>
      </c>
      <c r="W230" s="63">
        <v>0</v>
      </c>
      <c r="X230" s="63">
        <v>5</v>
      </c>
      <c r="Y230" s="63">
        <v>3</v>
      </c>
      <c r="Z230" s="63">
        <v>1138</v>
      </c>
      <c r="AA230" s="63">
        <v>30</v>
      </c>
    </row>
    <row r="231" spans="1:27">
      <c r="A231" s="60" t="s">
        <v>548</v>
      </c>
      <c r="B231" s="64">
        <v>2823</v>
      </c>
      <c r="C231" s="34" t="s">
        <v>248</v>
      </c>
      <c r="D231" s="62" t="s">
        <v>64</v>
      </c>
      <c r="E231" s="65">
        <v>0</v>
      </c>
      <c r="F231" s="63">
        <v>2</v>
      </c>
      <c r="G231" s="63">
        <v>1</v>
      </c>
      <c r="H231" s="63">
        <v>1</v>
      </c>
      <c r="I231" s="63">
        <v>1</v>
      </c>
      <c r="J231" s="63">
        <v>0</v>
      </c>
      <c r="K231" s="63">
        <v>0</v>
      </c>
      <c r="L231" s="63">
        <v>0</v>
      </c>
      <c r="M231" s="63">
        <v>1</v>
      </c>
      <c r="N231" s="63">
        <v>1</v>
      </c>
      <c r="O231" s="63" t="s">
        <v>15</v>
      </c>
      <c r="P231" s="63">
        <v>0</v>
      </c>
      <c r="Q231" s="63">
        <v>1</v>
      </c>
      <c r="R231" s="63">
        <v>0</v>
      </c>
      <c r="S231" s="63">
        <v>1</v>
      </c>
      <c r="T231" s="63">
        <v>8</v>
      </c>
      <c r="U231" s="63">
        <v>0</v>
      </c>
      <c r="V231" s="63">
        <v>1</v>
      </c>
      <c r="W231" s="63">
        <v>1</v>
      </c>
      <c r="X231" s="63">
        <v>4</v>
      </c>
      <c r="Y231" s="63">
        <v>1</v>
      </c>
      <c r="Z231" s="63">
        <v>60</v>
      </c>
      <c r="AA231" s="63">
        <v>0</v>
      </c>
    </row>
    <row r="232" spans="1:27">
      <c r="A232" s="60" t="s">
        <v>549</v>
      </c>
      <c r="B232" s="64">
        <v>1453</v>
      </c>
      <c r="C232" s="34" t="s">
        <v>204</v>
      </c>
      <c r="D232" s="62" t="s">
        <v>64</v>
      </c>
      <c r="E232" s="65">
        <v>0</v>
      </c>
      <c r="F232" s="63">
        <v>4</v>
      </c>
      <c r="G232" s="63">
        <v>1</v>
      </c>
      <c r="H232" s="63">
        <v>0</v>
      </c>
      <c r="I232" s="63">
        <v>1</v>
      </c>
      <c r="J232" s="63">
        <v>0</v>
      </c>
      <c r="K232" s="63">
        <v>1</v>
      </c>
      <c r="L232" s="63">
        <v>0</v>
      </c>
      <c r="M232" s="63">
        <v>0</v>
      </c>
      <c r="N232" s="63">
        <v>0</v>
      </c>
      <c r="O232" s="63" t="s">
        <v>14</v>
      </c>
      <c r="P232" s="63">
        <v>0</v>
      </c>
      <c r="Q232" s="63">
        <v>0</v>
      </c>
      <c r="R232" s="63">
        <v>1</v>
      </c>
      <c r="S232" s="63">
        <v>0</v>
      </c>
      <c r="T232" s="63">
        <v>9</v>
      </c>
      <c r="U232" s="63">
        <v>0</v>
      </c>
      <c r="V232" s="63">
        <v>1</v>
      </c>
      <c r="W232" s="63">
        <v>1</v>
      </c>
      <c r="X232" s="63">
        <v>2</v>
      </c>
      <c r="Y232" s="63">
        <v>0</v>
      </c>
      <c r="Z232" s="63">
        <v>4</v>
      </c>
      <c r="AA232" s="63">
        <v>29</v>
      </c>
    </row>
    <row r="233" spans="1:27">
      <c r="A233" s="60" t="s">
        <v>550</v>
      </c>
      <c r="B233" s="64">
        <v>2521</v>
      </c>
      <c r="C233" s="34" t="s">
        <v>243</v>
      </c>
      <c r="D233" s="62" t="s">
        <v>64</v>
      </c>
      <c r="E233" s="65">
        <v>0</v>
      </c>
      <c r="F233" s="63">
        <v>7</v>
      </c>
      <c r="G233" s="63">
        <v>1</v>
      </c>
      <c r="H233" s="63">
        <v>1</v>
      </c>
      <c r="I233" s="63">
        <v>1</v>
      </c>
      <c r="J233" s="63">
        <v>0</v>
      </c>
      <c r="K233" s="63">
        <v>0</v>
      </c>
      <c r="L233" s="63">
        <v>0</v>
      </c>
      <c r="M233" s="63">
        <v>1</v>
      </c>
      <c r="N233" s="63">
        <v>0</v>
      </c>
      <c r="O233" s="63" t="s">
        <v>15</v>
      </c>
      <c r="P233" s="63">
        <v>0</v>
      </c>
      <c r="Q233" s="63">
        <v>1</v>
      </c>
      <c r="R233" s="63">
        <v>0</v>
      </c>
      <c r="S233" s="63">
        <v>1</v>
      </c>
      <c r="T233" s="63">
        <v>8</v>
      </c>
      <c r="U233" s="63">
        <v>0</v>
      </c>
      <c r="V233" s="63">
        <v>1</v>
      </c>
      <c r="W233" s="63">
        <v>1</v>
      </c>
      <c r="X233" s="63">
        <v>0</v>
      </c>
      <c r="Y233" s="63">
        <v>0</v>
      </c>
      <c r="Z233" s="63">
        <v>159</v>
      </c>
      <c r="AA233" s="63">
        <v>0</v>
      </c>
    </row>
    <row r="234" spans="1:27">
      <c r="A234" s="60" t="s">
        <v>551</v>
      </c>
      <c r="B234" s="64">
        <v>1138</v>
      </c>
      <c r="C234" s="34" t="s">
        <v>208</v>
      </c>
      <c r="D234" s="62" t="s">
        <v>64</v>
      </c>
      <c r="E234" s="65">
        <v>0</v>
      </c>
      <c r="F234" s="63">
        <v>8</v>
      </c>
      <c r="G234" s="63">
        <v>0</v>
      </c>
      <c r="H234" s="63">
        <v>0</v>
      </c>
      <c r="I234" s="63">
        <v>0</v>
      </c>
      <c r="J234" s="63">
        <v>0</v>
      </c>
      <c r="K234" s="63">
        <v>1</v>
      </c>
      <c r="L234" s="63">
        <v>1</v>
      </c>
      <c r="M234" s="63">
        <v>0</v>
      </c>
      <c r="N234" s="63">
        <v>1</v>
      </c>
      <c r="O234" s="63" t="s">
        <v>15</v>
      </c>
      <c r="P234" s="63">
        <v>0</v>
      </c>
      <c r="Q234" s="63">
        <v>0</v>
      </c>
      <c r="R234" s="63">
        <v>1</v>
      </c>
      <c r="S234" s="63">
        <v>0</v>
      </c>
      <c r="T234" s="63">
        <v>5</v>
      </c>
      <c r="U234" s="63">
        <v>0</v>
      </c>
      <c r="V234" s="63">
        <v>1</v>
      </c>
      <c r="W234" s="63">
        <v>0</v>
      </c>
      <c r="X234" s="63">
        <v>4</v>
      </c>
      <c r="Y234" s="63">
        <v>3</v>
      </c>
      <c r="Z234" s="63">
        <v>1117</v>
      </c>
      <c r="AA234" s="63">
        <v>20</v>
      </c>
    </row>
    <row r="235" spans="1:27">
      <c r="A235" s="60" t="s">
        <v>552</v>
      </c>
      <c r="B235" s="64">
        <v>1693</v>
      </c>
      <c r="C235" s="34" t="s">
        <v>242</v>
      </c>
      <c r="D235" s="62" t="s">
        <v>64</v>
      </c>
      <c r="E235" s="65">
        <v>0</v>
      </c>
      <c r="F235" s="63">
        <v>4</v>
      </c>
      <c r="G235" s="63">
        <v>1</v>
      </c>
      <c r="H235" s="63">
        <v>1</v>
      </c>
      <c r="I235" s="63">
        <v>0</v>
      </c>
      <c r="J235" s="63">
        <v>0</v>
      </c>
      <c r="K235" s="63">
        <v>1</v>
      </c>
      <c r="L235" s="63">
        <v>0</v>
      </c>
      <c r="M235" s="63">
        <v>0</v>
      </c>
      <c r="N235" s="63">
        <v>0</v>
      </c>
      <c r="O235" s="63" t="s">
        <v>14</v>
      </c>
      <c r="P235" s="63">
        <v>0</v>
      </c>
      <c r="Q235" s="63">
        <v>0</v>
      </c>
      <c r="R235" s="63">
        <v>1</v>
      </c>
      <c r="S235" s="63">
        <v>0</v>
      </c>
      <c r="T235" s="63">
        <v>7</v>
      </c>
      <c r="U235" s="63">
        <v>0</v>
      </c>
      <c r="V235" s="63">
        <v>1</v>
      </c>
      <c r="W235" s="63">
        <v>0</v>
      </c>
      <c r="X235" s="63">
        <v>5</v>
      </c>
      <c r="Y235" s="63">
        <v>7</v>
      </c>
      <c r="Z235" s="63">
        <v>177</v>
      </c>
      <c r="AA235" s="63">
        <v>28</v>
      </c>
    </row>
    <row r="236" spans="1:27">
      <c r="A236" s="60" t="s">
        <v>553</v>
      </c>
      <c r="B236" s="64">
        <v>1237</v>
      </c>
      <c r="C236" s="34" t="s">
        <v>217</v>
      </c>
      <c r="D236" s="62" t="s">
        <v>64</v>
      </c>
      <c r="E236" s="65">
        <v>0</v>
      </c>
      <c r="F236" s="63">
        <v>5</v>
      </c>
      <c r="G236" s="63">
        <v>1</v>
      </c>
      <c r="H236" s="63">
        <v>1</v>
      </c>
      <c r="I236" s="63">
        <v>0</v>
      </c>
      <c r="J236" s="63">
        <v>0</v>
      </c>
      <c r="K236" s="63">
        <v>1</v>
      </c>
      <c r="L236" s="63">
        <v>0</v>
      </c>
      <c r="M236" s="63">
        <v>0</v>
      </c>
      <c r="N236" s="63">
        <v>1</v>
      </c>
      <c r="O236" s="63" t="s">
        <v>15</v>
      </c>
      <c r="P236" s="63">
        <v>0</v>
      </c>
      <c r="Q236" s="63">
        <v>0</v>
      </c>
      <c r="R236" s="63">
        <v>1</v>
      </c>
      <c r="S236" s="63">
        <v>0</v>
      </c>
      <c r="T236" s="63">
        <v>8</v>
      </c>
      <c r="U236" s="63">
        <v>0</v>
      </c>
      <c r="V236" s="63">
        <v>1</v>
      </c>
      <c r="W236" s="63">
        <v>1</v>
      </c>
      <c r="X236" s="63">
        <v>2</v>
      </c>
      <c r="Y236" s="63">
        <v>1</v>
      </c>
      <c r="Z236" s="63">
        <v>1066</v>
      </c>
      <c r="AA236" s="63">
        <v>15</v>
      </c>
    </row>
    <row r="237" spans="1:27">
      <c r="A237" s="60" t="s">
        <v>554</v>
      </c>
      <c r="B237" s="64">
        <v>631</v>
      </c>
      <c r="C237" s="34" t="s">
        <v>237</v>
      </c>
      <c r="D237" s="62" t="s">
        <v>64</v>
      </c>
      <c r="E237" s="65">
        <v>0</v>
      </c>
      <c r="F237" s="63">
        <v>2</v>
      </c>
      <c r="G237" s="63">
        <v>1</v>
      </c>
      <c r="H237" s="63">
        <v>1</v>
      </c>
      <c r="I237" s="63">
        <v>0</v>
      </c>
      <c r="J237" s="63">
        <v>0</v>
      </c>
      <c r="K237" s="63">
        <v>0</v>
      </c>
      <c r="L237" s="63">
        <v>0</v>
      </c>
      <c r="M237" s="63">
        <v>1</v>
      </c>
      <c r="N237" s="63">
        <v>0</v>
      </c>
      <c r="O237" s="63" t="s">
        <v>15</v>
      </c>
      <c r="P237" s="63">
        <v>0</v>
      </c>
      <c r="Q237" s="63">
        <v>1</v>
      </c>
      <c r="R237" s="63">
        <v>0</v>
      </c>
      <c r="S237" s="63">
        <v>1</v>
      </c>
      <c r="T237" s="63">
        <v>7</v>
      </c>
      <c r="U237" s="63">
        <v>0</v>
      </c>
      <c r="V237" s="63">
        <v>1</v>
      </c>
      <c r="W237" s="63">
        <v>1</v>
      </c>
      <c r="X237" s="63">
        <v>3</v>
      </c>
      <c r="Y237" s="63">
        <v>0</v>
      </c>
      <c r="Z237" s="63">
        <v>1057</v>
      </c>
      <c r="AA237" s="63">
        <v>0</v>
      </c>
    </row>
    <row r="238" spans="1:27">
      <c r="A238" s="60" t="s">
        <v>555</v>
      </c>
      <c r="B238" s="64">
        <v>1892</v>
      </c>
      <c r="C238" s="34" t="s">
        <v>213</v>
      </c>
      <c r="D238" s="62" t="s">
        <v>64</v>
      </c>
      <c r="E238" s="65">
        <v>0</v>
      </c>
      <c r="F238" s="63">
        <v>2</v>
      </c>
      <c r="G238" s="63">
        <v>1</v>
      </c>
      <c r="H238" s="63">
        <v>0</v>
      </c>
      <c r="I238" s="63">
        <v>1</v>
      </c>
      <c r="J238" s="63">
        <v>0</v>
      </c>
      <c r="K238" s="63">
        <v>1</v>
      </c>
      <c r="L238" s="63">
        <v>0</v>
      </c>
      <c r="M238" s="63">
        <v>0</v>
      </c>
      <c r="N238" s="63">
        <v>0</v>
      </c>
      <c r="O238" s="63" t="s">
        <v>14</v>
      </c>
      <c r="P238" s="63">
        <v>0</v>
      </c>
      <c r="Q238" s="63">
        <v>1</v>
      </c>
      <c r="R238" s="63">
        <v>0</v>
      </c>
      <c r="S238" s="63">
        <v>1</v>
      </c>
      <c r="T238" s="63">
        <v>8</v>
      </c>
      <c r="U238" s="63">
        <v>0</v>
      </c>
      <c r="V238" s="63">
        <v>1</v>
      </c>
      <c r="W238" s="63">
        <v>1</v>
      </c>
      <c r="X238" s="63">
        <v>3</v>
      </c>
      <c r="Y238" s="63">
        <v>0</v>
      </c>
      <c r="Z238" s="63">
        <v>152</v>
      </c>
      <c r="AA238" s="63">
        <v>13</v>
      </c>
    </row>
    <row r="239" spans="1:27">
      <c r="A239" s="60" t="s">
        <v>556</v>
      </c>
      <c r="B239" s="64">
        <v>1375</v>
      </c>
      <c r="C239" s="34" t="s">
        <v>255</v>
      </c>
      <c r="D239" s="62" t="s">
        <v>64</v>
      </c>
      <c r="E239" s="65">
        <v>0</v>
      </c>
      <c r="F239" s="63">
        <v>6</v>
      </c>
      <c r="G239" s="63">
        <v>1</v>
      </c>
      <c r="H239" s="63">
        <v>1</v>
      </c>
      <c r="I239" s="63">
        <v>1</v>
      </c>
      <c r="J239" s="63">
        <v>0</v>
      </c>
      <c r="K239" s="63">
        <v>1</v>
      </c>
      <c r="L239" s="63">
        <v>0</v>
      </c>
      <c r="M239" s="63">
        <v>0</v>
      </c>
      <c r="N239" s="63">
        <v>1</v>
      </c>
      <c r="O239" s="63" t="s">
        <v>14</v>
      </c>
      <c r="P239" s="63">
        <v>0</v>
      </c>
      <c r="Q239" s="63">
        <v>0</v>
      </c>
      <c r="R239" s="63">
        <v>1</v>
      </c>
      <c r="S239" s="63">
        <v>0</v>
      </c>
      <c r="T239" s="63">
        <v>12</v>
      </c>
      <c r="U239" s="63">
        <v>1</v>
      </c>
      <c r="V239" s="63">
        <v>1</v>
      </c>
      <c r="W239" s="63">
        <v>1</v>
      </c>
      <c r="X239" s="63">
        <v>5</v>
      </c>
      <c r="Y239" s="63">
        <v>2</v>
      </c>
      <c r="Z239" s="63">
        <v>188</v>
      </c>
      <c r="AA239" s="63">
        <v>10</v>
      </c>
    </row>
    <row r="240" spans="1:27">
      <c r="A240" s="60" t="s">
        <v>557</v>
      </c>
      <c r="B240" s="64">
        <v>912</v>
      </c>
      <c r="C240" s="34" t="s">
        <v>203</v>
      </c>
      <c r="D240" s="62" t="s">
        <v>64</v>
      </c>
      <c r="E240" s="65">
        <v>0</v>
      </c>
      <c r="F240" s="63">
        <v>4</v>
      </c>
      <c r="G240" s="63">
        <v>1</v>
      </c>
      <c r="H240" s="63">
        <v>1</v>
      </c>
      <c r="I240" s="63">
        <v>1</v>
      </c>
      <c r="J240" s="63">
        <v>0</v>
      </c>
      <c r="K240" s="63">
        <v>0</v>
      </c>
      <c r="L240" s="63">
        <v>0</v>
      </c>
      <c r="M240" s="63">
        <v>0</v>
      </c>
      <c r="N240" s="63">
        <v>0</v>
      </c>
      <c r="O240" s="63" t="s">
        <v>15</v>
      </c>
      <c r="P240" s="63">
        <v>0</v>
      </c>
      <c r="Q240" s="63">
        <v>0</v>
      </c>
      <c r="R240" s="63">
        <v>1</v>
      </c>
      <c r="S240" s="63">
        <v>0</v>
      </c>
      <c r="T240" s="63">
        <v>5</v>
      </c>
      <c r="U240" s="63">
        <v>0</v>
      </c>
      <c r="V240" s="63">
        <v>1</v>
      </c>
      <c r="W240" s="63">
        <v>0</v>
      </c>
      <c r="X240" s="63">
        <v>6</v>
      </c>
      <c r="Y240" s="63">
        <v>5</v>
      </c>
      <c r="Z240" s="63">
        <v>1037</v>
      </c>
      <c r="AA240" s="63">
        <v>0</v>
      </c>
    </row>
    <row r="241" spans="1:27">
      <c r="A241" s="60" t="s">
        <v>558</v>
      </c>
      <c r="B241" s="64">
        <v>326</v>
      </c>
      <c r="C241" s="34" t="s">
        <v>236</v>
      </c>
      <c r="D241" s="62" t="s">
        <v>64</v>
      </c>
      <c r="E241" s="65">
        <v>0</v>
      </c>
      <c r="F241" s="63">
        <v>6</v>
      </c>
      <c r="G241" s="63">
        <v>1</v>
      </c>
      <c r="H241" s="63">
        <v>1</v>
      </c>
      <c r="I241" s="63">
        <v>0</v>
      </c>
      <c r="J241" s="63">
        <v>0</v>
      </c>
      <c r="K241" s="63">
        <v>1</v>
      </c>
      <c r="L241" s="63">
        <v>0</v>
      </c>
      <c r="M241" s="63">
        <v>0</v>
      </c>
      <c r="N241" s="63">
        <v>1</v>
      </c>
      <c r="O241" s="63" t="s">
        <v>14</v>
      </c>
      <c r="P241" s="63">
        <v>0</v>
      </c>
      <c r="Q241" s="63">
        <v>0</v>
      </c>
      <c r="R241" s="63">
        <v>1</v>
      </c>
      <c r="S241" s="63">
        <v>0</v>
      </c>
      <c r="T241" s="63">
        <v>4</v>
      </c>
      <c r="U241" s="63">
        <v>0</v>
      </c>
      <c r="V241" s="63">
        <v>0</v>
      </c>
      <c r="W241" s="63">
        <v>0</v>
      </c>
      <c r="X241" s="63">
        <v>5</v>
      </c>
      <c r="Y241" s="63">
        <v>2</v>
      </c>
      <c r="Z241" s="63">
        <v>1132</v>
      </c>
      <c r="AA241" s="63">
        <v>30</v>
      </c>
    </row>
    <row r="242" spans="1:27">
      <c r="A242" s="60" t="s">
        <v>559</v>
      </c>
      <c r="B242" s="64">
        <v>528</v>
      </c>
      <c r="C242" s="34" t="s">
        <v>225</v>
      </c>
      <c r="D242" s="62" t="s">
        <v>64</v>
      </c>
      <c r="E242" s="65">
        <v>0</v>
      </c>
      <c r="F242" s="63">
        <v>5</v>
      </c>
      <c r="G242" s="63">
        <v>1</v>
      </c>
      <c r="H242" s="63">
        <v>1</v>
      </c>
      <c r="I242" s="63">
        <v>1</v>
      </c>
      <c r="J242" s="63">
        <v>0</v>
      </c>
      <c r="K242" s="63">
        <v>1</v>
      </c>
      <c r="L242" s="63">
        <v>0</v>
      </c>
      <c r="M242" s="63">
        <v>1</v>
      </c>
      <c r="N242" s="63">
        <v>1</v>
      </c>
      <c r="O242" s="63" t="s">
        <v>14</v>
      </c>
      <c r="P242" s="63">
        <v>0</v>
      </c>
      <c r="Q242" s="63">
        <v>0</v>
      </c>
      <c r="R242" s="63">
        <v>1</v>
      </c>
      <c r="S242" s="63">
        <v>0</v>
      </c>
      <c r="T242" s="63">
        <v>9</v>
      </c>
      <c r="U242" s="63">
        <v>0</v>
      </c>
      <c r="V242" s="63">
        <v>1</v>
      </c>
      <c r="W242" s="63">
        <v>1</v>
      </c>
      <c r="X242" s="63">
        <v>3</v>
      </c>
      <c r="Y242" s="63">
        <v>2</v>
      </c>
      <c r="Z242" s="63">
        <v>1082</v>
      </c>
      <c r="AA242" s="63">
        <v>3</v>
      </c>
    </row>
    <row r="243" spans="1:27">
      <c r="A243" s="60" t="s">
        <v>560</v>
      </c>
      <c r="B243" s="64">
        <v>637</v>
      </c>
      <c r="C243" s="34" t="s">
        <v>230</v>
      </c>
      <c r="D243" s="62" t="s">
        <v>64</v>
      </c>
      <c r="E243" s="65">
        <v>1</v>
      </c>
      <c r="F243" s="63">
        <v>3</v>
      </c>
      <c r="G243" s="63">
        <v>1</v>
      </c>
      <c r="H243" s="63">
        <v>0</v>
      </c>
      <c r="I243" s="63">
        <v>1</v>
      </c>
      <c r="J243" s="63">
        <v>0</v>
      </c>
      <c r="K243" s="63">
        <v>0</v>
      </c>
      <c r="L243" s="63">
        <v>1</v>
      </c>
      <c r="M243" s="63">
        <v>0</v>
      </c>
      <c r="N243" s="63">
        <v>1</v>
      </c>
      <c r="O243" s="63" t="s">
        <v>15</v>
      </c>
      <c r="P243" s="63">
        <v>0</v>
      </c>
      <c r="Q243" s="63">
        <v>0</v>
      </c>
      <c r="R243" s="63">
        <v>1</v>
      </c>
      <c r="S243" s="63">
        <v>0</v>
      </c>
      <c r="T243" s="63">
        <v>4</v>
      </c>
      <c r="U243" s="63">
        <v>0</v>
      </c>
      <c r="V243" s="63">
        <v>0</v>
      </c>
      <c r="W243" s="63">
        <v>0</v>
      </c>
      <c r="X243" s="63">
        <v>5</v>
      </c>
      <c r="Y243" s="63">
        <v>7</v>
      </c>
      <c r="Z243" s="63">
        <v>1091</v>
      </c>
      <c r="AA243" s="63">
        <v>0</v>
      </c>
    </row>
    <row r="244" spans="1:27">
      <c r="A244" s="60" t="s">
        <v>561</v>
      </c>
      <c r="B244" s="64">
        <v>504</v>
      </c>
      <c r="C244" s="34" t="s">
        <v>225</v>
      </c>
      <c r="D244" s="62" t="s">
        <v>64</v>
      </c>
      <c r="E244" s="65">
        <v>0</v>
      </c>
      <c r="F244" s="63">
        <v>4</v>
      </c>
      <c r="G244" s="63">
        <v>1</v>
      </c>
      <c r="H244" s="63">
        <v>1</v>
      </c>
      <c r="I244" s="63">
        <v>1</v>
      </c>
      <c r="J244" s="63">
        <v>1</v>
      </c>
      <c r="K244" s="63">
        <v>1</v>
      </c>
      <c r="L244" s="63">
        <v>0</v>
      </c>
      <c r="M244" s="63">
        <v>0</v>
      </c>
      <c r="N244" s="63">
        <v>1</v>
      </c>
      <c r="O244" s="63" t="s">
        <v>14</v>
      </c>
      <c r="P244" s="63">
        <v>0</v>
      </c>
      <c r="Q244" s="63">
        <v>0</v>
      </c>
      <c r="R244" s="63">
        <v>1</v>
      </c>
      <c r="S244" s="63">
        <v>0</v>
      </c>
      <c r="T244" s="63">
        <v>6</v>
      </c>
      <c r="U244" s="63">
        <v>0</v>
      </c>
      <c r="V244" s="63">
        <v>1</v>
      </c>
      <c r="W244" s="63">
        <v>1</v>
      </c>
      <c r="X244" s="63">
        <v>4</v>
      </c>
      <c r="Y244" s="63">
        <v>5</v>
      </c>
      <c r="Z244" s="63">
        <v>1167</v>
      </c>
      <c r="AA244" s="63">
        <v>10</v>
      </c>
    </row>
    <row r="245" spans="1:27">
      <c r="A245" s="60" t="s">
        <v>562</v>
      </c>
      <c r="B245" s="64">
        <v>195</v>
      </c>
      <c r="C245" s="34" t="s">
        <v>239</v>
      </c>
      <c r="D245" s="62" t="s">
        <v>64</v>
      </c>
      <c r="E245" s="65">
        <v>0</v>
      </c>
      <c r="F245" s="63">
        <v>5</v>
      </c>
      <c r="G245" s="63">
        <v>1</v>
      </c>
      <c r="H245" s="63">
        <v>1</v>
      </c>
      <c r="I245" s="63">
        <v>1</v>
      </c>
      <c r="J245" s="63">
        <v>1</v>
      </c>
      <c r="K245" s="63">
        <v>0</v>
      </c>
      <c r="L245" s="63">
        <v>0</v>
      </c>
      <c r="M245" s="63">
        <v>1</v>
      </c>
      <c r="N245" s="63">
        <v>1</v>
      </c>
      <c r="O245" s="63" t="s">
        <v>14</v>
      </c>
      <c r="P245" s="63">
        <v>0</v>
      </c>
      <c r="Q245" s="63">
        <v>0</v>
      </c>
      <c r="R245" s="63">
        <v>1</v>
      </c>
      <c r="S245" s="63">
        <v>0</v>
      </c>
      <c r="T245" s="63">
        <v>8</v>
      </c>
      <c r="U245" s="63">
        <v>0</v>
      </c>
      <c r="V245" s="63">
        <v>1</v>
      </c>
      <c r="W245" s="63">
        <v>1</v>
      </c>
      <c r="X245" s="63">
        <v>1</v>
      </c>
      <c r="Y245" s="63">
        <v>2</v>
      </c>
      <c r="Z245" s="63">
        <v>1140</v>
      </c>
      <c r="AA245" s="63">
        <v>0</v>
      </c>
    </row>
    <row r="246" spans="1:27">
      <c r="A246" s="60" t="s">
        <v>563</v>
      </c>
      <c r="B246" s="64">
        <v>2232</v>
      </c>
      <c r="C246" s="34" t="s">
        <v>250</v>
      </c>
      <c r="D246" s="62" t="s">
        <v>64</v>
      </c>
      <c r="E246" s="65">
        <v>0</v>
      </c>
      <c r="F246" s="63">
        <v>2</v>
      </c>
      <c r="G246" s="63">
        <v>1</v>
      </c>
      <c r="H246" s="63">
        <v>1</v>
      </c>
      <c r="I246" s="63">
        <v>1</v>
      </c>
      <c r="J246" s="63">
        <v>1</v>
      </c>
      <c r="K246" s="63">
        <v>1</v>
      </c>
      <c r="L246" s="63">
        <v>0</v>
      </c>
      <c r="M246" s="63">
        <v>0</v>
      </c>
      <c r="N246" s="63">
        <v>1</v>
      </c>
      <c r="O246" s="63" t="s">
        <v>15</v>
      </c>
      <c r="P246" s="63">
        <v>0</v>
      </c>
      <c r="Q246" s="63">
        <v>1</v>
      </c>
      <c r="R246" s="63">
        <v>0</v>
      </c>
      <c r="S246" s="63">
        <v>1</v>
      </c>
      <c r="T246" s="63">
        <v>6</v>
      </c>
      <c r="U246" s="63">
        <v>0</v>
      </c>
      <c r="V246" s="63">
        <v>1</v>
      </c>
      <c r="W246" s="63">
        <v>1</v>
      </c>
      <c r="X246" s="63">
        <v>4</v>
      </c>
      <c r="Y246" s="63">
        <v>1</v>
      </c>
      <c r="Z246" s="63">
        <v>83</v>
      </c>
      <c r="AA246" s="63">
        <v>3</v>
      </c>
    </row>
    <row r="247" spans="1:27">
      <c r="A247" s="60" t="s">
        <v>564</v>
      </c>
      <c r="B247" s="64">
        <v>2254</v>
      </c>
      <c r="C247" s="34" t="s">
        <v>255</v>
      </c>
      <c r="D247" s="62" t="s">
        <v>64</v>
      </c>
      <c r="E247" s="65">
        <v>0</v>
      </c>
      <c r="F247" s="63">
        <v>6</v>
      </c>
      <c r="G247" s="63">
        <v>1</v>
      </c>
      <c r="H247" s="63">
        <v>0</v>
      </c>
      <c r="I247" s="63">
        <v>1</v>
      </c>
      <c r="J247" s="63">
        <v>0</v>
      </c>
      <c r="K247" s="63">
        <v>1</v>
      </c>
      <c r="L247" s="63">
        <v>0</v>
      </c>
      <c r="M247" s="63">
        <v>0</v>
      </c>
      <c r="N247" s="63">
        <v>1</v>
      </c>
      <c r="O247" s="63" t="s">
        <v>15</v>
      </c>
      <c r="P247" s="63">
        <v>0</v>
      </c>
      <c r="Q247" s="63">
        <v>0</v>
      </c>
      <c r="R247" s="63">
        <v>1</v>
      </c>
      <c r="S247" s="63">
        <v>0</v>
      </c>
      <c r="T247" s="63">
        <v>12</v>
      </c>
      <c r="U247" s="63">
        <v>1</v>
      </c>
      <c r="V247" s="63">
        <v>1</v>
      </c>
      <c r="W247" s="63">
        <v>1</v>
      </c>
      <c r="X247" s="63">
        <v>5</v>
      </c>
      <c r="Y247" s="63">
        <v>2</v>
      </c>
      <c r="Z247" s="63">
        <v>43</v>
      </c>
      <c r="AA247" s="63">
        <v>3</v>
      </c>
    </row>
    <row r="248" spans="1:27">
      <c r="A248" s="60" t="s">
        <v>565</v>
      </c>
      <c r="B248" s="64">
        <v>2080</v>
      </c>
      <c r="C248" s="34" t="s">
        <v>220</v>
      </c>
      <c r="D248" s="62" t="s">
        <v>64</v>
      </c>
      <c r="E248" s="65">
        <v>0</v>
      </c>
      <c r="F248" s="63">
        <v>3</v>
      </c>
      <c r="G248" s="63">
        <v>1</v>
      </c>
      <c r="H248" s="63">
        <v>1</v>
      </c>
      <c r="I248" s="63">
        <v>0</v>
      </c>
      <c r="J248" s="63">
        <v>0</v>
      </c>
      <c r="K248" s="63">
        <v>1</v>
      </c>
      <c r="L248" s="63">
        <v>0</v>
      </c>
      <c r="M248" s="63">
        <v>0</v>
      </c>
      <c r="N248" s="63">
        <v>0</v>
      </c>
      <c r="O248" s="63" t="s">
        <v>14</v>
      </c>
      <c r="P248" s="63">
        <v>0</v>
      </c>
      <c r="Q248" s="63">
        <v>0</v>
      </c>
      <c r="R248" s="63">
        <v>1</v>
      </c>
      <c r="S248" s="63">
        <v>0</v>
      </c>
      <c r="T248" s="63">
        <v>4</v>
      </c>
      <c r="U248" s="63">
        <v>0</v>
      </c>
      <c r="V248" s="63">
        <v>0</v>
      </c>
      <c r="W248" s="63">
        <v>0</v>
      </c>
      <c r="X248" s="63">
        <v>8</v>
      </c>
      <c r="Y248" s="63">
        <v>3</v>
      </c>
      <c r="Z248" s="63">
        <v>218</v>
      </c>
      <c r="AA248" s="63">
        <v>10</v>
      </c>
    </row>
    <row r="249" spans="1:27">
      <c r="A249" s="60" t="s">
        <v>566</v>
      </c>
      <c r="B249" s="64">
        <v>1419</v>
      </c>
      <c r="C249" s="34" t="s">
        <v>242</v>
      </c>
      <c r="D249" s="62" t="s">
        <v>64</v>
      </c>
      <c r="E249" s="65">
        <v>0</v>
      </c>
      <c r="F249" s="63">
        <v>2</v>
      </c>
      <c r="G249" s="63">
        <v>1</v>
      </c>
      <c r="H249" s="63">
        <v>1</v>
      </c>
      <c r="I249" s="63">
        <v>1</v>
      </c>
      <c r="J249" s="63">
        <v>0</v>
      </c>
      <c r="K249" s="63">
        <v>1</v>
      </c>
      <c r="L249" s="63">
        <v>0</v>
      </c>
      <c r="M249" s="63">
        <v>0</v>
      </c>
      <c r="N249" s="63">
        <v>1</v>
      </c>
      <c r="O249" s="63" t="s">
        <v>14</v>
      </c>
      <c r="P249" s="63">
        <v>0</v>
      </c>
      <c r="Q249" s="63">
        <v>1</v>
      </c>
      <c r="R249" s="63">
        <v>0</v>
      </c>
      <c r="S249" s="63">
        <v>1</v>
      </c>
      <c r="T249" s="63">
        <v>4</v>
      </c>
      <c r="U249" s="63">
        <v>0</v>
      </c>
      <c r="V249" s="63">
        <v>0</v>
      </c>
      <c r="W249" s="63">
        <v>0</v>
      </c>
      <c r="X249" s="63">
        <v>5</v>
      </c>
      <c r="Y249" s="63">
        <v>1</v>
      </c>
      <c r="Z249" s="63">
        <v>23</v>
      </c>
      <c r="AA249" s="63">
        <v>30</v>
      </c>
    </row>
    <row r="250" spans="1:27">
      <c r="A250" s="60" t="s">
        <v>567</v>
      </c>
      <c r="B250" s="64">
        <v>618</v>
      </c>
      <c r="C250" s="34" t="s">
        <v>225</v>
      </c>
      <c r="D250" s="62" t="s">
        <v>64</v>
      </c>
      <c r="E250" s="65">
        <v>0</v>
      </c>
      <c r="F250" s="63">
        <v>2</v>
      </c>
      <c r="G250" s="63">
        <v>1</v>
      </c>
      <c r="H250" s="63">
        <v>1</v>
      </c>
      <c r="I250" s="63">
        <v>1</v>
      </c>
      <c r="J250" s="63">
        <v>0</v>
      </c>
      <c r="K250" s="63">
        <v>1</v>
      </c>
      <c r="L250" s="63">
        <v>0</v>
      </c>
      <c r="M250" s="63">
        <v>1</v>
      </c>
      <c r="N250" s="63">
        <v>1</v>
      </c>
      <c r="O250" s="63" t="s">
        <v>14</v>
      </c>
      <c r="P250" s="63">
        <v>0</v>
      </c>
      <c r="Q250" s="63">
        <v>0</v>
      </c>
      <c r="R250" s="63">
        <v>1</v>
      </c>
      <c r="S250" s="63">
        <v>0</v>
      </c>
      <c r="T250" s="63">
        <v>7</v>
      </c>
      <c r="U250" s="63">
        <v>0</v>
      </c>
      <c r="V250" s="63">
        <v>1</v>
      </c>
      <c r="W250" s="63">
        <v>1</v>
      </c>
      <c r="X250" s="63">
        <v>3</v>
      </c>
      <c r="Y250" s="63">
        <v>0</v>
      </c>
      <c r="Z250" s="63">
        <v>1070</v>
      </c>
      <c r="AA250" s="63">
        <v>30</v>
      </c>
    </row>
    <row r="251" spans="1:27">
      <c r="A251" s="60" t="s">
        <v>568</v>
      </c>
      <c r="B251" s="64">
        <v>1986</v>
      </c>
      <c r="C251" s="34" t="s">
        <v>226</v>
      </c>
      <c r="D251" s="62" t="s">
        <v>64</v>
      </c>
      <c r="E251" s="65">
        <v>0</v>
      </c>
      <c r="F251" s="63">
        <v>3</v>
      </c>
      <c r="G251" s="63">
        <v>1</v>
      </c>
      <c r="H251" s="63">
        <v>1</v>
      </c>
      <c r="I251" s="63">
        <v>1</v>
      </c>
      <c r="J251" s="63">
        <v>0</v>
      </c>
      <c r="K251" s="63">
        <v>1</v>
      </c>
      <c r="L251" s="63">
        <v>0</v>
      </c>
      <c r="M251" s="63">
        <v>0</v>
      </c>
      <c r="N251" s="63">
        <v>0</v>
      </c>
      <c r="O251" s="63" t="s">
        <v>14</v>
      </c>
      <c r="P251" s="63">
        <v>0</v>
      </c>
      <c r="Q251" s="63">
        <v>0</v>
      </c>
      <c r="R251" s="63">
        <v>1</v>
      </c>
      <c r="S251" s="63">
        <v>0</v>
      </c>
      <c r="T251" s="63">
        <v>7</v>
      </c>
      <c r="U251" s="63">
        <v>0</v>
      </c>
      <c r="V251" s="63">
        <v>1</v>
      </c>
      <c r="W251" s="63">
        <v>1</v>
      </c>
      <c r="X251" s="63">
        <v>1</v>
      </c>
      <c r="Y251" s="63">
        <v>1</v>
      </c>
      <c r="Z251" s="63">
        <v>103</v>
      </c>
      <c r="AA251" s="63">
        <v>10</v>
      </c>
    </row>
    <row r="252" spans="1:27">
      <c r="A252" s="60" t="s">
        <v>569</v>
      </c>
      <c r="B252" s="64">
        <v>2176</v>
      </c>
      <c r="C252" s="34" t="s">
        <v>244</v>
      </c>
      <c r="D252" s="62" t="s">
        <v>64</v>
      </c>
      <c r="E252" s="65">
        <v>0</v>
      </c>
      <c r="F252" s="63">
        <v>2</v>
      </c>
      <c r="G252" s="63">
        <v>1</v>
      </c>
      <c r="H252" s="63">
        <v>0</v>
      </c>
      <c r="I252" s="63">
        <v>0</v>
      </c>
      <c r="J252" s="63">
        <v>0</v>
      </c>
      <c r="K252" s="63">
        <v>1</v>
      </c>
      <c r="L252" s="63">
        <v>0</v>
      </c>
      <c r="M252" s="63">
        <v>1</v>
      </c>
      <c r="N252" s="63">
        <v>0</v>
      </c>
      <c r="O252" s="63" t="s">
        <v>15</v>
      </c>
      <c r="P252" s="63">
        <v>0</v>
      </c>
      <c r="Q252" s="63">
        <v>0</v>
      </c>
      <c r="R252" s="63">
        <v>1</v>
      </c>
      <c r="S252" s="63">
        <v>0</v>
      </c>
      <c r="T252" s="63">
        <v>7</v>
      </c>
      <c r="U252" s="63">
        <v>0</v>
      </c>
      <c r="V252" s="63">
        <v>1</v>
      </c>
      <c r="W252" s="63">
        <v>1</v>
      </c>
      <c r="X252" s="63">
        <v>4</v>
      </c>
      <c r="Y252" s="63">
        <v>0</v>
      </c>
      <c r="Z252" s="63">
        <v>43</v>
      </c>
      <c r="AA252" s="63">
        <v>12</v>
      </c>
    </row>
    <row r="253" spans="1:27">
      <c r="A253" s="60" t="s">
        <v>570</v>
      </c>
      <c r="B253" s="64">
        <v>1510</v>
      </c>
      <c r="C253" s="34" t="s">
        <v>255</v>
      </c>
      <c r="D253" s="62" t="s">
        <v>64</v>
      </c>
      <c r="E253" s="65">
        <v>0</v>
      </c>
      <c r="F253" s="63">
        <v>10</v>
      </c>
      <c r="G253" s="63">
        <v>1</v>
      </c>
      <c r="H253" s="63">
        <v>1</v>
      </c>
      <c r="I253" s="63">
        <v>0</v>
      </c>
      <c r="J253" s="63">
        <v>0</v>
      </c>
      <c r="K253" s="63">
        <v>1</v>
      </c>
      <c r="L253" s="63">
        <v>0</v>
      </c>
      <c r="M253" s="63">
        <v>0</v>
      </c>
      <c r="N253" s="63">
        <v>1</v>
      </c>
      <c r="O253" s="63" t="s">
        <v>14</v>
      </c>
      <c r="P253" s="63">
        <v>0</v>
      </c>
      <c r="Q253" s="63">
        <v>1</v>
      </c>
      <c r="R253" s="63">
        <v>0</v>
      </c>
      <c r="S253" s="63">
        <v>1</v>
      </c>
      <c r="T253" s="63">
        <v>12</v>
      </c>
      <c r="U253" s="63">
        <v>1</v>
      </c>
      <c r="V253" s="63">
        <v>1</v>
      </c>
      <c r="W253" s="63">
        <v>1</v>
      </c>
      <c r="X253" s="63">
        <v>3</v>
      </c>
      <c r="Y253" s="63">
        <v>1</v>
      </c>
      <c r="Z253" s="63">
        <v>90</v>
      </c>
      <c r="AA253" s="63">
        <v>7</v>
      </c>
    </row>
    <row r="254" spans="1:27">
      <c r="A254" s="60" t="s">
        <v>571</v>
      </c>
      <c r="B254" s="64">
        <v>925</v>
      </c>
      <c r="C254" s="34" t="s">
        <v>228</v>
      </c>
      <c r="D254" s="62" t="s">
        <v>64</v>
      </c>
      <c r="E254" s="65">
        <v>0</v>
      </c>
      <c r="F254" s="63">
        <v>3</v>
      </c>
      <c r="G254" s="63">
        <v>1</v>
      </c>
      <c r="H254" s="63">
        <v>1</v>
      </c>
      <c r="I254" s="63">
        <v>1</v>
      </c>
      <c r="J254" s="63">
        <v>0</v>
      </c>
      <c r="K254" s="63">
        <v>1</v>
      </c>
      <c r="L254" s="63">
        <v>0</v>
      </c>
      <c r="M254" s="63">
        <v>0</v>
      </c>
      <c r="N254" s="63">
        <v>1</v>
      </c>
      <c r="O254" s="63" t="s">
        <v>15</v>
      </c>
      <c r="P254" s="63">
        <v>0</v>
      </c>
      <c r="Q254" s="63">
        <v>0</v>
      </c>
      <c r="R254" s="63">
        <v>1</v>
      </c>
      <c r="S254" s="63">
        <v>0</v>
      </c>
      <c r="T254" s="63">
        <v>10</v>
      </c>
      <c r="U254" s="63">
        <v>1</v>
      </c>
      <c r="V254" s="63">
        <v>1</v>
      </c>
      <c r="W254" s="63">
        <v>1</v>
      </c>
      <c r="X254" s="63">
        <v>2</v>
      </c>
      <c r="Y254" s="63">
        <v>3</v>
      </c>
      <c r="Z254" s="63">
        <v>1066</v>
      </c>
      <c r="AA254" s="63">
        <v>20</v>
      </c>
    </row>
    <row r="255" spans="1:27">
      <c r="A255" s="60" t="s">
        <v>572</v>
      </c>
      <c r="B255" s="64">
        <v>2912</v>
      </c>
      <c r="C255" s="34" t="s">
        <v>241</v>
      </c>
      <c r="D255" s="62" t="s">
        <v>64</v>
      </c>
      <c r="E255" s="65">
        <v>0</v>
      </c>
      <c r="F255" s="63">
        <v>2</v>
      </c>
      <c r="G255" s="63">
        <v>1</v>
      </c>
      <c r="H255" s="63">
        <v>1</v>
      </c>
      <c r="I255" s="63">
        <v>0</v>
      </c>
      <c r="J255" s="63">
        <v>0</v>
      </c>
      <c r="K255" s="63">
        <v>1</v>
      </c>
      <c r="L255" s="63">
        <v>0</v>
      </c>
      <c r="M255" s="63">
        <v>1</v>
      </c>
      <c r="N255" s="63">
        <v>0</v>
      </c>
      <c r="O255" s="63" t="s">
        <v>15</v>
      </c>
      <c r="P255" s="63">
        <v>0</v>
      </c>
      <c r="Q255" s="63">
        <v>0</v>
      </c>
      <c r="R255" s="63">
        <v>1</v>
      </c>
      <c r="S255" s="63">
        <v>0</v>
      </c>
      <c r="T255" s="63">
        <v>12</v>
      </c>
      <c r="U255" s="63">
        <v>1</v>
      </c>
      <c r="V255" s="63">
        <v>1</v>
      </c>
      <c r="W255" s="63">
        <v>1</v>
      </c>
      <c r="X255" s="63">
        <v>1</v>
      </c>
      <c r="Y255" s="63">
        <v>0</v>
      </c>
      <c r="Z255" s="63">
        <v>139</v>
      </c>
      <c r="AA255" s="63">
        <v>2</v>
      </c>
    </row>
    <row r="256" spans="1:27">
      <c r="A256" s="60" t="s">
        <v>573</v>
      </c>
      <c r="B256" s="64">
        <v>956</v>
      </c>
      <c r="C256" s="34" t="s">
        <v>237</v>
      </c>
      <c r="D256" s="62" t="s">
        <v>64</v>
      </c>
      <c r="E256" s="65">
        <v>0</v>
      </c>
      <c r="F256" s="63">
        <v>4</v>
      </c>
      <c r="G256" s="63">
        <v>1</v>
      </c>
      <c r="H256" s="63">
        <v>1</v>
      </c>
      <c r="I256" s="63">
        <v>0</v>
      </c>
      <c r="J256" s="63">
        <v>1</v>
      </c>
      <c r="K256" s="63">
        <v>1</v>
      </c>
      <c r="L256" s="63">
        <v>0</v>
      </c>
      <c r="M256" s="63">
        <v>0</v>
      </c>
      <c r="N256" s="63">
        <v>1</v>
      </c>
      <c r="O256" s="63" t="s">
        <v>15</v>
      </c>
      <c r="P256" s="63">
        <v>0</v>
      </c>
      <c r="Q256" s="63">
        <v>0</v>
      </c>
      <c r="R256" s="63">
        <v>1</v>
      </c>
      <c r="S256" s="63">
        <v>0</v>
      </c>
      <c r="T256" s="63">
        <v>4</v>
      </c>
      <c r="U256" s="63">
        <v>0</v>
      </c>
      <c r="V256" s="63">
        <v>0</v>
      </c>
      <c r="W256" s="63">
        <v>0</v>
      </c>
      <c r="X256" s="63">
        <v>4</v>
      </c>
      <c r="Y256" s="63">
        <v>3</v>
      </c>
      <c r="Z256" s="63">
        <v>1052</v>
      </c>
      <c r="AA256" s="63">
        <v>15</v>
      </c>
    </row>
    <row r="257" spans="1:27">
      <c r="A257" s="60" t="s">
        <v>574</v>
      </c>
      <c r="B257" s="64">
        <v>2751</v>
      </c>
      <c r="C257" s="34" t="s">
        <v>233</v>
      </c>
      <c r="D257" s="62" t="s">
        <v>64</v>
      </c>
      <c r="E257" s="65">
        <v>0</v>
      </c>
      <c r="F257" s="63">
        <v>2</v>
      </c>
      <c r="G257" s="63">
        <v>1</v>
      </c>
      <c r="H257" s="63">
        <v>1</v>
      </c>
      <c r="I257" s="63">
        <v>0</v>
      </c>
      <c r="J257" s="63">
        <v>0</v>
      </c>
      <c r="K257" s="63">
        <v>1</v>
      </c>
      <c r="L257" s="63">
        <v>0</v>
      </c>
      <c r="M257" s="63">
        <v>1</v>
      </c>
      <c r="N257" s="63">
        <v>0</v>
      </c>
      <c r="O257" s="63" t="s">
        <v>15</v>
      </c>
      <c r="P257" s="63">
        <v>0</v>
      </c>
      <c r="Q257" s="63">
        <v>1</v>
      </c>
      <c r="R257" s="63">
        <v>0</v>
      </c>
      <c r="S257" s="63">
        <v>1</v>
      </c>
      <c r="T257" s="63">
        <v>6</v>
      </c>
      <c r="U257" s="63">
        <v>0</v>
      </c>
      <c r="V257" s="63">
        <v>1</v>
      </c>
      <c r="W257" s="63">
        <v>0</v>
      </c>
      <c r="X257" s="63">
        <v>4</v>
      </c>
      <c r="Y257" s="63">
        <v>0</v>
      </c>
      <c r="Z257" s="63">
        <v>80</v>
      </c>
      <c r="AA257" s="63">
        <v>0</v>
      </c>
    </row>
    <row r="258" spans="1:27">
      <c r="A258" s="60" t="s">
        <v>575</v>
      </c>
      <c r="B258" s="64">
        <v>759</v>
      </c>
      <c r="C258" s="34" t="s">
        <v>237</v>
      </c>
      <c r="D258" s="62" t="s">
        <v>64</v>
      </c>
      <c r="E258" s="65">
        <v>0</v>
      </c>
      <c r="F258" s="63">
        <v>4</v>
      </c>
      <c r="G258" s="63">
        <v>1</v>
      </c>
      <c r="H258" s="63">
        <v>1</v>
      </c>
      <c r="I258" s="63">
        <v>0</v>
      </c>
      <c r="J258" s="63">
        <v>0</v>
      </c>
      <c r="K258" s="63">
        <v>0</v>
      </c>
      <c r="L258" s="63">
        <v>0</v>
      </c>
      <c r="M258" s="63">
        <v>0</v>
      </c>
      <c r="N258" s="63">
        <v>0</v>
      </c>
      <c r="O258" s="63" t="s">
        <v>15</v>
      </c>
      <c r="P258" s="63">
        <v>0</v>
      </c>
      <c r="Q258" s="63">
        <v>0</v>
      </c>
      <c r="R258" s="63">
        <v>1</v>
      </c>
      <c r="S258" s="63">
        <v>0</v>
      </c>
      <c r="T258" s="63">
        <v>4</v>
      </c>
      <c r="U258" s="63">
        <v>0</v>
      </c>
      <c r="V258" s="63">
        <v>0</v>
      </c>
      <c r="W258" s="63">
        <v>0</v>
      </c>
      <c r="X258" s="63">
        <v>5</v>
      </c>
      <c r="Y258" s="63">
        <v>0</v>
      </c>
      <c r="Z258" s="63">
        <v>1102</v>
      </c>
      <c r="AA258" s="63">
        <v>0</v>
      </c>
    </row>
    <row r="259" spans="1:27">
      <c r="A259" s="60" t="s">
        <v>576</v>
      </c>
      <c r="B259" s="64">
        <v>1846</v>
      </c>
      <c r="C259" s="34" t="s">
        <v>233</v>
      </c>
      <c r="D259" s="62" t="s">
        <v>64</v>
      </c>
      <c r="E259" s="65">
        <v>0</v>
      </c>
      <c r="F259" s="63">
        <v>4</v>
      </c>
      <c r="G259" s="63">
        <v>1</v>
      </c>
      <c r="H259" s="63">
        <v>1</v>
      </c>
      <c r="I259" s="63">
        <v>1</v>
      </c>
      <c r="J259" s="63">
        <v>0</v>
      </c>
      <c r="K259" s="63">
        <v>0</v>
      </c>
      <c r="L259" s="63">
        <v>1</v>
      </c>
      <c r="M259" s="63">
        <v>1</v>
      </c>
      <c r="N259" s="63">
        <v>1</v>
      </c>
      <c r="O259" s="63" t="s">
        <v>14</v>
      </c>
      <c r="P259" s="63">
        <v>0</v>
      </c>
      <c r="Q259" s="63">
        <v>0</v>
      </c>
      <c r="R259" s="63">
        <v>1</v>
      </c>
      <c r="S259" s="63">
        <v>0</v>
      </c>
      <c r="T259" s="63">
        <v>4</v>
      </c>
      <c r="U259" s="63">
        <v>0</v>
      </c>
      <c r="V259" s="63">
        <v>0</v>
      </c>
      <c r="W259" s="63">
        <v>0</v>
      </c>
      <c r="X259" s="63">
        <v>4</v>
      </c>
      <c r="Y259" s="63">
        <v>0</v>
      </c>
      <c r="Z259" s="63">
        <v>207</v>
      </c>
      <c r="AA259" s="63">
        <v>0</v>
      </c>
    </row>
    <row r="260" spans="1:27">
      <c r="A260" s="60" t="s">
        <v>577</v>
      </c>
      <c r="B260" s="64">
        <v>2843</v>
      </c>
      <c r="C260" s="34" t="s">
        <v>220</v>
      </c>
      <c r="D260" s="62" t="s">
        <v>64</v>
      </c>
      <c r="E260" s="65">
        <v>0</v>
      </c>
      <c r="F260" s="63">
        <v>4</v>
      </c>
      <c r="G260" s="63">
        <v>1</v>
      </c>
      <c r="H260" s="63">
        <v>0</v>
      </c>
      <c r="I260" s="63">
        <v>1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3" t="s">
        <v>15</v>
      </c>
      <c r="P260" s="63">
        <v>0</v>
      </c>
      <c r="Q260" s="63">
        <v>1</v>
      </c>
      <c r="R260" s="63">
        <v>0</v>
      </c>
      <c r="S260" s="63">
        <v>1</v>
      </c>
      <c r="T260" s="63">
        <v>5</v>
      </c>
      <c r="U260" s="63">
        <v>0</v>
      </c>
      <c r="V260" s="63">
        <v>1</v>
      </c>
      <c r="W260" s="63">
        <v>0</v>
      </c>
      <c r="X260" s="63">
        <v>7</v>
      </c>
      <c r="Y260" s="63">
        <v>2</v>
      </c>
      <c r="Z260" s="63">
        <v>60</v>
      </c>
      <c r="AA260" s="63">
        <v>0</v>
      </c>
    </row>
    <row r="261" spans="1:27">
      <c r="A261" s="60" t="s">
        <v>578</v>
      </c>
      <c r="B261" s="64">
        <v>1575</v>
      </c>
      <c r="C261" s="34" t="s">
        <v>253</v>
      </c>
      <c r="D261" s="62" t="s">
        <v>64</v>
      </c>
      <c r="E261" s="65">
        <v>0</v>
      </c>
      <c r="F261" s="63">
        <v>7</v>
      </c>
      <c r="G261" s="63">
        <v>1</v>
      </c>
      <c r="H261" s="63">
        <v>1</v>
      </c>
      <c r="I261" s="63">
        <v>0</v>
      </c>
      <c r="J261" s="63">
        <v>0</v>
      </c>
      <c r="K261" s="63">
        <v>0</v>
      </c>
      <c r="L261" s="63">
        <v>0</v>
      </c>
      <c r="M261" s="63">
        <v>1</v>
      </c>
      <c r="N261" s="63">
        <v>1</v>
      </c>
      <c r="O261" s="63" t="s">
        <v>14</v>
      </c>
      <c r="P261" s="63">
        <v>0</v>
      </c>
      <c r="Q261" s="63">
        <v>0</v>
      </c>
      <c r="R261" s="63">
        <v>1</v>
      </c>
      <c r="S261" s="63">
        <v>0</v>
      </c>
      <c r="T261" s="63">
        <v>7</v>
      </c>
      <c r="U261" s="63">
        <v>0</v>
      </c>
      <c r="V261" s="63">
        <v>1</v>
      </c>
      <c r="W261" s="63">
        <v>1</v>
      </c>
      <c r="X261" s="63">
        <v>5</v>
      </c>
      <c r="Y261" s="63">
        <v>3</v>
      </c>
      <c r="Z261" s="63">
        <v>129</v>
      </c>
      <c r="AA261" s="63">
        <v>0</v>
      </c>
    </row>
    <row r="262" spans="1:27">
      <c r="A262" s="60" t="s">
        <v>579</v>
      </c>
      <c r="B262" s="64">
        <v>546</v>
      </c>
      <c r="C262" s="34" t="s">
        <v>217</v>
      </c>
      <c r="D262" s="62" t="s">
        <v>64</v>
      </c>
      <c r="E262" s="65">
        <v>0</v>
      </c>
      <c r="F262" s="63">
        <v>5</v>
      </c>
      <c r="G262" s="63">
        <v>1</v>
      </c>
      <c r="H262" s="63">
        <v>0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1</v>
      </c>
      <c r="O262" s="63" t="s">
        <v>14</v>
      </c>
      <c r="P262" s="63">
        <v>0</v>
      </c>
      <c r="Q262" s="63">
        <v>0</v>
      </c>
      <c r="R262" s="63">
        <v>1</v>
      </c>
      <c r="S262" s="63">
        <v>0</v>
      </c>
      <c r="T262" s="63">
        <v>4</v>
      </c>
      <c r="U262" s="63">
        <v>0</v>
      </c>
      <c r="V262" s="63">
        <v>0</v>
      </c>
      <c r="W262" s="63">
        <v>0</v>
      </c>
      <c r="X262" s="63">
        <v>5</v>
      </c>
      <c r="Y262" s="63">
        <v>0</v>
      </c>
      <c r="Z262" s="63">
        <v>1082</v>
      </c>
      <c r="AA262" s="63">
        <v>0</v>
      </c>
    </row>
    <row r="263" spans="1:27">
      <c r="A263" s="60" t="s">
        <v>580</v>
      </c>
      <c r="B263" s="64">
        <v>1714</v>
      </c>
      <c r="C263" s="34" t="s">
        <v>214</v>
      </c>
      <c r="D263" s="62" t="s">
        <v>64</v>
      </c>
      <c r="E263" s="65">
        <v>0</v>
      </c>
      <c r="F263" s="63">
        <v>5</v>
      </c>
      <c r="G263" s="63">
        <v>1</v>
      </c>
      <c r="H263" s="63">
        <v>0</v>
      </c>
      <c r="I263" s="63">
        <v>1</v>
      </c>
      <c r="J263" s="63">
        <v>0</v>
      </c>
      <c r="K263" s="63">
        <v>0</v>
      </c>
      <c r="L263" s="63">
        <v>0</v>
      </c>
      <c r="M263" s="63">
        <v>0</v>
      </c>
      <c r="N263" s="63">
        <v>1</v>
      </c>
      <c r="O263" s="63" t="s">
        <v>14</v>
      </c>
      <c r="P263" s="63">
        <v>0</v>
      </c>
      <c r="Q263" s="63">
        <v>1</v>
      </c>
      <c r="R263" s="63">
        <v>0</v>
      </c>
      <c r="S263" s="63">
        <v>1</v>
      </c>
      <c r="T263" s="63">
        <v>10</v>
      </c>
      <c r="U263" s="63">
        <v>1</v>
      </c>
      <c r="V263" s="63">
        <v>1</v>
      </c>
      <c r="W263" s="63">
        <v>1</v>
      </c>
      <c r="X263" s="63">
        <v>1</v>
      </c>
      <c r="Y263" s="63">
        <v>0</v>
      </c>
      <c r="Z263" s="63">
        <v>145</v>
      </c>
      <c r="AA263" s="63">
        <v>0</v>
      </c>
    </row>
    <row r="264" spans="1:27">
      <c r="A264" s="60" t="s">
        <v>581</v>
      </c>
      <c r="B264" s="64">
        <v>12</v>
      </c>
      <c r="C264" s="34" t="s">
        <v>251</v>
      </c>
      <c r="D264" s="62" t="s">
        <v>64</v>
      </c>
      <c r="E264" s="65">
        <v>0</v>
      </c>
      <c r="F264" s="63">
        <v>5</v>
      </c>
      <c r="G264" s="63">
        <v>1</v>
      </c>
      <c r="H264" s="63">
        <v>1</v>
      </c>
      <c r="I264" s="63">
        <v>1</v>
      </c>
      <c r="J264" s="63">
        <v>0</v>
      </c>
      <c r="K264" s="63">
        <v>1</v>
      </c>
      <c r="L264" s="63">
        <v>0</v>
      </c>
      <c r="M264" s="63">
        <v>0</v>
      </c>
      <c r="N264" s="63">
        <v>1</v>
      </c>
      <c r="O264" s="63" t="s">
        <v>14</v>
      </c>
      <c r="P264" s="63">
        <v>0</v>
      </c>
      <c r="Q264" s="63">
        <v>0</v>
      </c>
      <c r="R264" s="63">
        <v>1</v>
      </c>
      <c r="S264" s="63">
        <v>0</v>
      </c>
      <c r="T264" s="63">
        <v>9</v>
      </c>
      <c r="U264" s="63">
        <v>0</v>
      </c>
      <c r="V264" s="63">
        <v>1</v>
      </c>
      <c r="W264" s="63">
        <v>1</v>
      </c>
      <c r="X264" s="63">
        <v>4</v>
      </c>
      <c r="Y264" s="63">
        <v>0</v>
      </c>
      <c r="Z264" s="63">
        <v>1011</v>
      </c>
      <c r="AA264" s="63">
        <v>12</v>
      </c>
    </row>
    <row r="265" spans="1:27">
      <c r="A265" s="60" t="s">
        <v>582</v>
      </c>
      <c r="B265" s="64">
        <v>2782</v>
      </c>
      <c r="C265" s="34" t="s">
        <v>209</v>
      </c>
      <c r="D265" s="62" t="s">
        <v>64</v>
      </c>
      <c r="E265" s="65">
        <v>0</v>
      </c>
      <c r="F265" s="63">
        <v>7</v>
      </c>
      <c r="G265" s="63">
        <v>1</v>
      </c>
      <c r="H265" s="63">
        <v>0</v>
      </c>
      <c r="I265" s="63">
        <v>1</v>
      </c>
      <c r="J265" s="63">
        <v>0</v>
      </c>
      <c r="K265" s="63">
        <v>0</v>
      </c>
      <c r="L265" s="63">
        <v>0</v>
      </c>
      <c r="M265" s="63">
        <v>1</v>
      </c>
      <c r="N265" s="63">
        <v>1</v>
      </c>
      <c r="O265" s="63" t="s">
        <v>15</v>
      </c>
      <c r="P265" s="63">
        <v>0</v>
      </c>
      <c r="Q265" s="63">
        <v>0</v>
      </c>
      <c r="R265" s="63">
        <v>1</v>
      </c>
      <c r="S265" s="63">
        <v>0</v>
      </c>
      <c r="T265" s="63">
        <v>6</v>
      </c>
      <c r="U265" s="63">
        <v>0</v>
      </c>
      <c r="V265" s="63">
        <v>1</v>
      </c>
      <c r="W265" s="63">
        <v>1</v>
      </c>
      <c r="X265" s="63">
        <v>5</v>
      </c>
      <c r="Y265" s="63">
        <v>1</v>
      </c>
      <c r="Z265" s="63">
        <v>80</v>
      </c>
      <c r="AA265" s="63">
        <v>0</v>
      </c>
    </row>
    <row r="266" spans="1:27">
      <c r="A266" s="60" t="s">
        <v>583</v>
      </c>
      <c r="B266" s="64">
        <v>1486</v>
      </c>
      <c r="C266" s="34" t="s">
        <v>245</v>
      </c>
      <c r="D266" s="62" t="s">
        <v>64</v>
      </c>
      <c r="E266" s="65">
        <v>0</v>
      </c>
      <c r="F266" s="63">
        <v>4</v>
      </c>
      <c r="G266" s="63">
        <v>1</v>
      </c>
      <c r="H266" s="63">
        <v>1</v>
      </c>
      <c r="I266" s="63">
        <v>1</v>
      </c>
      <c r="J266" s="63">
        <v>0</v>
      </c>
      <c r="K266" s="63">
        <v>1</v>
      </c>
      <c r="L266" s="63">
        <v>0</v>
      </c>
      <c r="M266" s="63">
        <v>0</v>
      </c>
      <c r="N266" s="63">
        <v>1</v>
      </c>
      <c r="O266" s="63" t="s">
        <v>14</v>
      </c>
      <c r="P266" s="63">
        <v>0</v>
      </c>
      <c r="Q266" s="63">
        <v>0</v>
      </c>
      <c r="R266" s="63">
        <v>1</v>
      </c>
      <c r="S266" s="63">
        <v>0</v>
      </c>
      <c r="T266" s="63">
        <v>4</v>
      </c>
      <c r="U266" s="63">
        <v>0</v>
      </c>
      <c r="V266" s="63">
        <v>0</v>
      </c>
      <c r="W266" s="63">
        <v>0</v>
      </c>
      <c r="X266" s="63">
        <v>4</v>
      </c>
      <c r="Y266" s="63">
        <v>3</v>
      </c>
      <c r="Z266" s="63">
        <v>4</v>
      </c>
      <c r="AA266" s="63">
        <v>15</v>
      </c>
    </row>
    <row r="267" spans="1:27">
      <c r="A267" s="60" t="s">
        <v>584</v>
      </c>
      <c r="B267" s="64">
        <v>578</v>
      </c>
      <c r="C267" s="34" t="s">
        <v>217</v>
      </c>
      <c r="D267" s="62" t="s">
        <v>64</v>
      </c>
      <c r="E267" s="65">
        <v>0</v>
      </c>
      <c r="F267" s="63">
        <v>7</v>
      </c>
      <c r="G267" s="63">
        <v>1</v>
      </c>
      <c r="H267" s="63">
        <v>0</v>
      </c>
      <c r="I267" s="63">
        <v>1</v>
      </c>
      <c r="J267" s="63">
        <v>0</v>
      </c>
      <c r="K267" s="63">
        <v>0</v>
      </c>
      <c r="L267" s="63">
        <v>0</v>
      </c>
      <c r="M267" s="63">
        <v>0</v>
      </c>
      <c r="N267" s="63">
        <v>1</v>
      </c>
      <c r="O267" s="63" t="s">
        <v>14</v>
      </c>
      <c r="P267" s="63">
        <v>0</v>
      </c>
      <c r="Q267" s="63">
        <v>0</v>
      </c>
      <c r="R267" s="63">
        <v>1</v>
      </c>
      <c r="S267" s="63">
        <v>0</v>
      </c>
      <c r="T267" s="63">
        <v>5</v>
      </c>
      <c r="U267" s="63">
        <v>0</v>
      </c>
      <c r="V267" s="63">
        <v>1</v>
      </c>
      <c r="W267" s="63">
        <v>0</v>
      </c>
      <c r="X267" s="63">
        <v>4</v>
      </c>
      <c r="Y267" s="63">
        <v>0</v>
      </c>
      <c r="Z267" s="63">
        <v>1167</v>
      </c>
      <c r="AA267" s="63">
        <v>0</v>
      </c>
    </row>
    <row r="268" spans="1:27">
      <c r="A268" s="60" t="s">
        <v>585</v>
      </c>
      <c r="B268" s="64">
        <v>1119</v>
      </c>
      <c r="C268" s="34" t="s">
        <v>208</v>
      </c>
      <c r="D268" s="62" t="s">
        <v>64</v>
      </c>
      <c r="E268" s="65">
        <v>0</v>
      </c>
      <c r="F268" s="63">
        <v>8</v>
      </c>
      <c r="G268" s="63">
        <v>0</v>
      </c>
      <c r="H268" s="63">
        <v>0</v>
      </c>
      <c r="I268" s="63">
        <v>1</v>
      </c>
      <c r="J268" s="63">
        <v>0</v>
      </c>
      <c r="K268" s="63">
        <v>1</v>
      </c>
      <c r="L268" s="63">
        <v>0</v>
      </c>
      <c r="M268" s="63">
        <v>1</v>
      </c>
      <c r="N268" s="63">
        <v>1</v>
      </c>
      <c r="O268" s="63" t="s">
        <v>15</v>
      </c>
      <c r="P268" s="63">
        <v>0</v>
      </c>
      <c r="Q268" s="63">
        <v>0</v>
      </c>
      <c r="R268" s="63">
        <v>1</v>
      </c>
      <c r="S268" s="63">
        <v>0</v>
      </c>
      <c r="T268" s="63">
        <v>7</v>
      </c>
      <c r="U268" s="63">
        <v>0</v>
      </c>
      <c r="V268" s="63">
        <v>1</v>
      </c>
      <c r="W268" s="63">
        <v>1</v>
      </c>
      <c r="X268" s="63">
        <v>3</v>
      </c>
      <c r="Y268" s="63">
        <v>2</v>
      </c>
      <c r="Z268" s="63">
        <v>1145</v>
      </c>
      <c r="AA268" s="63">
        <v>30</v>
      </c>
    </row>
    <row r="269" spans="1:27">
      <c r="A269" s="60" t="s">
        <v>586</v>
      </c>
      <c r="B269" s="64">
        <v>709</v>
      </c>
      <c r="C269" s="34" t="s">
        <v>203</v>
      </c>
      <c r="D269" s="62" t="s">
        <v>64</v>
      </c>
      <c r="E269" s="65">
        <v>0</v>
      </c>
      <c r="F269" s="63">
        <v>4</v>
      </c>
      <c r="G269" s="63">
        <v>1</v>
      </c>
      <c r="H269" s="63">
        <v>1</v>
      </c>
      <c r="I269" s="63">
        <v>1</v>
      </c>
      <c r="J269" s="63">
        <v>0</v>
      </c>
      <c r="K269" s="63">
        <v>1</v>
      </c>
      <c r="L269" s="63">
        <v>0</v>
      </c>
      <c r="M269" s="63">
        <v>1</v>
      </c>
      <c r="N269" s="63">
        <v>1</v>
      </c>
      <c r="O269" s="63" t="s">
        <v>15</v>
      </c>
      <c r="P269" s="63">
        <v>0</v>
      </c>
      <c r="Q269" s="63">
        <v>0</v>
      </c>
      <c r="R269" s="63">
        <v>1</v>
      </c>
      <c r="S269" s="63">
        <v>0</v>
      </c>
      <c r="T269" s="63">
        <v>10</v>
      </c>
      <c r="U269" s="63">
        <v>1</v>
      </c>
      <c r="V269" s="63">
        <v>1</v>
      </c>
      <c r="W269" s="63">
        <v>1</v>
      </c>
      <c r="X269" s="63">
        <v>1</v>
      </c>
      <c r="Y269" s="63">
        <v>2</v>
      </c>
      <c r="Z269" s="63">
        <v>1119</v>
      </c>
      <c r="AA269" s="63">
        <v>1</v>
      </c>
    </row>
    <row r="270" spans="1:27">
      <c r="A270" s="60" t="s">
        <v>587</v>
      </c>
      <c r="B270" s="64">
        <v>882</v>
      </c>
      <c r="C270" s="34" t="s">
        <v>208</v>
      </c>
      <c r="D270" s="62" t="s">
        <v>64</v>
      </c>
      <c r="E270" s="65">
        <v>0</v>
      </c>
      <c r="F270" s="63">
        <v>2</v>
      </c>
      <c r="G270" s="63">
        <v>1</v>
      </c>
      <c r="H270" s="63">
        <v>1</v>
      </c>
      <c r="I270" s="63">
        <v>1</v>
      </c>
      <c r="J270" s="63">
        <v>0</v>
      </c>
      <c r="K270" s="63">
        <v>1</v>
      </c>
      <c r="L270" s="63">
        <v>0</v>
      </c>
      <c r="M270" s="63">
        <v>0</v>
      </c>
      <c r="N270" s="63">
        <v>0</v>
      </c>
      <c r="O270" s="63" t="s">
        <v>15</v>
      </c>
      <c r="P270" s="63">
        <v>0</v>
      </c>
      <c r="Q270" s="63">
        <v>1</v>
      </c>
      <c r="R270" s="63">
        <v>0</v>
      </c>
      <c r="S270" s="63">
        <v>1</v>
      </c>
      <c r="T270" s="63">
        <v>7</v>
      </c>
      <c r="U270" s="63">
        <v>0</v>
      </c>
      <c r="V270" s="63">
        <v>1</v>
      </c>
      <c r="W270" s="63">
        <v>0</v>
      </c>
      <c r="X270" s="63">
        <v>3</v>
      </c>
      <c r="Y270" s="63">
        <v>0</v>
      </c>
      <c r="Z270" s="63">
        <v>1154</v>
      </c>
      <c r="AA270" s="63">
        <v>30</v>
      </c>
    </row>
    <row r="271" spans="1:27">
      <c r="A271" s="60" t="s">
        <v>588</v>
      </c>
      <c r="B271" s="64">
        <v>1491</v>
      </c>
      <c r="C271" s="34" t="s">
        <v>245</v>
      </c>
      <c r="D271" s="62" t="s">
        <v>64</v>
      </c>
      <c r="E271" s="65">
        <v>0</v>
      </c>
      <c r="F271" s="63">
        <v>3</v>
      </c>
      <c r="G271" s="63">
        <v>1</v>
      </c>
      <c r="H271" s="63">
        <v>1</v>
      </c>
      <c r="I271" s="63">
        <v>1</v>
      </c>
      <c r="J271" s="63">
        <v>0</v>
      </c>
      <c r="K271" s="63">
        <v>1</v>
      </c>
      <c r="L271" s="63">
        <v>0</v>
      </c>
      <c r="M271" s="63">
        <v>0</v>
      </c>
      <c r="N271" s="63">
        <v>0</v>
      </c>
      <c r="O271" s="63" t="s">
        <v>14</v>
      </c>
      <c r="P271" s="63">
        <v>0</v>
      </c>
      <c r="Q271" s="63">
        <v>0</v>
      </c>
      <c r="R271" s="63">
        <v>1</v>
      </c>
      <c r="S271" s="63">
        <v>0</v>
      </c>
      <c r="T271" s="63">
        <v>4</v>
      </c>
      <c r="U271" s="63">
        <v>0</v>
      </c>
      <c r="V271" s="63">
        <v>0</v>
      </c>
      <c r="W271" s="63">
        <v>0</v>
      </c>
      <c r="X271" s="63">
        <v>4</v>
      </c>
      <c r="Y271" s="63">
        <v>3</v>
      </c>
      <c r="Z271" s="63">
        <v>4</v>
      </c>
      <c r="AA271" s="63">
        <v>20</v>
      </c>
    </row>
    <row r="272" spans="1:27">
      <c r="A272" s="60" t="s">
        <v>589</v>
      </c>
      <c r="B272" s="64">
        <v>1927</v>
      </c>
      <c r="C272" s="34" t="s">
        <v>210</v>
      </c>
      <c r="D272" s="62" t="s">
        <v>64</v>
      </c>
      <c r="E272" s="65">
        <v>0</v>
      </c>
      <c r="F272" s="63">
        <v>5</v>
      </c>
      <c r="G272" s="63">
        <v>1</v>
      </c>
      <c r="H272" s="63">
        <v>1</v>
      </c>
      <c r="I272" s="63">
        <v>1</v>
      </c>
      <c r="J272" s="63">
        <v>0</v>
      </c>
      <c r="K272" s="63">
        <v>0</v>
      </c>
      <c r="L272" s="63">
        <v>0</v>
      </c>
      <c r="M272" s="63">
        <v>1</v>
      </c>
      <c r="N272" s="63">
        <v>1</v>
      </c>
      <c r="O272" s="63" t="s">
        <v>14</v>
      </c>
      <c r="P272" s="63">
        <v>0</v>
      </c>
      <c r="Q272" s="63">
        <v>1</v>
      </c>
      <c r="R272" s="63">
        <v>0</v>
      </c>
      <c r="S272" s="63">
        <v>1</v>
      </c>
      <c r="T272" s="63">
        <v>5</v>
      </c>
      <c r="U272" s="63">
        <v>0</v>
      </c>
      <c r="V272" s="63">
        <v>1</v>
      </c>
      <c r="W272" s="63">
        <v>0</v>
      </c>
      <c r="X272" s="63">
        <v>4</v>
      </c>
      <c r="Y272" s="63">
        <v>0</v>
      </c>
      <c r="Z272" s="63">
        <v>179</v>
      </c>
      <c r="AA272" s="63">
        <v>0</v>
      </c>
    </row>
    <row r="273" spans="1:27">
      <c r="A273" s="60" t="s">
        <v>590</v>
      </c>
      <c r="B273" s="64">
        <v>2412</v>
      </c>
      <c r="C273" s="34" t="s">
        <v>244</v>
      </c>
      <c r="D273" s="62" t="s">
        <v>64</v>
      </c>
      <c r="E273" s="65">
        <v>0</v>
      </c>
      <c r="F273" s="63">
        <v>1</v>
      </c>
      <c r="G273" s="63">
        <v>1</v>
      </c>
      <c r="H273" s="63">
        <v>1</v>
      </c>
      <c r="I273" s="63">
        <v>1</v>
      </c>
      <c r="J273" s="63">
        <v>1</v>
      </c>
      <c r="K273" s="63">
        <v>0</v>
      </c>
      <c r="L273" s="63">
        <v>0</v>
      </c>
      <c r="M273" s="63">
        <v>0</v>
      </c>
      <c r="N273" s="63">
        <v>0</v>
      </c>
      <c r="O273" s="63" t="s">
        <v>15</v>
      </c>
      <c r="P273" s="63">
        <v>0</v>
      </c>
      <c r="Q273" s="63">
        <v>0</v>
      </c>
      <c r="R273" s="63">
        <v>1</v>
      </c>
      <c r="S273" s="63">
        <v>0</v>
      </c>
      <c r="T273" s="63">
        <v>16</v>
      </c>
      <c r="U273" s="63">
        <v>1</v>
      </c>
      <c r="V273" s="63">
        <v>1</v>
      </c>
      <c r="W273" s="63">
        <v>1</v>
      </c>
      <c r="X273" s="63">
        <v>1</v>
      </c>
      <c r="Y273" s="63">
        <v>0</v>
      </c>
      <c r="Z273" s="63">
        <v>224</v>
      </c>
      <c r="AA273" s="63">
        <v>0</v>
      </c>
    </row>
    <row r="274" spans="1:27">
      <c r="A274" s="60" t="s">
        <v>591</v>
      </c>
      <c r="B274" s="64">
        <v>1587</v>
      </c>
      <c r="C274" s="34" t="s">
        <v>205</v>
      </c>
      <c r="D274" s="62" t="s">
        <v>64</v>
      </c>
      <c r="E274" s="65">
        <v>0</v>
      </c>
      <c r="F274" s="63">
        <v>6</v>
      </c>
      <c r="G274" s="63">
        <v>1</v>
      </c>
      <c r="H274" s="63">
        <v>0</v>
      </c>
      <c r="I274" s="63">
        <v>1</v>
      </c>
      <c r="J274" s="63">
        <v>0</v>
      </c>
      <c r="K274" s="63">
        <v>0</v>
      </c>
      <c r="L274" s="63">
        <v>0</v>
      </c>
      <c r="M274" s="63">
        <v>1</v>
      </c>
      <c r="N274" s="63">
        <v>1</v>
      </c>
      <c r="O274" s="63" t="s">
        <v>14</v>
      </c>
      <c r="P274" s="63">
        <v>0</v>
      </c>
      <c r="Q274" s="63">
        <v>0</v>
      </c>
      <c r="R274" s="63">
        <v>1</v>
      </c>
      <c r="S274" s="63">
        <v>0</v>
      </c>
      <c r="T274" s="63">
        <v>5</v>
      </c>
      <c r="U274" s="63">
        <v>0</v>
      </c>
      <c r="V274" s="63">
        <v>1</v>
      </c>
      <c r="W274" s="63">
        <v>0</v>
      </c>
      <c r="X274" s="63">
        <v>3</v>
      </c>
      <c r="Y274" s="63">
        <v>3</v>
      </c>
      <c r="Z274" s="63">
        <v>129</v>
      </c>
      <c r="AA274" s="63">
        <v>0</v>
      </c>
    </row>
    <row r="275" spans="1:27">
      <c r="A275" s="60" t="s">
        <v>592</v>
      </c>
      <c r="B275" s="64">
        <v>184</v>
      </c>
      <c r="C275" s="34" t="s">
        <v>225</v>
      </c>
      <c r="D275" s="62" t="s">
        <v>64</v>
      </c>
      <c r="E275" s="65">
        <v>0</v>
      </c>
      <c r="F275" s="63">
        <v>3</v>
      </c>
      <c r="G275" s="63">
        <v>1</v>
      </c>
      <c r="H275" s="63">
        <v>1</v>
      </c>
      <c r="I275" s="63">
        <v>1</v>
      </c>
      <c r="J275" s="63">
        <v>0</v>
      </c>
      <c r="K275" s="63">
        <v>1</v>
      </c>
      <c r="L275" s="63">
        <v>0</v>
      </c>
      <c r="M275" s="63">
        <v>1</v>
      </c>
      <c r="N275" s="63">
        <v>1</v>
      </c>
      <c r="O275" s="63" t="s">
        <v>14</v>
      </c>
      <c r="P275" s="63">
        <v>0</v>
      </c>
      <c r="Q275" s="63">
        <v>0</v>
      </c>
      <c r="R275" s="63">
        <v>1</v>
      </c>
      <c r="S275" s="63">
        <v>0</v>
      </c>
      <c r="T275" s="63">
        <v>8</v>
      </c>
      <c r="U275" s="63">
        <v>0</v>
      </c>
      <c r="V275" s="63">
        <v>1</v>
      </c>
      <c r="W275" s="63">
        <v>1</v>
      </c>
      <c r="X275" s="63">
        <v>4</v>
      </c>
      <c r="Y275" s="63">
        <v>1</v>
      </c>
      <c r="Z275" s="63">
        <v>1141</v>
      </c>
      <c r="AA275" s="63">
        <v>15</v>
      </c>
    </row>
    <row r="276" spans="1:27">
      <c r="A276" s="60" t="s">
        <v>593</v>
      </c>
      <c r="B276" s="64">
        <v>156</v>
      </c>
      <c r="C276" s="34" t="s">
        <v>247</v>
      </c>
      <c r="D276" s="62" t="s">
        <v>64</v>
      </c>
      <c r="E276" s="65">
        <v>0</v>
      </c>
      <c r="F276" s="63">
        <v>4</v>
      </c>
      <c r="G276" s="63">
        <v>1</v>
      </c>
      <c r="H276" s="63">
        <v>1</v>
      </c>
      <c r="I276" s="63">
        <v>1</v>
      </c>
      <c r="J276" s="63">
        <v>1</v>
      </c>
      <c r="K276" s="63">
        <v>0</v>
      </c>
      <c r="L276" s="63">
        <v>0</v>
      </c>
      <c r="M276" s="63">
        <v>1</v>
      </c>
      <c r="N276" s="63">
        <v>1</v>
      </c>
      <c r="O276" s="63" t="s">
        <v>14</v>
      </c>
      <c r="P276" s="63">
        <v>0</v>
      </c>
      <c r="Q276" s="63">
        <v>0</v>
      </c>
      <c r="R276" s="63">
        <v>1</v>
      </c>
      <c r="S276" s="63">
        <v>0</v>
      </c>
      <c r="T276" s="63">
        <v>7</v>
      </c>
      <c r="U276" s="63">
        <v>0</v>
      </c>
      <c r="V276" s="63">
        <v>1</v>
      </c>
      <c r="W276" s="63">
        <v>1</v>
      </c>
      <c r="X276" s="63">
        <v>5</v>
      </c>
      <c r="Y276" s="63">
        <v>1</v>
      </c>
      <c r="Z276" s="63">
        <v>1095</v>
      </c>
      <c r="AA276" s="63">
        <v>0</v>
      </c>
    </row>
    <row r="277" spans="1:27">
      <c r="A277" s="60" t="s">
        <v>594</v>
      </c>
      <c r="B277" s="64">
        <v>2417</v>
      </c>
      <c r="C277" s="34" t="s">
        <v>228</v>
      </c>
      <c r="D277" s="62" t="s">
        <v>64</v>
      </c>
      <c r="E277" s="65">
        <v>0</v>
      </c>
      <c r="F277" s="63">
        <v>10</v>
      </c>
      <c r="G277" s="63">
        <v>1</v>
      </c>
      <c r="H277" s="63">
        <v>1</v>
      </c>
      <c r="I277" s="63">
        <v>1</v>
      </c>
      <c r="J277" s="63">
        <v>0</v>
      </c>
      <c r="K277" s="63">
        <v>0</v>
      </c>
      <c r="L277" s="63">
        <v>0</v>
      </c>
      <c r="M277" s="63">
        <v>0</v>
      </c>
      <c r="N277" s="63">
        <v>1</v>
      </c>
      <c r="O277" s="63" t="s">
        <v>15</v>
      </c>
      <c r="P277" s="63">
        <v>0</v>
      </c>
      <c r="Q277" s="63">
        <v>0</v>
      </c>
      <c r="R277" s="63">
        <v>1</v>
      </c>
      <c r="S277" s="63">
        <v>0</v>
      </c>
      <c r="T277" s="63">
        <v>8</v>
      </c>
      <c r="U277" s="63">
        <v>0</v>
      </c>
      <c r="V277" s="63">
        <v>1</v>
      </c>
      <c r="W277" s="63">
        <v>1</v>
      </c>
      <c r="X277" s="63">
        <v>3</v>
      </c>
      <c r="Y277" s="63">
        <v>3</v>
      </c>
      <c r="Z277" s="63">
        <v>29</v>
      </c>
      <c r="AA277" s="63">
        <v>0</v>
      </c>
    </row>
    <row r="278" spans="1:27">
      <c r="A278" s="60" t="s">
        <v>595</v>
      </c>
      <c r="B278" s="64">
        <v>2811</v>
      </c>
      <c r="C278" s="34" t="s">
        <v>248</v>
      </c>
      <c r="D278" s="62" t="s">
        <v>64</v>
      </c>
      <c r="E278" s="65">
        <v>0</v>
      </c>
      <c r="F278" s="63">
        <v>5</v>
      </c>
      <c r="G278" s="63">
        <v>0</v>
      </c>
      <c r="H278" s="63">
        <v>0</v>
      </c>
      <c r="I278" s="63">
        <v>0</v>
      </c>
      <c r="J278" s="63">
        <v>0</v>
      </c>
      <c r="K278" s="63">
        <v>0</v>
      </c>
      <c r="L278" s="63">
        <v>0</v>
      </c>
      <c r="M278" s="63">
        <v>1</v>
      </c>
      <c r="N278" s="63">
        <v>0</v>
      </c>
      <c r="O278" s="63" t="s">
        <v>15</v>
      </c>
      <c r="P278" s="63">
        <v>0</v>
      </c>
      <c r="Q278" s="63">
        <v>1</v>
      </c>
      <c r="R278" s="63">
        <v>0</v>
      </c>
      <c r="S278" s="63">
        <v>1</v>
      </c>
      <c r="T278" s="63">
        <v>4</v>
      </c>
      <c r="U278" s="63">
        <v>0</v>
      </c>
      <c r="V278" s="63">
        <v>0</v>
      </c>
      <c r="W278" s="63">
        <v>0</v>
      </c>
      <c r="X278" s="63">
        <v>4</v>
      </c>
      <c r="Y278" s="63">
        <v>2</v>
      </c>
      <c r="Z278" s="63">
        <v>72</v>
      </c>
      <c r="AA278" s="63">
        <v>0</v>
      </c>
    </row>
    <row r="279" spans="1:27">
      <c r="A279" s="60" t="s">
        <v>596</v>
      </c>
      <c r="B279" s="64">
        <v>1083</v>
      </c>
      <c r="C279" s="34" t="s">
        <v>238</v>
      </c>
      <c r="D279" s="62" t="s">
        <v>64</v>
      </c>
      <c r="E279" s="65">
        <v>0</v>
      </c>
      <c r="F279" s="63">
        <v>10</v>
      </c>
      <c r="G279" s="63">
        <v>1</v>
      </c>
      <c r="H279" s="63">
        <v>1</v>
      </c>
      <c r="I279" s="63">
        <v>1</v>
      </c>
      <c r="J279" s="63">
        <v>0</v>
      </c>
      <c r="K279" s="63">
        <v>0</v>
      </c>
      <c r="L279" s="63">
        <v>0</v>
      </c>
      <c r="M279" s="63">
        <v>0</v>
      </c>
      <c r="N279" s="63">
        <v>1</v>
      </c>
      <c r="O279" s="63" t="s">
        <v>15</v>
      </c>
      <c r="P279" s="63">
        <v>0</v>
      </c>
      <c r="Q279" s="63">
        <v>0</v>
      </c>
      <c r="R279" s="63">
        <v>1</v>
      </c>
      <c r="S279" s="63">
        <v>0</v>
      </c>
      <c r="T279" s="63">
        <v>7</v>
      </c>
      <c r="U279" s="63">
        <v>0</v>
      </c>
      <c r="V279" s="63">
        <v>1</v>
      </c>
      <c r="W279" s="63">
        <v>1</v>
      </c>
      <c r="X279" s="63">
        <v>5</v>
      </c>
      <c r="Y279" s="63">
        <v>4</v>
      </c>
      <c r="Z279" s="63">
        <v>1175</v>
      </c>
      <c r="AA279" s="63">
        <v>0</v>
      </c>
    </row>
    <row r="280" spans="1:27">
      <c r="A280" s="60" t="s">
        <v>597</v>
      </c>
      <c r="B280" s="64">
        <v>1371</v>
      </c>
      <c r="C280" s="34" t="s">
        <v>245</v>
      </c>
      <c r="D280" s="62" t="s">
        <v>64</v>
      </c>
      <c r="E280" s="65">
        <v>0</v>
      </c>
      <c r="F280" s="63">
        <v>5</v>
      </c>
      <c r="G280" s="63">
        <v>1</v>
      </c>
      <c r="H280" s="63">
        <v>1</v>
      </c>
      <c r="I280" s="63">
        <v>1</v>
      </c>
      <c r="J280" s="63">
        <v>0</v>
      </c>
      <c r="K280" s="63">
        <v>1</v>
      </c>
      <c r="L280" s="63">
        <v>1</v>
      </c>
      <c r="M280" s="63">
        <v>1</v>
      </c>
      <c r="N280" s="63">
        <v>0</v>
      </c>
      <c r="O280" s="63" t="s">
        <v>14</v>
      </c>
      <c r="P280" s="63">
        <v>0</v>
      </c>
      <c r="Q280" s="63">
        <v>0</v>
      </c>
      <c r="R280" s="63">
        <v>1</v>
      </c>
      <c r="S280" s="63">
        <v>0</v>
      </c>
      <c r="T280" s="63">
        <v>4</v>
      </c>
      <c r="U280" s="63">
        <v>0</v>
      </c>
      <c r="V280" s="63">
        <v>0</v>
      </c>
      <c r="W280" s="63">
        <v>0</v>
      </c>
      <c r="X280" s="63">
        <v>5</v>
      </c>
      <c r="Y280" s="63">
        <v>3</v>
      </c>
      <c r="Z280" s="63">
        <v>188</v>
      </c>
      <c r="AA280" s="63">
        <v>10</v>
      </c>
    </row>
    <row r="281" spans="1:27">
      <c r="A281" s="60" t="s">
        <v>598</v>
      </c>
      <c r="B281" s="64">
        <v>1290</v>
      </c>
      <c r="C281" s="34" t="s">
        <v>213</v>
      </c>
      <c r="D281" s="62" t="s">
        <v>64</v>
      </c>
      <c r="E281" s="65">
        <v>0</v>
      </c>
      <c r="F281" s="63">
        <v>3</v>
      </c>
      <c r="G281" s="63">
        <v>1</v>
      </c>
      <c r="H281" s="63">
        <v>0</v>
      </c>
      <c r="I281" s="63">
        <v>1</v>
      </c>
      <c r="J281" s="63">
        <v>0</v>
      </c>
      <c r="K281" s="63">
        <v>1</v>
      </c>
      <c r="L281" s="63">
        <v>0</v>
      </c>
      <c r="M281" s="63">
        <v>1</v>
      </c>
      <c r="N281" s="63">
        <v>1</v>
      </c>
      <c r="O281" s="63" t="s">
        <v>14</v>
      </c>
      <c r="P281" s="63">
        <v>0</v>
      </c>
      <c r="Q281" s="63">
        <v>0</v>
      </c>
      <c r="R281" s="63">
        <v>1</v>
      </c>
      <c r="S281" s="63">
        <v>0</v>
      </c>
      <c r="T281" s="63">
        <v>5</v>
      </c>
      <c r="U281" s="63">
        <v>0</v>
      </c>
      <c r="V281" s="63">
        <v>1</v>
      </c>
      <c r="W281" s="63">
        <v>0</v>
      </c>
      <c r="X281" s="63">
        <v>5</v>
      </c>
      <c r="Y281" s="63">
        <v>7</v>
      </c>
      <c r="Z281" s="63">
        <v>188</v>
      </c>
      <c r="AA281" s="63">
        <v>5</v>
      </c>
    </row>
    <row r="282" spans="1:27">
      <c r="A282" s="60" t="s">
        <v>599</v>
      </c>
      <c r="B282" s="64">
        <v>1497</v>
      </c>
      <c r="C282" s="34" t="s">
        <v>224</v>
      </c>
      <c r="D282" s="62" t="s">
        <v>64</v>
      </c>
      <c r="E282" s="65">
        <v>0</v>
      </c>
      <c r="F282" s="63">
        <v>9</v>
      </c>
      <c r="G282" s="63">
        <v>1</v>
      </c>
      <c r="H282" s="63">
        <v>1</v>
      </c>
      <c r="I282" s="63">
        <v>1</v>
      </c>
      <c r="J282" s="63">
        <v>0</v>
      </c>
      <c r="K282" s="63">
        <v>1</v>
      </c>
      <c r="L282" s="63">
        <v>0</v>
      </c>
      <c r="M282" s="63">
        <v>1</v>
      </c>
      <c r="N282" s="63">
        <v>1</v>
      </c>
      <c r="O282" s="63" t="s">
        <v>14</v>
      </c>
      <c r="P282" s="63">
        <v>0</v>
      </c>
      <c r="Q282" s="63">
        <v>0</v>
      </c>
      <c r="R282" s="63">
        <v>1</v>
      </c>
      <c r="S282" s="63">
        <v>0</v>
      </c>
      <c r="T282" s="63">
        <v>12</v>
      </c>
      <c r="U282" s="63">
        <v>1</v>
      </c>
      <c r="V282" s="63">
        <v>1</v>
      </c>
      <c r="W282" s="63">
        <v>1</v>
      </c>
      <c r="X282" s="63">
        <v>8</v>
      </c>
      <c r="Y282" s="63">
        <v>2</v>
      </c>
      <c r="Z282" s="63">
        <v>19</v>
      </c>
      <c r="AA282" s="63">
        <v>11</v>
      </c>
    </row>
    <row r="283" spans="1:27">
      <c r="A283" s="60" t="s">
        <v>600</v>
      </c>
      <c r="B283" s="64">
        <v>2283</v>
      </c>
      <c r="C283" s="34" t="s">
        <v>253</v>
      </c>
      <c r="D283" s="62" t="s">
        <v>64</v>
      </c>
      <c r="E283" s="65">
        <v>0</v>
      </c>
      <c r="F283" s="63">
        <v>4</v>
      </c>
      <c r="G283" s="63">
        <v>0</v>
      </c>
      <c r="H283" s="63">
        <v>1</v>
      </c>
      <c r="I283" s="63">
        <v>1</v>
      </c>
      <c r="J283" s="63">
        <v>0</v>
      </c>
      <c r="K283" s="63">
        <v>1</v>
      </c>
      <c r="L283" s="63">
        <v>0</v>
      </c>
      <c r="M283" s="63">
        <v>1</v>
      </c>
      <c r="N283" s="63">
        <v>1</v>
      </c>
      <c r="O283" s="63" t="s">
        <v>15</v>
      </c>
      <c r="P283" s="63">
        <v>0</v>
      </c>
      <c r="Q283" s="63">
        <v>0</v>
      </c>
      <c r="R283" s="63">
        <v>1</v>
      </c>
      <c r="S283" s="63">
        <v>0</v>
      </c>
      <c r="T283" s="63">
        <v>5</v>
      </c>
      <c r="U283" s="63">
        <v>0</v>
      </c>
      <c r="V283" s="63">
        <v>1</v>
      </c>
      <c r="W283" s="63">
        <v>0</v>
      </c>
      <c r="X283" s="63">
        <v>5</v>
      </c>
      <c r="Y283" s="63">
        <v>1</v>
      </c>
      <c r="Z283" s="63">
        <v>2</v>
      </c>
      <c r="AA283" s="63">
        <v>30</v>
      </c>
    </row>
    <row r="284" spans="1:27">
      <c r="A284" s="60" t="s">
        <v>601</v>
      </c>
      <c r="B284" s="64">
        <v>2848</v>
      </c>
      <c r="C284" s="34" t="s">
        <v>235</v>
      </c>
      <c r="D284" s="62" t="s">
        <v>64</v>
      </c>
      <c r="E284" s="65">
        <v>0</v>
      </c>
      <c r="F284" s="63">
        <v>6</v>
      </c>
      <c r="G284" s="63">
        <v>1</v>
      </c>
      <c r="H284" s="63">
        <v>1</v>
      </c>
      <c r="I284" s="63">
        <v>1</v>
      </c>
      <c r="J284" s="63">
        <v>0</v>
      </c>
      <c r="K284" s="63">
        <v>0</v>
      </c>
      <c r="L284" s="63">
        <v>1</v>
      </c>
      <c r="M284" s="63">
        <v>0</v>
      </c>
      <c r="N284" s="63">
        <v>1</v>
      </c>
      <c r="O284" s="63" t="s">
        <v>15</v>
      </c>
      <c r="P284" s="63">
        <v>0</v>
      </c>
      <c r="Q284" s="63">
        <v>0</v>
      </c>
      <c r="R284" s="63">
        <v>1</v>
      </c>
      <c r="S284" s="63">
        <v>0</v>
      </c>
      <c r="T284" s="63">
        <v>6</v>
      </c>
      <c r="U284" s="63">
        <v>0</v>
      </c>
      <c r="V284" s="63">
        <v>0</v>
      </c>
      <c r="W284" s="63">
        <v>1</v>
      </c>
      <c r="X284" s="63">
        <v>4</v>
      </c>
      <c r="Y284" s="63">
        <v>2</v>
      </c>
      <c r="Z284" s="63">
        <v>59</v>
      </c>
      <c r="AA284" s="63">
        <v>0</v>
      </c>
    </row>
    <row r="285" spans="1:27">
      <c r="A285" s="60" t="s">
        <v>602</v>
      </c>
      <c r="B285" s="64">
        <v>2423</v>
      </c>
      <c r="C285" s="34" t="s">
        <v>249</v>
      </c>
      <c r="D285" s="62" t="s">
        <v>64</v>
      </c>
      <c r="E285" s="65">
        <v>0</v>
      </c>
      <c r="F285" s="63">
        <v>7</v>
      </c>
      <c r="G285" s="63">
        <v>1</v>
      </c>
      <c r="H285" s="63">
        <v>1</v>
      </c>
      <c r="I285" s="63">
        <v>1</v>
      </c>
      <c r="J285" s="63">
        <v>0</v>
      </c>
      <c r="K285" s="63">
        <v>1</v>
      </c>
      <c r="L285" s="63">
        <v>0</v>
      </c>
      <c r="M285" s="63">
        <v>0</v>
      </c>
      <c r="N285" s="63">
        <v>1</v>
      </c>
      <c r="O285" s="63" t="s">
        <v>15</v>
      </c>
      <c r="P285" s="63">
        <v>0</v>
      </c>
      <c r="Q285" s="63">
        <v>0</v>
      </c>
      <c r="R285" s="63">
        <v>1</v>
      </c>
      <c r="S285" s="63">
        <v>0</v>
      </c>
      <c r="T285" s="63">
        <v>11</v>
      </c>
      <c r="U285" s="63">
        <v>1</v>
      </c>
      <c r="V285" s="63">
        <v>1</v>
      </c>
      <c r="W285" s="63">
        <v>1</v>
      </c>
      <c r="X285" s="63">
        <v>2</v>
      </c>
      <c r="Y285" s="63">
        <v>1</v>
      </c>
      <c r="Z285" s="63">
        <v>42</v>
      </c>
      <c r="AA285" s="63">
        <v>27</v>
      </c>
    </row>
    <row r="286" spans="1:27">
      <c r="A286" s="60" t="s">
        <v>603</v>
      </c>
      <c r="B286" s="64">
        <v>499</v>
      </c>
      <c r="C286" s="34" t="s">
        <v>223</v>
      </c>
      <c r="D286" s="62" t="s">
        <v>64</v>
      </c>
      <c r="E286" s="65">
        <v>0</v>
      </c>
      <c r="F286" s="63">
        <v>5</v>
      </c>
      <c r="G286" s="63">
        <v>1</v>
      </c>
      <c r="H286" s="63">
        <v>1</v>
      </c>
      <c r="I286" s="63">
        <v>1</v>
      </c>
      <c r="J286" s="63">
        <v>0</v>
      </c>
      <c r="K286" s="63">
        <v>0</v>
      </c>
      <c r="L286" s="63">
        <v>0</v>
      </c>
      <c r="M286" s="63">
        <v>1</v>
      </c>
      <c r="N286" s="63">
        <v>1</v>
      </c>
      <c r="O286" s="63" t="s">
        <v>14</v>
      </c>
      <c r="P286" s="63">
        <v>0</v>
      </c>
      <c r="Q286" s="63">
        <v>0</v>
      </c>
      <c r="R286" s="63">
        <v>1</v>
      </c>
      <c r="S286" s="63">
        <v>0</v>
      </c>
      <c r="T286" s="63">
        <v>5</v>
      </c>
      <c r="U286" s="63">
        <v>0</v>
      </c>
      <c r="V286" s="63">
        <v>1</v>
      </c>
      <c r="W286" s="63">
        <v>0</v>
      </c>
      <c r="X286" s="63">
        <v>5</v>
      </c>
      <c r="Y286" s="63">
        <v>4</v>
      </c>
      <c r="Z286" s="63">
        <v>1036</v>
      </c>
      <c r="AA286" s="63">
        <v>0</v>
      </c>
    </row>
    <row r="287" spans="1:27">
      <c r="A287" s="60" t="s">
        <v>604</v>
      </c>
      <c r="B287" s="64">
        <v>1218</v>
      </c>
      <c r="C287" s="34" t="s">
        <v>228</v>
      </c>
      <c r="D287" s="62" t="s">
        <v>64</v>
      </c>
      <c r="E287" s="65">
        <v>0</v>
      </c>
      <c r="F287" s="63">
        <v>4</v>
      </c>
      <c r="G287" s="63">
        <v>1</v>
      </c>
      <c r="H287" s="63">
        <v>0</v>
      </c>
      <c r="I287" s="63">
        <v>1</v>
      </c>
      <c r="J287" s="63">
        <v>0</v>
      </c>
      <c r="K287" s="63">
        <v>1</v>
      </c>
      <c r="L287" s="63">
        <v>0</v>
      </c>
      <c r="M287" s="63">
        <v>0</v>
      </c>
      <c r="N287" s="63">
        <v>0</v>
      </c>
      <c r="O287" s="63" t="s">
        <v>15</v>
      </c>
      <c r="P287" s="63">
        <v>0</v>
      </c>
      <c r="Q287" s="63">
        <v>1</v>
      </c>
      <c r="R287" s="63">
        <v>0</v>
      </c>
      <c r="S287" s="63">
        <v>1</v>
      </c>
      <c r="T287" s="63">
        <v>8</v>
      </c>
      <c r="U287" s="63">
        <v>0</v>
      </c>
      <c r="V287" s="63">
        <v>1</v>
      </c>
      <c r="W287" s="63">
        <v>1</v>
      </c>
      <c r="X287" s="63">
        <v>3</v>
      </c>
      <c r="Y287" s="63">
        <v>0</v>
      </c>
      <c r="Z287" s="63">
        <v>1127</v>
      </c>
      <c r="AA287" s="63">
        <v>15</v>
      </c>
    </row>
    <row r="288" spans="1:27">
      <c r="A288" s="60" t="s">
        <v>605</v>
      </c>
      <c r="B288" s="64">
        <v>1241</v>
      </c>
      <c r="C288" s="34" t="s">
        <v>251</v>
      </c>
      <c r="D288" s="62" t="s">
        <v>64</v>
      </c>
      <c r="E288" s="65">
        <v>0</v>
      </c>
      <c r="F288" s="63">
        <v>2</v>
      </c>
      <c r="G288" s="63">
        <v>1</v>
      </c>
      <c r="H288" s="63">
        <v>1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3" t="s">
        <v>15</v>
      </c>
      <c r="P288" s="63">
        <v>0</v>
      </c>
      <c r="Q288" s="63">
        <v>1</v>
      </c>
      <c r="R288" s="63">
        <v>0</v>
      </c>
      <c r="S288" s="63">
        <v>1</v>
      </c>
      <c r="T288" s="63">
        <v>10</v>
      </c>
      <c r="U288" s="63">
        <v>1</v>
      </c>
      <c r="V288" s="63">
        <v>1</v>
      </c>
      <c r="W288" s="63">
        <v>1</v>
      </c>
      <c r="X288" s="63">
        <v>5</v>
      </c>
      <c r="Y288" s="63">
        <v>1</v>
      </c>
      <c r="Z288" s="63">
        <v>1050</v>
      </c>
      <c r="AA288" s="63">
        <v>0</v>
      </c>
    </row>
    <row r="289" spans="1:27">
      <c r="A289" s="60" t="s">
        <v>606</v>
      </c>
      <c r="B289" s="64">
        <v>2792</v>
      </c>
      <c r="C289" s="34" t="s">
        <v>226</v>
      </c>
      <c r="D289" s="62" t="s">
        <v>64</v>
      </c>
      <c r="E289" s="65">
        <v>0</v>
      </c>
      <c r="F289" s="63">
        <v>3</v>
      </c>
      <c r="G289" s="63">
        <v>1</v>
      </c>
      <c r="H289" s="63">
        <v>1</v>
      </c>
      <c r="I289" s="63">
        <v>0</v>
      </c>
      <c r="J289" s="63">
        <v>1</v>
      </c>
      <c r="K289" s="63">
        <v>0</v>
      </c>
      <c r="L289" s="63">
        <v>0</v>
      </c>
      <c r="M289" s="63">
        <v>1</v>
      </c>
      <c r="N289" s="63">
        <v>1</v>
      </c>
      <c r="O289" s="63" t="s">
        <v>15</v>
      </c>
      <c r="P289" s="63">
        <v>0</v>
      </c>
      <c r="Q289" s="63">
        <v>0</v>
      </c>
      <c r="R289" s="63">
        <v>1</v>
      </c>
      <c r="S289" s="63">
        <v>0</v>
      </c>
      <c r="T289" s="63">
        <v>6</v>
      </c>
      <c r="U289" s="63">
        <v>0</v>
      </c>
      <c r="V289" s="63">
        <v>1</v>
      </c>
      <c r="W289" s="63">
        <v>1</v>
      </c>
      <c r="X289" s="63">
        <v>2</v>
      </c>
      <c r="Y289" s="63">
        <v>1</v>
      </c>
      <c r="Z289" s="63">
        <v>119</v>
      </c>
      <c r="AA289" s="63">
        <v>0</v>
      </c>
    </row>
    <row r="290" spans="1:27">
      <c r="A290" s="60" t="s">
        <v>607</v>
      </c>
      <c r="B290" s="64">
        <v>2271</v>
      </c>
      <c r="C290" s="34" t="s">
        <v>243</v>
      </c>
      <c r="D290" s="62" t="s">
        <v>64</v>
      </c>
      <c r="E290" s="65">
        <v>0</v>
      </c>
      <c r="F290" s="63">
        <v>5</v>
      </c>
      <c r="G290" s="63">
        <v>1</v>
      </c>
      <c r="H290" s="63">
        <v>1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1</v>
      </c>
      <c r="O290" s="63" t="s">
        <v>15</v>
      </c>
      <c r="P290" s="63">
        <v>0</v>
      </c>
      <c r="Q290" s="63">
        <v>0</v>
      </c>
      <c r="R290" s="63">
        <v>1</v>
      </c>
      <c r="S290" s="63">
        <v>0</v>
      </c>
      <c r="T290" s="63">
        <v>4</v>
      </c>
      <c r="U290" s="63">
        <v>0</v>
      </c>
      <c r="V290" s="63">
        <v>0</v>
      </c>
      <c r="W290" s="63">
        <v>0</v>
      </c>
      <c r="X290" s="63">
        <v>10</v>
      </c>
      <c r="Y290" s="63">
        <v>3</v>
      </c>
      <c r="Z290" s="63">
        <v>159</v>
      </c>
      <c r="AA290" s="63">
        <v>0</v>
      </c>
    </row>
    <row r="291" spans="1:27">
      <c r="A291" s="60" t="s">
        <v>608</v>
      </c>
      <c r="B291" s="64">
        <v>178</v>
      </c>
      <c r="C291" s="34" t="s">
        <v>211</v>
      </c>
      <c r="D291" s="62" t="s">
        <v>64</v>
      </c>
      <c r="E291" s="65">
        <v>0</v>
      </c>
      <c r="F291" s="63">
        <v>6</v>
      </c>
      <c r="G291" s="63">
        <v>1</v>
      </c>
      <c r="H291" s="63">
        <v>0</v>
      </c>
      <c r="I291" s="63">
        <v>1</v>
      </c>
      <c r="J291" s="63">
        <v>1</v>
      </c>
      <c r="K291" s="63">
        <v>0</v>
      </c>
      <c r="L291" s="63">
        <v>0</v>
      </c>
      <c r="M291" s="63">
        <v>1</v>
      </c>
      <c r="N291" s="63">
        <v>1</v>
      </c>
      <c r="O291" s="63" t="s">
        <v>14</v>
      </c>
      <c r="P291" s="63">
        <v>0</v>
      </c>
      <c r="Q291" s="63">
        <v>0</v>
      </c>
      <c r="R291" s="63">
        <v>1</v>
      </c>
      <c r="S291" s="63">
        <v>0</v>
      </c>
      <c r="T291" s="63">
        <v>4</v>
      </c>
      <c r="U291" s="63">
        <v>0</v>
      </c>
      <c r="V291" s="63">
        <v>0</v>
      </c>
      <c r="W291" s="63">
        <v>0</v>
      </c>
      <c r="X291" s="63">
        <v>2</v>
      </c>
      <c r="Y291" s="63">
        <v>3</v>
      </c>
      <c r="Z291" s="63">
        <v>1140</v>
      </c>
      <c r="AA291" s="63">
        <v>0</v>
      </c>
    </row>
    <row r="292" spans="1:27">
      <c r="A292" s="60" t="s">
        <v>609</v>
      </c>
      <c r="B292" s="64">
        <v>2806</v>
      </c>
      <c r="C292" s="34" t="s">
        <v>220</v>
      </c>
      <c r="D292" s="62" t="s">
        <v>64</v>
      </c>
      <c r="E292" s="65">
        <v>0</v>
      </c>
      <c r="F292" s="63">
        <v>5</v>
      </c>
      <c r="G292" s="63">
        <v>1</v>
      </c>
      <c r="H292" s="63">
        <v>1</v>
      </c>
      <c r="I292" s="63">
        <v>1</v>
      </c>
      <c r="J292" s="63">
        <v>0</v>
      </c>
      <c r="K292" s="63">
        <v>0</v>
      </c>
      <c r="L292" s="63">
        <v>0</v>
      </c>
      <c r="M292" s="63">
        <v>0</v>
      </c>
      <c r="N292" s="63">
        <v>1</v>
      </c>
      <c r="O292" s="63" t="s">
        <v>15</v>
      </c>
      <c r="P292" s="63">
        <v>0</v>
      </c>
      <c r="Q292" s="63">
        <v>0</v>
      </c>
      <c r="R292" s="63">
        <v>1</v>
      </c>
      <c r="S292" s="63">
        <v>0</v>
      </c>
      <c r="T292" s="63">
        <v>6</v>
      </c>
      <c r="U292" s="63">
        <v>0</v>
      </c>
      <c r="V292" s="63">
        <v>1</v>
      </c>
      <c r="W292" s="63">
        <v>1</v>
      </c>
      <c r="X292" s="63">
        <v>6</v>
      </c>
      <c r="Y292" s="63">
        <v>0</v>
      </c>
      <c r="Z292" s="63">
        <v>72</v>
      </c>
      <c r="AA292" s="63">
        <v>0</v>
      </c>
    </row>
    <row r="293" spans="1:27">
      <c r="A293" s="60" t="s">
        <v>610</v>
      </c>
      <c r="B293" s="64">
        <v>950</v>
      </c>
      <c r="C293" s="34" t="s">
        <v>247</v>
      </c>
      <c r="D293" s="62" t="s">
        <v>64</v>
      </c>
      <c r="E293" s="65">
        <v>0</v>
      </c>
      <c r="F293" s="63">
        <v>5</v>
      </c>
      <c r="G293" s="63">
        <v>1</v>
      </c>
      <c r="H293" s="63">
        <v>1</v>
      </c>
      <c r="I293" s="63">
        <v>0</v>
      </c>
      <c r="J293" s="63">
        <v>0</v>
      </c>
      <c r="K293" s="63">
        <v>0</v>
      </c>
      <c r="L293" s="63">
        <v>0</v>
      </c>
      <c r="M293" s="63">
        <v>1</v>
      </c>
      <c r="N293" s="63">
        <v>1</v>
      </c>
      <c r="O293" s="63" t="s">
        <v>15</v>
      </c>
      <c r="P293" s="63">
        <v>0</v>
      </c>
      <c r="Q293" s="63">
        <v>1</v>
      </c>
      <c r="R293" s="63">
        <v>0</v>
      </c>
      <c r="S293" s="63">
        <v>1</v>
      </c>
      <c r="T293" s="63">
        <v>8</v>
      </c>
      <c r="U293" s="63">
        <v>0</v>
      </c>
      <c r="V293" s="63">
        <v>1</v>
      </c>
      <c r="W293" s="63">
        <v>1</v>
      </c>
      <c r="X293" s="63">
        <v>4</v>
      </c>
      <c r="Y293" s="63">
        <v>0</v>
      </c>
      <c r="Z293" s="63">
        <v>1052</v>
      </c>
      <c r="AA293" s="63">
        <v>0</v>
      </c>
    </row>
    <row r="294" spans="1:27">
      <c r="A294" s="60" t="s">
        <v>611</v>
      </c>
      <c r="B294" s="64">
        <v>1683</v>
      </c>
      <c r="C294" s="34" t="s">
        <v>252</v>
      </c>
      <c r="D294" s="62" t="s">
        <v>64</v>
      </c>
      <c r="E294" s="65">
        <v>0</v>
      </c>
      <c r="F294" s="63">
        <v>4</v>
      </c>
      <c r="G294" s="63">
        <v>1</v>
      </c>
      <c r="H294" s="63">
        <v>1</v>
      </c>
      <c r="I294" s="63">
        <v>1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 t="s">
        <v>14</v>
      </c>
      <c r="P294" s="63">
        <v>0</v>
      </c>
      <c r="Q294" s="63">
        <v>1</v>
      </c>
      <c r="R294" s="63">
        <v>0</v>
      </c>
      <c r="S294" s="63">
        <v>1</v>
      </c>
      <c r="T294" s="63">
        <v>8</v>
      </c>
      <c r="U294" s="63">
        <v>0</v>
      </c>
      <c r="V294" s="63">
        <v>1</v>
      </c>
      <c r="W294" s="63">
        <v>1</v>
      </c>
      <c r="X294" s="63">
        <v>4</v>
      </c>
      <c r="Y294" s="63">
        <v>0</v>
      </c>
      <c r="Z294" s="63">
        <v>145</v>
      </c>
      <c r="AA294" s="63">
        <v>0</v>
      </c>
    </row>
    <row r="295" spans="1:27">
      <c r="A295" s="60" t="s">
        <v>612</v>
      </c>
      <c r="B295" s="64">
        <v>2183</v>
      </c>
      <c r="C295" s="34" t="s">
        <v>224</v>
      </c>
      <c r="D295" s="62" t="s">
        <v>64</v>
      </c>
      <c r="E295" s="65">
        <v>0</v>
      </c>
      <c r="F295" s="63">
        <v>7</v>
      </c>
      <c r="G295" s="63">
        <v>1</v>
      </c>
      <c r="H295" s="63">
        <v>1</v>
      </c>
      <c r="I295" s="63">
        <v>1</v>
      </c>
      <c r="J295" s="63">
        <v>0</v>
      </c>
      <c r="K295" s="63">
        <v>0</v>
      </c>
      <c r="L295" s="63">
        <v>0</v>
      </c>
      <c r="M295" s="63">
        <v>1</v>
      </c>
      <c r="N295" s="63">
        <v>1</v>
      </c>
      <c r="O295" s="63" t="s">
        <v>15</v>
      </c>
      <c r="P295" s="63">
        <v>0</v>
      </c>
      <c r="Q295" s="63">
        <v>1</v>
      </c>
      <c r="R295" s="63">
        <v>0</v>
      </c>
      <c r="S295" s="63">
        <v>1</v>
      </c>
      <c r="T295" s="63">
        <v>4</v>
      </c>
      <c r="U295" s="63">
        <v>0</v>
      </c>
      <c r="V295" s="63">
        <v>0</v>
      </c>
      <c r="W295" s="63">
        <v>0</v>
      </c>
      <c r="X295" s="63">
        <v>4</v>
      </c>
      <c r="Y295" s="63">
        <v>0</v>
      </c>
      <c r="Z295" s="63">
        <v>191</v>
      </c>
      <c r="AA295" s="63">
        <v>0</v>
      </c>
    </row>
    <row r="296" spans="1:27">
      <c r="A296" s="60" t="s">
        <v>613</v>
      </c>
      <c r="B296" s="64">
        <v>2931</v>
      </c>
      <c r="C296" s="34" t="s">
        <v>242</v>
      </c>
      <c r="D296" s="62" t="s">
        <v>64</v>
      </c>
      <c r="E296" s="65">
        <v>0</v>
      </c>
      <c r="F296" s="63">
        <v>4</v>
      </c>
      <c r="G296" s="63">
        <v>1</v>
      </c>
      <c r="H296" s="63">
        <v>1</v>
      </c>
      <c r="I296" s="63">
        <v>1</v>
      </c>
      <c r="J296" s="63">
        <v>1</v>
      </c>
      <c r="K296" s="63">
        <v>1</v>
      </c>
      <c r="L296" s="63">
        <v>0</v>
      </c>
      <c r="M296" s="63">
        <v>0</v>
      </c>
      <c r="N296" s="63">
        <v>1</v>
      </c>
      <c r="O296" s="63" t="s">
        <v>15</v>
      </c>
      <c r="P296" s="63">
        <v>0</v>
      </c>
      <c r="Q296" s="63">
        <v>0</v>
      </c>
      <c r="R296" s="63">
        <v>1</v>
      </c>
      <c r="S296" s="63">
        <v>0</v>
      </c>
      <c r="T296" s="63">
        <v>5</v>
      </c>
      <c r="U296" s="63">
        <v>0</v>
      </c>
      <c r="V296" s="63">
        <v>1</v>
      </c>
      <c r="W296" s="63">
        <v>0</v>
      </c>
      <c r="X296" s="63">
        <v>7</v>
      </c>
      <c r="Y296" s="63">
        <v>0</v>
      </c>
      <c r="Z296" s="63">
        <v>194</v>
      </c>
      <c r="AA296" s="63">
        <v>9</v>
      </c>
    </row>
    <row r="297" spans="1:27">
      <c r="A297" s="60" t="s">
        <v>614</v>
      </c>
      <c r="B297" s="64">
        <v>1670</v>
      </c>
      <c r="C297" s="34" t="s">
        <v>250</v>
      </c>
      <c r="D297" s="62" t="s">
        <v>64</v>
      </c>
      <c r="E297" s="65">
        <v>0</v>
      </c>
      <c r="F297" s="63">
        <v>2</v>
      </c>
      <c r="G297" s="63">
        <v>1</v>
      </c>
      <c r="H297" s="63">
        <v>1</v>
      </c>
      <c r="I297" s="63">
        <v>0</v>
      </c>
      <c r="J297" s="63">
        <v>1</v>
      </c>
      <c r="K297" s="63">
        <v>1</v>
      </c>
      <c r="L297" s="63">
        <v>0</v>
      </c>
      <c r="M297" s="63">
        <v>1</v>
      </c>
      <c r="N297" s="63">
        <v>0</v>
      </c>
      <c r="O297" s="63" t="s">
        <v>14</v>
      </c>
      <c r="P297" s="63">
        <v>0</v>
      </c>
      <c r="Q297" s="63">
        <v>1</v>
      </c>
      <c r="R297" s="63">
        <v>0</v>
      </c>
      <c r="S297" s="63">
        <v>1</v>
      </c>
      <c r="T297" s="63">
        <v>7</v>
      </c>
      <c r="U297" s="63">
        <v>0</v>
      </c>
      <c r="V297" s="63">
        <v>1</v>
      </c>
      <c r="W297" s="63">
        <v>1</v>
      </c>
      <c r="X297" s="63">
        <v>2</v>
      </c>
      <c r="Y297" s="63">
        <v>0</v>
      </c>
      <c r="Z297" s="63">
        <v>34</v>
      </c>
      <c r="AA297" s="63">
        <v>7</v>
      </c>
    </row>
    <row r="298" spans="1:27">
      <c r="A298" s="60" t="s">
        <v>615</v>
      </c>
      <c r="B298" s="64">
        <v>281</v>
      </c>
      <c r="C298" s="34" t="s">
        <v>247</v>
      </c>
      <c r="D298" s="62" t="s">
        <v>64</v>
      </c>
      <c r="E298" s="65">
        <v>0</v>
      </c>
      <c r="F298" s="63">
        <v>3</v>
      </c>
      <c r="G298" s="63">
        <v>1</v>
      </c>
      <c r="H298" s="63">
        <v>1</v>
      </c>
      <c r="I298" s="63">
        <v>0</v>
      </c>
      <c r="J298" s="63">
        <v>0</v>
      </c>
      <c r="K298" s="63">
        <v>1</v>
      </c>
      <c r="L298" s="63">
        <v>0</v>
      </c>
      <c r="M298" s="63">
        <v>1</v>
      </c>
      <c r="N298" s="63">
        <v>0</v>
      </c>
      <c r="O298" s="63" t="s">
        <v>14</v>
      </c>
      <c r="P298" s="63">
        <v>0</v>
      </c>
      <c r="Q298" s="63">
        <v>0</v>
      </c>
      <c r="R298" s="63">
        <v>1</v>
      </c>
      <c r="S298" s="63">
        <v>0</v>
      </c>
      <c r="T298" s="63">
        <v>4</v>
      </c>
      <c r="U298" s="63">
        <v>0</v>
      </c>
      <c r="V298" s="63">
        <v>0</v>
      </c>
      <c r="W298" s="63">
        <v>0</v>
      </c>
      <c r="X298" s="63">
        <v>7</v>
      </c>
      <c r="Y298" s="63">
        <v>3</v>
      </c>
      <c r="Z298" s="63">
        <v>1139</v>
      </c>
      <c r="AA298" s="63">
        <v>4</v>
      </c>
    </row>
    <row r="299" spans="1:27">
      <c r="A299" s="60" t="s">
        <v>616</v>
      </c>
      <c r="B299" s="64">
        <v>283</v>
      </c>
      <c r="C299" s="34" t="s">
        <v>247</v>
      </c>
      <c r="D299" s="62" t="s">
        <v>64</v>
      </c>
      <c r="E299" s="65">
        <v>0</v>
      </c>
      <c r="F299" s="63">
        <v>10</v>
      </c>
      <c r="G299" s="63">
        <v>1</v>
      </c>
      <c r="H299" s="63">
        <v>1</v>
      </c>
      <c r="I299" s="63">
        <v>0</v>
      </c>
      <c r="J299" s="63">
        <v>1</v>
      </c>
      <c r="K299" s="63">
        <v>1</v>
      </c>
      <c r="L299" s="63">
        <v>0</v>
      </c>
      <c r="M299" s="63">
        <v>0</v>
      </c>
      <c r="N299" s="63">
        <v>1</v>
      </c>
      <c r="O299" s="63" t="s">
        <v>14</v>
      </c>
      <c r="P299" s="63">
        <v>0</v>
      </c>
      <c r="Q299" s="63">
        <v>0</v>
      </c>
      <c r="R299" s="63">
        <v>1</v>
      </c>
      <c r="S299" s="63">
        <v>0</v>
      </c>
      <c r="T299" s="63">
        <v>4</v>
      </c>
      <c r="U299" s="63">
        <v>0</v>
      </c>
      <c r="V299" s="63">
        <v>0</v>
      </c>
      <c r="W299" s="63">
        <v>0</v>
      </c>
      <c r="X299" s="63">
        <v>7</v>
      </c>
      <c r="Y299" s="63">
        <v>2</v>
      </c>
      <c r="Z299" s="63">
        <v>1139</v>
      </c>
      <c r="AA299" s="63">
        <v>13</v>
      </c>
    </row>
    <row r="300" spans="1:27">
      <c r="A300" s="60" t="s">
        <v>617</v>
      </c>
      <c r="B300" s="64">
        <v>1592</v>
      </c>
      <c r="C300" s="34" t="s">
        <v>219</v>
      </c>
      <c r="D300" s="62" t="s">
        <v>64</v>
      </c>
      <c r="E300" s="65">
        <v>0</v>
      </c>
      <c r="F300" s="63">
        <v>12</v>
      </c>
      <c r="G300" s="63">
        <v>1</v>
      </c>
      <c r="H300" s="63">
        <v>0</v>
      </c>
      <c r="I300" s="63">
        <v>0</v>
      </c>
      <c r="J300" s="63">
        <v>0</v>
      </c>
      <c r="K300" s="63">
        <v>1</v>
      </c>
      <c r="L300" s="63">
        <v>1</v>
      </c>
      <c r="M300" s="63">
        <v>1</v>
      </c>
      <c r="N300" s="63">
        <v>1</v>
      </c>
      <c r="O300" s="63" t="s">
        <v>14</v>
      </c>
      <c r="P300" s="63">
        <v>0</v>
      </c>
      <c r="Q300" s="63">
        <v>0</v>
      </c>
      <c r="R300" s="63">
        <v>1</v>
      </c>
      <c r="S300" s="63">
        <v>0</v>
      </c>
      <c r="T300" s="63">
        <v>6</v>
      </c>
      <c r="U300" s="63">
        <v>0</v>
      </c>
      <c r="V300" s="63">
        <v>1</v>
      </c>
      <c r="W300" s="63">
        <v>0</v>
      </c>
      <c r="X300" s="63">
        <v>3</v>
      </c>
      <c r="Y300" s="63">
        <v>2</v>
      </c>
      <c r="Z300" s="63">
        <v>129</v>
      </c>
      <c r="AA300" s="63">
        <v>25</v>
      </c>
    </row>
    <row r="301" spans="1:27">
      <c r="A301" s="60" t="s">
        <v>618</v>
      </c>
      <c r="B301" s="64">
        <v>1507</v>
      </c>
      <c r="C301" s="34" t="s">
        <v>226</v>
      </c>
      <c r="D301" s="62" t="s">
        <v>64</v>
      </c>
      <c r="E301" s="65">
        <v>0</v>
      </c>
      <c r="F301" s="63">
        <v>9</v>
      </c>
      <c r="G301" s="63">
        <v>1</v>
      </c>
      <c r="H301" s="63">
        <v>1</v>
      </c>
      <c r="I301" s="63">
        <v>0</v>
      </c>
      <c r="J301" s="63">
        <v>0</v>
      </c>
      <c r="K301" s="63">
        <v>0</v>
      </c>
      <c r="L301" s="63">
        <v>0</v>
      </c>
      <c r="M301" s="63">
        <v>0</v>
      </c>
      <c r="N301" s="63">
        <v>1</v>
      </c>
      <c r="O301" s="63" t="s">
        <v>14</v>
      </c>
      <c r="P301" s="63">
        <v>0</v>
      </c>
      <c r="Q301" s="63">
        <v>0</v>
      </c>
      <c r="R301" s="63">
        <v>1</v>
      </c>
      <c r="S301" s="63">
        <v>0</v>
      </c>
      <c r="T301" s="63">
        <v>4</v>
      </c>
      <c r="U301" s="63">
        <v>0</v>
      </c>
      <c r="V301" s="63">
        <v>0</v>
      </c>
      <c r="W301" s="63">
        <v>0</v>
      </c>
      <c r="X301" s="63">
        <v>5</v>
      </c>
      <c r="Y301" s="63">
        <v>0</v>
      </c>
      <c r="Z301" s="63">
        <v>19</v>
      </c>
      <c r="AA301" s="63">
        <v>0</v>
      </c>
    </row>
    <row r="302" spans="1:27">
      <c r="A302" s="60" t="s">
        <v>619</v>
      </c>
      <c r="B302" s="64">
        <v>2837</v>
      </c>
      <c r="C302" s="34" t="s">
        <v>235</v>
      </c>
      <c r="D302" s="62" t="s">
        <v>64</v>
      </c>
      <c r="E302" s="65">
        <v>0</v>
      </c>
      <c r="F302" s="63">
        <v>6</v>
      </c>
      <c r="G302" s="63">
        <v>1</v>
      </c>
      <c r="H302" s="63">
        <v>0</v>
      </c>
      <c r="I302" s="63">
        <v>1</v>
      </c>
      <c r="J302" s="63">
        <v>0</v>
      </c>
      <c r="K302" s="63">
        <v>0</v>
      </c>
      <c r="L302" s="63">
        <v>0</v>
      </c>
      <c r="M302" s="63">
        <v>0</v>
      </c>
      <c r="N302" s="63">
        <v>1</v>
      </c>
      <c r="O302" s="63" t="s">
        <v>15</v>
      </c>
      <c r="P302" s="63">
        <v>0</v>
      </c>
      <c r="Q302" s="63">
        <v>0</v>
      </c>
      <c r="R302" s="63">
        <v>1</v>
      </c>
      <c r="S302" s="63">
        <v>0</v>
      </c>
      <c r="T302" s="63">
        <v>4</v>
      </c>
      <c r="U302" s="63">
        <v>0</v>
      </c>
      <c r="V302" s="63">
        <v>0</v>
      </c>
      <c r="W302" s="63">
        <v>0</v>
      </c>
      <c r="X302" s="63">
        <v>5</v>
      </c>
      <c r="Y302" s="63">
        <v>2</v>
      </c>
      <c r="Z302" s="63">
        <v>60</v>
      </c>
      <c r="AA302" s="63">
        <v>0</v>
      </c>
    </row>
    <row r="303" spans="1:27">
      <c r="A303" s="60" t="s">
        <v>620</v>
      </c>
      <c r="B303" s="64">
        <v>855</v>
      </c>
      <c r="C303" s="34" t="s">
        <v>211</v>
      </c>
      <c r="D303" s="62" t="s">
        <v>64</v>
      </c>
      <c r="E303" s="65">
        <v>0</v>
      </c>
      <c r="F303" s="63">
        <v>4</v>
      </c>
      <c r="G303" s="63">
        <v>1</v>
      </c>
      <c r="H303" s="63">
        <v>1</v>
      </c>
      <c r="I303" s="63">
        <v>0</v>
      </c>
      <c r="J303" s="63">
        <v>1</v>
      </c>
      <c r="K303" s="63">
        <v>1</v>
      </c>
      <c r="L303" s="63">
        <v>0</v>
      </c>
      <c r="M303" s="63">
        <v>1</v>
      </c>
      <c r="N303" s="63">
        <v>1</v>
      </c>
      <c r="O303" s="63" t="s">
        <v>15</v>
      </c>
      <c r="P303" s="63">
        <v>0</v>
      </c>
      <c r="Q303" s="63">
        <v>0</v>
      </c>
      <c r="R303" s="63">
        <v>1</v>
      </c>
      <c r="S303" s="63">
        <v>0</v>
      </c>
      <c r="T303" s="63">
        <v>4</v>
      </c>
      <c r="U303" s="63">
        <v>0</v>
      </c>
      <c r="V303" s="63">
        <v>0</v>
      </c>
      <c r="W303" s="63">
        <v>0</v>
      </c>
      <c r="X303" s="63">
        <v>4</v>
      </c>
      <c r="Y303" s="63">
        <v>3</v>
      </c>
      <c r="Z303" s="63">
        <v>1152</v>
      </c>
      <c r="AA303" s="63">
        <v>23</v>
      </c>
    </row>
    <row r="304" spans="1:27">
      <c r="A304" s="60" t="s">
        <v>621</v>
      </c>
      <c r="B304" s="64">
        <v>2474</v>
      </c>
      <c r="C304" s="34" t="s">
        <v>248</v>
      </c>
      <c r="D304" s="62" t="s">
        <v>64</v>
      </c>
      <c r="E304" s="65">
        <v>0</v>
      </c>
      <c r="F304" s="63">
        <v>3</v>
      </c>
      <c r="G304" s="63">
        <v>0</v>
      </c>
      <c r="H304" s="63">
        <v>0</v>
      </c>
      <c r="I304" s="63">
        <v>1</v>
      </c>
      <c r="J304" s="63">
        <v>0</v>
      </c>
      <c r="K304" s="63">
        <v>0</v>
      </c>
      <c r="L304" s="63">
        <v>0</v>
      </c>
      <c r="M304" s="63">
        <v>1</v>
      </c>
      <c r="N304" s="63">
        <v>0</v>
      </c>
      <c r="O304" s="63" t="s">
        <v>15</v>
      </c>
      <c r="P304" s="63">
        <v>0</v>
      </c>
      <c r="Q304" s="63">
        <v>0</v>
      </c>
      <c r="R304" s="63">
        <v>1</v>
      </c>
      <c r="S304" s="63">
        <v>0</v>
      </c>
      <c r="T304" s="63">
        <v>12</v>
      </c>
      <c r="U304" s="63">
        <v>1</v>
      </c>
      <c r="V304" s="63">
        <v>1</v>
      </c>
      <c r="W304" s="63">
        <v>1</v>
      </c>
      <c r="X304" s="63">
        <v>3</v>
      </c>
      <c r="Y304" s="63">
        <v>2</v>
      </c>
      <c r="Z304" s="63">
        <v>122</v>
      </c>
      <c r="AA304" s="63">
        <v>0</v>
      </c>
    </row>
    <row r="305" spans="1:27">
      <c r="A305" s="60" t="s">
        <v>622</v>
      </c>
      <c r="B305" s="64">
        <v>2310</v>
      </c>
      <c r="C305" s="34" t="s">
        <v>255</v>
      </c>
      <c r="D305" s="62" t="s">
        <v>64</v>
      </c>
      <c r="E305" s="65">
        <v>0</v>
      </c>
      <c r="F305" s="63">
        <v>5</v>
      </c>
      <c r="G305" s="63">
        <v>1</v>
      </c>
      <c r="H305" s="63">
        <v>0</v>
      </c>
      <c r="I305" s="63">
        <v>1</v>
      </c>
      <c r="J305" s="63">
        <v>0</v>
      </c>
      <c r="K305" s="63">
        <v>1</v>
      </c>
      <c r="L305" s="63">
        <v>0</v>
      </c>
      <c r="M305" s="63">
        <v>0</v>
      </c>
      <c r="N305" s="63">
        <v>1</v>
      </c>
      <c r="O305" s="63" t="s">
        <v>15</v>
      </c>
      <c r="P305" s="63">
        <v>0</v>
      </c>
      <c r="Q305" s="63">
        <v>0</v>
      </c>
      <c r="R305" s="63">
        <v>1</v>
      </c>
      <c r="S305" s="63">
        <v>0</v>
      </c>
      <c r="T305" s="63">
        <v>8</v>
      </c>
      <c r="U305" s="63">
        <v>0</v>
      </c>
      <c r="V305" s="63">
        <v>1</v>
      </c>
      <c r="W305" s="63">
        <v>0</v>
      </c>
      <c r="X305" s="63">
        <v>4</v>
      </c>
      <c r="Y305" s="63">
        <v>3</v>
      </c>
      <c r="Z305" s="63">
        <v>224</v>
      </c>
      <c r="AA305" s="63">
        <v>30</v>
      </c>
    </row>
    <row r="306" spans="1:27">
      <c r="A306" s="60" t="s">
        <v>623</v>
      </c>
      <c r="B306" s="64">
        <v>2246</v>
      </c>
      <c r="C306" s="34" t="s">
        <v>226</v>
      </c>
      <c r="D306" s="62" t="s">
        <v>64</v>
      </c>
      <c r="E306" s="65">
        <v>0</v>
      </c>
      <c r="F306" s="63">
        <v>6</v>
      </c>
      <c r="G306" s="63">
        <v>1</v>
      </c>
      <c r="H306" s="63">
        <v>1</v>
      </c>
      <c r="I306" s="63">
        <v>0</v>
      </c>
      <c r="J306" s="63">
        <v>0</v>
      </c>
      <c r="K306" s="63">
        <v>1</v>
      </c>
      <c r="L306" s="63">
        <v>0</v>
      </c>
      <c r="M306" s="63">
        <v>0</v>
      </c>
      <c r="N306" s="63">
        <v>0</v>
      </c>
      <c r="O306" s="63" t="s">
        <v>15</v>
      </c>
      <c r="P306" s="63">
        <v>0</v>
      </c>
      <c r="Q306" s="63">
        <v>1</v>
      </c>
      <c r="R306" s="63">
        <v>0</v>
      </c>
      <c r="S306" s="63">
        <v>1</v>
      </c>
      <c r="T306" s="63">
        <v>4</v>
      </c>
      <c r="U306" s="63">
        <v>0</v>
      </c>
      <c r="V306" s="63">
        <v>0</v>
      </c>
      <c r="W306" s="63">
        <v>0</v>
      </c>
      <c r="X306" s="63">
        <v>3</v>
      </c>
      <c r="Y306" s="63">
        <v>1</v>
      </c>
      <c r="Z306" s="63">
        <v>97</v>
      </c>
      <c r="AA306" s="63">
        <v>5</v>
      </c>
    </row>
    <row r="307" spans="1:27">
      <c r="A307" s="60" t="s">
        <v>624</v>
      </c>
      <c r="B307" s="64">
        <v>1636</v>
      </c>
      <c r="C307" s="34" t="s">
        <v>227</v>
      </c>
      <c r="D307" s="62" t="s">
        <v>64</v>
      </c>
      <c r="E307" s="65">
        <v>0</v>
      </c>
      <c r="F307" s="63">
        <v>3</v>
      </c>
      <c r="G307" s="63">
        <v>1</v>
      </c>
      <c r="H307" s="63">
        <v>1</v>
      </c>
      <c r="I307" s="63">
        <v>1</v>
      </c>
      <c r="J307" s="63">
        <v>0</v>
      </c>
      <c r="K307" s="63">
        <v>1</v>
      </c>
      <c r="L307" s="63">
        <v>0</v>
      </c>
      <c r="M307" s="63">
        <v>1</v>
      </c>
      <c r="N307" s="63">
        <v>1</v>
      </c>
      <c r="O307" s="63" t="s">
        <v>14</v>
      </c>
      <c r="P307" s="63">
        <v>0</v>
      </c>
      <c r="Q307" s="63">
        <v>0</v>
      </c>
      <c r="R307" s="63">
        <v>1</v>
      </c>
      <c r="S307" s="63">
        <v>0</v>
      </c>
      <c r="T307" s="63">
        <v>6</v>
      </c>
      <c r="U307" s="63">
        <v>0</v>
      </c>
      <c r="V307" s="63">
        <v>1</v>
      </c>
      <c r="W307" s="63">
        <v>0</v>
      </c>
      <c r="X307" s="63">
        <v>2</v>
      </c>
      <c r="Y307" s="63">
        <v>2</v>
      </c>
      <c r="Z307" s="63">
        <v>126</v>
      </c>
      <c r="AA307" s="63">
        <v>26</v>
      </c>
    </row>
    <row r="308" spans="1:27">
      <c r="A308" s="60" t="s">
        <v>625</v>
      </c>
      <c r="B308" s="64">
        <v>2372</v>
      </c>
      <c r="C308" s="34" t="s">
        <v>227</v>
      </c>
      <c r="D308" s="62" t="s">
        <v>64</v>
      </c>
      <c r="E308" s="65">
        <v>0</v>
      </c>
      <c r="F308" s="63">
        <v>3</v>
      </c>
      <c r="G308" s="63">
        <v>1</v>
      </c>
      <c r="H308" s="63">
        <v>1</v>
      </c>
      <c r="I308" s="63">
        <v>0</v>
      </c>
      <c r="J308" s="63">
        <v>0</v>
      </c>
      <c r="K308" s="63">
        <v>1</v>
      </c>
      <c r="L308" s="63">
        <v>0</v>
      </c>
      <c r="M308" s="63">
        <v>1</v>
      </c>
      <c r="N308" s="63">
        <v>0</v>
      </c>
      <c r="O308" s="63" t="s">
        <v>15</v>
      </c>
      <c r="P308" s="63">
        <v>0</v>
      </c>
      <c r="Q308" s="63">
        <v>1</v>
      </c>
      <c r="R308" s="63">
        <v>0</v>
      </c>
      <c r="S308" s="63">
        <v>1</v>
      </c>
      <c r="T308" s="63">
        <v>12</v>
      </c>
      <c r="U308" s="63">
        <v>1</v>
      </c>
      <c r="V308" s="63">
        <v>1</v>
      </c>
      <c r="W308" s="63">
        <v>1</v>
      </c>
      <c r="X308" s="63">
        <v>3</v>
      </c>
      <c r="Y308" s="63">
        <v>2</v>
      </c>
      <c r="Z308" s="63">
        <v>2</v>
      </c>
      <c r="AA308" s="63">
        <v>27</v>
      </c>
    </row>
    <row r="309" spans="1:27">
      <c r="A309" s="60" t="s">
        <v>626</v>
      </c>
      <c r="B309" s="64">
        <v>2365</v>
      </c>
      <c r="C309" s="34" t="s">
        <v>244</v>
      </c>
      <c r="D309" s="62" t="s">
        <v>64</v>
      </c>
      <c r="E309" s="65">
        <v>0</v>
      </c>
      <c r="F309" s="63">
        <v>4</v>
      </c>
      <c r="G309" s="63">
        <v>1</v>
      </c>
      <c r="H309" s="63">
        <v>1</v>
      </c>
      <c r="I309" s="63">
        <v>1</v>
      </c>
      <c r="J309" s="63">
        <v>0</v>
      </c>
      <c r="K309" s="63">
        <v>1</v>
      </c>
      <c r="L309" s="63">
        <v>0</v>
      </c>
      <c r="M309" s="63">
        <v>1</v>
      </c>
      <c r="N309" s="63">
        <v>1</v>
      </c>
      <c r="O309" s="63" t="s">
        <v>15</v>
      </c>
      <c r="P309" s="63">
        <v>0</v>
      </c>
      <c r="Q309" s="63">
        <v>0</v>
      </c>
      <c r="R309" s="63">
        <v>1</v>
      </c>
      <c r="S309" s="63">
        <v>0</v>
      </c>
      <c r="T309" s="63">
        <v>8</v>
      </c>
      <c r="U309" s="63">
        <v>0</v>
      </c>
      <c r="V309" s="63">
        <v>1</v>
      </c>
      <c r="W309" s="63">
        <v>1</v>
      </c>
      <c r="X309" s="63">
        <v>4</v>
      </c>
      <c r="Y309" s="63">
        <v>1</v>
      </c>
      <c r="Z309" s="63">
        <v>42</v>
      </c>
      <c r="AA309" s="63">
        <v>15</v>
      </c>
    </row>
    <row r="310" spans="1:27">
      <c r="A310" s="60" t="s">
        <v>627</v>
      </c>
      <c r="B310" s="64">
        <v>330</v>
      </c>
      <c r="C310" s="34" t="s">
        <v>247</v>
      </c>
      <c r="D310" s="62" t="s">
        <v>64</v>
      </c>
      <c r="E310" s="65">
        <v>0</v>
      </c>
      <c r="F310" s="63">
        <v>3</v>
      </c>
      <c r="G310" s="63">
        <v>1</v>
      </c>
      <c r="H310" s="63">
        <v>1</v>
      </c>
      <c r="I310" s="63">
        <v>0</v>
      </c>
      <c r="J310" s="63">
        <v>0</v>
      </c>
      <c r="K310" s="63">
        <v>0</v>
      </c>
      <c r="L310" s="63">
        <v>0</v>
      </c>
      <c r="M310" s="63">
        <v>1</v>
      </c>
      <c r="N310" s="63">
        <v>0</v>
      </c>
      <c r="O310" s="63" t="s">
        <v>14</v>
      </c>
      <c r="P310" s="63">
        <v>0</v>
      </c>
      <c r="Q310" s="63">
        <v>0</v>
      </c>
      <c r="R310" s="63">
        <v>1</v>
      </c>
      <c r="S310" s="63">
        <v>0</v>
      </c>
      <c r="T310" s="63">
        <v>4</v>
      </c>
      <c r="U310" s="63">
        <v>0</v>
      </c>
      <c r="V310" s="63">
        <v>0</v>
      </c>
      <c r="W310" s="63">
        <v>0</v>
      </c>
      <c r="X310" s="63">
        <v>7</v>
      </c>
      <c r="Y310" s="63">
        <v>1</v>
      </c>
      <c r="Z310" s="63">
        <v>1139</v>
      </c>
      <c r="AA310" s="63">
        <v>0</v>
      </c>
    </row>
    <row r="311" spans="1:27">
      <c r="A311" s="60" t="s">
        <v>628</v>
      </c>
      <c r="B311" s="64">
        <v>804</v>
      </c>
      <c r="C311" s="34" t="s">
        <v>240</v>
      </c>
      <c r="D311" s="62" t="s">
        <v>64</v>
      </c>
      <c r="E311" s="65">
        <v>0</v>
      </c>
      <c r="F311" s="63">
        <v>8</v>
      </c>
      <c r="G311" s="63">
        <v>1</v>
      </c>
      <c r="H311" s="63">
        <v>1</v>
      </c>
      <c r="I311" s="63">
        <v>0</v>
      </c>
      <c r="J311" s="63">
        <v>0</v>
      </c>
      <c r="K311" s="63">
        <v>1</v>
      </c>
      <c r="L311" s="63">
        <v>0</v>
      </c>
      <c r="M311" s="63">
        <v>1</v>
      </c>
      <c r="N311" s="63">
        <v>1</v>
      </c>
      <c r="O311" s="63" t="s">
        <v>15</v>
      </c>
      <c r="P311" s="63">
        <v>0</v>
      </c>
      <c r="Q311" s="63">
        <v>0</v>
      </c>
      <c r="R311" s="63">
        <v>1</v>
      </c>
      <c r="S311" s="63">
        <v>0</v>
      </c>
      <c r="T311" s="63">
        <v>5</v>
      </c>
      <c r="U311" s="63">
        <v>0</v>
      </c>
      <c r="V311" s="63">
        <v>1</v>
      </c>
      <c r="W311" s="63">
        <v>0</v>
      </c>
      <c r="X311" s="63">
        <v>4</v>
      </c>
      <c r="Y311" s="63">
        <v>2</v>
      </c>
      <c r="Z311" s="63">
        <v>1145</v>
      </c>
      <c r="AA311" s="63">
        <v>30</v>
      </c>
    </row>
    <row r="312" spans="1:27">
      <c r="A312" s="60" t="s">
        <v>629</v>
      </c>
      <c r="B312" s="64">
        <v>386</v>
      </c>
      <c r="C312" s="34" t="s">
        <v>218</v>
      </c>
      <c r="D312" s="62" t="s">
        <v>64</v>
      </c>
      <c r="E312" s="65">
        <v>0</v>
      </c>
      <c r="F312" s="63">
        <v>11</v>
      </c>
      <c r="G312" s="63">
        <v>1</v>
      </c>
      <c r="H312" s="63">
        <v>1</v>
      </c>
      <c r="I312" s="63">
        <v>1</v>
      </c>
      <c r="J312" s="63">
        <v>0</v>
      </c>
      <c r="K312" s="63">
        <v>1</v>
      </c>
      <c r="L312" s="63">
        <v>0</v>
      </c>
      <c r="M312" s="63">
        <v>1</v>
      </c>
      <c r="N312" s="63">
        <v>1</v>
      </c>
      <c r="O312" s="63" t="s">
        <v>14</v>
      </c>
      <c r="P312" s="63">
        <v>0</v>
      </c>
      <c r="Q312" s="63">
        <v>0</v>
      </c>
      <c r="R312" s="63">
        <v>1</v>
      </c>
      <c r="S312" s="63">
        <v>0</v>
      </c>
      <c r="T312" s="63">
        <v>4</v>
      </c>
      <c r="U312" s="63">
        <v>0</v>
      </c>
      <c r="V312" s="63">
        <v>0</v>
      </c>
      <c r="W312" s="63">
        <v>0</v>
      </c>
      <c r="X312" s="63">
        <v>5</v>
      </c>
      <c r="Y312" s="63">
        <v>1</v>
      </c>
      <c r="Z312" s="63">
        <v>1124</v>
      </c>
      <c r="AA312" s="63">
        <v>30</v>
      </c>
    </row>
    <row r="313" spans="1:27">
      <c r="A313" s="60" t="s">
        <v>630</v>
      </c>
      <c r="B313" s="64">
        <v>600</v>
      </c>
      <c r="C313" s="34" t="s">
        <v>203</v>
      </c>
      <c r="D313" s="62" t="s">
        <v>64</v>
      </c>
      <c r="E313" s="65">
        <v>0</v>
      </c>
      <c r="F313" s="63">
        <v>2</v>
      </c>
      <c r="G313" s="63">
        <v>1</v>
      </c>
      <c r="H313" s="63">
        <v>1</v>
      </c>
      <c r="I313" s="63">
        <v>1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3" t="s">
        <v>14</v>
      </c>
      <c r="P313" s="63">
        <v>0</v>
      </c>
      <c r="Q313" s="63">
        <v>0</v>
      </c>
      <c r="R313" s="63">
        <v>1</v>
      </c>
      <c r="S313" s="63">
        <v>0</v>
      </c>
      <c r="T313" s="63">
        <v>9</v>
      </c>
      <c r="U313" s="63">
        <v>0</v>
      </c>
      <c r="V313" s="63">
        <v>1</v>
      </c>
      <c r="W313" s="63">
        <v>1</v>
      </c>
      <c r="X313" s="63">
        <v>5</v>
      </c>
      <c r="Y313" s="63">
        <v>3</v>
      </c>
      <c r="Z313" s="63">
        <v>1159</v>
      </c>
      <c r="AA313" s="63">
        <v>0</v>
      </c>
    </row>
    <row r="314" spans="1:27">
      <c r="A314" s="60" t="s">
        <v>631</v>
      </c>
      <c r="B314" s="64">
        <v>677</v>
      </c>
      <c r="C314" s="34" t="s">
        <v>256</v>
      </c>
      <c r="D314" s="62" t="s">
        <v>64</v>
      </c>
      <c r="E314" s="65">
        <v>0</v>
      </c>
      <c r="F314" s="63">
        <v>6</v>
      </c>
      <c r="G314" s="63">
        <v>1</v>
      </c>
      <c r="H314" s="63">
        <v>1</v>
      </c>
      <c r="I314" s="63">
        <v>0</v>
      </c>
      <c r="J314" s="63">
        <v>0</v>
      </c>
      <c r="K314" s="63">
        <v>1</v>
      </c>
      <c r="L314" s="63">
        <v>0</v>
      </c>
      <c r="M314" s="63">
        <v>1</v>
      </c>
      <c r="N314" s="63">
        <v>1</v>
      </c>
      <c r="O314" s="63" t="s">
        <v>15</v>
      </c>
      <c r="P314" s="63">
        <v>0</v>
      </c>
      <c r="Q314" s="63">
        <v>0</v>
      </c>
      <c r="R314" s="63">
        <v>1</v>
      </c>
      <c r="S314" s="63">
        <v>0</v>
      </c>
      <c r="T314" s="63">
        <v>7</v>
      </c>
      <c r="U314" s="63">
        <v>0</v>
      </c>
      <c r="V314" s="63">
        <v>1</v>
      </c>
      <c r="W314" s="63">
        <v>1</v>
      </c>
      <c r="X314" s="63">
        <v>3</v>
      </c>
      <c r="Y314" s="63">
        <v>1</v>
      </c>
      <c r="Z314" s="63">
        <v>1012</v>
      </c>
      <c r="AA314" s="63">
        <v>4</v>
      </c>
    </row>
    <row r="315" spans="1:27">
      <c r="A315" s="60" t="s">
        <v>632</v>
      </c>
      <c r="B315" s="64">
        <v>1962</v>
      </c>
      <c r="C315" s="34" t="s">
        <v>233</v>
      </c>
      <c r="D315" s="62" t="s">
        <v>64</v>
      </c>
      <c r="E315" s="65">
        <v>0</v>
      </c>
      <c r="F315" s="63">
        <v>6</v>
      </c>
      <c r="G315" s="63">
        <v>1</v>
      </c>
      <c r="H315" s="63">
        <v>1</v>
      </c>
      <c r="I315" s="63">
        <v>1</v>
      </c>
      <c r="J315" s="63">
        <v>1</v>
      </c>
      <c r="K315" s="63">
        <v>1</v>
      </c>
      <c r="L315" s="63">
        <v>1</v>
      </c>
      <c r="M315" s="63">
        <v>1</v>
      </c>
      <c r="N315" s="63">
        <v>1</v>
      </c>
      <c r="O315" s="63" t="s">
        <v>14</v>
      </c>
      <c r="P315" s="63">
        <v>0</v>
      </c>
      <c r="Q315" s="63">
        <v>1</v>
      </c>
      <c r="R315" s="63">
        <v>0</v>
      </c>
      <c r="S315" s="63">
        <v>1</v>
      </c>
      <c r="T315" s="63">
        <v>8</v>
      </c>
      <c r="U315" s="63">
        <v>0</v>
      </c>
      <c r="V315" s="63">
        <v>1</v>
      </c>
      <c r="W315" s="63">
        <v>1</v>
      </c>
      <c r="X315" s="63">
        <v>5</v>
      </c>
      <c r="Y315" s="63">
        <v>1</v>
      </c>
      <c r="Z315" s="63">
        <v>179</v>
      </c>
      <c r="AA315" s="63">
        <v>6</v>
      </c>
    </row>
    <row r="316" spans="1:27">
      <c r="A316" s="60" t="s">
        <v>633</v>
      </c>
      <c r="B316" s="64">
        <v>1084</v>
      </c>
      <c r="C316" s="34" t="s">
        <v>252</v>
      </c>
      <c r="D316" s="62" t="s">
        <v>64</v>
      </c>
      <c r="E316" s="65">
        <v>0</v>
      </c>
      <c r="F316" s="63">
        <v>4</v>
      </c>
      <c r="G316" s="63">
        <v>1</v>
      </c>
      <c r="H316" s="63">
        <v>1</v>
      </c>
      <c r="I316" s="63">
        <v>0</v>
      </c>
      <c r="J316" s="63">
        <v>1</v>
      </c>
      <c r="K316" s="63">
        <v>1</v>
      </c>
      <c r="L316" s="63">
        <v>0</v>
      </c>
      <c r="M316" s="63">
        <v>0</v>
      </c>
      <c r="N316" s="63">
        <v>0</v>
      </c>
      <c r="O316" s="63" t="s">
        <v>15</v>
      </c>
      <c r="P316" s="63">
        <v>0</v>
      </c>
      <c r="Q316" s="63">
        <v>0</v>
      </c>
      <c r="R316" s="63">
        <v>1</v>
      </c>
      <c r="S316" s="63">
        <v>0</v>
      </c>
      <c r="T316" s="63">
        <v>8</v>
      </c>
      <c r="U316" s="63">
        <v>0</v>
      </c>
      <c r="V316" s="63">
        <v>1</v>
      </c>
      <c r="W316" s="63">
        <v>1</v>
      </c>
      <c r="X316" s="63">
        <v>6</v>
      </c>
      <c r="Y316" s="63">
        <v>2</v>
      </c>
      <c r="Z316" s="63">
        <v>1175</v>
      </c>
      <c r="AA316" s="63">
        <v>3</v>
      </c>
    </row>
    <row r="317" spans="1:27">
      <c r="A317" s="60" t="s">
        <v>634</v>
      </c>
      <c r="B317" s="64">
        <v>2853</v>
      </c>
      <c r="C317" s="34" t="s">
        <v>220</v>
      </c>
      <c r="D317" s="62" t="s">
        <v>64</v>
      </c>
      <c r="E317" s="65">
        <v>0</v>
      </c>
      <c r="F317" s="63">
        <v>2</v>
      </c>
      <c r="G317" s="63">
        <v>1</v>
      </c>
      <c r="H317" s="63">
        <v>1</v>
      </c>
      <c r="I317" s="63">
        <v>1</v>
      </c>
      <c r="J317" s="63">
        <v>0</v>
      </c>
      <c r="K317" s="63">
        <v>1</v>
      </c>
      <c r="L317" s="63">
        <v>0</v>
      </c>
      <c r="M317" s="63">
        <v>0</v>
      </c>
      <c r="N317" s="63">
        <v>0</v>
      </c>
      <c r="O317" s="63" t="s">
        <v>15</v>
      </c>
      <c r="P317" s="63">
        <v>0</v>
      </c>
      <c r="Q317" s="63">
        <v>0</v>
      </c>
      <c r="R317" s="63">
        <v>1</v>
      </c>
      <c r="S317" s="63">
        <v>0</v>
      </c>
      <c r="T317" s="63">
        <v>12</v>
      </c>
      <c r="U317" s="63">
        <v>1</v>
      </c>
      <c r="V317" s="63">
        <v>1</v>
      </c>
      <c r="W317" s="63">
        <v>1</v>
      </c>
      <c r="X317" s="63">
        <v>3</v>
      </c>
      <c r="Y317" s="63">
        <v>5</v>
      </c>
      <c r="Z317" s="63">
        <v>59</v>
      </c>
      <c r="AA317" s="63">
        <v>25</v>
      </c>
    </row>
    <row r="318" spans="1:27">
      <c r="A318" s="60" t="s">
        <v>635</v>
      </c>
      <c r="B318" s="64">
        <v>585</v>
      </c>
      <c r="C318" s="34" t="s">
        <v>217</v>
      </c>
      <c r="D318" s="62" t="s">
        <v>64</v>
      </c>
      <c r="E318" s="65">
        <v>0</v>
      </c>
      <c r="F318" s="63">
        <v>3</v>
      </c>
      <c r="G318" s="63">
        <v>1</v>
      </c>
      <c r="H318" s="63">
        <v>1</v>
      </c>
      <c r="I318" s="63">
        <v>0</v>
      </c>
      <c r="J318" s="63">
        <v>0</v>
      </c>
      <c r="K318" s="63">
        <v>1</v>
      </c>
      <c r="L318" s="63">
        <v>0</v>
      </c>
      <c r="M318" s="63">
        <v>0</v>
      </c>
      <c r="N318" s="63">
        <v>1</v>
      </c>
      <c r="O318" s="63" t="s">
        <v>14</v>
      </c>
      <c r="P318" s="63">
        <v>0</v>
      </c>
      <c r="Q318" s="63">
        <v>0</v>
      </c>
      <c r="R318" s="63">
        <v>1</v>
      </c>
      <c r="S318" s="63">
        <v>0</v>
      </c>
      <c r="T318" s="63">
        <v>8</v>
      </c>
      <c r="U318" s="63">
        <v>0</v>
      </c>
      <c r="V318" s="63">
        <v>1</v>
      </c>
      <c r="W318" s="63">
        <v>1</v>
      </c>
      <c r="X318" s="63">
        <v>3</v>
      </c>
      <c r="Y318" s="63">
        <v>2</v>
      </c>
      <c r="Z318" s="63">
        <v>1070</v>
      </c>
      <c r="AA318" s="63">
        <v>4</v>
      </c>
    </row>
    <row r="319" spans="1:27">
      <c r="A319" s="60" t="s">
        <v>636</v>
      </c>
      <c r="B319" s="64">
        <v>979</v>
      </c>
      <c r="C319" s="34" t="s">
        <v>225</v>
      </c>
      <c r="D319" s="62" t="s">
        <v>64</v>
      </c>
      <c r="E319" s="65">
        <v>0</v>
      </c>
      <c r="F319" s="63">
        <v>5</v>
      </c>
      <c r="G319" s="63">
        <v>1</v>
      </c>
      <c r="H319" s="63">
        <v>1</v>
      </c>
      <c r="I319" s="63">
        <v>1</v>
      </c>
      <c r="J319" s="63">
        <v>0</v>
      </c>
      <c r="K319" s="63">
        <v>0</v>
      </c>
      <c r="L319" s="63">
        <v>0</v>
      </c>
      <c r="M319" s="63">
        <v>1</v>
      </c>
      <c r="N319" s="63">
        <v>1</v>
      </c>
      <c r="O319" s="63" t="s">
        <v>15</v>
      </c>
      <c r="P319" s="63">
        <v>0</v>
      </c>
      <c r="Q319" s="63">
        <v>0</v>
      </c>
      <c r="R319" s="63">
        <v>1</v>
      </c>
      <c r="S319" s="63">
        <v>0</v>
      </c>
      <c r="T319" s="63">
        <v>8</v>
      </c>
      <c r="U319" s="63">
        <v>0</v>
      </c>
      <c r="V319" s="63">
        <v>1</v>
      </c>
      <c r="W319" s="63">
        <v>1</v>
      </c>
      <c r="X319" s="63">
        <v>5</v>
      </c>
      <c r="Y319" s="63">
        <v>0</v>
      </c>
      <c r="Z319" s="63">
        <v>1123</v>
      </c>
      <c r="AA319" s="63">
        <v>0</v>
      </c>
    </row>
    <row r="320" spans="1:27">
      <c r="A320" s="60" t="s">
        <v>637</v>
      </c>
      <c r="B320" s="64">
        <v>1356</v>
      </c>
      <c r="C320" s="34" t="s">
        <v>254</v>
      </c>
      <c r="D320" s="62" t="s">
        <v>64</v>
      </c>
      <c r="E320" s="65">
        <v>0</v>
      </c>
      <c r="F320" s="63">
        <v>6</v>
      </c>
      <c r="G320" s="63">
        <v>1</v>
      </c>
      <c r="H320" s="63">
        <v>1</v>
      </c>
      <c r="I320" s="63">
        <v>0</v>
      </c>
      <c r="J320" s="63">
        <v>0</v>
      </c>
      <c r="K320" s="63">
        <v>0</v>
      </c>
      <c r="L320" s="63">
        <v>0</v>
      </c>
      <c r="M320" s="63">
        <v>1</v>
      </c>
      <c r="N320" s="63">
        <v>1</v>
      </c>
      <c r="O320" s="63" t="s">
        <v>14</v>
      </c>
      <c r="P320" s="63">
        <v>0</v>
      </c>
      <c r="Q320" s="63">
        <v>0</v>
      </c>
      <c r="R320" s="63">
        <v>1</v>
      </c>
      <c r="S320" s="63">
        <v>0</v>
      </c>
      <c r="T320" s="63">
        <v>10</v>
      </c>
      <c r="U320" s="63">
        <v>1</v>
      </c>
      <c r="V320" s="63">
        <v>1</v>
      </c>
      <c r="W320" s="63">
        <v>1</v>
      </c>
      <c r="X320" s="63">
        <v>2</v>
      </c>
      <c r="Y320" s="63">
        <v>1</v>
      </c>
      <c r="Z320" s="63">
        <v>1</v>
      </c>
      <c r="AA320" s="63">
        <v>0</v>
      </c>
    </row>
    <row r="321" spans="1:27">
      <c r="A321" s="60" t="s">
        <v>638</v>
      </c>
      <c r="B321" s="64">
        <v>2451</v>
      </c>
      <c r="C321" s="34" t="s">
        <v>219</v>
      </c>
      <c r="D321" s="62" t="s">
        <v>64</v>
      </c>
      <c r="E321" s="65">
        <v>0</v>
      </c>
      <c r="F321" s="63">
        <v>4</v>
      </c>
      <c r="G321" s="63">
        <v>1</v>
      </c>
      <c r="H321" s="63">
        <v>1</v>
      </c>
      <c r="I321" s="63">
        <v>0</v>
      </c>
      <c r="J321" s="63">
        <v>0</v>
      </c>
      <c r="K321" s="63">
        <v>1</v>
      </c>
      <c r="L321" s="63">
        <v>0</v>
      </c>
      <c r="M321" s="63">
        <v>0</v>
      </c>
      <c r="N321" s="63">
        <v>0</v>
      </c>
      <c r="O321" s="63" t="s">
        <v>15</v>
      </c>
      <c r="P321" s="63">
        <v>0</v>
      </c>
      <c r="Q321" s="63">
        <v>1</v>
      </c>
      <c r="R321" s="63">
        <v>0</v>
      </c>
      <c r="S321" s="63">
        <v>1</v>
      </c>
      <c r="T321" s="63">
        <v>6</v>
      </c>
      <c r="U321" s="63">
        <v>0</v>
      </c>
      <c r="V321" s="63">
        <v>1</v>
      </c>
      <c r="W321" s="63">
        <v>0</v>
      </c>
      <c r="X321" s="63">
        <v>4</v>
      </c>
      <c r="Y321" s="63">
        <v>1</v>
      </c>
      <c r="Z321" s="63">
        <v>84</v>
      </c>
      <c r="AA321" s="63">
        <v>20</v>
      </c>
    </row>
    <row r="322" spans="1:27">
      <c r="A322" s="60" t="s">
        <v>639</v>
      </c>
      <c r="B322" s="64">
        <v>1832</v>
      </c>
      <c r="C322" s="34" t="s">
        <v>232</v>
      </c>
      <c r="D322" s="62" t="s">
        <v>64</v>
      </c>
      <c r="E322" s="65">
        <v>0</v>
      </c>
      <c r="F322" s="63">
        <v>4</v>
      </c>
      <c r="G322" s="63">
        <v>1</v>
      </c>
      <c r="H322" s="63">
        <v>1</v>
      </c>
      <c r="I322" s="63">
        <v>1</v>
      </c>
      <c r="J322" s="63">
        <v>0</v>
      </c>
      <c r="K322" s="63">
        <v>1</v>
      </c>
      <c r="L322" s="63">
        <v>0</v>
      </c>
      <c r="M322" s="63">
        <v>1</v>
      </c>
      <c r="N322" s="63">
        <v>0</v>
      </c>
      <c r="O322" s="63"/>
      <c r="P322" s="63">
        <v>0</v>
      </c>
      <c r="Q322" s="63">
        <v>0</v>
      </c>
      <c r="R322" s="63">
        <v>1</v>
      </c>
      <c r="S322" s="63">
        <v>0</v>
      </c>
      <c r="T322" s="63">
        <v>4</v>
      </c>
      <c r="U322" s="63">
        <v>0</v>
      </c>
      <c r="V322" s="63">
        <v>0</v>
      </c>
      <c r="W322" s="63">
        <v>0</v>
      </c>
      <c r="X322" s="63">
        <v>5</v>
      </c>
      <c r="Y322" s="63">
        <v>2</v>
      </c>
      <c r="Z322" s="63"/>
      <c r="AA322" s="63">
        <v>30</v>
      </c>
    </row>
    <row r="323" spans="1:27">
      <c r="A323" s="60" t="s">
        <v>640</v>
      </c>
      <c r="B323" s="64">
        <v>531</v>
      </c>
      <c r="C323" s="34" t="s">
        <v>225</v>
      </c>
      <c r="D323" s="62" t="s">
        <v>64</v>
      </c>
      <c r="E323" s="65">
        <v>0</v>
      </c>
      <c r="F323" s="63">
        <v>8</v>
      </c>
      <c r="G323" s="63">
        <v>1</v>
      </c>
      <c r="H323" s="63">
        <v>1</v>
      </c>
      <c r="I323" s="63">
        <v>1</v>
      </c>
      <c r="J323" s="63">
        <v>0</v>
      </c>
      <c r="K323" s="63">
        <v>0</v>
      </c>
      <c r="L323" s="63">
        <v>0</v>
      </c>
      <c r="M323" s="63">
        <v>1</v>
      </c>
      <c r="N323" s="63">
        <v>1</v>
      </c>
      <c r="O323" s="63" t="s">
        <v>14</v>
      </c>
      <c r="P323" s="63">
        <v>0</v>
      </c>
      <c r="Q323" s="63">
        <v>0</v>
      </c>
      <c r="R323" s="63">
        <v>1</v>
      </c>
      <c r="S323" s="63">
        <v>0</v>
      </c>
      <c r="T323" s="63">
        <v>7</v>
      </c>
      <c r="U323" s="63">
        <v>0</v>
      </c>
      <c r="V323" s="63">
        <v>1</v>
      </c>
      <c r="W323" s="63">
        <v>1</v>
      </c>
      <c r="X323" s="63">
        <v>4</v>
      </c>
      <c r="Y323" s="63">
        <v>0</v>
      </c>
      <c r="Z323" s="63">
        <v>1082</v>
      </c>
      <c r="AA323" s="63">
        <v>0</v>
      </c>
    </row>
    <row r="324" spans="1:27">
      <c r="A324" s="60" t="s">
        <v>641</v>
      </c>
      <c r="B324" s="64">
        <v>2828</v>
      </c>
      <c r="C324" s="34" t="s">
        <v>229</v>
      </c>
      <c r="D324" s="62" t="s">
        <v>64</v>
      </c>
      <c r="E324" s="65">
        <v>0</v>
      </c>
      <c r="F324" s="63">
        <v>2</v>
      </c>
      <c r="G324" s="63">
        <v>1</v>
      </c>
      <c r="H324" s="63">
        <v>0</v>
      </c>
      <c r="I324" s="63">
        <v>1</v>
      </c>
      <c r="J324" s="63">
        <v>0</v>
      </c>
      <c r="K324" s="63">
        <v>0</v>
      </c>
      <c r="L324" s="63">
        <v>0</v>
      </c>
      <c r="M324" s="63">
        <v>1</v>
      </c>
      <c r="N324" s="63">
        <v>0</v>
      </c>
      <c r="O324" s="63" t="s">
        <v>15</v>
      </c>
      <c r="P324" s="63">
        <v>0</v>
      </c>
      <c r="Q324" s="63">
        <v>1</v>
      </c>
      <c r="R324" s="63">
        <v>0</v>
      </c>
      <c r="S324" s="63">
        <v>1</v>
      </c>
      <c r="T324" s="63">
        <v>6</v>
      </c>
      <c r="U324" s="63">
        <v>0</v>
      </c>
      <c r="V324" s="63">
        <v>0</v>
      </c>
      <c r="W324" s="63">
        <v>1</v>
      </c>
      <c r="X324" s="63">
        <v>5</v>
      </c>
      <c r="Y324" s="63">
        <v>0</v>
      </c>
      <c r="Z324" s="63">
        <v>60</v>
      </c>
      <c r="AA324" s="63">
        <v>0</v>
      </c>
    </row>
    <row r="325" spans="1:27">
      <c r="A325" s="60" t="s">
        <v>642</v>
      </c>
      <c r="B325" s="64">
        <v>169</v>
      </c>
      <c r="C325" s="34" t="s">
        <v>251</v>
      </c>
      <c r="D325" s="62" t="s">
        <v>64</v>
      </c>
      <c r="E325" s="65">
        <v>0</v>
      </c>
      <c r="F325" s="63">
        <v>5</v>
      </c>
      <c r="G325" s="63">
        <v>1</v>
      </c>
      <c r="H325" s="63">
        <v>1</v>
      </c>
      <c r="I325" s="63">
        <v>1</v>
      </c>
      <c r="J325" s="63">
        <v>0</v>
      </c>
      <c r="K325" s="63">
        <v>1</v>
      </c>
      <c r="L325" s="63">
        <v>0</v>
      </c>
      <c r="M325" s="63">
        <v>0</v>
      </c>
      <c r="N325" s="63">
        <v>1</v>
      </c>
      <c r="O325" s="63" t="s">
        <v>14</v>
      </c>
      <c r="P325" s="63">
        <v>0</v>
      </c>
      <c r="Q325" s="63">
        <v>0</v>
      </c>
      <c r="R325" s="63">
        <v>1</v>
      </c>
      <c r="S325" s="63">
        <v>0</v>
      </c>
      <c r="T325" s="63">
        <v>16</v>
      </c>
      <c r="U325" s="63">
        <v>1</v>
      </c>
      <c r="V325" s="63">
        <v>1</v>
      </c>
      <c r="W325" s="63">
        <v>1</v>
      </c>
      <c r="X325" s="63">
        <v>3</v>
      </c>
      <c r="Y325" s="63">
        <v>0</v>
      </c>
      <c r="Z325" s="63">
        <v>1062</v>
      </c>
      <c r="AA325" s="63">
        <v>22</v>
      </c>
    </row>
    <row r="326" spans="1:27">
      <c r="A326" s="60" t="s">
        <v>643</v>
      </c>
      <c r="B326" s="64">
        <v>1353</v>
      </c>
      <c r="C326" s="34" t="s">
        <v>250</v>
      </c>
      <c r="D326" s="62" t="s">
        <v>64</v>
      </c>
      <c r="E326" s="65">
        <v>0</v>
      </c>
      <c r="F326" s="63">
        <v>4</v>
      </c>
      <c r="G326" s="63">
        <v>1</v>
      </c>
      <c r="H326" s="63">
        <v>0</v>
      </c>
      <c r="I326" s="63">
        <v>1</v>
      </c>
      <c r="J326" s="63">
        <v>1</v>
      </c>
      <c r="K326" s="63">
        <v>0</v>
      </c>
      <c r="L326" s="63">
        <v>0</v>
      </c>
      <c r="M326" s="63">
        <v>1</v>
      </c>
      <c r="N326" s="63">
        <v>0</v>
      </c>
      <c r="O326" s="63" t="s">
        <v>14</v>
      </c>
      <c r="P326" s="63">
        <v>0</v>
      </c>
      <c r="Q326" s="63">
        <v>0</v>
      </c>
      <c r="R326" s="63">
        <v>1</v>
      </c>
      <c r="S326" s="63">
        <v>0</v>
      </c>
      <c r="T326" s="63">
        <v>5</v>
      </c>
      <c r="U326" s="63">
        <v>0</v>
      </c>
      <c r="V326" s="63">
        <v>1</v>
      </c>
      <c r="W326" s="63">
        <v>0</v>
      </c>
      <c r="X326" s="63">
        <v>3</v>
      </c>
      <c r="Y326" s="63">
        <v>2</v>
      </c>
      <c r="Z326" s="63">
        <v>6</v>
      </c>
      <c r="AA326" s="63">
        <v>0</v>
      </c>
    </row>
    <row r="327" spans="1:27">
      <c r="A327" s="60" t="s">
        <v>644</v>
      </c>
      <c r="B327" s="64">
        <v>158</v>
      </c>
      <c r="C327" s="34" t="s">
        <v>237</v>
      </c>
      <c r="D327" s="62" t="s">
        <v>64</v>
      </c>
      <c r="E327" s="65">
        <v>0</v>
      </c>
      <c r="F327" s="63">
        <v>10</v>
      </c>
      <c r="G327" s="63">
        <v>1</v>
      </c>
      <c r="H327" s="63">
        <v>1</v>
      </c>
      <c r="I327" s="63">
        <v>0</v>
      </c>
      <c r="J327" s="63">
        <v>0</v>
      </c>
      <c r="K327" s="63">
        <v>0</v>
      </c>
      <c r="L327" s="63">
        <v>0</v>
      </c>
      <c r="M327" s="63">
        <v>0</v>
      </c>
      <c r="N327" s="63">
        <v>1</v>
      </c>
      <c r="O327" s="63" t="s">
        <v>14</v>
      </c>
      <c r="P327" s="63">
        <v>0</v>
      </c>
      <c r="Q327" s="63">
        <v>0</v>
      </c>
      <c r="R327" s="63">
        <v>1</v>
      </c>
      <c r="S327" s="63">
        <v>0</v>
      </c>
      <c r="T327" s="63">
        <v>4</v>
      </c>
      <c r="U327" s="63">
        <v>0</v>
      </c>
      <c r="V327" s="63">
        <v>0</v>
      </c>
      <c r="W327" s="63">
        <v>0</v>
      </c>
      <c r="X327" s="63">
        <v>6</v>
      </c>
      <c r="Y327" s="63">
        <v>2</v>
      </c>
      <c r="Z327" s="63">
        <v>1041</v>
      </c>
      <c r="AA327" s="63">
        <v>0</v>
      </c>
    </row>
    <row r="328" spans="1:27">
      <c r="A328" s="60" t="s">
        <v>645</v>
      </c>
      <c r="B328" s="64">
        <v>1677</v>
      </c>
      <c r="C328" s="34" t="s">
        <v>215</v>
      </c>
      <c r="D328" s="62" t="s">
        <v>64</v>
      </c>
      <c r="E328" s="65">
        <v>0</v>
      </c>
      <c r="F328" s="63">
        <v>4</v>
      </c>
      <c r="G328" s="63">
        <v>1</v>
      </c>
      <c r="H328" s="63">
        <v>1</v>
      </c>
      <c r="I328" s="63">
        <v>1</v>
      </c>
      <c r="J328" s="63">
        <v>0</v>
      </c>
      <c r="K328" s="63">
        <v>1</v>
      </c>
      <c r="L328" s="63">
        <v>0</v>
      </c>
      <c r="M328" s="63">
        <v>0</v>
      </c>
      <c r="N328" s="63">
        <v>0</v>
      </c>
      <c r="O328" s="63" t="s">
        <v>14</v>
      </c>
      <c r="P328" s="63">
        <v>0</v>
      </c>
      <c r="Q328" s="63">
        <v>0</v>
      </c>
      <c r="R328" s="63">
        <v>1</v>
      </c>
      <c r="S328" s="63">
        <v>0</v>
      </c>
      <c r="T328" s="63">
        <v>11</v>
      </c>
      <c r="U328" s="63">
        <v>1</v>
      </c>
      <c r="V328" s="63">
        <v>1</v>
      </c>
      <c r="W328" s="63">
        <v>1</v>
      </c>
      <c r="X328" s="63">
        <v>6</v>
      </c>
      <c r="Y328" s="63">
        <v>7</v>
      </c>
      <c r="Z328" s="63">
        <v>142</v>
      </c>
      <c r="AA328" s="63">
        <v>10</v>
      </c>
    </row>
    <row r="329" spans="1:27">
      <c r="A329" s="60" t="s">
        <v>646</v>
      </c>
      <c r="B329" s="64">
        <v>1365</v>
      </c>
      <c r="C329" s="34" t="s">
        <v>250</v>
      </c>
      <c r="D329" s="62" t="s">
        <v>64</v>
      </c>
      <c r="E329" s="65">
        <v>0</v>
      </c>
      <c r="F329" s="63">
        <v>5</v>
      </c>
      <c r="G329" s="63">
        <v>1</v>
      </c>
      <c r="H329" s="63">
        <v>0</v>
      </c>
      <c r="I329" s="63">
        <v>1</v>
      </c>
      <c r="J329" s="63">
        <v>1</v>
      </c>
      <c r="K329" s="63">
        <v>1</v>
      </c>
      <c r="L329" s="63">
        <v>0</v>
      </c>
      <c r="M329" s="63">
        <v>1</v>
      </c>
      <c r="N329" s="63">
        <v>1</v>
      </c>
      <c r="O329" s="63" t="s">
        <v>14</v>
      </c>
      <c r="P329" s="63">
        <v>0</v>
      </c>
      <c r="Q329" s="63">
        <v>0</v>
      </c>
      <c r="R329" s="63">
        <v>1</v>
      </c>
      <c r="S329" s="63">
        <v>0</v>
      </c>
      <c r="T329" s="63">
        <v>4</v>
      </c>
      <c r="U329" s="63">
        <v>0</v>
      </c>
      <c r="V329" s="63">
        <v>0</v>
      </c>
      <c r="W329" s="63">
        <v>0</v>
      </c>
      <c r="X329" s="63">
        <v>10</v>
      </c>
      <c r="Y329" s="63">
        <v>2</v>
      </c>
      <c r="Z329" s="63">
        <v>6</v>
      </c>
      <c r="AA329" s="63">
        <v>30</v>
      </c>
    </row>
    <row r="330" spans="1:27">
      <c r="A330" s="60" t="s">
        <v>647</v>
      </c>
      <c r="B330" s="64">
        <v>2426</v>
      </c>
      <c r="C330" s="34" t="s">
        <v>204</v>
      </c>
      <c r="D330" s="62" t="s">
        <v>64</v>
      </c>
      <c r="E330" s="65">
        <v>0</v>
      </c>
      <c r="F330" s="63">
        <v>3</v>
      </c>
      <c r="G330" s="63">
        <v>1</v>
      </c>
      <c r="H330" s="63">
        <v>1</v>
      </c>
      <c r="I330" s="63">
        <v>1</v>
      </c>
      <c r="J330" s="63">
        <v>0</v>
      </c>
      <c r="K330" s="63">
        <v>1</v>
      </c>
      <c r="L330" s="63">
        <v>0</v>
      </c>
      <c r="M330" s="63">
        <v>1</v>
      </c>
      <c r="N330" s="63">
        <v>0</v>
      </c>
      <c r="O330" s="63" t="s">
        <v>15</v>
      </c>
      <c r="P330" s="63">
        <v>0</v>
      </c>
      <c r="Q330" s="63">
        <v>0</v>
      </c>
      <c r="R330" s="63">
        <v>1</v>
      </c>
      <c r="S330" s="63">
        <v>0</v>
      </c>
      <c r="T330" s="63">
        <v>4</v>
      </c>
      <c r="U330" s="63">
        <v>0</v>
      </c>
      <c r="V330" s="63">
        <v>0</v>
      </c>
      <c r="W330" s="63">
        <v>0</v>
      </c>
      <c r="X330" s="63">
        <v>5</v>
      </c>
      <c r="Y330" s="63">
        <v>1</v>
      </c>
      <c r="Z330" s="63">
        <v>77</v>
      </c>
      <c r="AA330" s="63">
        <v>3</v>
      </c>
    </row>
    <row r="331" spans="1:27">
      <c r="A331" s="60" t="s">
        <v>648</v>
      </c>
      <c r="B331" s="64">
        <v>1626</v>
      </c>
      <c r="C331" s="34" t="s">
        <v>227</v>
      </c>
      <c r="D331" s="62" t="s">
        <v>64</v>
      </c>
      <c r="E331" s="65">
        <v>0</v>
      </c>
      <c r="F331" s="63">
        <v>4</v>
      </c>
      <c r="G331" s="63">
        <v>1</v>
      </c>
      <c r="H331" s="63">
        <v>1</v>
      </c>
      <c r="I331" s="63">
        <v>1</v>
      </c>
      <c r="J331" s="63">
        <v>0</v>
      </c>
      <c r="K331" s="63">
        <v>1</v>
      </c>
      <c r="L331" s="63">
        <v>0</v>
      </c>
      <c r="M331" s="63">
        <v>1</v>
      </c>
      <c r="N331" s="63">
        <v>1</v>
      </c>
      <c r="O331" s="63" t="s">
        <v>14</v>
      </c>
      <c r="P331" s="63">
        <v>0</v>
      </c>
      <c r="Q331" s="63">
        <v>0</v>
      </c>
      <c r="R331" s="63">
        <v>1</v>
      </c>
      <c r="S331" s="63">
        <v>0</v>
      </c>
      <c r="T331" s="63">
        <v>6</v>
      </c>
      <c r="U331" s="63">
        <v>0</v>
      </c>
      <c r="V331" s="63">
        <v>1</v>
      </c>
      <c r="W331" s="63">
        <v>0</v>
      </c>
      <c r="X331" s="63">
        <v>4</v>
      </c>
      <c r="Y331" s="63">
        <v>1</v>
      </c>
      <c r="Z331" s="63">
        <v>129</v>
      </c>
      <c r="AA331" s="63">
        <v>7</v>
      </c>
    </row>
    <row r="332" spans="1:27">
      <c r="A332" s="60" t="s">
        <v>649</v>
      </c>
      <c r="B332" s="64">
        <v>989</v>
      </c>
      <c r="C332" s="34" t="s">
        <v>218</v>
      </c>
      <c r="D332" s="62" t="s">
        <v>64</v>
      </c>
      <c r="E332" s="65">
        <v>0</v>
      </c>
      <c r="F332" s="63">
        <v>4</v>
      </c>
      <c r="G332" s="63">
        <v>1</v>
      </c>
      <c r="H332" s="63">
        <v>1</v>
      </c>
      <c r="I332" s="63">
        <v>1</v>
      </c>
      <c r="J332" s="63">
        <v>0</v>
      </c>
      <c r="K332" s="63">
        <v>1</v>
      </c>
      <c r="L332" s="63">
        <v>0</v>
      </c>
      <c r="M332" s="63">
        <v>1</v>
      </c>
      <c r="N332" s="63">
        <v>0</v>
      </c>
      <c r="O332" s="63" t="s">
        <v>15</v>
      </c>
      <c r="P332" s="63">
        <v>0</v>
      </c>
      <c r="Q332" s="63">
        <v>0</v>
      </c>
      <c r="R332" s="63">
        <v>1</v>
      </c>
      <c r="S332" s="63">
        <v>0</v>
      </c>
      <c r="T332" s="63">
        <v>8</v>
      </c>
      <c r="U332" s="63">
        <v>0</v>
      </c>
      <c r="V332" s="63">
        <v>1</v>
      </c>
      <c r="W332" s="63">
        <v>1</v>
      </c>
      <c r="X332" s="63">
        <v>4</v>
      </c>
      <c r="Y332" s="63">
        <v>3</v>
      </c>
      <c r="Z332" s="63">
        <v>1123</v>
      </c>
      <c r="AA332" s="63">
        <v>16</v>
      </c>
    </row>
    <row r="333" spans="1:27">
      <c r="A333" s="60" t="s">
        <v>650</v>
      </c>
      <c r="B333" s="64">
        <v>1373</v>
      </c>
      <c r="C333" s="34" t="s">
        <v>206</v>
      </c>
      <c r="D333" s="62" t="s">
        <v>64</v>
      </c>
      <c r="E333" s="65">
        <v>0</v>
      </c>
      <c r="F333" s="63">
        <v>5</v>
      </c>
      <c r="G333" s="63">
        <v>1</v>
      </c>
      <c r="H333" s="63">
        <v>1</v>
      </c>
      <c r="I333" s="63">
        <v>0</v>
      </c>
      <c r="J333" s="63">
        <v>1</v>
      </c>
      <c r="K333" s="63">
        <v>1</v>
      </c>
      <c r="L333" s="63">
        <v>0</v>
      </c>
      <c r="M333" s="63">
        <v>1</v>
      </c>
      <c r="N333" s="63">
        <v>1</v>
      </c>
      <c r="O333" s="63" t="s">
        <v>14</v>
      </c>
      <c r="P333" s="63">
        <v>0</v>
      </c>
      <c r="Q333" s="63">
        <v>0</v>
      </c>
      <c r="R333" s="63">
        <v>1</v>
      </c>
      <c r="S333" s="63">
        <v>0</v>
      </c>
      <c r="T333" s="63">
        <v>6</v>
      </c>
      <c r="U333" s="63">
        <v>0</v>
      </c>
      <c r="V333" s="63">
        <v>1</v>
      </c>
      <c r="W333" s="63">
        <v>0</v>
      </c>
      <c r="X333" s="63">
        <v>5</v>
      </c>
      <c r="Y333" s="63">
        <v>2</v>
      </c>
      <c r="Z333" s="63">
        <v>6</v>
      </c>
      <c r="AA333" s="63">
        <v>30</v>
      </c>
    </row>
    <row r="334" spans="1:27">
      <c r="A334" s="60" t="s">
        <v>651</v>
      </c>
      <c r="B334" s="64">
        <v>112</v>
      </c>
      <c r="C334" s="34" t="s">
        <v>236</v>
      </c>
      <c r="D334" s="62" t="s">
        <v>64</v>
      </c>
      <c r="E334" s="65">
        <v>0</v>
      </c>
      <c r="F334" s="63">
        <v>4</v>
      </c>
      <c r="G334" s="63">
        <v>1</v>
      </c>
      <c r="H334" s="63">
        <v>1</v>
      </c>
      <c r="I334" s="63">
        <v>1</v>
      </c>
      <c r="J334" s="63">
        <v>1</v>
      </c>
      <c r="K334" s="63">
        <v>1</v>
      </c>
      <c r="L334" s="63">
        <v>0</v>
      </c>
      <c r="M334" s="63">
        <v>1</v>
      </c>
      <c r="N334" s="63">
        <v>1</v>
      </c>
      <c r="O334" s="63" t="s">
        <v>14</v>
      </c>
      <c r="P334" s="63">
        <v>0</v>
      </c>
      <c r="Q334" s="63">
        <v>0</v>
      </c>
      <c r="R334" s="63">
        <v>1</v>
      </c>
      <c r="S334" s="63">
        <v>0</v>
      </c>
      <c r="T334" s="63">
        <v>5</v>
      </c>
      <c r="U334" s="63">
        <v>0</v>
      </c>
      <c r="V334" s="63">
        <v>1</v>
      </c>
      <c r="W334" s="63">
        <v>0</v>
      </c>
      <c r="X334" s="63">
        <v>5</v>
      </c>
      <c r="Y334" s="63">
        <v>1</v>
      </c>
      <c r="Z334" s="63">
        <v>1095</v>
      </c>
      <c r="AA334" s="63">
        <v>27</v>
      </c>
    </row>
    <row r="335" spans="1:27">
      <c r="A335" s="60" t="s">
        <v>652</v>
      </c>
      <c r="B335" s="64">
        <v>859</v>
      </c>
      <c r="C335" s="34" t="s">
        <v>230</v>
      </c>
      <c r="D335" s="62" t="s">
        <v>64</v>
      </c>
      <c r="E335" s="65">
        <v>0</v>
      </c>
      <c r="F335" s="63">
        <v>3</v>
      </c>
      <c r="G335" s="63">
        <v>1</v>
      </c>
      <c r="H335" s="63">
        <v>0</v>
      </c>
      <c r="I335" s="63">
        <v>1</v>
      </c>
      <c r="J335" s="63">
        <v>1</v>
      </c>
      <c r="K335" s="63">
        <v>1</v>
      </c>
      <c r="L335" s="63">
        <v>0</v>
      </c>
      <c r="M335" s="63">
        <v>1</v>
      </c>
      <c r="N335" s="63">
        <v>0</v>
      </c>
      <c r="O335" s="63" t="s">
        <v>15</v>
      </c>
      <c r="P335" s="63">
        <v>0</v>
      </c>
      <c r="Q335" s="63">
        <v>0</v>
      </c>
      <c r="R335" s="63">
        <v>1</v>
      </c>
      <c r="S335" s="63">
        <v>0</v>
      </c>
      <c r="T335" s="63">
        <v>6</v>
      </c>
      <c r="U335" s="63">
        <v>0</v>
      </c>
      <c r="V335" s="63">
        <v>1</v>
      </c>
      <c r="W335" s="63">
        <v>0</v>
      </c>
      <c r="X335" s="63">
        <v>4</v>
      </c>
      <c r="Y335" s="63">
        <v>1</v>
      </c>
      <c r="Z335" s="63">
        <v>1152</v>
      </c>
      <c r="AA335" s="63">
        <v>25</v>
      </c>
    </row>
    <row r="336" spans="1:27">
      <c r="A336" s="60" t="s">
        <v>653</v>
      </c>
      <c r="B336" s="64">
        <v>658</v>
      </c>
      <c r="C336" s="34" t="s">
        <v>231</v>
      </c>
      <c r="D336" s="62" t="s">
        <v>64</v>
      </c>
      <c r="E336" s="65">
        <v>0</v>
      </c>
      <c r="F336" s="63">
        <v>4</v>
      </c>
      <c r="G336" s="63">
        <v>1</v>
      </c>
      <c r="H336" s="63">
        <v>1</v>
      </c>
      <c r="I336" s="63">
        <v>0</v>
      </c>
      <c r="J336" s="63">
        <v>1</v>
      </c>
      <c r="K336" s="63">
        <v>1</v>
      </c>
      <c r="L336" s="63">
        <v>0</v>
      </c>
      <c r="M336" s="63">
        <v>0</v>
      </c>
      <c r="N336" s="63">
        <v>1</v>
      </c>
      <c r="O336" s="63" t="s">
        <v>15</v>
      </c>
      <c r="P336" s="63">
        <v>0</v>
      </c>
      <c r="Q336" s="63">
        <v>0</v>
      </c>
      <c r="R336" s="63">
        <v>1</v>
      </c>
      <c r="S336" s="63">
        <v>0</v>
      </c>
      <c r="T336" s="63">
        <v>16</v>
      </c>
      <c r="U336" s="63">
        <v>1</v>
      </c>
      <c r="V336" s="63">
        <v>1</v>
      </c>
      <c r="W336" s="63">
        <v>1</v>
      </c>
      <c r="X336" s="63">
        <v>5</v>
      </c>
      <c r="Y336" s="63">
        <v>3</v>
      </c>
      <c r="Z336" s="63">
        <v>1057</v>
      </c>
      <c r="AA336" s="63">
        <v>4</v>
      </c>
    </row>
    <row r="337" spans="1:27">
      <c r="A337" s="60" t="s">
        <v>654</v>
      </c>
      <c r="B337" s="64">
        <v>485</v>
      </c>
      <c r="C337" s="34" t="s">
        <v>223</v>
      </c>
      <c r="D337" s="62" t="s">
        <v>64</v>
      </c>
      <c r="E337" s="65">
        <v>0</v>
      </c>
      <c r="F337" s="63">
        <v>3</v>
      </c>
      <c r="G337" s="63">
        <v>1</v>
      </c>
      <c r="H337" s="63">
        <v>1</v>
      </c>
      <c r="I337" s="63">
        <v>1</v>
      </c>
      <c r="J337" s="63">
        <v>0</v>
      </c>
      <c r="K337" s="63">
        <v>0</v>
      </c>
      <c r="L337" s="63">
        <v>1</v>
      </c>
      <c r="M337" s="63">
        <v>1</v>
      </c>
      <c r="N337" s="63">
        <v>1</v>
      </c>
      <c r="O337" s="63" t="s">
        <v>14</v>
      </c>
      <c r="P337" s="63">
        <v>0</v>
      </c>
      <c r="Q337" s="63">
        <v>0</v>
      </c>
      <c r="R337" s="63">
        <v>1</v>
      </c>
      <c r="S337" s="63">
        <v>0</v>
      </c>
      <c r="T337" s="63">
        <v>9</v>
      </c>
      <c r="U337" s="63">
        <v>0</v>
      </c>
      <c r="V337" s="63">
        <v>1</v>
      </c>
      <c r="W337" s="63">
        <v>1</v>
      </c>
      <c r="X337" s="63">
        <v>3</v>
      </c>
      <c r="Y337" s="63">
        <v>5</v>
      </c>
      <c r="Z337" s="63">
        <v>1064</v>
      </c>
      <c r="AA337" s="63">
        <v>0</v>
      </c>
    </row>
    <row r="338" spans="1:27">
      <c r="A338" s="60" t="s">
        <v>655</v>
      </c>
      <c r="B338" s="64">
        <v>1322</v>
      </c>
      <c r="C338" s="34" t="s">
        <v>253</v>
      </c>
      <c r="D338" s="62" t="s">
        <v>64</v>
      </c>
      <c r="E338" s="65">
        <v>0</v>
      </c>
      <c r="F338" s="63">
        <v>2</v>
      </c>
      <c r="G338" s="63">
        <v>1</v>
      </c>
      <c r="H338" s="63">
        <v>1</v>
      </c>
      <c r="I338" s="63">
        <v>1</v>
      </c>
      <c r="J338" s="63">
        <v>0</v>
      </c>
      <c r="K338" s="63">
        <v>1</v>
      </c>
      <c r="L338" s="63">
        <v>0</v>
      </c>
      <c r="M338" s="63">
        <v>0</v>
      </c>
      <c r="N338" s="63">
        <v>1</v>
      </c>
      <c r="O338" s="63" t="s">
        <v>14</v>
      </c>
      <c r="P338" s="63">
        <v>0</v>
      </c>
      <c r="Q338" s="63">
        <v>1</v>
      </c>
      <c r="R338" s="63">
        <v>0</v>
      </c>
      <c r="S338" s="63">
        <v>1</v>
      </c>
      <c r="T338" s="63">
        <v>10</v>
      </c>
      <c r="U338" s="63">
        <v>1</v>
      </c>
      <c r="V338" s="63">
        <v>1</v>
      </c>
      <c r="W338" s="63">
        <v>1</v>
      </c>
      <c r="X338" s="63">
        <v>3</v>
      </c>
      <c r="Y338" s="63">
        <v>0</v>
      </c>
      <c r="Z338" s="63">
        <v>110</v>
      </c>
      <c r="AA338" s="63">
        <v>25</v>
      </c>
    </row>
    <row r="339" spans="1:27">
      <c r="A339" s="60" t="s">
        <v>656</v>
      </c>
      <c r="B339" s="64">
        <v>355</v>
      </c>
      <c r="C339" s="34" t="s">
        <v>251</v>
      </c>
      <c r="D339" s="62" t="s">
        <v>64</v>
      </c>
      <c r="E339" s="65">
        <v>0</v>
      </c>
      <c r="F339" s="63">
        <v>5</v>
      </c>
      <c r="G339" s="63">
        <v>1</v>
      </c>
      <c r="H339" s="63">
        <v>1</v>
      </c>
      <c r="I339" s="63">
        <v>0</v>
      </c>
      <c r="J339" s="63">
        <v>0</v>
      </c>
      <c r="K339" s="63">
        <v>1</v>
      </c>
      <c r="L339" s="63">
        <v>0</v>
      </c>
      <c r="M339" s="63">
        <v>0</v>
      </c>
      <c r="N339" s="63">
        <v>0</v>
      </c>
      <c r="O339" s="63" t="s">
        <v>14</v>
      </c>
      <c r="P339" s="63">
        <v>0</v>
      </c>
      <c r="Q339" s="63">
        <v>0</v>
      </c>
      <c r="R339" s="63">
        <v>1</v>
      </c>
      <c r="S339" s="63">
        <v>0</v>
      </c>
      <c r="T339" s="63">
        <v>7</v>
      </c>
      <c r="U339" s="63">
        <v>0</v>
      </c>
      <c r="V339" s="63">
        <v>1</v>
      </c>
      <c r="W339" s="63">
        <v>1</v>
      </c>
      <c r="X339" s="63">
        <v>5</v>
      </c>
      <c r="Y339" s="63">
        <v>0</v>
      </c>
      <c r="Z339" s="63">
        <v>1099</v>
      </c>
      <c r="AA339" s="63">
        <v>15</v>
      </c>
    </row>
    <row r="340" spans="1:27">
      <c r="A340" s="60" t="s">
        <v>657</v>
      </c>
      <c r="B340" s="64">
        <v>2064</v>
      </c>
      <c r="C340" s="34" t="s">
        <v>235</v>
      </c>
      <c r="D340" s="62" t="s">
        <v>64</v>
      </c>
      <c r="E340" s="65">
        <v>0</v>
      </c>
      <c r="F340" s="63">
        <v>4</v>
      </c>
      <c r="G340" s="63">
        <v>1</v>
      </c>
      <c r="H340" s="63">
        <v>1</v>
      </c>
      <c r="I340" s="63">
        <v>1</v>
      </c>
      <c r="J340" s="63">
        <v>0</v>
      </c>
      <c r="K340" s="63">
        <v>0</v>
      </c>
      <c r="L340" s="63">
        <v>0</v>
      </c>
      <c r="M340" s="63">
        <v>0</v>
      </c>
      <c r="N340" s="63">
        <v>1</v>
      </c>
      <c r="O340" s="63" t="s">
        <v>14</v>
      </c>
      <c r="P340" s="63">
        <v>0</v>
      </c>
      <c r="Q340" s="63">
        <v>0</v>
      </c>
      <c r="R340" s="63">
        <v>1</v>
      </c>
      <c r="S340" s="63">
        <v>0</v>
      </c>
      <c r="T340" s="63">
        <v>6</v>
      </c>
      <c r="U340" s="63">
        <v>0</v>
      </c>
      <c r="V340" s="63">
        <v>1</v>
      </c>
      <c r="W340" s="63">
        <v>1</v>
      </c>
      <c r="X340" s="63">
        <v>5</v>
      </c>
      <c r="Y340" s="63">
        <v>2</v>
      </c>
      <c r="Z340" s="63">
        <v>54</v>
      </c>
      <c r="AA340" s="63">
        <v>0</v>
      </c>
    </row>
    <row r="341" spans="1:27">
      <c r="A341" s="60" t="s">
        <v>658</v>
      </c>
      <c r="B341" s="64">
        <v>2794</v>
      </c>
      <c r="C341" s="34" t="s">
        <v>210</v>
      </c>
      <c r="D341" s="62" t="s">
        <v>64</v>
      </c>
      <c r="E341" s="65">
        <v>0</v>
      </c>
      <c r="F341" s="63">
        <v>1</v>
      </c>
      <c r="G341" s="63">
        <v>1</v>
      </c>
      <c r="H341" s="63">
        <v>1</v>
      </c>
      <c r="I341" s="63">
        <v>1</v>
      </c>
      <c r="J341" s="63">
        <v>1</v>
      </c>
      <c r="K341" s="63">
        <v>0</v>
      </c>
      <c r="L341" s="63">
        <v>0</v>
      </c>
      <c r="M341" s="63">
        <v>1</v>
      </c>
      <c r="N341" s="63">
        <v>0</v>
      </c>
      <c r="O341" s="63" t="s">
        <v>15</v>
      </c>
      <c r="P341" s="63">
        <v>0</v>
      </c>
      <c r="Q341" s="63">
        <v>0</v>
      </c>
      <c r="R341" s="63">
        <v>1</v>
      </c>
      <c r="S341" s="63">
        <v>0</v>
      </c>
      <c r="T341" s="63">
        <v>5</v>
      </c>
      <c r="U341" s="63">
        <v>0</v>
      </c>
      <c r="V341" s="63">
        <v>1</v>
      </c>
      <c r="W341" s="63">
        <v>0</v>
      </c>
      <c r="X341" s="63">
        <v>3</v>
      </c>
      <c r="Y341" s="63">
        <v>1</v>
      </c>
      <c r="Z341" s="63">
        <v>119</v>
      </c>
      <c r="AA341" s="63">
        <v>0</v>
      </c>
    </row>
    <row r="342" spans="1:27">
      <c r="A342" s="60" t="s">
        <v>659</v>
      </c>
      <c r="B342" s="64">
        <v>1257</v>
      </c>
      <c r="C342" s="34" t="s">
        <v>242</v>
      </c>
      <c r="D342" s="62" t="s">
        <v>64</v>
      </c>
      <c r="E342" s="65">
        <v>0</v>
      </c>
      <c r="F342" s="63">
        <v>3</v>
      </c>
      <c r="G342" s="63">
        <v>1</v>
      </c>
      <c r="H342" s="63">
        <v>1</v>
      </c>
      <c r="I342" s="63">
        <v>1</v>
      </c>
      <c r="J342" s="63">
        <v>0</v>
      </c>
      <c r="K342" s="63">
        <v>1</v>
      </c>
      <c r="L342" s="63">
        <v>0</v>
      </c>
      <c r="M342" s="63">
        <v>0</v>
      </c>
      <c r="N342" s="63">
        <v>1</v>
      </c>
      <c r="O342" s="63" t="s">
        <v>14</v>
      </c>
      <c r="P342" s="63">
        <v>0</v>
      </c>
      <c r="Q342" s="63">
        <v>0</v>
      </c>
      <c r="R342" s="63">
        <v>1</v>
      </c>
      <c r="S342" s="63">
        <v>0</v>
      </c>
      <c r="T342" s="63">
        <v>12</v>
      </c>
      <c r="U342" s="63">
        <v>1</v>
      </c>
      <c r="V342" s="63">
        <v>1</v>
      </c>
      <c r="W342" s="63">
        <v>1</v>
      </c>
      <c r="X342" s="63">
        <v>6</v>
      </c>
      <c r="Y342" s="63">
        <v>3</v>
      </c>
      <c r="Z342" s="63">
        <v>34</v>
      </c>
      <c r="AA342" s="63">
        <v>30</v>
      </c>
    </row>
    <row r="343" spans="1:27">
      <c r="A343" s="60" t="s">
        <v>660</v>
      </c>
      <c r="B343" s="64">
        <v>397</v>
      </c>
      <c r="C343" s="34" t="s">
        <v>251</v>
      </c>
      <c r="D343" s="62" t="s">
        <v>64</v>
      </c>
      <c r="E343" s="65">
        <v>0</v>
      </c>
      <c r="F343" s="63">
        <v>4</v>
      </c>
      <c r="G343" s="63">
        <v>1</v>
      </c>
      <c r="H343" s="63">
        <v>1</v>
      </c>
      <c r="I343" s="63">
        <v>0</v>
      </c>
      <c r="J343" s="63">
        <v>0</v>
      </c>
      <c r="K343" s="63">
        <v>1</v>
      </c>
      <c r="L343" s="63">
        <v>0</v>
      </c>
      <c r="M343" s="63">
        <v>0</v>
      </c>
      <c r="N343" s="63">
        <v>1</v>
      </c>
      <c r="O343" s="63" t="s">
        <v>14</v>
      </c>
      <c r="P343" s="63">
        <v>0</v>
      </c>
      <c r="Q343" s="63">
        <v>1</v>
      </c>
      <c r="R343" s="63">
        <v>0</v>
      </c>
      <c r="S343" s="63">
        <v>1</v>
      </c>
      <c r="T343" s="63">
        <v>10</v>
      </c>
      <c r="U343" s="63">
        <v>1</v>
      </c>
      <c r="V343" s="63">
        <v>1</v>
      </c>
      <c r="W343" s="63">
        <v>1</v>
      </c>
      <c r="X343" s="63">
        <v>5</v>
      </c>
      <c r="Y343" s="63">
        <v>0</v>
      </c>
      <c r="Z343" s="63">
        <v>1110</v>
      </c>
      <c r="AA343" s="63">
        <v>10</v>
      </c>
    </row>
    <row r="344" spans="1:27">
      <c r="A344" s="60" t="s">
        <v>661</v>
      </c>
      <c r="B344" s="64">
        <v>562</v>
      </c>
      <c r="C344" s="34" t="s">
        <v>225</v>
      </c>
      <c r="D344" s="62" t="s">
        <v>64</v>
      </c>
      <c r="E344" s="65">
        <v>0</v>
      </c>
      <c r="F344" s="63">
        <v>3</v>
      </c>
      <c r="G344" s="63">
        <v>1</v>
      </c>
      <c r="H344" s="63">
        <v>1</v>
      </c>
      <c r="I344" s="63">
        <v>1</v>
      </c>
      <c r="J344" s="63">
        <v>0</v>
      </c>
      <c r="K344" s="63">
        <v>0</v>
      </c>
      <c r="L344" s="63">
        <v>0</v>
      </c>
      <c r="M344" s="63">
        <v>1</v>
      </c>
      <c r="N344" s="63">
        <v>0</v>
      </c>
      <c r="O344" s="63" t="s">
        <v>14</v>
      </c>
      <c r="P344" s="63">
        <v>0</v>
      </c>
      <c r="Q344" s="63">
        <v>0</v>
      </c>
      <c r="R344" s="63">
        <v>1</v>
      </c>
      <c r="S344" s="63">
        <v>0</v>
      </c>
      <c r="T344" s="63">
        <v>4</v>
      </c>
      <c r="U344" s="63">
        <v>0</v>
      </c>
      <c r="V344" s="63">
        <v>0</v>
      </c>
      <c r="W344" s="63">
        <v>0</v>
      </c>
      <c r="X344" s="63">
        <v>5</v>
      </c>
      <c r="Y344" s="63">
        <v>2</v>
      </c>
      <c r="Z344" s="63">
        <v>1082</v>
      </c>
      <c r="AA344" s="63">
        <v>0</v>
      </c>
    </row>
    <row r="345" spans="1:27">
      <c r="A345" s="60" t="s">
        <v>662</v>
      </c>
      <c r="B345" s="64">
        <v>2040</v>
      </c>
      <c r="C345" s="34" t="s">
        <v>235</v>
      </c>
      <c r="D345" s="62" t="s">
        <v>64</v>
      </c>
      <c r="E345" s="65">
        <v>0</v>
      </c>
      <c r="F345" s="63">
        <v>3</v>
      </c>
      <c r="G345" s="63">
        <v>1</v>
      </c>
      <c r="H345" s="63">
        <v>1</v>
      </c>
      <c r="I345" s="63">
        <v>1</v>
      </c>
      <c r="J345" s="63">
        <v>0</v>
      </c>
      <c r="K345" s="63">
        <v>0</v>
      </c>
      <c r="L345" s="63">
        <v>0</v>
      </c>
      <c r="M345" s="63">
        <v>0</v>
      </c>
      <c r="N345" s="63">
        <v>1</v>
      </c>
      <c r="O345" s="63" t="s">
        <v>14</v>
      </c>
      <c r="P345" s="63">
        <v>0</v>
      </c>
      <c r="Q345" s="63">
        <v>1</v>
      </c>
      <c r="R345" s="63">
        <v>0</v>
      </c>
      <c r="S345" s="63">
        <v>1</v>
      </c>
      <c r="T345" s="63">
        <v>5</v>
      </c>
      <c r="U345" s="63">
        <v>0</v>
      </c>
      <c r="V345" s="63">
        <v>1</v>
      </c>
      <c r="W345" s="63">
        <v>0</v>
      </c>
      <c r="X345" s="63">
        <v>4</v>
      </c>
      <c r="Y345" s="63">
        <v>0</v>
      </c>
      <c r="Z345" s="63">
        <v>218</v>
      </c>
      <c r="AA345" s="63">
        <v>0</v>
      </c>
    </row>
    <row r="346" spans="1:27">
      <c r="A346" s="60" t="s">
        <v>663</v>
      </c>
      <c r="B346" s="64">
        <v>270</v>
      </c>
      <c r="C346" s="34" t="s">
        <v>230</v>
      </c>
      <c r="D346" s="62" t="s">
        <v>64</v>
      </c>
      <c r="E346" s="65">
        <v>0</v>
      </c>
      <c r="F346" s="63">
        <v>3</v>
      </c>
      <c r="G346" s="63">
        <v>1</v>
      </c>
      <c r="H346" s="63">
        <v>1</v>
      </c>
      <c r="I346" s="63">
        <v>0</v>
      </c>
      <c r="J346" s="63">
        <v>1</v>
      </c>
      <c r="K346" s="63">
        <v>1</v>
      </c>
      <c r="L346" s="63">
        <v>0</v>
      </c>
      <c r="M346" s="63">
        <v>0</v>
      </c>
      <c r="N346" s="63">
        <v>1</v>
      </c>
      <c r="O346" s="63" t="s">
        <v>14</v>
      </c>
      <c r="P346" s="63">
        <v>0</v>
      </c>
      <c r="Q346" s="63">
        <v>0</v>
      </c>
      <c r="R346" s="63">
        <v>1</v>
      </c>
      <c r="S346" s="63">
        <v>0</v>
      </c>
      <c r="T346" s="63">
        <v>8</v>
      </c>
      <c r="U346" s="63">
        <v>0</v>
      </c>
      <c r="V346" s="63">
        <v>1</v>
      </c>
      <c r="W346" s="63">
        <v>0</v>
      </c>
      <c r="X346" s="63">
        <v>1</v>
      </c>
      <c r="Y346" s="63">
        <v>1</v>
      </c>
      <c r="Z346" s="63">
        <v>1160</v>
      </c>
      <c r="AA346" s="63">
        <v>20</v>
      </c>
    </row>
    <row r="347" spans="1:27">
      <c r="A347" s="60" t="s">
        <v>664</v>
      </c>
      <c r="B347" s="64">
        <v>710</v>
      </c>
      <c r="C347" s="34" t="s">
        <v>203</v>
      </c>
      <c r="D347" s="62" t="s">
        <v>64</v>
      </c>
      <c r="E347" s="65">
        <v>0</v>
      </c>
      <c r="F347" s="63">
        <v>9</v>
      </c>
      <c r="G347" s="63">
        <v>1</v>
      </c>
      <c r="H347" s="63">
        <v>1</v>
      </c>
      <c r="I347" s="63">
        <v>0</v>
      </c>
      <c r="J347" s="63">
        <v>0</v>
      </c>
      <c r="K347" s="63">
        <v>0</v>
      </c>
      <c r="L347" s="63">
        <v>0</v>
      </c>
      <c r="M347" s="63">
        <v>1</v>
      </c>
      <c r="N347" s="63">
        <v>1</v>
      </c>
      <c r="O347" s="63" t="s">
        <v>15</v>
      </c>
      <c r="P347" s="63">
        <v>0</v>
      </c>
      <c r="Q347" s="63">
        <v>0</v>
      </c>
      <c r="R347" s="63">
        <v>1</v>
      </c>
      <c r="S347" s="63">
        <v>0</v>
      </c>
      <c r="T347" s="63">
        <v>5</v>
      </c>
      <c r="U347" s="63">
        <v>0</v>
      </c>
      <c r="V347" s="63">
        <v>1</v>
      </c>
      <c r="W347" s="63">
        <v>0</v>
      </c>
      <c r="X347" s="63">
        <v>8</v>
      </c>
      <c r="Y347" s="63">
        <v>0</v>
      </c>
      <c r="Z347" s="63">
        <v>1119</v>
      </c>
      <c r="AA347" s="63">
        <v>0</v>
      </c>
    </row>
    <row r="348" spans="1:27">
      <c r="A348" s="60" t="s">
        <v>665</v>
      </c>
      <c r="B348" s="64">
        <v>95</v>
      </c>
      <c r="C348" s="34" t="s">
        <v>222</v>
      </c>
      <c r="D348" s="62" t="s">
        <v>64</v>
      </c>
      <c r="E348" s="65">
        <v>0</v>
      </c>
      <c r="F348" s="63">
        <v>5</v>
      </c>
      <c r="G348" s="63">
        <v>1</v>
      </c>
      <c r="H348" s="63">
        <v>0</v>
      </c>
      <c r="I348" s="63">
        <v>1</v>
      </c>
      <c r="J348" s="63">
        <v>1</v>
      </c>
      <c r="K348" s="63">
        <v>1</v>
      </c>
      <c r="L348" s="63">
        <v>0</v>
      </c>
      <c r="M348" s="63">
        <v>1</v>
      </c>
      <c r="N348" s="63">
        <v>1</v>
      </c>
      <c r="O348" s="63" t="s">
        <v>14</v>
      </c>
      <c r="P348" s="63">
        <v>0</v>
      </c>
      <c r="Q348" s="63">
        <v>0</v>
      </c>
      <c r="R348" s="63">
        <v>1</v>
      </c>
      <c r="S348" s="63">
        <v>0</v>
      </c>
      <c r="T348" s="63">
        <v>11</v>
      </c>
      <c r="U348" s="63">
        <v>1</v>
      </c>
      <c r="V348" s="63">
        <v>1</v>
      </c>
      <c r="W348" s="63">
        <v>1</v>
      </c>
      <c r="X348" s="63">
        <v>3</v>
      </c>
      <c r="Y348" s="63">
        <v>5</v>
      </c>
      <c r="Z348" s="63">
        <v>1097</v>
      </c>
      <c r="AA348" s="63">
        <v>25</v>
      </c>
    </row>
    <row r="349" spans="1:27">
      <c r="A349" s="60" t="s">
        <v>666</v>
      </c>
      <c r="B349" s="64">
        <v>2303</v>
      </c>
      <c r="C349" s="34" t="s">
        <v>244</v>
      </c>
      <c r="D349" s="62" t="s">
        <v>64</v>
      </c>
      <c r="E349" s="65">
        <v>0</v>
      </c>
      <c r="F349" s="63">
        <v>5</v>
      </c>
      <c r="G349" s="63">
        <v>0</v>
      </c>
      <c r="H349" s="63">
        <v>1</v>
      </c>
      <c r="I349" s="63">
        <v>1</v>
      </c>
      <c r="J349" s="63">
        <v>0</v>
      </c>
      <c r="K349" s="63">
        <v>1</v>
      </c>
      <c r="L349" s="63">
        <v>0</v>
      </c>
      <c r="M349" s="63">
        <v>1</v>
      </c>
      <c r="N349" s="63">
        <v>1</v>
      </c>
      <c r="O349" s="63" t="s">
        <v>15</v>
      </c>
      <c r="P349" s="63">
        <v>0</v>
      </c>
      <c r="Q349" s="63">
        <v>0</v>
      </c>
      <c r="R349" s="63">
        <v>1</v>
      </c>
      <c r="S349" s="63">
        <v>0</v>
      </c>
      <c r="T349" s="63">
        <v>7</v>
      </c>
      <c r="U349" s="63">
        <v>0</v>
      </c>
      <c r="V349" s="63">
        <v>1</v>
      </c>
      <c r="W349" s="63">
        <v>1</v>
      </c>
      <c r="X349" s="63">
        <v>2</v>
      </c>
      <c r="Y349" s="63">
        <v>0</v>
      </c>
      <c r="Z349" s="63">
        <v>84</v>
      </c>
      <c r="AA349" s="63">
        <v>28</v>
      </c>
    </row>
    <row r="350" spans="1:27">
      <c r="A350" s="60" t="s">
        <v>667</v>
      </c>
      <c r="B350" s="64">
        <v>853</v>
      </c>
      <c r="C350" s="34" t="s">
        <v>239</v>
      </c>
      <c r="D350" s="62" t="s">
        <v>64</v>
      </c>
      <c r="E350" s="65">
        <v>0</v>
      </c>
      <c r="F350" s="63">
        <v>3</v>
      </c>
      <c r="G350" s="63">
        <v>1</v>
      </c>
      <c r="H350" s="63">
        <v>1</v>
      </c>
      <c r="I350" s="63">
        <v>0</v>
      </c>
      <c r="J350" s="63">
        <v>1</v>
      </c>
      <c r="K350" s="63">
        <v>1</v>
      </c>
      <c r="L350" s="63">
        <v>1</v>
      </c>
      <c r="M350" s="63">
        <v>1</v>
      </c>
      <c r="N350" s="63">
        <v>1</v>
      </c>
      <c r="O350" s="63" t="s">
        <v>15</v>
      </c>
      <c r="P350" s="63">
        <v>0</v>
      </c>
      <c r="Q350" s="63">
        <v>0</v>
      </c>
      <c r="R350" s="63">
        <v>1</v>
      </c>
      <c r="S350" s="63">
        <v>0</v>
      </c>
      <c r="T350" s="63">
        <v>5</v>
      </c>
      <c r="U350" s="63">
        <v>0</v>
      </c>
      <c r="V350" s="63">
        <v>0</v>
      </c>
      <c r="W350" s="63">
        <v>1</v>
      </c>
      <c r="X350" s="63">
        <v>3</v>
      </c>
      <c r="Y350" s="63">
        <v>3</v>
      </c>
      <c r="Z350" s="63">
        <v>1154</v>
      </c>
      <c r="AA350" s="63">
        <v>3</v>
      </c>
    </row>
    <row r="351" spans="1:27">
      <c r="A351" s="60" t="s">
        <v>668</v>
      </c>
      <c r="B351" s="64">
        <v>1210</v>
      </c>
      <c r="C351" s="34" t="s">
        <v>218</v>
      </c>
      <c r="D351" s="62" t="s">
        <v>64</v>
      </c>
      <c r="E351" s="65">
        <v>0</v>
      </c>
      <c r="F351" s="63">
        <v>5</v>
      </c>
      <c r="G351" s="63">
        <v>1</v>
      </c>
      <c r="H351" s="63">
        <v>1</v>
      </c>
      <c r="I351" s="63">
        <v>0</v>
      </c>
      <c r="J351" s="63">
        <v>0</v>
      </c>
      <c r="K351" s="63">
        <v>1</v>
      </c>
      <c r="L351" s="63">
        <v>0</v>
      </c>
      <c r="M351" s="63">
        <v>1</v>
      </c>
      <c r="N351" s="63">
        <v>1</v>
      </c>
      <c r="O351" s="63" t="s">
        <v>15</v>
      </c>
      <c r="P351" s="63">
        <v>0</v>
      </c>
      <c r="Q351" s="63">
        <v>0</v>
      </c>
      <c r="R351" s="63">
        <v>1</v>
      </c>
      <c r="S351" s="63">
        <v>0</v>
      </c>
      <c r="T351" s="63">
        <v>7</v>
      </c>
      <c r="U351" s="63">
        <v>0</v>
      </c>
      <c r="V351" s="63">
        <v>1</v>
      </c>
      <c r="W351" s="63">
        <v>1</v>
      </c>
      <c r="X351" s="63">
        <v>3</v>
      </c>
      <c r="Y351" s="63">
        <v>2</v>
      </c>
      <c r="Z351" s="63">
        <v>1127</v>
      </c>
      <c r="AA351" s="63">
        <v>12</v>
      </c>
    </row>
    <row r="352" spans="1:27">
      <c r="A352" s="60" t="s">
        <v>669</v>
      </c>
      <c r="B352" s="64">
        <v>2785</v>
      </c>
      <c r="C352" s="34" t="s">
        <v>210</v>
      </c>
      <c r="D352" s="62" t="s">
        <v>64</v>
      </c>
      <c r="E352" s="65">
        <v>0</v>
      </c>
      <c r="F352" s="63">
        <v>11</v>
      </c>
      <c r="G352" s="63">
        <v>1</v>
      </c>
      <c r="H352" s="63">
        <v>1</v>
      </c>
      <c r="I352" s="63">
        <v>1</v>
      </c>
      <c r="J352" s="63">
        <v>0</v>
      </c>
      <c r="K352" s="63">
        <v>1</v>
      </c>
      <c r="L352" s="63">
        <v>0</v>
      </c>
      <c r="M352" s="63">
        <v>1</v>
      </c>
      <c r="N352" s="63">
        <v>1</v>
      </c>
      <c r="O352" s="63" t="s">
        <v>15</v>
      </c>
      <c r="P352" s="63">
        <v>0</v>
      </c>
      <c r="Q352" s="63">
        <v>0</v>
      </c>
      <c r="R352" s="63">
        <v>1</v>
      </c>
      <c r="S352" s="63">
        <v>0</v>
      </c>
      <c r="T352" s="63">
        <v>7</v>
      </c>
      <c r="U352" s="63">
        <v>0</v>
      </c>
      <c r="V352" s="63">
        <v>1</v>
      </c>
      <c r="W352" s="63">
        <v>1</v>
      </c>
      <c r="X352" s="63">
        <v>4</v>
      </c>
      <c r="Y352" s="63">
        <v>3</v>
      </c>
      <c r="Z352" s="63">
        <v>80</v>
      </c>
      <c r="AA352" s="63">
        <v>5</v>
      </c>
    </row>
    <row r="353" spans="1:27">
      <c r="A353" s="60" t="s">
        <v>670</v>
      </c>
      <c r="B353" s="64">
        <v>1413</v>
      </c>
      <c r="C353" s="34" t="s">
        <v>244</v>
      </c>
      <c r="D353" s="62" t="s">
        <v>64</v>
      </c>
      <c r="E353" s="65">
        <v>0</v>
      </c>
      <c r="F353" s="63">
        <v>6</v>
      </c>
      <c r="G353" s="63">
        <v>1</v>
      </c>
      <c r="H353" s="63">
        <v>1</v>
      </c>
      <c r="I353" s="63">
        <v>1</v>
      </c>
      <c r="J353" s="63">
        <v>0</v>
      </c>
      <c r="K353" s="63">
        <v>0</v>
      </c>
      <c r="L353" s="63">
        <v>0</v>
      </c>
      <c r="M353" s="63">
        <v>1</v>
      </c>
      <c r="N353" s="63">
        <v>1</v>
      </c>
      <c r="O353" s="63" t="s">
        <v>14</v>
      </c>
      <c r="P353" s="63">
        <v>0</v>
      </c>
      <c r="Q353" s="63">
        <v>0</v>
      </c>
      <c r="R353" s="63">
        <v>1</v>
      </c>
      <c r="S353" s="63">
        <v>0</v>
      </c>
      <c r="T353" s="63">
        <v>8</v>
      </c>
      <c r="U353" s="63">
        <v>0</v>
      </c>
      <c r="V353" s="63">
        <v>1</v>
      </c>
      <c r="W353" s="63">
        <v>1</v>
      </c>
      <c r="X353" s="63">
        <v>3</v>
      </c>
      <c r="Y353" s="63">
        <v>1</v>
      </c>
      <c r="Z353" s="63">
        <v>188</v>
      </c>
      <c r="AA353" s="63">
        <v>0</v>
      </c>
    </row>
    <row r="354" spans="1:27">
      <c r="A354" s="60" t="s">
        <v>671</v>
      </c>
      <c r="B354" s="64">
        <v>733</v>
      </c>
      <c r="C354" s="34" t="s">
        <v>246</v>
      </c>
      <c r="D354" s="62" t="s">
        <v>64</v>
      </c>
      <c r="E354" s="65">
        <v>0</v>
      </c>
      <c r="F354" s="63">
        <v>5</v>
      </c>
      <c r="G354" s="63">
        <v>1</v>
      </c>
      <c r="H354" s="63">
        <v>0</v>
      </c>
      <c r="I354" s="63">
        <v>1</v>
      </c>
      <c r="J354" s="63">
        <v>0</v>
      </c>
      <c r="K354" s="63">
        <v>0</v>
      </c>
      <c r="L354" s="63">
        <v>0</v>
      </c>
      <c r="M354" s="63">
        <v>0</v>
      </c>
      <c r="N354" s="63">
        <v>0</v>
      </c>
      <c r="O354" s="63" t="s">
        <v>15</v>
      </c>
      <c r="P354" s="63">
        <v>0</v>
      </c>
      <c r="Q354" s="63">
        <v>1</v>
      </c>
      <c r="R354" s="63">
        <v>0</v>
      </c>
      <c r="S354" s="63">
        <v>1</v>
      </c>
      <c r="T354" s="63">
        <v>7</v>
      </c>
      <c r="U354" s="63">
        <v>0</v>
      </c>
      <c r="V354" s="63">
        <v>1</v>
      </c>
      <c r="W354" s="63">
        <v>1</v>
      </c>
      <c r="X354" s="63">
        <v>4</v>
      </c>
      <c r="Y354" s="63">
        <v>3</v>
      </c>
      <c r="Z354" s="63">
        <v>1103</v>
      </c>
      <c r="AA354" s="63">
        <v>0</v>
      </c>
    </row>
    <row r="355" spans="1:27">
      <c r="A355" s="60" t="s">
        <v>672</v>
      </c>
      <c r="B355" s="64">
        <v>5</v>
      </c>
      <c r="C355" s="34" t="s">
        <v>237</v>
      </c>
      <c r="D355" s="62" t="s">
        <v>64</v>
      </c>
      <c r="E355" s="65">
        <v>0</v>
      </c>
      <c r="F355" s="63">
        <v>4</v>
      </c>
      <c r="G355" s="63">
        <v>1</v>
      </c>
      <c r="H355" s="63">
        <v>1</v>
      </c>
      <c r="I355" s="63">
        <v>0</v>
      </c>
      <c r="J355" s="63">
        <v>0</v>
      </c>
      <c r="K355" s="63">
        <v>0</v>
      </c>
      <c r="L355" s="63">
        <v>0</v>
      </c>
      <c r="M355" s="63">
        <v>0</v>
      </c>
      <c r="N355" s="63">
        <v>0</v>
      </c>
      <c r="O355" s="63" t="s">
        <v>14</v>
      </c>
      <c r="P355" s="63">
        <v>0</v>
      </c>
      <c r="Q355" s="63">
        <v>0</v>
      </c>
      <c r="R355" s="63">
        <v>1</v>
      </c>
      <c r="S355" s="63">
        <v>0</v>
      </c>
      <c r="T355" s="63">
        <v>4</v>
      </c>
      <c r="U355" s="63">
        <v>0</v>
      </c>
      <c r="V355" s="63">
        <v>0</v>
      </c>
      <c r="W355" s="63">
        <v>0</v>
      </c>
      <c r="X355" s="63">
        <v>5</v>
      </c>
      <c r="Y355" s="63">
        <v>0</v>
      </c>
      <c r="Z355" s="63">
        <v>1041</v>
      </c>
      <c r="AA355" s="63">
        <v>0</v>
      </c>
    </row>
    <row r="356" spans="1:27">
      <c r="A356" s="60" t="s">
        <v>673</v>
      </c>
      <c r="B356" s="64">
        <v>2139</v>
      </c>
      <c r="C356" s="34" t="s">
        <v>214</v>
      </c>
      <c r="D356" s="62" t="s">
        <v>64</v>
      </c>
      <c r="E356" s="65">
        <v>0</v>
      </c>
      <c r="F356" s="63">
        <v>2</v>
      </c>
      <c r="G356" s="63">
        <v>1</v>
      </c>
      <c r="H356" s="63">
        <v>1</v>
      </c>
      <c r="I356" s="63">
        <v>1</v>
      </c>
      <c r="J356" s="63">
        <v>0</v>
      </c>
      <c r="K356" s="63">
        <v>1</v>
      </c>
      <c r="L356" s="63">
        <v>0</v>
      </c>
      <c r="M356" s="63">
        <v>0</v>
      </c>
      <c r="N356" s="63">
        <v>1</v>
      </c>
      <c r="O356" s="63" t="s">
        <v>15</v>
      </c>
      <c r="P356" s="63">
        <v>0</v>
      </c>
      <c r="Q356" s="63">
        <v>0</v>
      </c>
      <c r="R356" s="63">
        <v>1</v>
      </c>
      <c r="S356" s="63">
        <v>0</v>
      </c>
      <c r="T356" s="63">
        <v>6</v>
      </c>
      <c r="U356" s="63">
        <v>0</v>
      </c>
      <c r="V356" s="63">
        <v>1</v>
      </c>
      <c r="W356" s="63">
        <v>0</v>
      </c>
      <c r="X356" s="63">
        <v>4</v>
      </c>
      <c r="Y356" s="63">
        <v>2</v>
      </c>
      <c r="Z356" s="63">
        <v>222</v>
      </c>
      <c r="AA356" s="63">
        <v>22</v>
      </c>
    </row>
    <row r="357" spans="1:27">
      <c r="A357" s="60" t="s">
        <v>674</v>
      </c>
      <c r="B357" s="64">
        <v>1840</v>
      </c>
      <c r="C357" s="34" t="s">
        <v>226</v>
      </c>
      <c r="D357" s="62" t="s">
        <v>64</v>
      </c>
      <c r="E357" s="65">
        <v>0</v>
      </c>
      <c r="F357" s="63">
        <v>7</v>
      </c>
      <c r="G357" s="63">
        <v>1</v>
      </c>
      <c r="H357" s="63">
        <v>1</v>
      </c>
      <c r="I357" s="63">
        <v>0</v>
      </c>
      <c r="J357" s="63">
        <v>0</v>
      </c>
      <c r="K357" s="63">
        <v>1</v>
      </c>
      <c r="L357" s="63">
        <v>0</v>
      </c>
      <c r="M357" s="63">
        <v>1</v>
      </c>
      <c r="N357" s="63">
        <v>1</v>
      </c>
      <c r="O357" s="63" t="s">
        <v>14</v>
      </c>
      <c r="P357" s="63">
        <v>0</v>
      </c>
      <c r="Q357" s="63">
        <v>1</v>
      </c>
      <c r="R357" s="63">
        <v>0</v>
      </c>
      <c r="S357" s="63">
        <v>1</v>
      </c>
      <c r="T357" s="63">
        <v>4</v>
      </c>
      <c r="U357" s="63">
        <v>0</v>
      </c>
      <c r="V357" s="63">
        <v>0</v>
      </c>
      <c r="W357" s="63">
        <v>0</v>
      </c>
      <c r="X357" s="63">
        <v>3</v>
      </c>
      <c r="Y357" s="63">
        <v>0</v>
      </c>
      <c r="Z357" s="63">
        <v>207</v>
      </c>
      <c r="AA357" s="63">
        <v>7</v>
      </c>
    </row>
    <row r="358" spans="1:27">
      <c r="A358" s="60" t="s">
        <v>675</v>
      </c>
      <c r="B358" s="64">
        <v>18</v>
      </c>
      <c r="C358" s="34" t="s">
        <v>211</v>
      </c>
      <c r="D358" s="62" t="s">
        <v>64</v>
      </c>
      <c r="E358" s="65">
        <v>0</v>
      </c>
      <c r="F358" s="63">
        <v>4</v>
      </c>
      <c r="G358" s="63">
        <v>1</v>
      </c>
      <c r="H358" s="63">
        <v>1</v>
      </c>
      <c r="I358" s="63">
        <v>0</v>
      </c>
      <c r="J358" s="63">
        <v>0</v>
      </c>
      <c r="K358" s="63">
        <v>1</v>
      </c>
      <c r="L358" s="63">
        <v>0</v>
      </c>
      <c r="M358" s="63">
        <v>1</v>
      </c>
      <c r="N358" s="63">
        <v>0</v>
      </c>
      <c r="O358" s="63" t="s">
        <v>14</v>
      </c>
      <c r="P358" s="63">
        <v>0</v>
      </c>
      <c r="Q358" s="63">
        <v>0</v>
      </c>
      <c r="R358" s="63">
        <v>1</v>
      </c>
      <c r="S358" s="63">
        <v>0</v>
      </c>
      <c r="T358" s="63">
        <v>13</v>
      </c>
      <c r="U358" s="63">
        <v>1</v>
      </c>
      <c r="V358" s="63">
        <v>1</v>
      </c>
      <c r="W358" s="63">
        <v>1</v>
      </c>
      <c r="X358" s="63">
        <v>3</v>
      </c>
      <c r="Y358" s="63">
        <v>5</v>
      </c>
      <c r="Z358" s="63">
        <v>1140</v>
      </c>
      <c r="AA358" s="63">
        <v>25</v>
      </c>
    </row>
    <row r="359" spans="1:27">
      <c r="A359" s="60" t="s">
        <v>676</v>
      </c>
      <c r="B359" s="64">
        <v>292</v>
      </c>
      <c r="C359" s="34" t="s">
        <v>237</v>
      </c>
      <c r="D359" s="62" t="s">
        <v>64</v>
      </c>
      <c r="E359" s="65">
        <v>0</v>
      </c>
      <c r="F359" s="63">
        <v>4</v>
      </c>
      <c r="G359" s="63">
        <v>1</v>
      </c>
      <c r="H359" s="63">
        <v>1</v>
      </c>
      <c r="I359" s="63">
        <v>1</v>
      </c>
      <c r="J359" s="63">
        <v>0</v>
      </c>
      <c r="K359" s="63">
        <v>0</v>
      </c>
      <c r="L359" s="63">
        <v>0</v>
      </c>
      <c r="M359" s="63">
        <v>0</v>
      </c>
      <c r="N359" s="63">
        <v>1</v>
      </c>
      <c r="O359" s="63" t="s">
        <v>14</v>
      </c>
      <c r="P359" s="63">
        <v>0</v>
      </c>
      <c r="Q359" s="63">
        <v>1</v>
      </c>
      <c r="R359" s="63">
        <v>0</v>
      </c>
      <c r="S359" s="63">
        <v>1</v>
      </c>
      <c r="T359" s="63">
        <v>4</v>
      </c>
      <c r="U359" s="63">
        <v>0</v>
      </c>
      <c r="V359" s="63">
        <v>0</v>
      </c>
      <c r="W359" s="63">
        <v>0</v>
      </c>
      <c r="X359" s="63">
        <v>4</v>
      </c>
      <c r="Y359" s="63">
        <v>0</v>
      </c>
      <c r="Z359" s="63">
        <v>1086</v>
      </c>
      <c r="AA359" s="63">
        <v>0</v>
      </c>
    </row>
    <row r="360" spans="1:27">
      <c r="A360" s="60" t="s">
        <v>677</v>
      </c>
      <c r="B360" s="64">
        <v>2113</v>
      </c>
      <c r="C360" s="34" t="s">
        <v>243</v>
      </c>
      <c r="D360" s="62" t="s">
        <v>64</v>
      </c>
      <c r="E360" s="65">
        <v>0</v>
      </c>
      <c r="F360" s="63">
        <v>6</v>
      </c>
      <c r="G360" s="63">
        <v>1</v>
      </c>
      <c r="H360" s="63">
        <v>1</v>
      </c>
      <c r="I360" s="63">
        <v>1</v>
      </c>
      <c r="J360" s="63">
        <v>0</v>
      </c>
      <c r="K360" s="63">
        <v>0</v>
      </c>
      <c r="L360" s="63">
        <v>0</v>
      </c>
      <c r="M360" s="63">
        <v>1</v>
      </c>
      <c r="N360" s="63">
        <v>1</v>
      </c>
      <c r="O360" s="63" t="s">
        <v>14</v>
      </c>
      <c r="P360" s="63">
        <v>0</v>
      </c>
      <c r="Q360" s="63">
        <v>0</v>
      </c>
      <c r="R360" s="63">
        <v>1</v>
      </c>
      <c r="S360" s="63">
        <v>0</v>
      </c>
      <c r="T360" s="63">
        <v>7</v>
      </c>
      <c r="U360" s="63">
        <v>0</v>
      </c>
      <c r="V360" s="63">
        <v>1</v>
      </c>
      <c r="W360" s="63">
        <v>1</v>
      </c>
      <c r="X360" s="63">
        <v>5</v>
      </c>
      <c r="Y360" s="63">
        <v>2</v>
      </c>
      <c r="Z360" s="63">
        <v>39</v>
      </c>
      <c r="AA360" s="63">
        <v>0</v>
      </c>
    </row>
    <row r="361" spans="1:27">
      <c r="A361" s="60" t="s">
        <v>678</v>
      </c>
      <c r="B361" s="64">
        <v>162</v>
      </c>
      <c r="C361" s="34" t="s">
        <v>247</v>
      </c>
      <c r="D361" s="62" t="s">
        <v>64</v>
      </c>
      <c r="E361" s="65">
        <v>0</v>
      </c>
      <c r="F361" s="63">
        <v>4</v>
      </c>
      <c r="G361" s="63">
        <v>1</v>
      </c>
      <c r="H361" s="63">
        <v>1</v>
      </c>
      <c r="I361" s="63">
        <v>1</v>
      </c>
      <c r="J361" s="63">
        <v>1</v>
      </c>
      <c r="K361" s="63">
        <v>0</v>
      </c>
      <c r="L361" s="63">
        <v>0</v>
      </c>
      <c r="M361" s="63">
        <v>1</v>
      </c>
      <c r="N361" s="63">
        <v>1</v>
      </c>
      <c r="O361" s="63" t="s">
        <v>14</v>
      </c>
      <c r="P361" s="63">
        <v>0</v>
      </c>
      <c r="Q361" s="63">
        <v>0</v>
      </c>
      <c r="R361" s="63">
        <v>1</v>
      </c>
      <c r="S361" s="63">
        <v>0</v>
      </c>
      <c r="T361" s="63">
        <v>8</v>
      </c>
      <c r="U361" s="63">
        <v>0</v>
      </c>
      <c r="V361" s="63">
        <v>1</v>
      </c>
      <c r="W361" s="63">
        <v>1</v>
      </c>
      <c r="X361" s="63">
        <v>5</v>
      </c>
      <c r="Y361" s="63">
        <v>1</v>
      </c>
      <c r="Z361" s="63">
        <v>1095</v>
      </c>
      <c r="AA361" s="63">
        <v>0</v>
      </c>
    </row>
    <row r="362" spans="1:27">
      <c r="A362" s="60" t="s">
        <v>679</v>
      </c>
      <c r="B362" s="64">
        <v>2966</v>
      </c>
      <c r="C362" s="34" t="s">
        <v>226</v>
      </c>
      <c r="D362" s="62" t="s">
        <v>64</v>
      </c>
      <c r="E362" s="65">
        <v>0</v>
      </c>
      <c r="F362" s="63">
        <v>2</v>
      </c>
      <c r="G362" s="63">
        <v>1</v>
      </c>
      <c r="H362" s="63">
        <v>1</v>
      </c>
      <c r="I362" s="63">
        <v>1</v>
      </c>
      <c r="J362" s="63">
        <v>0</v>
      </c>
      <c r="K362" s="63">
        <v>1</v>
      </c>
      <c r="L362" s="63">
        <v>0</v>
      </c>
      <c r="M362" s="63">
        <v>0</v>
      </c>
      <c r="N362" s="63">
        <v>0</v>
      </c>
      <c r="O362" s="63" t="s">
        <v>15</v>
      </c>
      <c r="P362" s="63">
        <v>0</v>
      </c>
      <c r="Q362" s="63">
        <v>0</v>
      </c>
      <c r="R362" s="63">
        <v>1</v>
      </c>
      <c r="S362" s="63">
        <v>0</v>
      </c>
      <c r="T362" s="63">
        <v>10</v>
      </c>
      <c r="U362" s="63">
        <v>1</v>
      </c>
      <c r="V362" s="63">
        <v>1</v>
      </c>
      <c r="W362" s="63">
        <v>1</v>
      </c>
      <c r="X362" s="63">
        <v>0</v>
      </c>
      <c r="Y362" s="63">
        <v>0</v>
      </c>
      <c r="Z362" s="63">
        <v>119</v>
      </c>
      <c r="AA362" s="63">
        <v>25</v>
      </c>
    </row>
    <row r="363" spans="1:27">
      <c r="A363" s="60" t="s">
        <v>680</v>
      </c>
      <c r="B363" s="64">
        <v>901</v>
      </c>
      <c r="C363" s="34" t="s">
        <v>239</v>
      </c>
      <c r="D363" s="62" t="s">
        <v>64</v>
      </c>
      <c r="E363" s="65">
        <v>0</v>
      </c>
      <c r="F363" s="63">
        <v>7</v>
      </c>
      <c r="G363" s="63">
        <v>1</v>
      </c>
      <c r="H363" s="63">
        <v>1</v>
      </c>
      <c r="I363" s="63">
        <v>1</v>
      </c>
      <c r="J363" s="63">
        <v>1</v>
      </c>
      <c r="K363" s="63">
        <v>1</v>
      </c>
      <c r="L363" s="63">
        <v>0</v>
      </c>
      <c r="M363" s="63">
        <v>1</v>
      </c>
      <c r="N363" s="63">
        <v>1</v>
      </c>
      <c r="O363" s="63" t="s">
        <v>15</v>
      </c>
      <c r="P363" s="63">
        <v>0</v>
      </c>
      <c r="Q363" s="63">
        <v>0</v>
      </c>
      <c r="R363" s="63">
        <v>1</v>
      </c>
      <c r="S363" s="63">
        <v>0</v>
      </c>
      <c r="T363" s="63">
        <v>7</v>
      </c>
      <c r="U363" s="63">
        <v>0</v>
      </c>
      <c r="V363" s="63">
        <v>1</v>
      </c>
      <c r="W363" s="63">
        <v>1</v>
      </c>
      <c r="X363" s="63">
        <v>3</v>
      </c>
      <c r="Y363" s="63">
        <v>2</v>
      </c>
      <c r="Z363" s="63">
        <v>1152</v>
      </c>
      <c r="AA363" s="63">
        <v>10</v>
      </c>
    </row>
    <row r="364" spans="1:27">
      <c r="A364" s="60" t="s">
        <v>681</v>
      </c>
      <c r="B364" s="64">
        <v>2004</v>
      </c>
      <c r="C364" s="34" t="s">
        <v>238</v>
      </c>
      <c r="D364" s="62" t="s">
        <v>64</v>
      </c>
      <c r="E364" s="65">
        <v>0</v>
      </c>
      <c r="F364" s="63">
        <v>4</v>
      </c>
      <c r="G364" s="63">
        <v>1</v>
      </c>
      <c r="H364" s="63">
        <v>1</v>
      </c>
      <c r="I364" s="63">
        <v>1</v>
      </c>
      <c r="J364" s="63">
        <v>0</v>
      </c>
      <c r="K364" s="63">
        <v>1</v>
      </c>
      <c r="L364" s="63">
        <v>0</v>
      </c>
      <c r="M364" s="63">
        <v>1</v>
      </c>
      <c r="N364" s="63">
        <v>1</v>
      </c>
      <c r="O364" s="63" t="s">
        <v>14</v>
      </c>
      <c r="P364" s="63">
        <v>0</v>
      </c>
      <c r="Q364" s="63">
        <v>1</v>
      </c>
      <c r="R364" s="63">
        <v>0</v>
      </c>
      <c r="S364" s="63">
        <v>1</v>
      </c>
      <c r="T364" s="63">
        <v>9</v>
      </c>
      <c r="U364" s="63">
        <v>0</v>
      </c>
      <c r="V364" s="63">
        <v>1</v>
      </c>
      <c r="W364" s="63">
        <v>1</v>
      </c>
      <c r="X364" s="63">
        <v>2</v>
      </c>
      <c r="Y364" s="63">
        <v>0</v>
      </c>
      <c r="Z364" s="63">
        <v>51</v>
      </c>
      <c r="AA364" s="63">
        <v>30</v>
      </c>
    </row>
    <row r="365" spans="1:27">
      <c r="A365" s="60" t="s">
        <v>682</v>
      </c>
      <c r="B365" s="64">
        <v>399</v>
      </c>
      <c r="C365" s="34" t="s">
        <v>234</v>
      </c>
      <c r="D365" s="62" t="s">
        <v>64</v>
      </c>
      <c r="E365" s="65">
        <v>0</v>
      </c>
      <c r="F365" s="63">
        <v>5</v>
      </c>
      <c r="G365" s="63">
        <v>1</v>
      </c>
      <c r="H365" s="63">
        <v>0</v>
      </c>
      <c r="I365" s="63">
        <v>1</v>
      </c>
      <c r="J365" s="63">
        <v>0</v>
      </c>
      <c r="K365" s="63">
        <v>1</v>
      </c>
      <c r="L365" s="63">
        <v>0</v>
      </c>
      <c r="M365" s="63">
        <v>0</v>
      </c>
      <c r="N365" s="63">
        <v>1</v>
      </c>
      <c r="O365" s="63" t="s">
        <v>14</v>
      </c>
      <c r="P365" s="63">
        <v>0</v>
      </c>
      <c r="Q365" s="63">
        <v>0</v>
      </c>
      <c r="R365" s="63">
        <v>1</v>
      </c>
      <c r="S365" s="63">
        <v>0</v>
      </c>
      <c r="T365" s="63">
        <v>8</v>
      </c>
      <c r="U365" s="63">
        <v>0</v>
      </c>
      <c r="V365" s="63">
        <v>1</v>
      </c>
      <c r="W365" s="63">
        <v>1</v>
      </c>
      <c r="X365" s="63">
        <v>1</v>
      </c>
      <c r="Y365" s="63">
        <v>3</v>
      </c>
      <c r="Z365" s="63">
        <v>1110</v>
      </c>
      <c r="AA365" s="63">
        <v>25</v>
      </c>
    </row>
    <row r="366" spans="1:27">
      <c r="A366" s="60" t="s">
        <v>683</v>
      </c>
      <c r="B366" s="64">
        <v>2136</v>
      </c>
      <c r="C366" s="34" t="s">
        <v>252</v>
      </c>
      <c r="D366" s="62" t="s">
        <v>64</v>
      </c>
      <c r="E366" s="65">
        <v>0</v>
      </c>
      <c r="F366" s="63">
        <v>5</v>
      </c>
      <c r="G366" s="63">
        <v>1</v>
      </c>
      <c r="H366" s="63">
        <v>1</v>
      </c>
      <c r="I366" s="63">
        <v>0</v>
      </c>
      <c r="J366" s="63">
        <v>0</v>
      </c>
      <c r="K366" s="63">
        <v>0</v>
      </c>
      <c r="L366" s="63">
        <v>0</v>
      </c>
      <c r="M366" s="63">
        <v>0</v>
      </c>
      <c r="N366" s="63">
        <v>1</v>
      </c>
      <c r="O366" s="63" t="s">
        <v>15</v>
      </c>
      <c r="P366" s="63">
        <v>0</v>
      </c>
      <c r="Q366" s="63">
        <v>0</v>
      </c>
      <c r="R366" s="63">
        <v>1</v>
      </c>
      <c r="S366" s="63">
        <v>0</v>
      </c>
      <c r="T366" s="63">
        <v>8</v>
      </c>
      <c r="U366" s="63">
        <v>0</v>
      </c>
      <c r="V366" s="63">
        <v>1</v>
      </c>
      <c r="W366" s="63">
        <v>1</v>
      </c>
      <c r="X366" s="63">
        <v>4</v>
      </c>
      <c r="Y366" s="63">
        <v>2</v>
      </c>
      <c r="Z366" s="63">
        <v>222</v>
      </c>
      <c r="AA366" s="63">
        <v>0</v>
      </c>
    </row>
    <row r="367" spans="1:27">
      <c r="A367" s="60" t="s">
        <v>684</v>
      </c>
      <c r="B367" s="64">
        <v>952</v>
      </c>
      <c r="C367" s="34" t="s">
        <v>236</v>
      </c>
      <c r="D367" s="62" t="s">
        <v>64</v>
      </c>
      <c r="E367" s="65">
        <v>0</v>
      </c>
      <c r="F367" s="63">
        <v>11</v>
      </c>
      <c r="G367" s="63">
        <v>1</v>
      </c>
      <c r="H367" s="63">
        <v>1</v>
      </c>
      <c r="I367" s="63">
        <v>1</v>
      </c>
      <c r="J367" s="63">
        <v>0</v>
      </c>
      <c r="K367" s="63">
        <v>1</v>
      </c>
      <c r="L367" s="63">
        <v>0</v>
      </c>
      <c r="M367" s="63">
        <v>1</v>
      </c>
      <c r="N367" s="63">
        <v>1</v>
      </c>
      <c r="O367" s="63" t="s">
        <v>15</v>
      </c>
      <c r="P367" s="63">
        <v>0</v>
      </c>
      <c r="Q367" s="63">
        <v>0</v>
      </c>
      <c r="R367" s="63">
        <v>1</v>
      </c>
      <c r="S367" s="63">
        <v>0</v>
      </c>
      <c r="T367" s="63">
        <v>5</v>
      </c>
      <c r="U367" s="63">
        <v>0</v>
      </c>
      <c r="V367" s="63">
        <v>1</v>
      </c>
      <c r="W367" s="63">
        <v>0</v>
      </c>
      <c r="X367" s="63">
        <v>5</v>
      </c>
      <c r="Y367" s="63">
        <v>2</v>
      </c>
      <c r="Z367" s="63">
        <v>1052</v>
      </c>
      <c r="AA367" s="63">
        <v>10</v>
      </c>
    </row>
    <row r="368" spans="1:27">
      <c r="A368" s="60" t="s">
        <v>685</v>
      </c>
      <c r="B368" s="64">
        <v>1691</v>
      </c>
      <c r="C368" s="34" t="s">
        <v>250</v>
      </c>
      <c r="D368" s="62" t="s">
        <v>64</v>
      </c>
      <c r="E368" s="65">
        <v>0</v>
      </c>
      <c r="F368" s="63">
        <v>5</v>
      </c>
      <c r="G368" s="63">
        <v>1</v>
      </c>
      <c r="H368" s="63">
        <v>1</v>
      </c>
      <c r="I368" s="63">
        <v>0</v>
      </c>
      <c r="J368" s="63">
        <v>1</v>
      </c>
      <c r="K368" s="63">
        <v>1</v>
      </c>
      <c r="L368" s="63">
        <v>0</v>
      </c>
      <c r="M368" s="63">
        <v>0</v>
      </c>
      <c r="N368" s="63">
        <v>1</v>
      </c>
      <c r="O368" s="63" t="s">
        <v>14</v>
      </c>
      <c r="P368" s="63">
        <v>0</v>
      </c>
      <c r="Q368" s="63">
        <v>0</v>
      </c>
      <c r="R368" s="63">
        <v>1</v>
      </c>
      <c r="S368" s="63">
        <v>0</v>
      </c>
      <c r="T368" s="63">
        <v>6</v>
      </c>
      <c r="U368" s="63">
        <v>0</v>
      </c>
      <c r="V368" s="63">
        <v>0</v>
      </c>
      <c r="W368" s="63">
        <v>1</v>
      </c>
      <c r="X368" s="63">
        <v>5</v>
      </c>
      <c r="Y368" s="63">
        <v>2</v>
      </c>
      <c r="Z368" s="63">
        <v>142</v>
      </c>
      <c r="AA368" s="63">
        <v>20</v>
      </c>
    </row>
    <row r="369" spans="1:27">
      <c r="A369" s="60" t="s">
        <v>686</v>
      </c>
      <c r="B369" s="64">
        <v>1405</v>
      </c>
      <c r="C369" s="34" t="s">
        <v>255</v>
      </c>
      <c r="D369" s="62" t="s">
        <v>64</v>
      </c>
      <c r="E369" s="65">
        <v>0</v>
      </c>
      <c r="F369" s="63">
        <v>4</v>
      </c>
      <c r="G369" s="63">
        <v>1</v>
      </c>
      <c r="H369" s="63">
        <v>0</v>
      </c>
      <c r="I369" s="63">
        <v>1</v>
      </c>
      <c r="J369" s="63">
        <v>0</v>
      </c>
      <c r="K369" s="63">
        <v>0</v>
      </c>
      <c r="L369" s="63">
        <v>0</v>
      </c>
      <c r="M369" s="63">
        <v>0</v>
      </c>
      <c r="N369" s="63">
        <v>0</v>
      </c>
      <c r="O369" s="63" t="s">
        <v>14</v>
      </c>
      <c r="P369" s="63">
        <v>0</v>
      </c>
      <c r="Q369" s="63">
        <v>0</v>
      </c>
      <c r="R369" s="63">
        <v>1</v>
      </c>
      <c r="S369" s="63">
        <v>0</v>
      </c>
      <c r="T369" s="63">
        <v>10</v>
      </c>
      <c r="U369" s="63">
        <v>1</v>
      </c>
      <c r="V369" s="63">
        <v>1</v>
      </c>
      <c r="W369" s="63">
        <v>1</v>
      </c>
      <c r="X369" s="63">
        <v>4</v>
      </c>
      <c r="Y369" s="63">
        <v>3</v>
      </c>
      <c r="Z369" s="63">
        <v>188</v>
      </c>
      <c r="AA369" s="63">
        <v>0</v>
      </c>
    </row>
    <row r="370" spans="1:27">
      <c r="A370" s="60" t="s">
        <v>687</v>
      </c>
      <c r="B370" s="64">
        <v>2498</v>
      </c>
      <c r="C370" s="34" t="s">
        <v>204</v>
      </c>
      <c r="D370" s="62" t="s">
        <v>64</v>
      </c>
      <c r="E370" s="65">
        <v>0</v>
      </c>
      <c r="F370" s="63">
        <v>2</v>
      </c>
      <c r="G370" s="63">
        <v>1</v>
      </c>
      <c r="H370" s="63">
        <v>1</v>
      </c>
      <c r="I370" s="63">
        <v>0</v>
      </c>
      <c r="J370" s="63">
        <v>0</v>
      </c>
      <c r="K370" s="63">
        <v>1</v>
      </c>
      <c r="L370" s="63">
        <v>0</v>
      </c>
      <c r="M370" s="63">
        <v>0</v>
      </c>
      <c r="N370" s="63">
        <v>0</v>
      </c>
      <c r="O370" s="63" t="s">
        <v>15</v>
      </c>
      <c r="P370" s="63">
        <v>0</v>
      </c>
      <c r="Q370" s="63">
        <v>1</v>
      </c>
      <c r="R370" s="63">
        <v>0</v>
      </c>
      <c r="S370" s="63">
        <v>1</v>
      </c>
      <c r="T370" s="63">
        <v>8</v>
      </c>
      <c r="U370" s="63">
        <v>0</v>
      </c>
      <c r="V370" s="63">
        <v>1</v>
      </c>
      <c r="W370" s="63">
        <v>1</v>
      </c>
      <c r="X370" s="63">
        <v>2</v>
      </c>
      <c r="Y370" s="63">
        <v>0</v>
      </c>
      <c r="Z370" s="63">
        <v>32</v>
      </c>
      <c r="AA370" s="63">
        <v>5</v>
      </c>
    </row>
    <row r="371" spans="1:27">
      <c r="A371" s="60" t="s">
        <v>688</v>
      </c>
      <c r="B371" s="64">
        <v>1596</v>
      </c>
      <c r="C371" s="34" t="s">
        <v>227</v>
      </c>
      <c r="D371" s="62" t="s">
        <v>64</v>
      </c>
      <c r="E371" s="65">
        <v>0</v>
      </c>
      <c r="F371" s="63">
        <v>5</v>
      </c>
      <c r="G371" s="63">
        <v>1</v>
      </c>
      <c r="H371" s="63">
        <v>1</v>
      </c>
      <c r="I371" s="63">
        <v>1</v>
      </c>
      <c r="J371" s="63">
        <v>0</v>
      </c>
      <c r="K371" s="63">
        <v>0</v>
      </c>
      <c r="L371" s="63">
        <v>0</v>
      </c>
      <c r="M371" s="63">
        <v>1</v>
      </c>
      <c r="N371" s="63">
        <v>1</v>
      </c>
      <c r="O371" s="63" t="s">
        <v>14</v>
      </c>
      <c r="P371" s="63">
        <v>0</v>
      </c>
      <c r="Q371" s="63">
        <v>0</v>
      </c>
      <c r="R371" s="63">
        <v>1</v>
      </c>
      <c r="S371" s="63">
        <v>0</v>
      </c>
      <c r="T371" s="63">
        <v>6</v>
      </c>
      <c r="U371" s="63">
        <v>0</v>
      </c>
      <c r="V371" s="63">
        <v>1</v>
      </c>
      <c r="W371" s="63">
        <v>0</v>
      </c>
      <c r="X371" s="63">
        <v>5</v>
      </c>
      <c r="Y371" s="63">
        <v>2</v>
      </c>
      <c r="Z371" s="63">
        <v>130</v>
      </c>
      <c r="AA371" s="63">
        <v>0</v>
      </c>
    </row>
    <row r="372" spans="1:27">
      <c r="A372" s="60" t="s">
        <v>689</v>
      </c>
      <c r="B372" s="64">
        <v>787</v>
      </c>
      <c r="C372" s="34" t="s">
        <v>230</v>
      </c>
      <c r="D372" s="62" t="s">
        <v>64</v>
      </c>
      <c r="E372" s="65">
        <v>0</v>
      </c>
      <c r="F372" s="63">
        <v>9</v>
      </c>
      <c r="G372" s="63">
        <v>1</v>
      </c>
      <c r="H372" s="63">
        <v>1</v>
      </c>
      <c r="I372" s="63">
        <v>0</v>
      </c>
      <c r="J372" s="63">
        <v>0</v>
      </c>
      <c r="K372" s="63">
        <v>1</v>
      </c>
      <c r="L372" s="63">
        <v>0</v>
      </c>
      <c r="M372" s="63">
        <v>1</v>
      </c>
      <c r="N372" s="63">
        <v>1</v>
      </c>
      <c r="O372" s="63" t="s">
        <v>15</v>
      </c>
      <c r="P372" s="63">
        <v>0</v>
      </c>
      <c r="Q372" s="63">
        <v>0</v>
      </c>
      <c r="R372" s="63">
        <v>1</v>
      </c>
      <c r="S372" s="63">
        <v>0</v>
      </c>
      <c r="T372" s="63">
        <v>12</v>
      </c>
      <c r="U372" s="63">
        <v>1</v>
      </c>
      <c r="V372" s="63">
        <v>1</v>
      </c>
      <c r="W372" s="63">
        <v>1</v>
      </c>
      <c r="X372" s="63">
        <v>3</v>
      </c>
      <c r="Y372" s="63">
        <v>1</v>
      </c>
      <c r="Z372" s="63">
        <v>1145</v>
      </c>
      <c r="AA372" s="63">
        <v>30</v>
      </c>
    </row>
    <row r="373" spans="1:27">
      <c r="A373" s="60" t="s">
        <v>690</v>
      </c>
      <c r="B373" s="64">
        <v>2350</v>
      </c>
      <c r="C373" s="34" t="s">
        <v>237</v>
      </c>
      <c r="D373" s="62" t="s">
        <v>64</v>
      </c>
      <c r="E373" s="65">
        <v>0</v>
      </c>
      <c r="F373" s="63">
        <v>12</v>
      </c>
      <c r="G373" s="63">
        <v>1</v>
      </c>
      <c r="H373" s="63">
        <v>1</v>
      </c>
      <c r="I373" s="63">
        <v>1</v>
      </c>
      <c r="J373" s="63">
        <v>0</v>
      </c>
      <c r="K373" s="63">
        <v>1</v>
      </c>
      <c r="L373" s="63">
        <v>0</v>
      </c>
      <c r="M373" s="63">
        <v>1</v>
      </c>
      <c r="N373" s="63">
        <v>1</v>
      </c>
      <c r="O373" s="63" t="s">
        <v>15</v>
      </c>
      <c r="P373" s="63">
        <v>0</v>
      </c>
      <c r="Q373" s="63">
        <v>1</v>
      </c>
      <c r="R373" s="63">
        <v>0</v>
      </c>
      <c r="S373" s="63">
        <v>1</v>
      </c>
      <c r="T373" s="63">
        <v>8</v>
      </c>
      <c r="U373" s="63">
        <v>0</v>
      </c>
      <c r="V373" s="63">
        <v>1</v>
      </c>
      <c r="W373" s="63">
        <v>1</v>
      </c>
      <c r="X373" s="63">
        <v>5</v>
      </c>
      <c r="Y373" s="63">
        <v>0</v>
      </c>
      <c r="Z373" s="63">
        <v>84</v>
      </c>
      <c r="AA373" s="63">
        <v>12</v>
      </c>
    </row>
    <row r="374" spans="1:27">
      <c r="A374" s="60" t="s">
        <v>691</v>
      </c>
      <c r="B374" s="64">
        <v>668</v>
      </c>
      <c r="C374" s="34" t="s">
        <v>247</v>
      </c>
      <c r="D374" s="62" t="s">
        <v>64</v>
      </c>
      <c r="E374" s="65">
        <v>0</v>
      </c>
      <c r="F374" s="63">
        <v>5</v>
      </c>
      <c r="G374" s="63">
        <v>1</v>
      </c>
      <c r="H374" s="63">
        <v>1</v>
      </c>
      <c r="I374" s="63">
        <v>0</v>
      </c>
      <c r="J374" s="63">
        <v>0</v>
      </c>
      <c r="K374" s="63">
        <v>1</v>
      </c>
      <c r="L374" s="63">
        <v>0</v>
      </c>
      <c r="M374" s="63">
        <v>0</v>
      </c>
      <c r="N374" s="63">
        <v>0</v>
      </c>
      <c r="O374" s="63" t="s">
        <v>15</v>
      </c>
      <c r="P374" s="63">
        <v>0</v>
      </c>
      <c r="Q374" s="63">
        <v>0</v>
      </c>
      <c r="R374" s="63">
        <v>1</v>
      </c>
      <c r="S374" s="63">
        <v>0</v>
      </c>
      <c r="T374" s="63">
        <v>4</v>
      </c>
      <c r="U374" s="63">
        <v>0</v>
      </c>
      <c r="V374" s="63">
        <v>0</v>
      </c>
      <c r="W374" s="63">
        <v>0</v>
      </c>
      <c r="X374" s="63">
        <v>6</v>
      </c>
      <c r="Y374" s="63">
        <v>1</v>
      </c>
      <c r="Z374" s="63">
        <v>1057</v>
      </c>
      <c r="AA374" s="63">
        <v>3</v>
      </c>
    </row>
    <row r="375" spans="1:27">
      <c r="A375" s="60" t="s">
        <v>692</v>
      </c>
      <c r="B375" s="64">
        <v>1925</v>
      </c>
      <c r="C375" s="34" t="s">
        <v>224</v>
      </c>
      <c r="D375" s="62" t="s">
        <v>64</v>
      </c>
      <c r="E375" s="65">
        <v>0</v>
      </c>
      <c r="F375" s="63">
        <v>5</v>
      </c>
      <c r="G375" s="63">
        <v>1</v>
      </c>
      <c r="H375" s="63">
        <v>1</v>
      </c>
      <c r="I375" s="63">
        <v>1</v>
      </c>
      <c r="J375" s="63">
        <v>0</v>
      </c>
      <c r="K375" s="63">
        <v>0</v>
      </c>
      <c r="L375" s="63">
        <v>1</v>
      </c>
      <c r="M375" s="63">
        <v>0</v>
      </c>
      <c r="N375" s="63">
        <v>1</v>
      </c>
      <c r="O375" s="63" t="s">
        <v>14</v>
      </c>
      <c r="P375" s="63">
        <v>0</v>
      </c>
      <c r="Q375" s="63">
        <v>0</v>
      </c>
      <c r="R375" s="63">
        <v>1</v>
      </c>
      <c r="S375" s="63">
        <v>0</v>
      </c>
      <c r="T375" s="63">
        <v>12</v>
      </c>
      <c r="U375" s="63">
        <v>1</v>
      </c>
      <c r="V375" s="63">
        <v>1</v>
      </c>
      <c r="W375" s="63">
        <v>1</v>
      </c>
      <c r="X375" s="63">
        <v>8</v>
      </c>
      <c r="Y375" s="63">
        <v>7</v>
      </c>
      <c r="Z375" s="63">
        <v>179</v>
      </c>
      <c r="AA375" s="63">
        <v>0</v>
      </c>
    </row>
    <row r="376" spans="1:27">
      <c r="A376" s="60" t="s">
        <v>693</v>
      </c>
      <c r="B376" s="64">
        <v>2561</v>
      </c>
      <c r="C376" s="34" t="s">
        <v>226</v>
      </c>
      <c r="D376" s="62" t="s">
        <v>64</v>
      </c>
      <c r="E376" s="65">
        <v>0</v>
      </c>
      <c r="F376" s="63">
        <v>7</v>
      </c>
      <c r="G376" s="63">
        <v>1</v>
      </c>
      <c r="H376" s="63">
        <v>0</v>
      </c>
      <c r="I376" s="63">
        <v>1</v>
      </c>
      <c r="J376" s="63">
        <v>0</v>
      </c>
      <c r="K376" s="63">
        <v>0</v>
      </c>
      <c r="L376" s="63">
        <v>0</v>
      </c>
      <c r="M376" s="63">
        <v>1</v>
      </c>
      <c r="N376" s="63">
        <v>1</v>
      </c>
      <c r="O376" s="63" t="s">
        <v>15</v>
      </c>
      <c r="P376" s="63">
        <v>0</v>
      </c>
      <c r="Q376" s="63">
        <v>0</v>
      </c>
      <c r="R376" s="63">
        <v>1</v>
      </c>
      <c r="S376" s="63">
        <v>0</v>
      </c>
      <c r="T376" s="63">
        <v>14</v>
      </c>
      <c r="U376" s="63">
        <v>1</v>
      </c>
      <c r="V376" s="63">
        <v>1</v>
      </c>
      <c r="W376" s="63">
        <v>1</v>
      </c>
      <c r="X376" s="63">
        <v>0</v>
      </c>
      <c r="Y376" s="63">
        <v>2</v>
      </c>
      <c r="Z376" s="63">
        <v>191</v>
      </c>
      <c r="AA376" s="63">
        <v>0</v>
      </c>
    </row>
    <row r="377" spans="1:27">
      <c r="A377" s="60" t="s">
        <v>694</v>
      </c>
      <c r="B377" s="64">
        <v>373</v>
      </c>
      <c r="C377" s="34" t="s">
        <v>234</v>
      </c>
      <c r="D377" s="62" t="s">
        <v>64</v>
      </c>
      <c r="E377" s="65">
        <v>0</v>
      </c>
      <c r="F377" s="63">
        <v>3</v>
      </c>
      <c r="G377" s="63">
        <v>1</v>
      </c>
      <c r="H377" s="63">
        <v>1</v>
      </c>
      <c r="I377" s="63">
        <v>1</v>
      </c>
      <c r="J377" s="63">
        <v>0</v>
      </c>
      <c r="K377" s="63">
        <v>1</v>
      </c>
      <c r="L377" s="63">
        <v>0</v>
      </c>
      <c r="M377" s="63">
        <v>0</v>
      </c>
      <c r="N377" s="63">
        <v>0</v>
      </c>
      <c r="O377" s="63" t="s">
        <v>14</v>
      </c>
      <c r="P377" s="63">
        <v>0</v>
      </c>
      <c r="Q377" s="63">
        <v>1</v>
      </c>
      <c r="R377" s="63">
        <v>0</v>
      </c>
      <c r="S377" s="63">
        <v>1</v>
      </c>
      <c r="T377" s="63">
        <v>10</v>
      </c>
      <c r="U377" s="63">
        <v>1</v>
      </c>
      <c r="V377" s="63">
        <v>1</v>
      </c>
      <c r="W377" s="63">
        <v>1</v>
      </c>
      <c r="X377" s="63">
        <v>1</v>
      </c>
      <c r="Y377" s="63">
        <v>0</v>
      </c>
      <c r="Z377" s="63">
        <v>1149</v>
      </c>
      <c r="AA377" s="63">
        <v>20</v>
      </c>
    </row>
    <row r="378" spans="1:27">
      <c r="A378" s="60" t="s">
        <v>695</v>
      </c>
      <c r="B378" s="64">
        <v>2772</v>
      </c>
      <c r="C378" s="34" t="s">
        <v>255</v>
      </c>
      <c r="D378" s="62" t="s">
        <v>64</v>
      </c>
      <c r="E378" s="65">
        <v>0</v>
      </c>
      <c r="F378" s="63">
        <v>2</v>
      </c>
      <c r="G378" s="63">
        <v>1</v>
      </c>
      <c r="H378" s="63">
        <v>1</v>
      </c>
      <c r="I378" s="63">
        <v>0</v>
      </c>
      <c r="J378" s="63">
        <v>0</v>
      </c>
      <c r="K378" s="63">
        <v>0</v>
      </c>
      <c r="L378" s="63">
        <v>0</v>
      </c>
      <c r="M378" s="63">
        <v>1</v>
      </c>
      <c r="N378" s="63">
        <v>0</v>
      </c>
      <c r="O378" s="63" t="s">
        <v>15</v>
      </c>
      <c r="P378" s="63">
        <v>0</v>
      </c>
      <c r="Q378" s="63">
        <v>0</v>
      </c>
      <c r="R378" s="63">
        <v>1</v>
      </c>
      <c r="S378" s="63">
        <v>0</v>
      </c>
      <c r="T378" s="63">
        <v>8</v>
      </c>
      <c r="U378" s="63">
        <v>0</v>
      </c>
      <c r="V378" s="63">
        <v>1</v>
      </c>
      <c r="W378" s="63">
        <v>0</v>
      </c>
      <c r="X378" s="63">
        <v>4</v>
      </c>
      <c r="Y378" s="63">
        <v>1</v>
      </c>
      <c r="Z378" s="63">
        <v>48</v>
      </c>
      <c r="AA378" s="63">
        <v>0</v>
      </c>
    </row>
    <row r="379" spans="1:27">
      <c r="A379" s="60" t="s">
        <v>696</v>
      </c>
      <c r="B379" s="64">
        <v>2429</v>
      </c>
      <c r="C379" s="34" t="s">
        <v>245</v>
      </c>
      <c r="D379" s="62" t="s">
        <v>64</v>
      </c>
      <c r="E379" s="65">
        <v>0</v>
      </c>
      <c r="F379" s="63">
        <v>5</v>
      </c>
      <c r="G379" s="63">
        <v>1</v>
      </c>
      <c r="H379" s="63">
        <v>0</v>
      </c>
      <c r="I379" s="63">
        <v>1</v>
      </c>
      <c r="J379" s="63">
        <v>0</v>
      </c>
      <c r="K379" s="63">
        <v>1</v>
      </c>
      <c r="L379" s="63">
        <v>0</v>
      </c>
      <c r="M379" s="63">
        <v>0</v>
      </c>
      <c r="N379" s="63">
        <v>0</v>
      </c>
      <c r="O379" s="63" t="s">
        <v>15</v>
      </c>
      <c r="P379" s="63">
        <v>0</v>
      </c>
      <c r="Q379" s="63">
        <v>0</v>
      </c>
      <c r="R379" s="63">
        <v>1</v>
      </c>
      <c r="S379" s="63">
        <v>0</v>
      </c>
      <c r="T379" s="63">
        <v>4</v>
      </c>
      <c r="U379" s="63">
        <v>0</v>
      </c>
      <c r="V379" s="63">
        <v>0</v>
      </c>
      <c r="W379" s="63">
        <v>0</v>
      </c>
      <c r="X379" s="63">
        <v>6</v>
      </c>
      <c r="Y379" s="63">
        <v>3</v>
      </c>
      <c r="Z379" s="63">
        <v>32</v>
      </c>
      <c r="AA379" s="63">
        <v>20</v>
      </c>
    </row>
    <row r="380" spans="1:27">
      <c r="A380" s="60" t="s">
        <v>697</v>
      </c>
      <c r="B380" s="64">
        <v>763</v>
      </c>
      <c r="C380" s="34" t="s">
        <v>231</v>
      </c>
      <c r="D380" s="62" t="s">
        <v>64</v>
      </c>
      <c r="E380" s="65">
        <v>0</v>
      </c>
      <c r="F380" s="63">
        <v>4</v>
      </c>
      <c r="G380" s="63">
        <v>0</v>
      </c>
      <c r="H380" s="63">
        <v>0</v>
      </c>
      <c r="I380" s="63">
        <v>1</v>
      </c>
      <c r="J380" s="63">
        <v>0</v>
      </c>
      <c r="K380" s="63">
        <v>0</v>
      </c>
      <c r="L380" s="63">
        <v>0</v>
      </c>
      <c r="M380" s="63">
        <v>0</v>
      </c>
      <c r="N380" s="63">
        <v>1</v>
      </c>
      <c r="O380" s="63" t="s">
        <v>15</v>
      </c>
      <c r="P380" s="63">
        <v>0</v>
      </c>
      <c r="Q380" s="63">
        <v>0</v>
      </c>
      <c r="R380" s="63">
        <v>1</v>
      </c>
      <c r="S380" s="63">
        <v>0</v>
      </c>
      <c r="T380" s="63">
        <v>8</v>
      </c>
      <c r="U380" s="63">
        <v>0</v>
      </c>
      <c r="V380" s="63">
        <v>1</v>
      </c>
      <c r="W380" s="63">
        <v>0</v>
      </c>
      <c r="X380" s="63">
        <v>2</v>
      </c>
      <c r="Y380" s="63">
        <v>1</v>
      </c>
      <c r="Z380" s="63">
        <v>1102</v>
      </c>
      <c r="AA380" s="63">
        <v>0</v>
      </c>
    </row>
    <row r="381" spans="1:27">
      <c r="A381" s="60" t="s">
        <v>698</v>
      </c>
      <c r="B381" s="64">
        <v>548</v>
      </c>
      <c r="C381" s="34" t="s">
        <v>217</v>
      </c>
      <c r="D381" s="62" t="s">
        <v>64</v>
      </c>
      <c r="E381" s="65">
        <v>0</v>
      </c>
      <c r="F381" s="63">
        <v>5</v>
      </c>
      <c r="G381" s="63">
        <v>1</v>
      </c>
      <c r="H381" s="63">
        <v>0</v>
      </c>
      <c r="I381" s="63">
        <v>1</v>
      </c>
      <c r="J381" s="63">
        <v>0</v>
      </c>
      <c r="K381" s="63">
        <v>0</v>
      </c>
      <c r="L381" s="63">
        <v>0</v>
      </c>
      <c r="M381" s="63">
        <v>0</v>
      </c>
      <c r="N381" s="63">
        <v>1</v>
      </c>
      <c r="O381" s="63" t="s">
        <v>14</v>
      </c>
      <c r="P381" s="63">
        <v>0</v>
      </c>
      <c r="Q381" s="63">
        <v>0</v>
      </c>
      <c r="R381" s="63">
        <v>1</v>
      </c>
      <c r="S381" s="63">
        <v>0</v>
      </c>
      <c r="T381" s="63">
        <v>8</v>
      </c>
      <c r="U381" s="63">
        <v>0</v>
      </c>
      <c r="V381" s="63">
        <v>1</v>
      </c>
      <c r="W381" s="63">
        <v>1</v>
      </c>
      <c r="X381" s="63">
        <v>2</v>
      </c>
      <c r="Y381" s="63">
        <v>3</v>
      </c>
      <c r="Z381" s="63">
        <v>1082</v>
      </c>
      <c r="AA381" s="63">
        <v>0</v>
      </c>
    </row>
    <row r="382" spans="1:27">
      <c r="A382" s="60" t="s">
        <v>699</v>
      </c>
      <c r="B382" s="64">
        <v>1717</v>
      </c>
      <c r="C382" s="34" t="s">
        <v>252</v>
      </c>
      <c r="D382" s="62" t="s">
        <v>64</v>
      </c>
      <c r="E382" s="65">
        <v>0</v>
      </c>
      <c r="F382" s="63">
        <v>5</v>
      </c>
      <c r="G382" s="63">
        <v>1</v>
      </c>
      <c r="H382" s="63">
        <v>1</v>
      </c>
      <c r="I382" s="63">
        <v>0</v>
      </c>
      <c r="J382" s="63">
        <v>0</v>
      </c>
      <c r="K382" s="63">
        <v>0</v>
      </c>
      <c r="L382" s="63">
        <v>0</v>
      </c>
      <c r="M382" s="63">
        <v>1</v>
      </c>
      <c r="N382" s="63">
        <v>1</v>
      </c>
      <c r="O382" s="63" t="s">
        <v>14</v>
      </c>
      <c r="P382" s="63">
        <v>0</v>
      </c>
      <c r="Q382" s="63">
        <v>1</v>
      </c>
      <c r="R382" s="63">
        <v>0</v>
      </c>
      <c r="S382" s="63">
        <v>1</v>
      </c>
      <c r="T382" s="63">
        <v>8</v>
      </c>
      <c r="U382" s="63">
        <v>0</v>
      </c>
      <c r="V382" s="63">
        <v>1</v>
      </c>
      <c r="W382" s="63">
        <v>1</v>
      </c>
      <c r="X382" s="63">
        <v>4</v>
      </c>
      <c r="Y382" s="63">
        <v>3</v>
      </c>
      <c r="Z382" s="63">
        <v>142</v>
      </c>
      <c r="AA382" s="63">
        <v>0</v>
      </c>
    </row>
    <row r="383" spans="1:27">
      <c r="A383" s="60" t="s">
        <v>700</v>
      </c>
      <c r="B383" s="64">
        <v>1975</v>
      </c>
      <c r="C383" s="34" t="s">
        <v>224</v>
      </c>
      <c r="D383" s="62" t="s">
        <v>64</v>
      </c>
      <c r="E383" s="65">
        <v>0</v>
      </c>
      <c r="F383" s="63">
        <v>9</v>
      </c>
      <c r="G383" s="63">
        <v>1</v>
      </c>
      <c r="H383" s="63">
        <v>1</v>
      </c>
      <c r="I383" s="63">
        <v>0</v>
      </c>
      <c r="J383" s="63">
        <v>0</v>
      </c>
      <c r="K383" s="63">
        <v>0</v>
      </c>
      <c r="L383" s="63">
        <v>0</v>
      </c>
      <c r="M383" s="63">
        <v>1</v>
      </c>
      <c r="N383" s="63">
        <v>1</v>
      </c>
      <c r="O383" s="63" t="s">
        <v>14</v>
      </c>
      <c r="P383" s="63">
        <v>0</v>
      </c>
      <c r="Q383" s="63">
        <v>1</v>
      </c>
      <c r="R383" s="63">
        <v>0</v>
      </c>
      <c r="S383" s="63">
        <v>1</v>
      </c>
      <c r="T383" s="63">
        <v>8</v>
      </c>
      <c r="U383" s="63">
        <v>0</v>
      </c>
      <c r="V383" s="63">
        <v>1</v>
      </c>
      <c r="W383" s="63">
        <v>1</v>
      </c>
      <c r="X383" s="63">
        <v>5</v>
      </c>
      <c r="Y383" s="63">
        <v>1</v>
      </c>
      <c r="Z383" s="63">
        <v>103</v>
      </c>
      <c r="AA383" s="63">
        <v>0</v>
      </c>
    </row>
    <row r="384" spans="1:27">
      <c r="A384" s="60" t="s">
        <v>701</v>
      </c>
      <c r="B384" s="64">
        <v>831</v>
      </c>
      <c r="C384" s="34" t="s">
        <v>239</v>
      </c>
      <c r="D384" s="62" t="s">
        <v>64</v>
      </c>
      <c r="E384" s="65">
        <v>0</v>
      </c>
      <c r="F384" s="63">
        <v>5</v>
      </c>
      <c r="G384" s="63">
        <v>1</v>
      </c>
      <c r="H384" s="63">
        <v>1</v>
      </c>
      <c r="I384" s="63">
        <v>0</v>
      </c>
      <c r="J384" s="63">
        <v>0</v>
      </c>
      <c r="K384" s="63">
        <v>0</v>
      </c>
      <c r="L384" s="63">
        <v>0</v>
      </c>
      <c r="M384" s="63">
        <v>1</v>
      </c>
      <c r="N384" s="63">
        <v>1</v>
      </c>
      <c r="O384" s="63" t="s">
        <v>15</v>
      </c>
      <c r="P384" s="63">
        <v>0</v>
      </c>
      <c r="Q384" s="63">
        <v>0</v>
      </c>
      <c r="R384" s="63">
        <v>1</v>
      </c>
      <c r="S384" s="63">
        <v>0</v>
      </c>
      <c r="T384" s="63">
        <v>4</v>
      </c>
      <c r="U384" s="63">
        <v>0</v>
      </c>
      <c r="V384" s="63">
        <v>0</v>
      </c>
      <c r="W384" s="63">
        <v>0</v>
      </c>
      <c r="X384" s="63">
        <v>1</v>
      </c>
      <c r="Y384" s="63">
        <v>2</v>
      </c>
      <c r="Z384" s="63">
        <v>1145</v>
      </c>
      <c r="AA384" s="63">
        <v>0</v>
      </c>
    </row>
    <row r="385" spans="1:27">
      <c r="A385" s="60" t="s">
        <v>702</v>
      </c>
      <c r="B385" s="64">
        <v>424</v>
      </c>
      <c r="C385" s="34" t="s">
        <v>256</v>
      </c>
      <c r="D385" s="62" t="s">
        <v>64</v>
      </c>
      <c r="E385" s="65">
        <v>0</v>
      </c>
      <c r="F385" s="63">
        <v>5</v>
      </c>
      <c r="G385" s="63">
        <v>1</v>
      </c>
      <c r="H385" s="63">
        <v>1</v>
      </c>
      <c r="I385" s="63">
        <v>1</v>
      </c>
      <c r="J385" s="63">
        <v>0</v>
      </c>
      <c r="K385" s="63">
        <v>1</v>
      </c>
      <c r="L385" s="63">
        <v>0</v>
      </c>
      <c r="M385" s="63">
        <v>1</v>
      </c>
      <c r="N385" s="63">
        <v>0</v>
      </c>
      <c r="O385" s="63" t="s">
        <v>14</v>
      </c>
      <c r="P385" s="63">
        <v>0</v>
      </c>
      <c r="Q385" s="63">
        <v>0</v>
      </c>
      <c r="R385" s="63">
        <v>1</v>
      </c>
      <c r="S385" s="63">
        <v>0</v>
      </c>
      <c r="T385" s="63">
        <v>6</v>
      </c>
      <c r="U385" s="63">
        <v>0</v>
      </c>
      <c r="V385" s="63">
        <v>1</v>
      </c>
      <c r="W385" s="63">
        <v>0</v>
      </c>
      <c r="X385" s="63">
        <v>2</v>
      </c>
      <c r="Y385" s="63">
        <v>7</v>
      </c>
      <c r="Z385" s="63">
        <v>1032</v>
      </c>
      <c r="AA385" s="63">
        <v>7</v>
      </c>
    </row>
    <row r="386" spans="1:27">
      <c r="A386" s="60" t="s">
        <v>703</v>
      </c>
      <c r="B386" s="64">
        <v>39</v>
      </c>
      <c r="C386" s="34" t="s">
        <v>231</v>
      </c>
      <c r="D386" s="62" t="s">
        <v>64</v>
      </c>
      <c r="E386" s="65">
        <v>0</v>
      </c>
      <c r="F386" s="63">
        <v>5</v>
      </c>
      <c r="G386" s="63">
        <v>1</v>
      </c>
      <c r="H386" s="63">
        <v>1</v>
      </c>
      <c r="I386" s="63">
        <v>1</v>
      </c>
      <c r="J386" s="63">
        <v>0</v>
      </c>
      <c r="K386" s="63">
        <v>0</v>
      </c>
      <c r="L386" s="63">
        <v>0</v>
      </c>
      <c r="M386" s="63">
        <v>0</v>
      </c>
      <c r="N386" s="63">
        <v>1</v>
      </c>
      <c r="O386" s="63" t="s">
        <v>14</v>
      </c>
      <c r="P386" s="63">
        <v>0</v>
      </c>
      <c r="Q386" s="63">
        <v>0</v>
      </c>
      <c r="R386" s="63">
        <v>1</v>
      </c>
      <c r="S386" s="63">
        <v>0</v>
      </c>
      <c r="T386" s="63">
        <v>16</v>
      </c>
      <c r="U386" s="63">
        <v>1</v>
      </c>
      <c r="V386" s="63">
        <v>1</v>
      </c>
      <c r="W386" s="63">
        <v>1</v>
      </c>
      <c r="X386" s="63">
        <v>3</v>
      </c>
      <c r="Y386" s="63">
        <v>1</v>
      </c>
      <c r="Z386" s="63">
        <v>1041</v>
      </c>
      <c r="AA386" s="63">
        <v>0</v>
      </c>
    </row>
    <row r="387" spans="1:27">
      <c r="A387" s="60" t="s">
        <v>704</v>
      </c>
      <c r="B387" s="64">
        <v>1165</v>
      </c>
      <c r="C387" s="34" t="s">
        <v>203</v>
      </c>
      <c r="D387" s="62" t="s">
        <v>64</v>
      </c>
      <c r="E387" s="65">
        <v>0</v>
      </c>
      <c r="F387" s="63">
        <v>3</v>
      </c>
      <c r="G387" s="63">
        <v>1</v>
      </c>
      <c r="H387" s="63">
        <v>1</v>
      </c>
      <c r="I387" s="63">
        <v>1</v>
      </c>
      <c r="J387" s="63">
        <v>0</v>
      </c>
      <c r="K387" s="63">
        <v>1</v>
      </c>
      <c r="L387" s="63">
        <v>0</v>
      </c>
      <c r="M387" s="63">
        <v>0</v>
      </c>
      <c r="N387" s="63">
        <v>1</v>
      </c>
      <c r="O387" s="63" t="s">
        <v>15</v>
      </c>
      <c r="P387" s="63">
        <v>0</v>
      </c>
      <c r="Q387" s="63">
        <v>1</v>
      </c>
      <c r="R387" s="63">
        <v>0</v>
      </c>
      <c r="S387" s="63">
        <v>1</v>
      </c>
      <c r="T387" s="63">
        <v>14</v>
      </c>
      <c r="U387" s="63">
        <v>1</v>
      </c>
      <c r="V387" s="63">
        <v>1</v>
      </c>
      <c r="W387" s="63">
        <v>1</v>
      </c>
      <c r="X387" s="63">
        <v>4</v>
      </c>
      <c r="Y387" s="63">
        <v>1</v>
      </c>
      <c r="Z387" s="63">
        <v>1168</v>
      </c>
      <c r="AA387" s="63">
        <v>26</v>
      </c>
    </row>
    <row r="388" spans="1:27">
      <c r="A388" s="60" t="s">
        <v>705</v>
      </c>
      <c r="B388" s="64">
        <v>206</v>
      </c>
      <c r="C388" s="34" t="s">
        <v>240</v>
      </c>
      <c r="D388" s="62" t="s">
        <v>64</v>
      </c>
      <c r="E388" s="65">
        <v>0</v>
      </c>
      <c r="F388" s="63">
        <v>10</v>
      </c>
      <c r="G388" s="63">
        <v>1</v>
      </c>
      <c r="H388" s="63">
        <v>1</v>
      </c>
      <c r="I388" s="63">
        <v>0</v>
      </c>
      <c r="J388" s="63">
        <v>1</v>
      </c>
      <c r="K388" s="63">
        <v>1</v>
      </c>
      <c r="L388" s="63">
        <v>0</v>
      </c>
      <c r="M388" s="63">
        <v>1</v>
      </c>
      <c r="N388" s="63">
        <v>0</v>
      </c>
      <c r="O388" s="63" t="s">
        <v>14</v>
      </c>
      <c r="P388" s="63">
        <v>0</v>
      </c>
      <c r="Q388" s="63">
        <v>0</v>
      </c>
      <c r="R388" s="63">
        <v>1</v>
      </c>
      <c r="S388" s="63">
        <v>0</v>
      </c>
      <c r="T388" s="63">
        <v>12</v>
      </c>
      <c r="U388" s="63">
        <v>1</v>
      </c>
      <c r="V388" s="63">
        <v>1</v>
      </c>
      <c r="W388" s="63">
        <v>1</v>
      </c>
      <c r="X388" s="63">
        <v>1</v>
      </c>
      <c r="Y388" s="63">
        <v>1</v>
      </c>
      <c r="Z388" s="63">
        <v>1140</v>
      </c>
      <c r="AA388" s="63">
        <v>4</v>
      </c>
    </row>
    <row r="389" spans="1:27">
      <c r="A389" s="60" t="s">
        <v>706</v>
      </c>
      <c r="B389" s="64">
        <v>247</v>
      </c>
      <c r="C389" s="34" t="s">
        <v>236</v>
      </c>
      <c r="D389" s="62" t="s">
        <v>64</v>
      </c>
      <c r="E389" s="65">
        <v>0</v>
      </c>
      <c r="F389" s="63">
        <v>5</v>
      </c>
      <c r="G389" s="63">
        <v>1</v>
      </c>
      <c r="H389" s="63">
        <v>1</v>
      </c>
      <c r="I389" s="63">
        <v>0</v>
      </c>
      <c r="J389" s="63">
        <v>0</v>
      </c>
      <c r="K389" s="63">
        <v>0</v>
      </c>
      <c r="L389" s="63">
        <v>0</v>
      </c>
      <c r="M389" s="63">
        <v>1</v>
      </c>
      <c r="N389" s="63">
        <v>0</v>
      </c>
      <c r="O389" s="63" t="s">
        <v>14</v>
      </c>
      <c r="P389" s="63">
        <v>0</v>
      </c>
      <c r="Q389" s="63">
        <v>0</v>
      </c>
      <c r="R389" s="63">
        <v>1</v>
      </c>
      <c r="S389" s="63">
        <v>0</v>
      </c>
      <c r="T389" s="63">
        <v>4</v>
      </c>
      <c r="U389" s="63">
        <v>0</v>
      </c>
      <c r="V389" s="63">
        <v>0</v>
      </c>
      <c r="W389" s="63">
        <v>0</v>
      </c>
      <c r="X389" s="63">
        <v>5</v>
      </c>
      <c r="Y389" s="63">
        <v>4</v>
      </c>
      <c r="Z389" s="63">
        <v>1093</v>
      </c>
      <c r="AA389" s="63">
        <v>0</v>
      </c>
    </row>
    <row r="390" spans="1:27">
      <c r="A390" s="60" t="s">
        <v>707</v>
      </c>
      <c r="B390" s="64">
        <v>865</v>
      </c>
      <c r="C390" s="34" t="s">
        <v>239</v>
      </c>
      <c r="D390" s="62" t="s">
        <v>64</v>
      </c>
      <c r="E390" s="65">
        <v>0</v>
      </c>
      <c r="F390" s="63">
        <v>5</v>
      </c>
      <c r="G390" s="63">
        <v>1</v>
      </c>
      <c r="H390" s="63">
        <v>0</v>
      </c>
      <c r="I390" s="63">
        <v>1</v>
      </c>
      <c r="J390" s="63">
        <v>1</v>
      </c>
      <c r="K390" s="63">
        <v>1</v>
      </c>
      <c r="L390" s="63">
        <v>0</v>
      </c>
      <c r="M390" s="63">
        <v>1</v>
      </c>
      <c r="N390" s="63">
        <v>1</v>
      </c>
      <c r="O390" s="63" t="s">
        <v>15</v>
      </c>
      <c r="P390" s="63">
        <v>0</v>
      </c>
      <c r="Q390" s="63">
        <v>0</v>
      </c>
      <c r="R390" s="63">
        <v>1</v>
      </c>
      <c r="S390" s="63">
        <v>0</v>
      </c>
      <c r="T390" s="63">
        <v>4</v>
      </c>
      <c r="U390" s="63">
        <v>0</v>
      </c>
      <c r="V390" s="63">
        <v>0</v>
      </c>
      <c r="W390" s="63">
        <v>0</v>
      </c>
      <c r="X390" s="63">
        <v>4</v>
      </c>
      <c r="Y390" s="63">
        <v>3</v>
      </c>
      <c r="Z390" s="63">
        <v>1152</v>
      </c>
      <c r="AA390" s="63">
        <v>7</v>
      </c>
    </row>
    <row r="391" spans="1:27">
      <c r="A391" s="60" t="s">
        <v>708</v>
      </c>
      <c r="B391" s="64">
        <v>97</v>
      </c>
      <c r="C391" s="34" t="s">
        <v>222</v>
      </c>
      <c r="D391" s="62" t="s">
        <v>64</v>
      </c>
      <c r="E391" s="65">
        <v>0</v>
      </c>
      <c r="F391" s="63">
        <v>6</v>
      </c>
      <c r="G391" s="63">
        <v>1</v>
      </c>
      <c r="H391" s="63">
        <v>1</v>
      </c>
      <c r="I391" s="63">
        <v>1</v>
      </c>
      <c r="J391" s="63">
        <v>1</v>
      </c>
      <c r="K391" s="63">
        <v>0</v>
      </c>
      <c r="L391" s="63">
        <v>0</v>
      </c>
      <c r="M391" s="63">
        <v>0</v>
      </c>
      <c r="N391" s="63">
        <v>1</v>
      </c>
      <c r="O391" s="63" t="s">
        <v>14</v>
      </c>
      <c r="P391" s="63">
        <v>0</v>
      </c>
      <c r="Q391" s="63">
        <v>0</v>
      </c>
      <c r="R391" s="63">
        <v>1</v>
      </c>
      <c r="S391" s="63">
        <v>0</v>
      </c>
      <c r="T391" s="63">
        <v>11</v>
      </c>
      <c r="U391" s="63">
        <v>1</v>
      </c>
      <c r="V391" s="63">
        <v>1</v>
      </c>
      <c r="W391" s="63">
        <v>1</v>
      </c>
      <c r="X391" s="63">
        <v>3</v>
      </c>
      <c r="Y391" s="63">
        <v>1</v>
      </c>
      <c r="Z391" s="63">
        <v>1140</v>
      </c>
      <c r="AA391" s="63">
        <v>0</v>
      </c>
    </row>
    <row r="392" spans="1:27">
      <c r="A392" s="60" t="s">
        <v>709</v>
      </c>
      <c r="B392" s="64">
        <v>1032</v>
      </c>
      <c r="C392" s="34" t="s">
        <v>228</v>
      </c>
      <c r="D392" s="62" t="s">
        <v>64</v>
      </c>
      <c r="E392" s="65">
        <v>0</v>
      </c>
      <c r="F392" s="63">
        <v>6</v>
      </c>
      <c r="G392" s="63">
        <v>1</v>
      </c>
      <c r="H392" s="63">
        <v>1</v>
      </c>
      <c r="I392" s="63">
        <v>1</v>
      </c>
      <c r="J392" s="63">
        <v>0</v>
      </c>
      <c r="K392" s="63">
        <v>0</v>
      </c>
      <c r="L392" s="63">
        <v>1</v>
      </c>
      <c r="M392" s="63">
        <v>0</v>
      </c>
      <c r="N392" s="63">
        <v>1</v>
      </c>
      <c r="O392" s="63" t="s">
        <v>15</v>
      </c>
      <c r="P392" s="63">
        <v>0</v>
      </c>
      <c r="Q392" s="63">
        <v>0</v>
      </c>
      <c r="R392" s="63">
        <v>1</v>
      </c>
      <c r="S392" s="63">
        <v>0</v>
      </c>
      <c r="T392" s="63">
        <v>9</v>
      </c>
      <c r="U392" s="63">
        <v>0</v>
      </c>
      <c r="V392" s="63">
        <v>1</v>
      </c>
      <c r="W392" s="63">
        <v>1</v>
      </c>
      <c r="X392" s="63">
        <v>4</v>
      </c>
      <c r="Y392" s="63">
        <v>0</v>
      </c>
      <c r="Z392" s="63">
        <v>1123</v>
      </c>
      <c r="AA392" s="63">
        <v>0</v>
      </c>
    </row>
    <row r="393" spans="1:27">
      <c r="A393" s="60" t="s">
        <v>710</v>
      </c>
      <c r="B393" s="64">
        <v>2944</v>
      </c>
      <c r="C393" s="34" t="s">
        <v>204</v>
      </c>
      <c r="D393" s="62" t="s">
        <v>64</v>
      </c>
      <c r="E393" s="65">
        <v>0</v>
      </c>
      <c r="F393" s="63">
        <v>6</v>
      </c>
      <c r="G393" s="63">
        <v>1</v>
      </c>
      <c r="H393" s="63">
        <v>0</v>
      </c>
      <c r="I393" s="63">
        <v>1</v>
      </c>
      <c r="J393" s="63">
        <v>0</v>
      </c>
      <c r="K393" s="63">
        <v>0</v>
      </c>
      <c r="L393" s="63">
        <v>0</v>
      </c>
      <c r="M393" s="63">
        <v>1</v>
      </c>
      <c r="N393" s="63">
        <v>0</v>
      </c>
      <c r="O393" s="63" t="s">
        <v>15</v>
      </c>
      <c r="P393" s="63">
        <v>0</v>
      </c>
      <c r="Q393" s="63">
        <v>1</v>
      </c>
      <c r="R393" s="63">
        <v>0</v>
      </c>
      <c r="S393" s="63">
        <v>1</v>
      </c>
      <c r="T393" s="63">
        <v>8</v>
      </c>
      <c r="U393" s="63">
        <v>0</v>
      </c>
      <c r="V393" s="63">
        <v>1</v>
      </c>
      <c r="W393" s="63">
        <v>1</v>
      </c>
      <c r="X393" s="63">
        <v>3</v>
      </c>
      <c r="Y393" s="63">
        <v>0</v>
      </c>
      <c r="Z393" s="63">
        <v>21</v>
      </c>
      <c r="AA393" s="63">
        <v>0</v>
      </c>
    </row>
    <row r="394" spans="1:27">
      <c r="A394" s="60" t="s">
        <v>711</v>
      </c>
      <c r="B394" s="64">
        <v>2511</v>
      </c>
      <c r="C394" s="34" t="s">
        <v>242</v>
      </c>
      <c r="D394" s="62" t="s">
        <v>64</v>
      </c>
      <c r="E394" s="65">
        <v>0</v>
      </c>
      <c r="F394" s="63">
        <v>1</v>
      </c>
      <c r="G394" s="63">
        <v>1</v>
      </c>
      <c r="H394" s="63">
        <v>1</v>
      </c>
      <c r="I394" s="63">
        <v>0</v>
      </c>
      <c r="J394" s="63">
        <v>1</v>
      </c>
      <c r="K394" s="63">
        <v>0</v>
      </c>
      <c r="L394" s="63">
        <v>0</v>
      </c>
      <c r="M394" s="63">
        <v>0</v>
      </c>
      <c r="N394" s="63">
        <v>0</v>
      </c>
      <c r="O394" s="63" t="s">
        <v>15</v>
      </c>
      <c r="P394" s="63">
        <v>0</v>
      </c>
      <c r="Q394" s="63">
        <v>0</v>
      </c>
      <c r="R394" s="63">
        <v>1</v>
      </c>
      <c r="S394" s="63">
        <v>0</v>
      </c>
      <c r="T394" s="63">
        <v>7</v>
      </c>
      <c r="U394" s="63">
        <v>0</v>
      </c>
      <c r="V394" s="63">
        <v>1</v>
      </c>
      <c r="W394" s="63">
        <v>0</v>
      </c>
      <c r="X394" s="63">
        <v>2</v>
      </c>
      <c r="Y394" s="63">
        <v>3</v>
      </c>
      <c r="Z394" s="63">
        <v>83</v>
      </c>
      <c r="AA394" s="63">
        <v>0</v>
      </c>
    </row>
    <row r="395" spans="1:27">
      <c r="A395" s="60" t="s">
        <v>712</v>
      </c>
      <c r="B395" s="64">
        <v>2661</v>
      </c>
      <c r="C395" s="34" t="s">
        <v>248</v>
      </c>
      <c r="D395" s="62" t="s">
        <v>64</v>
      </c>
      <c r="E395" s="65">
        <v>0</v>
      </c>
      <c r="F395" s="63">
        <v>3</v>
      </c>
      <c r="G395" s="63">
        <v>1</v>
      </c>
      <c r="H395" s="63">
        <v>0</v>
      </c>
      <c r="I395" s="63">
        <v>1</v>
      </c>
      <c r="J395" s="63">
        <v>0</v>
      </c>
      <c r="K395" s="63">
        <v>1</v>
      </c>
      <c r="L395" s="63">
        <v>0</v>
      </c>
      <c r="M395" s="63">
        <v>1</v>
      </c>
      <c r="N395" s="63">
        <v>1</v>
      </c>
      <c r="O395" s="63" t="s">
        <v>15</v>
      </c>
      <c r="P395" s="63">
        <v>0</v>
      </c>
      <c r="Q395" s="63">
        <v>0</v>
      </c>
      <c r="R395" s="63">
        <v>1</v>
      </c>
      <c r="S395" s="63">
        <v>0</v>
      </c>
      <c r="T395" s="63">
        <v>9</v>
      </c>
      <c r="U395" s="63">
        <v>0</v>
      </c>
      <c r="V395" s="63">
        <v>1</v>
      </c>
      <c r="W395" s="63">
        <v>1</v>
      </c>
      <c r="X395" s="63">
        <v>5</v>
      </c>
      <c r="Y395" s="63">
        <v>3</v>
      </c>
      <c r="Z395" s="63">
        <v>122</v>
      </c>
      <c r="AA395" s="63">
        <v>30</v>
      </c>
    </row>
    <row r="396" spans="1:27">
      <c r="A396" s="60" t="s">
        <v>713</v>
      </c>
      <c r="B396" s="64">
        <v>2979</v>
      </c>
      <c r="C396" s="34" t="s">
        <v>226</v>
      </c>
      <c r="D396" s="62" t="s">
        <v>64</v>
      </c>
      <c r="E396" s="65">
        <v>0</v>
      </c>
      <c r="F396" s="63">
        <v>3</v>
      </c>
      <c r="G396" s="63">
        <v>1</v>
      </c>
      <c r="H396" s="63">
        <v>0</v>
      </c>
      <c r="I396" s="63">
        <v>0</v>
      </c>
      <c r="J396" s="63">
        <v>0</v>
      </c>
      <c r="K396" s="63">
        <v>0</v>
      </c>
      <c r="L396" s="63">
        <v>0</v>
      </c>
      <c r="M396" s="63">
        <v>0</v>
      </c>
      <c r="N396" s="63">
        <v>1</v>
      </c>
      <c r="O396" s="63" t="s">
        <v>15</v>
      </c>
      <c r="P396" s="63">
        <v>0</v>
      </c>
      <c r="Q396" s="63">
        <v>0</v>
      </c>
      <c r="R396" s="63">
        <v>1</v>
      </c>
      <c r="S396" s="63">
        <v>0</v>
      </c>
      <c r="T396" s="63">
        <v>4</v>
      </c>
      <c r="U396" s="63">
        <v>0</v>
      </c>
      <c r="V396" s="63">
        <v>0</v>
      </c>
      <c r="W396" s="63">
        <v>0</v>
      </c>
      <c r="X396" s="63">
        <v>5</v>
      </c>
      <c r="Y396" s="63">
        <v>7</v>
      </c>
      <c r="Z396" s="63">
        <v>149</v>
      </c>
      <c r="AA396" s="63">
        <v>0</v>
      </c>
    </row>
    <row r="397" spans="1:27">
      <c r="A397" s="60" t="s">
        <v>714</v>
      </c>
      <c r="B397" s="64">
        <v>1009</v>
      </c>
      <c r="C397" s="34" t="s">
        <v>222</v>
      </c>
      <c r="D397" s="62" t="s">
        <v>64</v>
      </c>
      <c r="E397" s="65">
        <v>0</v>
      </c>
      <c r="F397" s="63">
        <v>5</v>
      </c>
      <c r="G397" s="63">
        <v>1</v>
      </c>
      <c r="H397" s="63">
        <v>1</v>
      </c>
      <c r="I397" s="63">
        <v>0</v>
      </c>
      <c r="J397" s="63">
        <v>0</v>
      </c>
      <c r="K397" s="63">
        <v>0</v>
      </c>
      <c r="L397" s="63">
        <v>0</v>
      </c>
      <c r="M397" s="63">
        <v>1</v>
      </c>
      <c r="N397" s="63">
        <v>1</v>
      </c>
      <c r="O397" s="63" t="s">
        <v>15</v>
      </c>
      <c r="P397" s="63">
        <v>0</v>
      </c>
      <c r="Q397" s="63">
        <v>0</v>
      </c>
      <c r="R397" s="63">
        <v>1</v>
      </c>
      <c r="S397" s="63">
        <v>0</v>
      </c>
      <c r="T397" s="63">
        <v>12</v>
      </c>
      <c r="U397" s="63">
        <v>1</v>
      </c>
      <c r="V397" s="63">
        <v>1</v>
      </c>
      <c r="W397" s="63">
        <v>1</v>
      </c>
      <c r="X397" s="63">
        <v>3</v>
      </c>
      <c r="Y397" s="63">
        <v>2</v>
      </c>
      <c r="Z397" s="63">
        <v>1061</v>
      </c>
      <c r="AA397" s="63">
        <v>0</v>
      </c>
    </row>
    <row r="398" spans="1:27">
      <c r="A398" s="60" t="s">
        <v>715</v>
      </c>
      <c r="B398" s="64">
        <v>358</v>
      </c>
      <c r="C398" s="34" t="s">
        <v>234</v>
      </c>
      <c r="D398" s="62" t="s">
        <v>64</v>
      </c>
      <c r="E398" s="65">
        <v>0</v>
      </c>
      <c r="F398" s="63">
        <v>5</v>
      </c>
      <c r="G398" s="63">
        <v>1</v>
      </c>
      <c r="H398" s="63">
        <v>1</v>
      </c>
      <c r="I398" s="63">
        <v>0</v>
      </c>
      <c r="J398" s="63">
        <v>1</v>
      </c>
      <c r="K398" s="63">
        <v>1</v>
      </c>
      <c r="L398" s="63">
        <v>0</v>
      </c>
      <c r="M398" s="63">
        <v>1</v>
      </c>
      <c r="N398" s="63">
        <v>1</v>
      </c>
      <c r="O398" s="63" t="s">
        <v>14</v>
      </c>
      <c r="P398" s="63">
        <v>0</v>
      </c>
      <c r="Q398" s="63">
        <v>1</v>
      </c>
      <c r="R398" s="63">
        <v>0</v>
      </c>
      <c r="S398" s="63">
        <v>1</v>
      </c>
      <c r="T398" s="63">
        <v>10</v>
      </c>
      <c r="U398" s="63">
        <v>1</v>
      </c>
      <c r="V398" s="63">
        <v>1</v>
      </c>
      <c r="W398" s="63">
        <v>1</v>
      </c>
      <c r="X398" s="63">
        <v>0</v>
      </c>
      <c r="Y398" s="63">
        <v>0</v>
      </c>
      <c r="Z398" s="63">
        <v>1099</v>
      </c>
      <c r="AA398" s="63">
        <v>20</v>
      </c>
    </row>
    <row r="399" spans="1:27">
      <c r="A399" s="60" t="s">
        <v>716</v>
      </c>
      <c r="B399" s="64">
        <v>1764</v>
      </c>
      <c r="C399" s="34" t="s">
        <v>236</v>
      </c>
      <c r="D399" s="62" t="s">
        <v>64</v>
      </c>
      <c r="E399" s="65">
        <v>0</v>
      </c>
      <c r="F399" s="63">
        <v>6</v>
      </c>
      <c r="G399" s="63">
        <v>1</v>
      </c>
      <c r="H399" s="63">
        <v>1</v>
      </c>
      <c r="I399" s="63">
        <v>0</v>
      </c>
      <c r="J399" s="63">
        <v>0</v>
      </c>
      <c r="K399" s="63">
        <v>1</v>
      </c>
      <c r="L399" s="63">
        <v>0</v>
      </c>
      <c r="M399" s="63">
        <v>0</v>
      </c>
      <c r="N399" s="63">
        <v>0</v>
      </c>
      <c r="O399" s="63"/>
      <c r="P399" s="63">
        <v>0</v>
      </c>
      <c r="Q399" s="63">
        <v>1</v>
      </c>
      <c r="R399" s="63">
        <v>0</v>
      </c>
      <c r="S399" s="63">
        <v>1</v>
      </c>
      <c r="T399" s="63">
        <v>5</v>
      </c>
      <c r="U399" s="63">
        <v>0</v>
      </c>
      <c r="V399" s="63">
        <v>1</v>
      </c>
      <c r="W399" s="63">
        <v>0</v>
      </c>
      <c r="X399" s="63">
        <v>4</v>
      </c>
      <c r="Y399" s="63">
        <v>1</v>
      </c>
      <c r="Z399" s="63"/>
      <c r="AA399" s="63">
        <v>30</v>
      </c>
    </row>
    <row r="400" spans="1:27">
      <c r="A400" s="60" t="s">
        <v>717</v>
      </c>
      <c r="B400" s="64">
        <v>2098</v>
      </c>
      <c r="C400" s="34" t="s">
        <v>216</v>
      </c>
      <c r="D400" s="62" t="s">
        <v>64</v>
      </c>
      <c r="E400" s="65">
        <v>0</v>
      </c>
      <c r="F400" s="63">
        <v>6</v>
      </c>
      <c r="G400" s="63">
        <v>1</v>
      </c>
      <c r="H400" s="63">
        <v>1</v>
      </c>
      <c r="I400" s="63">
        <v>1</v>
      </c>
      <c r="J400" s="63">
        <v>0</v>
      </c>
      <c r="K400" s="63">
        <v>1</v>
      </c>
      <c r="L400" s="63">
        <v>0</v>
      </c>
      <c r="M400" s="63">
        <v>1</v>
      </c>
      <c r="N400" s="63">
        <v>1</v>
      </c>
      <c r="O400" s="63" t="s">
        <v>14</v>
      </c>
      <c r="P400" s="63">
        <v>0</v>
      </c>
      <c r="Q400" s="63">
        <v>0</v>
      </c>
      <c r="R400" s="63">
        <v>1</v>
      </c>
      <c r="S400" s="63">
        <v>0</v>
      </c>
      <c r="T400" s="63">
        <v>4</v>
      </c>
      <c r="U400" s="63">
        <v>0</v>
      </c>
      <c r="V400" s="63">
        <v>0</v>
      </c>
      <c r="W400" s="63">
        <v>0</v>
      </c>
      <c r="X400" s="63">
        <v>6</v>
      </c>
      <c r="Y400" s="63">
        <v>0</v>
      </c>
      <c r="Z400" s="63">
        <v>134</v>
      </c>
      <c r="AA400" s="63">
        <v>24</v>
      </c>
    </row>
    <row r="401" spans="1:27">
      <c r="A401" s="60" t="s">
        <v>718</v>
      </c>
      <c r="B401" s="64">
        <v>2880</v>
      </c>
      <c r="C401" s="34" t="s">
        <v>235</v>
      </c>
      <c r="D401" s="62" t="s">
        <v>64</v>
      </c>
      <c r="E401" s="65">
        <v>0</v>
      </c>
      <c r="F401" s="63">
        <v>6</v>
      </c>
      <c r="G401" s="63">
        <v>1</v>
      </c>
      <c r="H401" s="63">
        <v>1</v>
      </c>
      <c r="I401" s="63">
        <v>0</v>
      </c>
      <c r="J401" s="63">
        <v>0</v>
      </c>
      <c r="K401" s="63">
        <v>0</v>
      </c>
      <c r="L401" s="63">
        <v>0</v>
      </c>
      <c r="M401" s="63">
        <v>0</v>
      </c>
      <c r="N401" s="63">
        <v>0</v>
      </c>
      <c r="O401" s="63" t="s">
        <v>15</v>
      </c>
      <c r="P401" s="63">
        <v>0</v>
      </c>
      <c r="Q401" s="63">
        <v>0</v>
      </c>
      <c r="R401" s="63">
        <v>1</v>
      </c>
      <c r="S401" s="63">
        <v>0</v>
      </c>
      <c r="T401" s="63">
        <v>8</v>
      </c>
      <c r="U401" s="63">
        <v>0</v>
      </c>
      <c r="V401" s="63">
        <v>1</v>
      </c>
      <c r="W401" s="63">
        <v>1</v>
      </c>
      <c r="X401" s="63">
        <v>4</v>
      </c>
      <c r="Y401" s="63">
        <v>2</v>
      </c>
      <c r="Z401" s="63">
        <v>91</v>
      </c>
      <c r="AA401" s="63">
        <v>0</v>
      </c>
    </row>
    <row r="402" spans="1:27">
      <c r="A402" s="60" t="s">
        <v>719</v>
      </c>
      <c r="B402" s="64">
        <v>2188</v>
      </c>
      <c r="C402" s="34" t="s">
        <v>227</v>
      </c>
      <c r="D402" s="62" t="s">
        <v>64</v>
      </c>
      <c r="E402" s="65">
        <v>0</v>
      </c>
      <c r="F402" s="63">
        <v>4</v>
      </c>
      <c r="G402" s="63">
        <v>1</v>
      </c>
      <c r="H402" s="63">
        <v>1</v>
      </c>
      <c r="I402" s="63">
        <v>1</v>
      </c>
      <c r="J402" s="63">
        <v>1</v>
      </c>
      <c r="K402" s="63">
        <v>1</v>
      </c>
      <c r="L402" s="63">
        <v>0</v>
      </c>
      <c r="M402" s="63">
        <v>1</v>
      </c>
      <c r="N402" s="63">
        <v>1</v>
      </c>
      <c r="O402" s="63" t="s">
        <v>15</v>
      </c>
      <c r="P402" s="63">
        <v>0</v>
      </c>
      <c r="Q402" s="63">
        <v>0</v>
      </c>
      <c r="R402" s="63">
        <v>1</v>
      </c>
      <c r="S402" s="63">
        <v>0</v>
      </c>
      <c r="T402" s="63">
        <v>12</v>
      </c>
      <c r="U402" s="63">
        <v>1</v>
      </c>
      <c r="V402" s="63">
        <v>1</v>
      </c>
      <c r="W402" s="63">
        <v>1</v>
      </c>
      <c r="X402" s="63">
        <v>3</v>
      </c>
      <c r="Y402" s="63">
        <v>1</v>
      </c>
      <c r="Z402" s="63">
        <v>175</v>
      </c>
      <c r="AA402" s="63">
        <v>1</v>
      </c>
    </row>
    <row r="403" spans="1:27">
      <c r="A403" s="60" t="s">
        <v>720</v>
      </c>
      <c r="B403" s="64">
        <v>2048</v>
      </c>
      <c r="C403" s="34" t="s">
        <v>220</v>
      </c>
      <c r="D403" s="62" t="s">
        <v>64</v>
      </c>
      <c r="E403" s="65">
        <v>0</v>
      </c>
      <c r="F403" s="63">
        <v>6</v>
      </c>
      <c r="G403" s="63">
        <v>1</v>
      </c>
      <c r="H403" s="63">
        <v>0</v>
      </c>
      <c r="I403" s="63">
        <v>1</v>
      </c>
      <c r="J403" s="63">
        <v>0</v>
      </c>
      <c r="K403" s="63">
        <v>0</v>
      </c>
      <c r="L403" s="63">
        <v>0</v>
      </c>
      <c r="M403" s="63">
        <v>0</v>
      </c>
      <c r="N403" s="63">
        <v>1</v>
      </c>
      <c r="O403" s="63" t="s">
        <v>14</v>
      </c>
      <c r="P403" s="63">
        <v>0</v>
      </c>
      <c r="Q403" s="63">
        <v>0</v>
      </c>
      <c r="R403" s="63">
        <v>1</v>
      </c>
      <c r="S403" s="63">
        <v>0</v>
      </c>
      <c r="T403" s="63">
        <v>5</v>
      </c>
      <c r="U403" s="63">
        <v>0</v>
      </c>
      <c r="V403" s="63">
        <v>1</v>
      </c>
      <c r="W403" s="63">
        <v>0</v>
      </c>
      <c r="X403" s="63">
        <v>6</v>
      </c>
      <c r="Y403" s="63">
        <v>5</v>
      </c>
      <c r="Z403" s="63">
        <v>54</v>
      </c>
      <c r="AA403" s="63">
        <v>0</v>
      </c>
    </row>
    <row r="404" spans="1:27">
      <c r="A404" s="60" t="s">
        <v>721</v>
      </c>
      <c r="B404" s="64">
        <v>2233</v>
      </c>
      <c r="C404" s="34" t="s">
        <v>227</v>
      </c>
      <c r="D404" s="62" t="s">
        <v>64</v>
      </c>
      <c r="E404" s="65">
        <v>0</v>
      </c>
      <c r="F404" s="63">
        <v>3</v>
      </c>
      <c r="G404" s="63">
        <v>1</v>
      </c>
      <c r="H404" s="63">
        <v>1</v>
      </c>
      <c r="I404" s="63">
        <v>1</v>
      </c>
      <c r="J404" s="63">
        <v>1</v>
      </c>
      <c r="K404" s="63">
        <v>1</v>
      </c>
      <c r="L404" s="63">
        <v>0</v>
      </c>
      <c r="M404" s="63">
        <v>1</v>
      </c>
      <c r="N404" s="63">
        <v>1</v>
      </c>
      <c r="O404" s="63" t="s">
        <v>15</v>
      </c>
      <c r="P404" s="63">
        <v>0</v>
      </c>
      <c r="Q404" s="63">
        <v>0</v>
      </c>
      <c r="R404" s="63">
        <v>1</v>
      </c>
      <c r="S404" s="63">
        <v>0</v>
      </c>
      <c r="T404" s="63">
        <v>5</v>
      </c>
      <c r="U404" s="63">
        <v>0</v>
      </c>
      <c r="V404" s="63">
        <v>1</v>
      </c>
      <c r="W404" s="63">
        <v>0</v>
      </c>
      <c r="X404" s="63">
        <v>5</v>
      </c>
      <c r="Y404" s="63">
        <v>1</v>
      </c>
      <c r="Z404" s="63">
        <v>175</v>
      </c>
      <c r="AA404" s="63">
        <v>8</v>
      </c>
    </row>
    <row r="405" spans="1:27">
      <c r="A405" s="60" t="s">
        <v>722</v>
      </c>
      <c r="B405" s="64">
        <v>1367</v>
      </c>
      <c r="C405" s="34" t="s">
        <v>206</v>
      </c>
      <c r="D405" s="62" t="s">
        <v>64</v>
      </c>
      <c r="E405" s="65">
        <v>0</v>
      </c>
      <c r="F405" s="63">
        <v>3</v>
      </c>
      <c r="G405" s="63">
        <v>1</v>
      </c>
      <c r="H405" s="63">
        <v>1</v>
      </c>
      <c r="I405" s="63">
        <v>0</v>
      </c>
      <c r="J405" s="63">
        <v>1</v>
      </c>
      <c r="K405" s="63">
        <v>0</v>
      </c>
      <c r="L405" s="63">
        <v>0</v>
      </c>
      <c r="M405" s="63">
        <v>1</v>
      </c>
      <c r="N405" s="63">
        <v>0</v>
      </c>
      <c r="O405" s="63" t="s">
        <v>14</v>
      </c>
      <c r="P405" s="63">
        <v>0</v>
      </c>
      <c r="Q405" s="63">
        <v>1</v>
      </c>
      <c r="R405" s="63">
        <v>0</v>
      </c>
      <c r="S405" s="63">
        <v>1</v>
      </c>
      <c r="T405" s="63">
        <v>5</v>
      </c>
      <c r="U405" s="63">
        <v>0</v>
      </c>
      <c r="V405" s="63">
        <v>1</v>
      </c>
      <c r="W405" s="63">
        <v>0</v>
      </c>
      <c r="X405" s="63">
        <v>6</v>
      </c>
      <c r="Y405" s="63">
        <v>2</v>
      </c>
      <c r="Z405" s="63">
        <v>6</v>
      </c>
      <c r="AA405" s="63">
        <v>0</v>
      </c>
    </row>
    <row r="406" spans="1:27">
      <c r="A406" s="60" t="s">
        <v>723</v>
      </c>
      <c r="B406" s="64">
        <v>28</v>
      </c>
      <c r="C406" s="34" t="s">
        <v>251</v>
      </c>
      <c r="D406" s="62" t="s">
        <v>64</v>
      </c>
      <c r="E406" s="65">
        <v>0</v>
      </c>
      <c r="F406" s="63">
        <v>7</v>
      </c>
      <c r="G406" s="63">
        <v>1</v>
      </c>
      <c r="H406" s="63">
        <v>1</v>
      </c>
      <c r="I406" s="63">
        <v>1</v>
      </c>
      <c r="J406" s="63">
        <v>1</v>
      </c>
      <c r="K406" s="63">
        <v>1</v>
      </c>
      <c r="L406" s="63">
        <v>0</v>
      </c>
      <c r="M406" s="63">
        <v>1</v>
      </c>
      <c r="N406" s="63">
        <v>1</v>
      </c>
      <c r="O406" s="63" t="s">
        <v>14</v>
      </c>
      <c r="P406" s="63">
        <v>0</v>
      </c>
      <c r="Q406" s="63">
        <v>1</v>
      </c>
      <c r="R406" s="63">
        <v>0</v>
      </c>
      <c r="S406" s="63">
        <v>1</v>
      </c>
      <c r="T406" s="63">
        <v>7</v>
      </c>
      <c r="U406" s="63">
        <v>0</v>
      </c>
      <c r="V406" s="63">
        <v>1</v>
      </c>
      <c r="W406" s="63">
        <v>1</v>
      </c>
      <c r="X406" s="63">
        <v>4</v>
      </c>
      <c r="Y406" s="63">
        <v>0</v>
      </c>
      <c r="Z406" s="63">
        <v>1098</v>
      </c>
      <c r="AA406" s="63">
        <v>26</v>
      </c>
    </row>
    <row r="407" spans="1:27">
      <c r="A407" s="60" t="s">
        <v>724</v>
      </c>
      <c r="B407" s="64">
        <v>927</v>
      </c>
      <c r="C407" s="34" t="s">
        <v>225</v>
      </c>
      <c r="D407" s="62" t="s">
        <v>64</v>
      </c>
      <c r="E407" s="65">
        <v>0</v>
      </c>
      <c r="F407" s="63">
        <v>4</v>
      </c>
      <c r="G407" s="63">
        <v>1</v>
      </c>
      <c r="H407" s="63">
        <v>1</v>
      </c>
      <c r="I407" s="63">
        <v>1</v>
      </c>
      <c r="J407" s="63">
        <v>0</v>
      </c>
      <c r="K407" s="63">
        <v>1</v>
      </c>
      <c r="L407" s="63">
        <v>0</v>
      </c>
      <c r="M407" s="63">
        <v>1</v>
      </c>
      <c r="N407" s="63">
        <v>1</v>
      </c>
      <c r="O407" s="63" t="s">
        <v>15</v>
      </c>
      <c r="P407" s="63">
        <v>0</v>
      </c>
      <c r="Q407" s="63">
        <v>0</v>
      </c>
      <c r="R407" s="63">
        <v>1</v>
      </c>
      <c r="S407" s="63">
        <v>0</v>
      </c>
      <c r="T407" s="63">
        <v>7</v>
      </c>
      <c r="U407" s="63">
        <v>0</v>
      </c>
      <c r="V407" s="63">
        <v>1</v>
      </c>
      <c r="W407" s="63">
        <v>1</v>
      </c>
      <c r="X407" s="63">
        <v>4</v>
      </c>
      <c r="Y407" s="63">
        <v>1</v>
      </c>
      <c r="Z407" s="63">
        <v>1127</v>
      </c>
      <c r="AA407" s="63">
        <v>27</v>
      </c>
    </row>
    <row r="408" spans="1:27">
      <c r="A408" s="60" t="s">
        <v>725</v>
      </c>
      <c r="B408" s="64">
        <v>501</v>
      </c>
      <c r="C408" s="34" t="s">
        <v>223</v>
      </c>
      <c r="D408" s="62" t="s">
        <v>64</v>
      </c>
      <c r="E408" s="65">
        <v>0</v>
      </c>
      <c r="F408" s="63">
        <v>4</v>
      </c>
      <c r="G408" s="63">
        <v>1</v>
      </c>
      <c r="H408" s="63">
        <v>1</v>
      </c>
      <c r="I408" s="63">
        <v>1</v>
      </c>
      <c r="J408" s="63">
        <v>1</v>
      </c>
      <c r="K408" s="63">
        <v>0</v>
      </c>
      <c r="L408" s="63">
        <v>0</v>
      </c>
      <c r="M408" s="63">
        <v>1</v>
      </c>
      <c r="N408" s="63">
        <v>1</v>
      </c>
      <c r="O408" s="63" t="s">
        <v>14</v>
      </c>
      <c r="P408" s="63">
        <v>0</v>
      </c>
      <c r="Q408" s="63">
        <v>0</v>
      </c>
      <c r="R408" s="63">
        <v>1</v>
      </c>
      <c r="S408" s="63">
        <v>0</v>
      </c>
      <c r="T408" s="63">
        <v>10</v>
      </c>
      <c r="U408" s="63">
        <v>1</v>
      </c>
      <c r="V408" s="63">
        <v>1</v>
      </c>
      <c r="W408" s="63">
        <v>1</v>
      </c>
      <c r="X408" s="63">
        <v>2</v>
      </c>
      <c r="Y408" s="63">
        <v>0</v>
      </c>
      <c r="Z408" s="63">
        <v>1036</v>
      </c>
      <c r="AA408" s="63">
        <v>0</v>
      </c>
    </row>
    <row r="409" spans="1:27">
      <c r="A409" s="60" t="s">
        <v>726</v>
      </c>
      <c r="B409" s="64">
        <v>590</v>
      </c>
      <c r="C409" s="34" t="s">
        <v>212</v>
      </c>
      <c r="D409" s="62" t="s">
        <v>64</v>
      </c>
      <c r="E409" s="65">
        <v>0</v>
      </c>
      <c r="F409" s="63">
        <v>4</v>
      </c>
      <c r="G409" s="63">
        <v>1</v>
      </c>
      <c r="H409" s="63">
        <v>1</v>
      </c>
      <c r="I409" s="63">
        <v>1</v>
      </c>
      <c r="J409" s="63">
        <v>0</v>
      </c>
      <c r="K409" s="63">
        <v>0</v>
      </c>
      <c r="L409" s="63">
        <v>0</v>
      </c>
      <c r="M409" s="63">
        <v>0</v>
      </c>
      <c r="N409" s="63">
        <v>1</v>
      </c>
      <c r="O409" s="63" t="s">
        <v>14</v>
      </c>
      <c r="P409" s="63">
        <v>0</v>
      </c>
      <c r="Q409" s="63">
        <v>0</v>
      </c>
      <c r="R409" s="63">
        <v>1</v>
      </c>
      <c r="S409" s="63">
        <v>0</v>
      </c>
      <c r="T409" s="63">
        <v>8</v>
      </c>
      <c r="U409" s="63">
        <v>0</v>
      </c>
      <c r="V409" s="63">
        <v>1</v>
      </c>
      <c r="W409" s="63">
        <v>1</v>
      </c>
      <c r="X409" s="63">
        <v>4</v>
      </c>
      <c r="Y409" s="63">
        <v>1</v>
      </c>
      <c r="Z409" s="63">
        <v>1040</v>
      </c>
      <c r="AA409" s="63">
        <v>0</v>
      </c>
    </row>
    <row r="410" spans="1:27">
      <c r="A410" s="60" t="s">
        <v>727</v>
      </c>
      <c r="B410" s="64">
        <v>191</v>
      </c>
      <c r="C410" s="34" t="s">
        <v>225</v>
      </c>
      <c r="D410" s="62" t="s">
        <v>64</v>
      </c>
      <c r="E410" s="65">
        <v>0</v>
      </c>
      <c r="F410" s="63">
        <v>1</v>
      </c>
      <c r="G410" s="63">
        <v>1</v>
      </c>
      <c r="H410" s="63">
        <v>1</v>
      </c>
      <c r="I410" s="63">
        <v>0</v>
      </c>
      <c r="J410" s="63">
        <v>0</v>
      </c>
      <c r="K410" s="63">
        <v>0</v>
      </c>
      <c r="L410" s="63">
        <v>0</v>
      </c>
      <c r="M410" s="63">
        <v>1</v>
      </c>
      <c r="N410" s="63">
        <v>0</v>
      </c>
      <c r="O410" s="63" t="s">
        <v>14</v>
      </c>
      <c r="P410" s="63">
        <v>0</v>
      </c>
      <c r="Q410" s="63">
        <v>0</v>
      </c>
      <c r="R410" s="63">
        <v>1</v>
      </c>
      <c r="S410" s="63">
        <v>0</v>
      </c>
      <c r="T410" s="63">
        <v>4</v>
      </c>
      <c r="U410" s="63">
        <v>0</v>
      </c>
      <c r="V410" s="63">
        <v>0</v>
      </c>
      <c r="W410" s="63">
        <v>0</v>
      </c>
      <c r="X410" s="63">
        <v>5</v>
      </c>
      <c r="Y410" s="63">
        <v>2</v>
      </c>
      <c r="Z410" s="63">
        <v>1141</v>
      </c>
      <c r="AA410" s="63">
        <v>0</v>
      </c>
    </row>
    <row r="411" spans="1:27">
      <c r="A411" s="60" t="s">
        <v>728</v>
      </c>
      <c r="B411" s="64">
        <v>1466</v>
      </c>
      <c r="C411" s="34" t="s">
        <v>224</v>
      </c>
      <c r="D411" s="62" t="s">
        <v>64</v>
      </c>
      <c r="E411" s="65">
        <v>0</v>
      </c>
      <c r="F411" s="63">
        <v>6</v>
      </c>
      <c r="G411" s="63">
        <v>1</v>
      </c>
      <c r="H411" s="63">
        <v>1</v>
      </c>
      <c r="I411" s="63">
        <v>1</v>
      </c>
      <c r="J411" s="63">
        <v>0</v>
      </c>
      <c r="K411" s="63">
        <v>0</v>
      </c>
      <c r="L411" s="63">
        <v>0</v>
      </c>
      <c r="M411" s="63">
        <v>0</v>
      </c>
      <c r="N411" s="63">
        <v>1</v>
      </c>
      <c r="O411" s="63" t="s">
        <v>14</v>
      </c>
      <c r="P411" s="63">
        <v>0</v>
      </c>
      <c r="Q411" s="63">
        <v>1</v>
      </c>
      <c r="R411" s="63">
        <v>0</v>
      </c>
      <c r="S411" s="63">
        <v>1</v>
      </c>
      <c r="T411" s="63">
        <v>4</v>
      </c>
      <c r="U411" s="63">
        <v>0</v>
      </c>
      <c r="V411" s="63">
        <v>0</v>
      </c>
      <c r="W411" s="63">
        <v>0</v>
      </c>
      <c r="X411" s="63">
        <v>6</v>
      </c>
      <c r="Y411" s="63">
        <v>0</v>
      </c>
      <c r="Z411" s="63">
        <v>19</v>
      </c>
      <c r="AA411" s="63">
        <v>0</v>
      </c>
    </row>
    <row r="412" spans="1:27">
      <c r="A412" s="60" t="s">
        <v>729</v>
      </c>
      <c r="B412" s="64">
        <v>2872</v>
      </c>
      <c r="C412" s="34" t="s">
        <v>235</v>
      </c>
      <c r="D412" s="62" t="s">
        <v>64</v>
      </c>
      <c r="E412" s="65">
        <v>0</v>
      </c>
      <c r="F412" s="63">
        <v>7</v>
      </c>
      <c r="G412" s="63">
        <v>1</v>
      </c>
      <c r="H412" s="63">
        <v>1</v>
      </c>
      <c r="I412" s="63">
        <v>1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3" t="s">
        <v>15</v>
      </c>
      <c r="P412" s="63">
        <v>0</v>
      </c>
      <c r="Q412" s="63">
        <v>0</v>
      </c>
      <c r="R412" s="63">
        <v>1</v>
      </c>
      <c r="S412" s="63">
        <v>0</v>
      </c>
      <c r="T412" s="63">
        <v>13</v>
      </c>
      <c r="U412" s="63">
        <v>1</v>
      </c>
      <c r="V412" s="63">
        <v>1</v>
      </c>
      <c r="W412" s="63">
        <v>1</v>
      </c>
      <c r="X412" s="63">
        <v>3</v>
      </c>
      <c r="Y412" s="63">
        <v>3</v>
      </c>
      <c r="Z412" s="63">
        <v>174</v>
      </c>
      <c r="AA412" s="63">
        <v>0</v>
      </c>
    </row>
    <row r="413" spans="1:27">
      <c r="A413" s="60" t="s">
        <v>730</v>
      </c>
      <c r="B413" s="64">
        <v>598</v>
      </c>
      <c r="C413" s="34" t="s">
        <v>207</v>
      </c>
      <c r="D413" s="62" t="s">
        <v>64</v>
      </c>
      <c r="E413" s="65">
        <v>0</v>
      </c>
      <c r="F413" s="63">
        <v>7</v>
      </c>
      <c r="G413" s="63">
        <v>1</v>
      </c>
      <c r="H413" s="63">
        <v>1</v>
      </c>
      <c r="I413" s="63">
        <v>1</v>
      </c>
      <c r="J413" s="63">
        <v>1</v>
      </c>
      <c r="K413" s="63">
        <v>0</v>
      </c>
      <c r="L413" s="63">
        <v>0</v>
      </c>
      <c r="M413" s="63">
        <v>0</v>
      </c>
      <c r="N413" s="63">
        <v>0</v>
      </c>
      <c r="O413" s="63" t="s">
        <v>14</v>
      </c>
      <c r="P413" s="63">
        <v>0</v>
      </c>
      <c r="Q413" s="63">
        <v>0</v>
      </c>
      <c r="R413" s="63">
        <v>1</v>
      </c>
      <c r="S413" s="63">
        <v>0</v>
      </c>
      <c r="T413" s="63">
        <v>8</v>
      </c>
      <c r="U413" s="63">
        <v>0</v>
      </c>
      <c r="V413" s="63">
        <v>1</v>
      </c>
      <c r="W413" s="63">
        <v>1</v>
      </c>
      <c r="X413" s="63">
        <v>3</v>
      </c>
      <c r="Y413" s="63">
        <v>2</v>
      </c>
      <c r="Z413" s="63">
        <v>1159</v>
      </c>
      <c r="AA413" s="63">
        <v>0</v>
      </c>
    </row>
    <row r="414" spans="1:27">
      <c r="A414" s="60" t="s">
        <v>731</v>
      </c>
      <c r="B414" s="64">
        <v>2141</v>
      </c>
      <c r="C414" s="34" t="s">
        <v>238</v>
      </c>
      <c r="D414" s="62" t="s">
        <v>64</v>
      </c>
      <c r="E414" s="65">
        <v>0</v>
      </c>
      <c r="F414" s="63">
        <v>11</v>
      </c>
      <c r="G414" s="63">
        <v>1</v>
      </c>
      <c r="H414" s="63">
        <v>1</v>
      </c>
      <c r="I414" s="63">
        <v>0</v>
      </c>
      <c r="J414" s="63">
        <v>0</v>
      </c>
      <c r="K414" s="63">
        <v>0</v>
      </c>
      <c r="L414" s="63">
        <v>0</v>
      </c>
      <c r="M414" s="63">
        <v>0</v>
      </c>
      <c r="N414" s="63">
        <v>1</v>
      </c>
      <c r="O414" s="63" t="s">
        <v>15</v>
      </c>
      <c r="P414" s="63">
        <v>0</v>
      </c>
      <c r="Q414" s="63">
        <v>1</v>
      </c>
      <c r="R414" s="63">
        <v>0</v>
      </c>
      <c r="S414" s="63">
        <v>1</v>
      </c>
      <c r="T414" s="63">
        <v>10</v>
      </c>
      <c r="U414" s="63">
        <v>1</v>
      </c>
      <c r="V414" s="63">
        <v>1</v>
      </c>
      <c r="W414" s="63">
        <v>1</v>
      </c>
      <c r="X414" s="63">
        <v>3</v>
      </c>
      <c r="Y414" s="63">
        <v>1</v>
      </c>
      <c r="Z414" s="63">
        <v>160</v>
      </c>
      <c r="AA414" s="63">
        <v>0</v>
      </c>
    </row>
    <row r="415" spans="1:27">
      <c r="A415" s="60" t="s">
        <v>732</v>
      </c>
      <c r="B415" s="64">
        <v>453</v>
      </c>
      <c r="C415" s="34" t="s">
        <v>207</v>
      </c>
      <c r="D415" s="62" t="s">
        <v>64</v>
      </c>
      <c r="E415" s="65">
        <v>0</v>
      </c>
      <c r="F415" s="63">
        <v>9</v>
      </c>
      <c r="G415" s="63">
        <v>1</v>
      </c>
      <c r="H415" s="63">
        <v>1</v>
      </c>
      <c r="I415" s="63">
        <v>1</v>
      </c>
      <c r="J415" s="63">
        <v>0</v>
      </c>
      <c r="K415" s="63">
        <v>0</v>
      </c>
      <c r="L415" s="63">
        <v>0</v>
      </c>
      <c r="M415" s="63">
        <v>0</v>
      </c>
      <c r="N415" s="63">
        <v>1</v>
      </c>
      <c r="O415" s="63" t="s">
        <v>14</v>
      </c>
      <c r="P415" s="63">
        <v>0</v>
      </c>
      <c r="Q415" s="63">
        <v>0</v>
      </c>
      <c r="R415" s="63">
        <v>1</v>
      </c>
      <c r="S415" s="63">
        <v>0</v>
      </c>
      <c r="T415" s="63">
        <v>8</v>
      </c>
      <c r="U415" s="63">
        <v>0</v>
      </c>
      <c r="V415" s="63">
        <v>1</v>
      </c>
      <c r="W415" s="63">
        <v>1</v>
      </c>
      <c r="X415" s="63">
        <v>4</v>
      </c>
      <c r="Y415" s="63">
        <v>2</v>
      </c>
      <c r="Z415" s="63">
        <v>1032</v>
      </c>
      <c r="AA415" s="63">
        <v>0</v>
      </c>
    </row>
    <row r="416" spans="1:27">
      <c r="A416" s="60" t="s">
        <v>733</v>
      </c>
      <c r="B416" s="64">
        <v>1399</v>
      </c>
      <c r="C416" s="34" t="s">
        <v>206</v>
      </c>
      <c r="D416" s="62" t="s">
        <v>64</v>
      </c>
      <c r="E416" s="65">
        <v>0</v>
      </c>
      <c r="F416" s="63">
        <v>5</v>
      </c>
      <c r="G416" s="63">
        <v>1</v>
      </c>
      <c r="H416" s="63">
        <v>0</v>
      </c>
      <c r="I416" s="63">
        <v>1</v>
      </c>
      <c r="J416" s="63">
        <v>0</v>
      </c>
      <c r="K416" s="63">
        <v>1</v>
      </c>
      <c r="L416" s="63">
        <v>0</v>
      </c>
      <c r="M416" s="63">
        <v>1</v>
      </c>
      <c r="N416" s="63">
        <v>1</v>
      </c>
      <c r="O416" s="63" t="s">
        <v>14</v>
      </c>
      <c r="P416" s="63">
        <v>0</v>
      </c>
      <c r="Q416" s="63">
        <v>1</v>
      </c>
      <c r="R416" s="63">
        <v>0</v>
      </c>
      <c r="S416" s="63">
        <v>1</v>
      </c>
      <c r="T416" s="63">
        <v>14</v>
      </c>
      <c r="U416" s="63">
        <v>1</v>
      </c>
      <c r="V416" s="63">
        <v>1</v>
      </c>
      <c r="W416" s="63">
        <v>1</v>
      </c>
      <c r="X416" s="63">
        <v>5</v>
      </c>
      <c r="Y416" s="63">
        <v>0</v>
      </c>
      <c r="Z416" s="63">
        <v>23</v>
      </c>
      <c r="AA416" s="63">
        <v>2</v>
      </c>
    </row>
    <row r="417" spans="1:27">
      <c r="A417" s="60" t="s">
        <v>734</v>
      </c>
      <c r="B417" s="64">
        <v>1325</v>
      </c>
      <c r="C417" s="34" t="s">
        <v>242</v>
      </c>
      <c r="D417" s="62" t="s">
        <v>64</v>
      </c>
      <c r="E417" s="65">
        <v>0</v>
      </c>
      <c r="F417" s="63">
        <v>7</v>
      </c>
      <c r="G417" s="63">
        <v>1</v>
      </c>
      <c r="H417" s="63">
        <v>1</v>
      </c>
      <c r="I417" s="63">
        <v>1</v>
      </c>
      <c r="J417" s="63">
        <v>0</v>
      </c>
      <c r="K417" s="63">
        <v>1</v>
      </c>
      <c r="L417" s="63">
        <v>0</v>
      </c>
      <c r="M417" s="63">
        <v>0</v>
      </c>
      <c r="N417" s="63">
        <v>1</v>
      </c>
      <c r="O417" s="63" t="s">
        <v>14</v>
      </c>
      <c r="P417" s="63">
        <v>0</v>
      </c>
      <c r="Q417" s="63">
        <v>0</v>
      </c>
      <c r="R417" s="63">
        <v>1</v>
      </c>
      <c r="S417" s="63">
        <v>0</v>
      </c>
      <c r="T417" s="63">
        <v>6</v>
      </c>
      <c r="U417" s="63">
        <v>0</v>
      </c>
      <c r="V417" s="63">
        <v>1</v>
      </c>
      <c r="W417" s="63">
        <v>0</v>
      </c>
      <c r="X417" s="63">
        <v>3</v>
      </c>
      <c r="Y417" s="63">
        <v>3</v>
      </c>
      <c r="Z417" s="63">
        <v>23</v>
      </c>
      <c r="AA417" s="63">
        <v>30</v>
      </c>
    </row>
    <row r="418" spans="1:27">
      <c r="A418" s="60" t="s">
        <v>735</v>
      </c>
      <c r="B418" s="64">
        <v>1943</v>
      </c>
      <c r="C418" s="34" t="s">
        <v>209</v>
      </c>
      <c r="D418" s="62" t="s">
        <v>64</v>
      </c>
      <c r="E418" s="65">
        <v>0</v>
      </c>
      <c r="F418" s="63">
        <v>6</v>
      </c>
      <c r="G418" s="63">
        <v>0</v>
      </c>
      <c r="H418" s="63">
        <v>0</v>
      </c>
      <c r="I418" s="63">
        <v>1</v>
      </c>
      <c r="J418" s="63">
        <v>1</v>
      </c>
      <c r="K418" s="63">
        <v>1</v>
      </c>
      <c r="L418" s="63">
        <v>0</v>
      </c>
      <c r="M418" s="63">
        <v>0</v>
      </c>
      <c r="N418" s="63">
        <v>1</v>
      </c>
      <c r="O418" s="63" t="s">
        <v>14</v>
      </c>
      <c r="P418" s="63">
        <v>0</v>
      </c>
      <c r="Q418" s="63">
        <v>0</v>
      </c>
      <c r="R418" s="63">
        <v>1</v>
      </c>
      <c r="S418" s="63">
        <v>0</v>
      </c>
      <c r="T418" s="63">
        <v>9</v>
      </c>
      <c r="U418" s="63">
        <v>0</v>
      </c>
      <c r="V418" s="63">
        <v>1</v>
      </c>
      <c r="W418" s="63">
        <v>1</v>
      </c>
      <c r="X418" s="63">
        <v>3</v>
      </c>
      <c r="Y418" s="63">
        <v>0</v>
      </c>
      <c r="Z418" s="63">
        <v>3</v>
      </c>
      <c r="AA418" s="63">
        <v>20</v>
      </c>
    </row>
    <row r="419" spans="1:27">
      <c r="A419" s="60" t="s">
        <v>736</v>
      </c>
      <c r="B419" s="64">
        <v>116</v>
      </c>
      <c r="C419" s="34" t="s">
        <v>211</v>
      </c>
      <c r="D419" s="62" t="s">
        <v>64</v>
      </c>
      <c r="E419" s="65">
        <v>0</v>
      </c>
      <c r="F419" s="63">
        <v>5</v>
      </c>
      <c r="G419" s="63">
        <v>1</v>
      </c>
      <c r="H419" s="63">
        <v>1</v>
      </c>
      <c r="I419" s="63">
        <v>1</v>
      </c>
      <c r="J419" s="63">
        <v>0</v>
      </c>
      <c r="K419" s="63">
        <v>0</v>
      </c>
      <c r="L419" s="63">
        <v>1</v>
      </c>
      <c r="M419" s="63">
        <v>1</v>
      </c>
      <c r="N419" s="63">
        <v>1</v>
      </c>
      <c r="O419" s="63" t="s">
        <v>14</v>
      </c>
      <c r="P419" s="63">
        <v>0</v>
      </c>
      <c r="Q419" s="63">
        <v>1</v>
      </c>
      <c r="R419" s="63">
        <v>0</v>
      </c>
      <c r="S419" s="63">
        <v>1</v>
      </c>
      <c r="T419" s="63">
        <v>6</v>
      </c>
      <c r="U419" s="63">
        <v>0</v>
      </c>
      <c r="V419" s="63">
        <v>1</v>
      </c>
      <c r="W419" s="63">
        <v>1</v>
      </c>
      <c r="X419" s="63">
        <v>3</v>
      </c>
      <c r="Y419" s="63">
        <v>1</v>
      </c>
      <c r="Z419" s="63">
        <v>1140</v>
      </c>
      <c r="AA419" s="63">
        <v>0</v>
      </c>
    </row>
    <row r="420" spans="1:27">
      <c r="A420" s="60" t="s">
        <v>737</v>
      </c>
      <c r="B420" s="64">
        <v>2112</v>
      </c>
      <c r="C420" s="34" t="s">
        <v>204</v>
      </c>
      <c r="D420" s="62" t="s">
        <v>64</v>
      </c>
      <c r="E420" s="65">
        <v>0</v>
      </c>
      <c r="F420" s="63">
        <v>3</v>
      </c>
      <c r="G420" s="63">
        <v>1</v>
      </c>
      <c r="H420" s="63">
        <v>0</v>
      </c>
      <c r="I420" s="63">
        <v>1</v>
      </c>
      <c r="J420" s="63">
        <v>0</v>
      </c>
      <c r="K420" s="63">
        <v>1</v>
      </c>
      <c r="L420" s="63">
        <v>0</v>
      </c>
      <c r="M420" s="63">
        <v>0</v>
      </c>
      <c r="N420" s="63">
        <v>1</v>
      </c>
      <c r="O420" s="63" t="s">
        <v>14</v>
      </c>
      <c r="P420" s="63">
        <v>0</v>
      </c>
      <c r="Q420" s="63">
        <v>1</v>
      </c>
      <c r="R420" s="63">
        <v>0</v>
      </c>
      <c r="S420" s="63">
        <v>1</v>
      </c>
      <c r="T420" s="63">
        <v>8</v>
      </c>
      <c r="U420" s="63">
        <v>0</v>
      </c>
      <c r="V420" s="63">
        <v>1</v>
      </c>
      <c r="W420" s="63">
        <v>1</v>
      </c>
      <c r="X420" s="63">
        <v>3</v>
      </c>
      <c r="Y420" s="63">
        <v>0</v>
      </c>
      <c r="Z420" s="63">
        <v>39</v>
      </c>
      <c r="AA420" s="63">
        <v>25</v>
      </c>
    </row>
    <row r="421" spans="1:27">
      <c r="A421" s="60" t="s">
        <v>738</v>
      </c>
      <c r="B421" s="64">
        <v>2945</v>
      </c>
      <c r="C421" s="34" t="s">
        <v>250</v>
      </c>
      <c r="D421" s="62" t="s">
        <v>64</v>
      </c>
      <c r="E421" s="65">
        <v>0</v>
      </c>
      <c r="F421" s="63">
        <v>3</v>
      </c>
      <c r="G421" s="63">
        <v>1</v>
      </c>
      <c r="H421" s="63">
        <v>1</v>
      </c>
      <c r="I421" s="63">
        <v>1</v>
      </c>
      <c r="J421" s="63">
        <v>0</v>
      </c>
      <c r="K421" s="63">
        <v>1</v>
      </c>
      <c r="L421" s="63">
        <v>0</v>
      </c>
      <c r="M421" s="63">
        <v>1</v>
      </c>
      <c r="N421" s="63">
        <v>1</v>
      </c>
      <c r="O421" s="63" t="s">
        <v>15</v>
      </c>
      <c r="P421" s="63">
        <v>0</v>
      </c>
      <c r="Q421" s="63">
        <v>0</v>
      </c>
      <c r="R421" s="63">
        <v>1</v>
      </c>
      <c r="S421" s="63">
        <v>0</v>
      </c>
      <c r="T421" s="63">
        <v>5</v>
      </c>
      <c r="U421" s="63">
        <v>0</v>
      </c>
      <c r="V421" s="63">
        <v>0</v>
      </c>
      <c r="W421" s="63">
        <v>1</v>
      </c>
      <c r="X421" s="63">
        <v>4</v>
      </c>
      <c r="Y421" s="63">
        <v>2</v>
      </c>
      <c r="Z421" s="63">
        <v>21</v>
      </c>
      <c r="AA421" s="63">
        <v>21</v>
      </c>
    </row>
    <row r="422" spans="1:27">
      <c r="A422" s="60" t="s">
        <v>739</v>
      </c>
      <c r="B422" s="64">
        <v>1675</v>
      </c>
      <c r="C422" s="34" t="s">
        <v>215</v>
      </c>
      <c r="D422" s="62" t="s">
        <v>64</v>
      </c>
      <c r="E422" s="65">
        <v>0</v>
      </c>
      <c r="F422" s="63">
        <v>4</v>
      </c>
      <c r="G422" s="63">
        <v>1</v>
      </c>
      <c r="H422" s="63">
        <v>1</v>
      </c>
      <c r="I422" s="63">
        <v>1</v>
      </c>
      <c r="J422" s="63">
        <v>0</v>
      </c>
      <c r="K422" s="63">
        <v>1</v>
      </c>
      <c r="L422" s="63">
        <v>0</v>
      </c>
      <c r="M422" s="63">
        <v>0</v>
      </c>
      <c r="N422" s="63">
        <v>1</v>
      </c>
      <c r="O422" s="63" t="s">
        <v>14</v>
      </c>
      <c r="P422" s="63">
        <v>0</v>
      </c>
      <c r="Q422" s="63">
        <v>1</v>
      </c>
      <c r="R422" s="63">
        <v>0</v>
      </c>
      <c r="S422" s="63">
        <v>1</v>
      </c>
      <c r="T422" s="63">
        <v>6</v>
      </c>
      <c r="U422" s="63">
        <v>0</v>
      </c>
      <c r="V422" s="63">
        <v>1</v>
      </c>
      <c r="W422" s="63">
        <v>0</v>
      </c>
      <c r="X422" s="63">
        <v>7</v>
      </c>
      <c r="Y422" s="63">
        <v>1</v>
      </c>
      <c r="Z422" s="63">
        <v>142</v>
      </c>
      <c r="AA422" s="63">
        <v>4</v>
      </c>
    </row>
    <row r="423" spans="1:27">
      <c r="A423" s="60" t="s">
        <v>740</v>
      </c>
      <c r="B423" s="64">
        <v>2101</v>
      </c>
      <c r="C423" s="34" t="s">
        <v>235</v>
      </c>
      <c r="D423" s="62" t="s">
        <v>64</v>
      </c>
      <c r="E423" s="65">
        <v>0</v>
      </c>
      <c r="F423" s="63">
        <v>2</v>
      </c>
      <c r="G423" s="63">
        <v>1</v>
      </c>
      <c r="H423" s="63">
        <v>1</v>
      </c>
      <c r="I423" s="63">
        <v>1</v>
      </c>
      <c r="J423" s="63">
        <v>0</v>
      </c>
      <c r="K423" s="63">
        <v>1</v>
      </c>
      <c r="L423" s="63">
        <v>0</v>
      </c>
      <c r="M423" s="63">
        <v>0</v>
      </c>
      <c r="N423" s="63">
        <v>1</v>
      </c>
      <c r="O423" s="63" t="s">
        <v>14</v>
      </c>
      <c r="P423" s="63">
        <v>0</v>
      </c>
      <c r="Q423" s="63">
        <v>1</v>
      </c>
      <c r="R423" s="63">
        <v>0</v>
      </c>
      <c r="S423" s="63">
        <v>1</v>
      </c>
      <c r="T423" s="63">
        <v>8</v>
      </c>
      <c r="U423" s="63">
        <v>0</v>
      </c>
      <c r="V423" s="63">
        <v>1</v>
      </c>
      <c r="W423" s="63">
        <v>1</v>
      </c>
      <c r="X423" s="63">
        <v>4</v>
      </c>
      <c r="Y423" s="63">
        <v>1</v>
      </c>
      <c r="Z423" s="63">
        <v>218</v>
      </c>
      <c r="AA423" s="63">
        <v>14</v>
      </c>
    </row>
    <row r="424" spans="1:27">
      <c r="A424" s="60" t="s">
        <v>741</v>
      </c>
      <c r="B424" s="64">
        <v>1122</v>
      </c>
      <c r="C424" s="34" t="s">
        <v>239</v>
      </c>
      <c r="D424" s="62" t="s">
        <v>64</v>
      </c>
      <c r="E424" s="65">
        <v>0</v>
      </c>
      <c r="F424" s="63">
        <v>4</v>
      </c>
      <c r="G424" s="63">
        <v>1</v>
      </c>
      <c r="H424" s="63">
        <v>1</v>
      </c>
      <c r="I424" s="63">
        <v>1</v>
      </c>
      <c r="J424" s="63">
        <v>0</v>
      </c>
      <c r="K424" s="63">
        <v>0</v>
      </c>
      <c r="L424" s="63">
        <v>0</v>
      </c>
      <c r="M424" s="63">
        <v>1</v>
      </c>
      <c r="N424" s="63">
        <v>1</v>
      </c>
      <c r="O424" s="63" t="s">
        <v>15</v>
      </c>
      <c r="P424" s="63">
        <v>0</v>
      </c>
      <c r="Q424" s="63">
        <v>0</v>
      </c>
      <c r="R424" s="63">
        <v>1</v>
      </c>
      <c r="S424" s="63">
        <v>0</v>
      </c>
      <c r="T424" s="63">
        <v>10</v>
      </c>
      <c r="U424" s="63">
        <v>1</v>
      </c>
      <c r="V424" s="63">
        <v>1</v>
      </c>
      <c r="W424" s="63">
        <v>0</v>
      </c>
      <c r="X424" s="63">
        <v>2</v>
      </c>
      <c r="Y424" s="63">
        <v>1</v>
      </c>
      <c r="Z424" s="63">
        <v>1026</v>
      </c>
      <c r="AA424" s="63">
        <v>0</v>
      </c>
    </row>
    <row r="425" spans="1:27">
      <c r="A425" s="60" t="s">
        <v>742</v>
      </c>
      <c r="B425" s="64">
        <v>1905</v>
      </c>
      <c r="C425" s="34" t="s">
        <v>235</v>
      </c>
      <c r="D425" s="62" t="s">
        <v>64</v>
      </c>
      <c r="E425" s="65">
        <v>0</v>
      </c>
      <c r="F425" s="63">
        <v>4</v>
      </c>
      <c r="G425" s="63">
        <v>1</v>
      </c>
      <c r="H425" s="63">
        <v>1</v>
      </c>
      <c r="I425" s="63">
        <v>1</v>
      </c>
      <c r="J425" s="63">
        <v>0</v>
      </c>
      <c r="K425" s="63">
        <v>1</v>
      </c>
      <c r="L425" s="63">
        <v>0</v>
      </c>
      <c r="M425" s="63">
        <v>0</v>
      </c>
      <c r="N425" s="63">
        <v>1</v>
      </c>
      <c r="O425" s="63" t="s">
        <v>14</v>
      </c>
      <c r="P425" s="63">
        <v>0</v>
      </c>
      <c r="Q425" s="63">
        <v>0</v>
      </c>
      <c r="R425" s="63">
        <v>1</v>
      </c>
      <c r="S425" s="63">
        <v>0</v>
      </c>
      <c r="T425" s="63">
        <v>4</v>
      </c>
      <c r="U425" s="63">
        <v>0</v>
      </c>
      <c r="V425" s="63">
        <v>0</v>
      </c>
      <c r="W425" s="63">
        <v>0</v>
      </c>
      <c r="X425" s="63">
        <v>6</v>
      </c>
      <c r="Y425" s="63">
        <v>2</v>
      </c>
      <c r="Z425" s="63">
        <v>124</v>
      </c>
      <c r="AA425" s="63">
        <v>30</v>
      </c>
    </row>
    <row r="426" spans="1:27">
      <c r="A426" s="60" t="s">
        <v>743</v>
      </c>
      <c r="B426" s="64">
        <v>277</v>
      </c>
      <c r="C426" s="34" t="s">
        <v>230</v>
      </c>
      <c r="D426" s="62" t="s">
        <v>64</v>
      </c>
      <c r="E426" s="65">
        <v>0</v>
      </c>
      <c r="F426" s="63">
        <v>4</v>
      </c>
      <c r="G426" s="63">
        <v>1</v>
      </c>
      <c r="H426" s="63">
        <v>1</v>
      </c>
      <c r="I426" s="63">
        <v>0</v>
      </c>
      <c r="J426" s="63">
        <v>1</v>
      </c>
      <c r="K426" s="63">
        <v>0</v>
      </c>
      <c r="L426" s="63">
        <v>1</v>
      </c>
      <c r="M426" s="63">
        <v>1</v>
      </c>
      <c r="N426" s="63">
        <v>0</v>
      </c>
      <c r="O426" s="63" t="s">
        <v>14</v>
      </c>
      <c r="P426" s="63">
        <v>0</v>
      </c>
      <c r="Q426" s="63">
        <v>0</v>
      </c>
      <c r="R426" s="63">
        <v>1</v>
      </c>
      <c r="S426" s="63">
        <v>0</v>
      </c>
      <c r="T426" s="63">
        <v>4</v>
      </c>
      <c r="U426" s="63">
        <v>0</v>
      </c>
      <c r="V426" s="63">
        <v>0</v>
      </c>
      <c r="W426" s="63">
        <v>0</v>
      </c>
      <c r="X426" s="63">
        <v>5</v>
      </c>
      <c r="Y426" s="63">
        <v>0</v>
      </c>
      <c r="Z426" s="63">
        <v>1160</v>
      </c>
      <c r="AA426" s="63">
        <v>0</v>
      </c>
    </row>
    <row r="427" spans="1:27">
      <c r="A427" s="60" t="s">
        <v>744</v>
      </c>
      <c r="B427" s="64">
        <v>881</v>
      </c>
      <c r="C427" s="34" t="s">
        <v>240</v>
      </c>
      <c r="D427" s="62" t="s">
        <v>64</v>
      </c>
      <c r="E427" s="65">
        <v>0</v>
      </c>
      <c r="F427" s="63">
        <v>5</v>
      </c>
      <c r="G427" s="63">
        <v>1</v>
      </c>
      <c r="H427" s="63">
        <v>0</v>
      </c>
      <c r="I427" s="63">
        <v>1</v>
      </c>
      <c r="J427" s="63">
        <v>1</v>
      </c>
      <c r="K427" s="63">
        <v>1</v>
      </c>
      <c r="L427" s="63">
        <v>1</v>
      </c>
      <c r="M427" s="63">
        <v>1</v>
      </c>
      <c r="N427" s="63">
        <v>1</v>
      </c>
      <c r="O427" s="63" t="s">
        <v>15</v>
      </c>
      <c r="P427" s="63">
        <v>1</v>
      </c>
      <c r="Q427" s="63">
        <v>0</v>
      </c>
      <c r="R427" s="63">
        <v>0</v>
      </c>
      <c r="S427" s="63">
        <v>1</v>
      </c>
      <c r="T427" s="63">
        <v>8</v>
      </c>
      <c r="U427" s="63">
        <v>0</v>
      </c>
      <c r="V427" s="63">
        <v>1</v>
      </c>
      <c r="W427" s="63">
        <v>1</v>
      </c>
      <c r="X427" s="63">
        <v>5</v>
      </c>
      <c r="Y427" s="63">
        <v>0</v>
      </c>
      <c r="Z427" s="63">
        <v>1152</v>
      </c>
      <c r="AA427" s="63">
        <v>30</v>
      </c>
    </row>
    <row r="428" spans="1:27">
      <c r="A428" s="60" t="s">
        <v>745</v>
      </c>
      <c r="B428" s="64">
        <v>1537</v>
      </c>
      <c r="C428" s="34" t="s">
        <v>205</v>
      </c>
      <c r="D428" s="62" t="s">
        <v>64</v>
      </c>
      <c r="E428" s="65">
        <v>0</v>
      </c>
      <c r="F428" s="63">
        <v>4</v>
      </c>
      <c r="G428" s="63">
        <v>1</v>
      </c>
      <c r="H428" s="63">
        <v>1</v>
      </c>
      <c r="I428" s="63">
        <v>0</v>
      </c>
      <c r="J428" s="63">
        <v>0</v>
      </c>
      <c r="K428" s="63">
        <v>1</v>
      </c>
      <c r="L428" s="63">
        <v>0</v>
      </c>
      <c r="M428" s="63">
        <v>1</v>
      </c>
      <c r="N428" s="63">
        <v>0</v>
      </c>
      <c r="O428" s="63" t="s">
        <v>14</v>
      </c>
      <c r="P428" s="63">
        <v>0</v>
      </c>
      <c r="Q428" s="63">
        <v>0</v>
      </c>
      <c r="R428" s="63">
        <v>1</v>
      </c>
      <c r="S428" s="63">
        <v>0</v>
      </c>
      <c r="T428" s="63">
        <v>6</v>
      </c>
      <c r="U428" s="63">
        <v>0</v>
      </c>
      <c r="V428" s="63">
        <v>1</v>
      </c>
      <c r="W428" s="63">
        <v>0</v>
      </c>
      <c r="X428" s="63">
        <v>8</v>
      </c>
      <c r="Y428" s="63">
        <v>4</v>
      </c>
      <c r="Z428" s="63">
        <v>126</v>
      </c>
      <c r="AA428" s="63">
        <v>30</v>
      </c>
    </row>
    <row r="429" spans="1:27">
      <c r="A429" s="60" t="s">
        <v>746</v>
      </c>
      <c r="B429" s="64">
        <v>1758</v>
      </c>
      <c r="C429" s="34" t="s">
        <v>224</v>
      </c>
      <c r="D429" s="62" t="s">
        <v>64</v>
      </c>
      <c r="E429" s="65">
        <v>0</v>
      </c>
      <c r="F429" s="63">
        <v>1</v>
      </c>
      <c r="G429" s="63">
        <v>1</v>
      </c>
      <c r="H429" s="63">
        <v>1</v>
      </c>
      <c r="I429" s="63">
        <v>1</v>
      </c>
      <c r="J429" s="63">
        <v>0</v>
      </c>
      <c r="K429" s="63">
        <v>0</v>
      </c>
      <c r="L429" s="63">
        <v>0</v>
      </c>
      <c r="M429" s="63">
        <v>1</v>
      </c>
      <c r="N429" s="63">
        <v>0</v>
      </c>
      <c r="O429" s="63" t="s">
        <v>14</v>
      </c>
      <c r="P429" s="63">
        <v>0</v>
      </c>
      <c r="Q429" s="63">
        <v>0</v>
      </c>
      <c r="R429" s="63">
        <v>1</v>
      </c>
      <c r="S429" s="63">
        <v>0</v>
      </c>
      <c r="T429" s="63">
        <v>4</v>
      </c>
      <c r="U429" s="63">
        <v>0</v>
      </c>
      <c r="V429" s="63">
        <v>0</v>
      </c>
      <c r="W429" s="63">
        <v>0</v>
      </c>
      <c r="X429" s="63">
        <v>8</v>
      </c>
      <c r="Y429" s="63">
        <v>5</v>
      </c>
      <c r="Z429" s="63">
        <v>207</v>
      </c>
      <c r="AA429" s="63">
        <v>0</v>
      </c>
    </row>
    <row r="430" spans="1:27">
      <c r="A430" s="60" t="s">
        <v>747</v>
      </c>
      <c r="B430" s="64">
        <v>2267</v>
      </c>
      <c r="C430" s="34" t="s">
        <v>204</v>
      </c>
      <c r="D430" s="62" t="s">
        <v>64</v>
      </c>
      <c r="E430" s="65">
        <v>0</v>
      </c>
      <c r="F430" s="63">
        <v>5</v>
      </c>
      <c r="G430" s="63">
        <v>1</v>
      </c>
      <c r="H430" s="63">
        <v>0</v>
      </c>
      <c r="I430" s="63">
        <v>1</v>
      </c>
      <c r="J430" s="63">
        <v>0</v>
      </c>
      <c r="K430" s="63">
        <v>0</v>
      </c>
      <c r="L430" s="63">
        <v>0</v>
      </c>
      <c r="M430" s="63">
        <v>1</v>
      </c>
      <c r="N430" s="63">
        <v>1</v>
      </c>
      <c r="O430" s="63" t="s">
        <v>15</v>
      </c>
      <c r="P430" s="63">
        <v>0</v>
      </c>
      <c r="Q430" s="63">
        <v>0</v>
      </c>
      <c r="R430" s="63">
        <v>1</v>
      </c>
      <c r="S430" s="63">
        <v>0</v>
      </c>
      <c r="T430" s="63">
        <v>5</v>
      </c>
      <c r="U430" s="63">
        <v>0</v>
      </c>
      <c r="V430" s="63">
        <v>1</v>
      </c>
      <c r="W430" s="63">
        <v>0</v>
      </c>
      <c r="X430" s="63">
        <v>4</v>
      </c>
      <c r="Y430" s="63">
        <v>1</v>
      </c>
      <c r="Z430" s="63">
        <v>83</v>
      </c>
      <c r="AA430" s="63">
        <v>0</v>
      </c>
    </row>
    <row r="431" spans="1:27">
      <c r="A431" s="60" t="s">
        <v>748</v>
      </c>
      <c r="B431" s="64">
        <v>1618</v>
      </c>
      <c r="C431" s="34" t="s">
        <v>250</v>
      </c>
      <c r="D431" s="62" t="s">
        <v>64</v>
      </c>
      <c r="E431" s="65">
        <v>0</v>
      </c>
      <c r="F431" s="63">
        <v>7</v>
      </c>
      <c r="G431" s="63">
        <v>1</v>
      </c>
      <c r="H431" s="63">
        <v>0</v>
      </c>
      <c r="I431" s="63">
        <v>1</v>
      </c>
      <c r="J431" s="63">
        <v>1</v>
      </c>
      <c r="K431" s="63">
        <v>1</v>
      </c>
      <c r="L431" s="63">
        <v>0</v>
      </c>
      <c r="M431" s="63">
        <v>1</v>
      </c>
      <c r="N431" s="63">
        <v>0</v>
      </c>
      <c r="O431" s="63" t="s">
        <v>14</v>
      </c>
      <c r="P431" s="63">
        <v>0</v>
      </c>
      <c r="Q431" s="63">
        <v>0</v>
      </c>
      <c r="R431" s="63">
        <v>1</v>
      </c>
      <c r="S431" s="63">
        <v>0</v>
      </c>
      <c r="T431" s="63">
        <v>7</v>
      </c>
      <c r="U431" s="63">
        <v>0</v>
      </c>
      <c r="V431" s="63">
        <v>1</v>
      </c>
      <c r="W431" s="63">
        <v>1</v>
      </c>
      <c r="X431" s="63">
        <v>2</v>
      </c>
      <c r="Y431" s="63">
        <v>3</v>
      </c>
      <c r="Z431" s="63">
        <v>34</v>
      </c>
      <c r="AA431" s="63">
        <v>5</v>
      </c>
    </row>
    <row r="432" spans="1:27">
      <c r="A432" s="60" t="s">
        <v>749</v>
      </c>
      <c r="B432" s="64">
        <v>2320</v>
      </c>
      <c r="C432" s="34" t="s">
        <v>244</v>
      </c>
      <c r="D432" s="62" t="s">
        <v>64</v>
      </c>
      <c r="E432" s="65">
        <v>0</v>
      </c>
      <c r="F432" s="63">
        <v>8</v>
      </c>
      <c r="G432" s="63">
        <v>1</v>
      </c>
      <c r="H432" s="63">
        <v>1</v>
      </c>
      <c r="I432" s="63">
        <v>0</v>
      </c>
      <c r="J432" s="63">
        <v>0</v>
      </c>
      <c r="K432" s="63">
        <v>0</v>
      </c>
      <c r="L432" s="63">
        <v>0</v>
      </c>
      <c r="M432" s="63">
        <v>1</v>
      </c>
      <c r="N432" s="63">
        <v>1</v>
      </c>
      <c r="O432" s="63" t="s">
        <v>15</v>
      </c>
      <c r="P432" s="63">
        <v>0</v>
      </c>
      <c r="Q432" s="63">
        <v>0</v>
      </c>
      <c r="R432" s="63">
        <v>1</v>
      </c>
      <c r="S432" s="63">
        <v>0</v>
      </c>
      <c r="T432" s="63">
        <v>11</v>
      </c>
      <c r="U432" s="63">
        <v>1</v>
      </c>
      <c r="V432" s="63">
        <v>1</v>
      </c>
      <c r="W432" s="63">
        <v>1</v>
      </c>
      <c r="X432" s="63">
        <v>3</v>
      </c>
      <c r="Y432" s="63">
        <v>1</v>
      </c>
      <c r="Z432" s="63">
        <v>42</v>
      </c>
      <c r="AA432" s="63">
        <v>0</v>
      </c>
    </row>
    <row r="433" spans="1:27">
      <c r="A433" s="60" t="s">
        <v>750</v>
      </c>
      <c r="B433" s="64">
        <v>1041</v>
      </c>
      <c r="C433" s="34" t="s">
        <v>217</v>
      </c>
      <c r="D433" s="62" t="s">
        <v>64</v>
      </c>
      <c r="E433" s="65">
        <v>0</v>
      </c>
      <c r="F433" s="63">
        <v>5</v>
      </c>
      <c r="G433" s="63">
        <v>1</v>
      </c>
      <c r="H433" s="63">
        <v>0</v>
      </c>
      <c r="I433" s="63">
        <v>1</v>
      </c>
      <c r="J433" s="63">
        <v>0</v>
      </c>
      <c r="K433" s="63">
        <v>0</v>
      </c>
      <c r="L433" s="63">
        <v>0</v>
      </c>
      <c r="M433" s="63">
        <v>0</v>
      </c>
      <c r="N433" s="63">
        <v>1</v>
      </c>
      <c r="O433" s="63" t="s">
        <v>15</v>
      </c>
      <c r="P433" s="63">
        <v>0</v>
      </c>
      <c r="Q433" s="63">
        <v>0</v>
      </c>
      <c r="R433" s="63">
        <v>1</v>
      </c>
      <c r="S433" s="63">
        <v>0</v>
      </c>
      <c r="T433" s="63">
        <v>4</v>
      </c>
      <c r="U433" s="63">
        <v>0</v>
      </c>
      <c r="V433" s="63">
        <v>0</v>
      </c>
      <c r="W433" s="63">
        <v>0</v>
      </c>
      <c r="X433" s="63">
        <v>1</v>
      </c>
      <c r="Y433" s="63">
        <v>0</v>
      </c>
      <c r="Z433" s="63">
        <v>1123</v>
      </c>
      <c r="AA433" s="63">
        <v>0</v>
      </c>
    </row>
    <row r="434" spans="1:27">
      <c r="A434" s="60" t="s">
        <v>751</v>
      </c>
      <c r="B434" s="64">
        <v>2642</v>
      </c>
      <c r="C434" s="34" t="s">
        <v>245</v>
      </c>
      <c r="D434" s="62" t="s">
        <v>64</v>
      </c>
      <c r="E434" s="65">
        <v>0</v>
      </c>
      <c r="F434" s="63">
        <v>5</v>
      </c>
      <c r="G434" s="63">
        <v>1</v>
      </c>
      <c r="H434" s="63">
        <v>1</v>
      </c>
      <c r="I434" s="63">
        <v>1</v>
      </c>
      <c r="J434" s="63">
        <v>1</v>
      </c>
      <c r="K434" s="63">
        <v>1</v>
      </c>
      <c r="L434" s="63">
        <v>0</v>
      </c>
      <c r="M434" s="63">
        <v>1</v>
      </c>
      <c r="N434" s="63">
        <v>1</v>
      </c>
      <c r="O434" s="63" t="s">
        <v>15</v>
      </c>
      <c r="P434" s="63">
        <v>0</v>
      </c>
      <c r="Q434" s="63">
        <v>0</v>
      </c>
      <c r="R434" s="63">
        <v>1</v>
      </c>
      <c r="S434" s="63">
        <v>0</v>
      </c>
      <c r="T434" s="63">
        <v>12</v>
      </c>
      <c r="U434" s="63">
        <v>1</v>
      </c>
      <c r="V434" s="63">
        <v>1</v>
      </c>
      <c r="W434" s="63">
        <v>1</v>
      </c>
      <c r="X434" s="63">
        <v>3</v>
      </c>
      <c r="Y434" s="63">
        <v>1</v>
      </c>
      <c r="Z434" s="63">
        <v>5</v>
      </c>
      <c r="AA434" s="63">
        <v>15</v>
      </c>
    </row>
    <row r="435" spans="1:27">
      <c r="A435" s="60" t="s">
        <v>752</v>
      </c>
      <c r="B435" s="64">
        <v>2805</v>
      </c>
      <c r="C435" s="34" t="s">
        <v>229</v>
      </c>
      <c r="D435" s="62" t="s">
        <v>64</v>
      </c>
      <c r="E435" s="65">
        <v>0</v>
      </c>
      <c r="F435" s="63">
        <v>3</v>
      </c>
      <c r="G435" s="63">
        <v>0</v>
      </c>
      <c r="H435" s="63">
        <v>1</v>
      </c>
      <c r="I435" s="63">
        <v>1</v>
      </c>
      <c r="J435" s="63">
        <v>0</v>
      </c>
      <c r="K435" s="63">
        <v>0</v>
      </c>
      <c r="L435" s="63">
        <v>1</v>
      </c>
      <c r="M435" s="63">
        <v>1</v>
      </c>
      <c r="N435" s="63">
        <v>1</v>
      </c>
      <c r="O435" s="63" t="s">
        <v>15</v>
      </c>
      <c r="P435" s="63">
        <v>0</v>
      </c>
      <c r="Q435" s="63">
        <v>0</v>
      </c>
      <c r="R435" s="63">
        <v>1</v>
      </c>
      <c r="S435" s="63">
        <v>0</v>
      </c>
      <c r="T435" s="63">
        <v>7</v>
      </c>
      <c r="U435" s="63">
        <v>0</v>
      </c>
      <c r="V435" s="63">
        <v>1</v>
      </c>
      <c r="W435" s="63">
        <v>1</v>
      </c>
      <c r="X435" s="63">
        <v>5</v>
      </c>
      <c r="Y435" s="63">
        <v>3</v>
      </c>
      <c r="Z435" s="63">
        <v>72</v>
      </c>
      <c r="AA435" s="63">
        <v>0</v>
      </c>
    </row>
    <row r="436" spans="1:27">
      <c r="A436" s="60" t="s">
        <v>753</v>
      </c>
      <c r="B436" s="64">
        <v>2393</v>
      </c>
      <c r="C436" s="34" t="s">
        <v>215</v>
      </c>
      <c r="D436" s="62" t="s">
        <v>64</v>
      </c>
      <c r="E436" s="65">
        <v>0</v>
      </c>
      <c r="F436" s="63">
        <v>4</v>
      </c>
      <c r="G436" s="63">
        <v>1</v>
      </c>
      <c r="H436" s="63">
        <v>1</v>
      </c>
      <c r="I436" s="63">
        <v>1</v>
      </c>
      <c r="J436" s="63">
        <v>0</v>
      </c>
      <c r="K436" s="63">
        <v>0</v>
      </c>
      <c r="L436" s="63">
        <v>0</v>
      </c>
      <c r="M436" s="63">
        <v>0</v>
      </c>
      <c r="N436" s="63">
        <v>1</v>
      </c>
      <c r="O436" s="63" t="s">
        <v>15</v>
      </c>
      <c r="P436" s="63">
        <v>0</v>
      </c>
      <c r="Q436" s="63">
        <v>1</v>
      </c>
      <c r="R436" s="63">
        <v>0</v>
      </c>
      <c r="S436" s="63">
        <v>1</v>
      </c>
      <c r="T436" s="63">
        <v>8</v>
      </c>
      <c r="U436" s="63">
        <v>0</v>
      </c>
      <c r="V436" s="63">
        <v>1</v>
      </c>
      <c r="W436" s="63">
        <v>1</v>
      </c>
      <c r="X436" s="63">
        <v>3</v>
      </c>
      <c r="Y436" s="63">
        <v>1</v>
      </c>
      <c r="Z436" s="63">
        <v>164</v>
      </c>
      <c r="AA436" s="63">
        <v>0</v>
      </c>
    </row>
    <row r="437" spans="1:27">
      <c r="A437" s="60" t="s">
        <v>754</v>
      </c>
      <c r="B437" s="64">
        <v>478</v>
      </c>
      <c r="C437" s="34" t="s">
        <v>223</v>
      </c>
      <c r="D437" s="62" t="s">
        <v>64</v>
      </c>
      <c r="E437" s="65">
        <v>0</v>
      </c>
      <c r="F437" s="63">
        <v>13</v>
      </c>
      <c r="G437" s="63">
        <v>1</v>
      </c>
      <c r="H437" s="63">
        <v>1</v>
      </c>
      <c r="I437" s="63">
        <v>1</v>
      </c>
      <c r="J437" s="63">
        <v>0</v>
      </c>
      <c r="K437" s="63">
        <v>1</v>
      </c>
      <c r="L437" s="63">
        <v>0</v>
      </c>
      <c r="M437" s="63">
        <v>1</v>
      </c>
      <c r="N437" s="63">
        <v>1</v>
      </c>
      <c r="O437" s="63" t="s">
        <v>14</v>
      </c>
      <c r="P437" s="63">
        <v>0</v>
      </c>
      <c r="Q437" s="63">
        <v>0</v>
      </c>
      <c r="R437" s="63">
        <v>1</v>
      </c>
      <c r="S437" s="63">
        <v>0</v>
      </c>
      <c r="T437" s="63">
        <v>12</v>
      </c>
      <c r="U437" s="63">
        <v>1</v>
      </c>
      <c r="V437" s="63">
        <v>1</v>
      </c>
      <c r="W437" s="63">
        <v>1</v>
      </c>
      <c r="X437" s="63">
        <v>2</v>
      </c>
      <c r="Y437" s="63">
        <v>2</v>
      </c>
      <c r="Z437" s="63">
        <v>1064</v>
      </c>
      <c r="AA437" s="63">
        <v>13</v>
      </c>
    </row>
    <row r="438" spans="1:27">
      <c r="A438" s="60" t="s">
        <v>755</v>
      </c>
      <c r="B438" s="64">
        <v>2005</v>
      </c>
      <c r="C438" s="34" t="s">
        <v>238</v>
      </c>
      <c r="D438" s="62" t="s">
        <v>64</v>
      </c>
      <c r="E438" s="65">
        <v>0</v>
      </c>
      <c r="F438" s="63">
        <v>4</v>
      </c>
      <c r="G438" s="63">
        <v>1</v>
      </c>
      <c r="H438" s="63">
        <v>0</v>
      </c>
      <c r="I438" s="63">
        <v>1</v>
      </c>
      <c r="J438" s="63">
        <v>0</v>
      </c>
      <c r="K438" s="63">
        <v>0</v>
      </c>
      <c r="L438" s="63">
        <v>0</v>
      </c>
      <c r="M438" s="63">
        <v>1</v>
      </c>
      <c r="N438" s="63">
        <v>0</v>
      </c>
      <c r="O438" s="63" t="s">
        <v>14</v>
      </c>
      <c r="P438" s="63">
        <v>0</v>
      </c>
      <c r="Q438" s="63">
        <v>1</v>
      </c>
      <c r="R438" s="63">
        <v>0</v>
      </c>
      <c r="S438" s="63">
        <v>1</v>
      </c>
      <c r="T438" s="63">
        <v>6</v>
      </c>
      <c r="U438" s="63">
        <v>0</v>
      </c>
      <c r="V438" s="63">
        <v>1</v>
      </c>
      <c r="W438" s="63">
        <v>1</v>
      </c>
      <c r="X438" s="63">
        <v>3</v>
      </c>
      <c r="Y438" s="63">
        <v>1</v>
      </c>
      <c r="Z438" s="63">
        <v>92</v>
      </c>
      <c r="AA438" s="63">
        <v>0</v>
      </c>
    </row>
    <row r="439" spans="1:27">
      <c r="A439" s="60" t="s">
        <v>756</v>
      </c>
      <c r="B439" s="64">
        <v>2573</v>
      </c>
      <c r="C439" s="34" t="s">
        <v>226</v>
      </c>
      <c r="D439" s="62" t="s">
        <v>64</v>
      </c>
      <c r="E439" s="65">
        <v>0</v>
      </c>
      <c r="F439" s="63">
        <v>8</v>
      </c>
      <c r="G439" s="63">
        <v>1</v>
      </c>
      <c r="H439" s="63">
        <v>1</v>
      </c>
      <c r="I439" s="63">
        <v>1</v>
      </c>
      <c r="J439" s="63">
        <v>1</v>
      </c>
      <c r="K439" s="63">
        <v>0</v>
      </c>
      <c r="L439" s="63">
        <v>0</v>
      </c>
      <c r="M439" s="63">
        <v>0</v>
      </c>
      <c r="N439" s="63">
        <v>1</v>
      </c>
      <c r="O439" s="63" t="s">
        <v>15</v>
      </c>
      <c r="P439" s="63">
        <v>0</v>
      </c>
      <c r="Q439" s="63">
        <v>0</v>
      </c>
      <c r="R439" s="63">
        <v>1</v>
      </c>
      <c r="S439" s="63">
        <v>0</v>
      </c>
      <c r="T439" s="63">
        <v>5</v>
      </c>
      <c r="U439" s="63">
        <v>0</v>
      </c>
      <c r="V439" s="63">
        <v>1</v>
      </c>
      <c r="W439" s="63">
        <v>0</v>
      </c>
      <c r="X439" s="63">
        <v>2</v>
      </c>
      <c r="Y439" s="63">
        <v>0</v>
      </c>
      <c r="Z439" s="63">
        <v>25</v>
      </c>
      <c r="AA439" s="63">
        <v>0</v>
      </c>
    </row>
    <row r="440" spans="1:27">
      <c r="A440" s="60" t="s">
        <v>757</v>
      </c>
      <c r="B440" s="64">
        <v>2200</v>
      </c>
      <c r="C440" s="34" t="s">
        <v>206</v>
      </c>
      <c r="D440" s="62" t="s">
        <v>64</v>
      </c>
      <c r="E440" s="65">
        <v>0</v>
      </c>
      <c r="F440" s="63">
        <v>4</v>
      </c>
      <c r="G440" s="63">
        <v>1</v>
      </c>
      <c r="H440" s="63">
        <v>1</v>
      </c>
      <c r="I440" s="63">
        <v>1</v>
      </c>
      <c r="J440" s="63">
        <v>0</v>
      </c>
      <c r="K440" s="63">
        <v>0</v>
      </c>
      <c r="L440" s="63">
        <v>0</v>
      </c>
      <c r="M440" s="63">
        <v>1</v>
      </c>
      <c r="N440" s="63">
        <v>1</v>
      </c>
      <c r="O440" s="63" t="s">
        <v>15</v>
      </c>
      <c r="P440" s="63">
        <v>0</v>
      </c>
      <c r="Q440" s="63">
        <v>1</v>
      </c>
      <c r="R440" s="63">
        <v>0</v>
      </c>
      <c r="S440" s="63">
        <v>1</v>
      </c>
      <c r="T440" s="63">
        <v>10</v>
      </c>
      <c r="U440" s="63">
        <v>1</v>
      </c>
      <c r="V440" s="63">
        <v>1</v>
      </c>
      <c r="W440" s="63">
        <v>1</v>
      </c>
      <c r="X440" s="63">
        <v>6</v>
      </c>
      <c r="Y440" s="63">
        <v>0</v>
      </c>
      <c r="Z440" s="63">
        <v>194</v>
      </c>
      <c r="AA440" s="63">
        <v>0</v>
      </c>
    </row>
    <row r="441" spans="1:27">
      <c r="A441" s="60" t="s">
        <v>758</v>
      </c>
      <c r="B441" s="64">
        <v>2719</v>
      </c>
      <c r="C441" s="34" t="s">
        <v>252</v>
      </c>
      <c r="D441" s="62" t="s">
        <v>64</v>
      </c>
      <c r="E441" s="65">
        <v>0</v>
      </c>
      <c r="F441" s="63">
        <v>9</v>
      </c>
      <c r="G441" s="63">
        <v>1</v>
      </c>
      <c r="H441" s="63">
        <v>1</v>
      </c>
      <c r="I441" s="63">
        <v>1</v>
      </c>
      <c r="J441" s="63">
        <v>1</v>
      </c>
      <c r="K441" s="63">
        <v>1</v>
      </c>
      <c r="L441" s="63">
        <v>0</v>
      </c>
      <c r="M441" s="63">
        <v>0</v>
      </c>
      <c r="N441" s="63">
        <v>1</v>
      </c>
      <c r="O441" s="63" t="s">
        <v>15</v>
      </c>
      <c r="P441" s="63">
        <v>0</v>
      </c>
      <c r="Q441" s="63">
        <v>1</v>
      </c>
      <c r="R441" s="63">
        <v>0</v>
      </c>
      <c r="S441" s="63">
        <v>1</v>
      </c>
      <c r="T441" s="63">
        <v>8</v>
      </c>
      <c r="U441" s="63">
        <v>0</v>
      </c>
      <c r="V441" s="63">
        <v>1</v>
      </c>
      <c r="W441" s="63">
        <v>1</v>
      </c>
      <c r="X441" s="63">
        <v>3</v>
      </c>
      <c r="Y441" s="63">
        <v>0</v>
      </c>
      <c r="Z441" s="63">
        <v>139</v>
      </c>
      <c r="AA441" s="63">
        <v>15</v>
      </c>
    </row>
    <row r="442" spans="1:27">
      <c r="A442" s="60" t="s">
        <v>759</v>
      </c>
      <c r="B442" s="64">
        <v>1384</v>
      </c>
      <c r="C442" s="34" t="s">
        <v>219</v>
      </c>
      <c r="D442" s="62" t="s">
        <v>64</v>
      </c>
      <c r="E442" s="65">
        <v>0</v>
      </c>
      <c r="F442" s="63">
        <v>5</v>
      </c>
      <c r="G442" s="63">
        <v>1</v>
      </c>
      <c r="H442" s="63">
        <v>1</v>
      </c>
      <c r="I442" s="63">
        <v>1</v>
      </c>
      <c r="J442" s="63">
        <v>0</v>
      </c>
      <c r="K442" s="63">
        <v>0</v>
      </c>
      <c r="L442" s="63">
        <v>0</v>
      </c>
      <c r="M442" s="63">
        <v>1</v>
      </c>
      <c r="N442" s="63">
        <v>1</v>
      </c>
      <c r="O442" s="63" t="s">
        <v>14</v>
      </c>
      <c r="P442" s="63">
        <v>0</v>
      </c>
      <c r="Q442" s="63">
        <v>0</v>
      </c>
      <c r="R442" s="63">
        <v>1</v>
      </c>
      <c r="S442" s="63">
        <v>0</v>
      </c>
      <c r="T442" s="63">
        <v>4</v>
      </c>
      <c r="U442" s="63">
        <v>0</v>
      </c>
      <c r="V442" s="63">
        <v>0</v>
      </c>
      <c r="W442" s="63">
        <v>0</v>
      </c>
      <c r="X442" s="63">
        <v>5</v>
      </c>
      <c r="Y442" s="63">
        <v>1</v>
      </c>
      <c r="Z442" s="63">
        <v>1</v>
      </c>
      <c r="AA442" s="63">
        <v>0</v>
      </c>
    </row>
    <row r="443" spans="1:27">
      <c r="A443" s="60" t="s">
        <v>760</v>
      </c>
      <c r="B443" s="64">
        <v>407</v>
      </c>
      <c r="C443" s="34" t="s">
        <v>231</v>
      </c>
      <c r="D443" s="62" t="s">
        <v>64</v>
      </c>
      <c r="E443" s="65">
        <v>0</v>
      </c>
      <c r="F443" s="63">
        <v>5</v>
      </c>
      <c r="G443" s="63">
        <v>1</v>
      </c>
      <c r="H443" s="63">
        <v>0</v>
      </c>
      <c r="I443" s="63">
        <v>1</v>
      </c>
      <c r="J443" s="63">
        <v>0</v>
      </c>
      <c r="K443" s="63">
        <v>1</v>
      </c>
      <c r="L443" s="63">
        <v>0</v>
      </c>
      <c r="M443" s="63">
        <v>0</v>
      </c>
      <c r="N443" s="63">
        <v>1</v>
      </c>
      <c r="O443" s="63" t="s">
        <v>14</v>
      </c>
      <c r="P443" s="63">
        <v>0</v>
      </c>
      <c r="Q443" s="63">
        <v>1</v>
      </c>
      <c r="R443" s="63">
        <v>0</v>
      </c>
      <c r="S443" s="63">
        <v>1</v>
      </c>
      <c r="T443" s="63">
        <v>16</v>
      </c>
      <c r="U443" s="63">
        <v>1</v>
      </c>
      <c r="V443" s="63">
        <v>1</v>
      </c>
      <c r="W443" s="63">
        <v>1</v>
      </c>
      <c r="X443" s="63">
        <v>5</v>
      </c>
      <c r="Y443" s="63">
        <v>0</v>
      </c>
      <c r="Z443" s="63">
        <v>1086</v>
      </c>
      <c r="AA443" s="63">
        <v>4</v>
      </c>
    </row>
    <row r="444" spans="1:27">
      <c r="A444" s="60" t="s">
        <v>761</v>
      </c>
      <c r="B444" s="64">
        <v>564</v>
      </c>
      <c r="C444" s="34" t="s">
        <v>225</v>
      </c>
      <c r="D444" s="62" t="s">
        <v>64</v>
      </c>
      <c r="E444" s="65">
        <v>0</v>
      </c>
      <c r="F444" s="63">
        <v>5</v>
      </c>
      <c r="G444" s="63">
        <v>1</v>
      </c>
      <c r="H444" s="63">
        <v>1</v>
      </c>
      <c r="I444" s="63">
        <v>0</v>
      </c>
      <c r="J444" s="63">
        <v>0</v>
      </c>
      <c r="K444" s="63">
        <v>0</v>
      </c>
      <c r="L444" s="63">
        <v>0</v>
      </c>
      <c r="M444" s="63">
        <v>1</v>
      </c>
      <c r="N444" s="63">
        <v>0</v>
      </c>
      <c r="O444" s="63" t="s">
        <v>14</v>
      </c>
      <c r="P444" s="63">
        <v>0</v>
      </c>
      <c r="Q444" s="63">
        <v>0</v>
      </c>
      <c r="R444" s="63">
        <v>1</v>
      </c>
      <c r="S444" s="63">
        <v>0</v>
      </c>
      <c r="T444" s="63">
        <v>6</v>
      </c>
      <c r="U444" s="63">
        <v>0</v>
      </c>
      <c r="V444" s="63">
        <v>1</v>
      </c>
      <c r="W444" s="63">
        <v>0</v>
      </c>
      <c r="X444" s="63">
        <v>4</v>
      </c>
      <c r="Y444" s="63">
        <v>1</v>
      </c>
      <c r="Z444" s="63">
        <v>1082</v>
      </c>
      <c r="AA444" s="63">
        <v>0</v>
      </c>
    </row>
    <row r="445" spans="1:27">
      <c r="A445" s="60" t="s">
        <v>762</v>
      </c>
      <c r="B445" s="64">
        <v>418</v>
      </c>
      <c r="C445" s="34" t="s">
        <v>237</v>
      </c>
      <c r="D445" s="62" t="s">
        <v>64</v>
      </c>
      <c r="E445" s="65">
        <v>0</v>
      </c>
      <c r="F445" s="63">
        <v>4</v>
      </c>
      <c r="G445" s="63">
        <v>1</v>
      </c>
      <c r="H445" s="63">
        <v>1</v>
      </c>
      <c r="I445" s="63">
        <v>1</v>
      </c>
      <c r="J445" s="63">
        <v>0</v>
      </c>
      <c r="K445" s="63">
        <v>1</v>
      </c>
      <c r="L445" s="63">
        <v>0</v>
      </c>
      <c r="M445" s="63">
        <v>0</v>
      </c>
      <c r="N445" s="63">
        <v>0</v>
      </c>
      <c r="O445" s="63" t="s">
        <v>14</v>
      </c>
      <c r="P445" s="63">
        <v>0</v>
      </c>
      <c r="Q445" s="63">
        <v>1</v>
      </c>
      <c r="R445" s="63">
        <v>0</v>
      </c>
      <c r="S445" s="63">
        <v>1</v>
      </c>
      <c r="T445" s="63">
        <v>4</v>
      </c>
      <c r="U445" s="63">
        <v>0</v>
      </c>
      <c r="V445" s="63">
        <v>0</v>
      </c>
      <c r="W445" s="63">
        <v>0</v>
      </c>
      <c r="X445" s="63">
        <v>5</v>
      </c>
      <c r="Y445" s="63">
        <v>1</v>
      </c>
      <c r="Z445" s="63">
        <v>1086</v>
      </c>
      <c r="AA445" s="63">
        <v>3</v>
      </c>
    </row>
    <row r="446" spans="1:27">
      <c r="A446" s="60" t="s">
        <v>763</v>
      </c>
      <c r="B446" s="64">
        <v>1852</v>
      </c>
      <c r="C446" s="34" t="s">
        <v>226</v>
      </c>
      <c r="D446" s="62" t="s">
        <v>64</v>
      </c>
      <c r="E446" s="65">
        <v>0</v>
      </c>
      <c r="F446" s="63">
        <v>9</v>
      </c>
      <c r="G446" s="63">
        <v>1</v>
      </c>
      <c r="H446" s="63">
        <v>0</v>
      </c>
      <c r="I446" s="63">
        <v>1</v>
      </c>
      <c r="J446" s="63">
        <v>0</v>
      </c>
      <c r="K446" s="63">
        <v>1</v>
      </c>
      <c r="L446" s="63">
        <v>0</v>
      </c>
      <c r="M446" s="63">
        <v>0</v>
      </c>
      <c r="N446" s="63">
        <v>1</v>
      </c>
      <c r="O446" s="63" t="s">
        <v>14</v>
      </c>
      <c r="P446" s="63">
        <v>0</v>
      </c>
      <c r="Q446" s="63">
        <v>0</v>
      </c>
      <c r="R446" s="63">
        <v>1</v>
      </c>
      <c r="S446" s="63">
        <v>0</v>
      </c>
      <c r="T446" s="63">
        <v>4</v>
      </c>
      <c r="U446" s="63">
        <v>0</v>
      </c>
      <c r="V446" s="63">
        <v>0</v>
      </c>
      <c r="W446" s="63">
        <v>0</v>
      </c>
      <c r="X446" s="63">
        <v>5</v>
      </c>
      <c r="Y446" s="63">
        <v>2</v>
      </c>
      <c r="Z446" s="63">
        <v>207</v>
      </c>
      <c r="AA446" s="63">
        <v>18</v>
      </c>
    </row>
    <row r="447" spans="1:27">
      <c r="A447" s="60" t="s">
        <v>764</v>
      </c>
      <c r="B447" s="64">
        <v>840</v>
      </c>
      <c r="C447" s="34" t="s">
        <v>211</v>
      </c>
      <c r="D447" s="62" t="s">
        <v>64</v>
      </c>
      <c r="E447" s="65">
        <v>0</v>
      </c>
      <c r="F447" s="63">
        <v>1</v>
      </c>
      <c r="G447" s="63">
        <v>1</v>
      </c>
      <c r="H447" s="63">
        <v>1</v>
      </c>
      <c r="I447" s="63">
        <v>1</v>
      </c>
      <c r="J447" s="63">
        <v>0</v>
      </c>
      <c r="K447" s="63">
        <v>0</v>
      </c>
      <c r="L447" s="63">
        <v>0</v>
      </c>
      <c r="M447" s="63">
        <v>1</v>
      </c>
      <c r="N447" s="63">
        <v>0</v>
      </c>
      <c r="O447" s="63" t="s">
        <v>15</v>
      </c>
      <c r="P447" s="63">
        <v>0</v>
      </c>
      <c r="Q447" s="63">
        <v>1</v>
      </c>
      <c r="R447" s="63">
        <v>0</v>
      </c>
      <c r="S447" s="63">
        <v>1</v>
      </c>
      <c r="T447" s="63">
        <v>12</v>
      </c>
      <c r="U447" s="63">
        <v>1</v>
      </c>
      <c r="V447" s="63">
        <v>1</v>
      </c>
      <c r="W447" s="63">
        <v>1</v>
      </c>
      <c r="X447" s="63">
        <v>0</v>
      </c>
      <c r="Y447" s="63">
        <v>0</v>
      </c>
      <c r="Z447" s="63">
        <v>1183</v>
      </c>
      <c r="AA447" s="63">
        <v>0</v>
      </c>
    </row>
    <row r="448" spans="1:27">
      <c r="A448" s="60" t="s">
        <v>765</v>
      </c>
      <c r="B448" s="64">
        <v>1211</v>
      </c>
      <c r="C448" s="34" t="s">
        <v>217</v>
      </c>
      <c r="D448" s="62" t="s">
        <v>64</v>
      </c>
      <c r="E448" s="65">
        <v>0</v>
      </c>
      <c r="F448" s="63">
        <v>5</v>
      </c>
      <c r="G448" s="63">
        <v>1</v>
      </c>
      <c r="H448" s="63">
        <v>0</v>
      </c>
      <c r="I448" s="63">
        <v>1</v>
      </c>
      <c r="J448" s="63">
        <v>0</v>
      </c>
      <c r="K448" s="63">
        <v>1</v>
      </c>
      <c r="L448" s="63">
        <v>0</v>
      </c>
      <c r="M448" s="63">
        <v>0</v>
      </c>
      <c r="N448" s="63">
        <v>1</v>
      </c>
      <c r="O448" s="63" t="s">
        <v>15</v>
      </c>
      <c r="P448" s="63">
        <v>0</v>
      </c>
      <c r="Q448" s="63">
        <v>0</v>
      </c>
      <c r="R448" s="63">
        <v>1</v>
      </c>
      <c r="S448" s="63">
        <v>0</v>
      </c>
      <c r="T448" s="63">
        <v>6</v>
      </c>
      <c r="U448" s="63">
        <v>0</v>
      </c>
      <c r="V448" s="63">
        <v>1</v>
      </c>
      <c r="W448" s="63">
        <v>0</v>
      </c>
      <c r="X448" s="63">
        <v>5</v>
      </c>
      <c r="Y448" s="63">
        <v>3</v>
      </c>
      <c r="Z448" s="63">
        <v>1127</v>
      </c>
      <c r="AA448" s="63">
        <v>30</v>
      </c>
    </row>
    <row r="449" spans="1:27">
      <c r="A449" s="60" t="s">
        <v>766</v>
      </c>
      <c r="B449" s="64">
        <v>505</v>
      </c>
      <c r="C449" s="34" t="s">
        <v>225</v>
      </c>
      <c r="D449" s="62" t="s">
        <v>64</v>
      </c>
      <c r="E449" s="65">
        <v>0</v>
      </c>
      <c r="F449" s="63">
        <v>4</v>
      </c>
      <c r="G449" s="63">
        <v>1</v>
      </c>
      <c r="H449" s="63">
        <v>1</v>
      </c>
      <c r="I449" s="63">
        <v>1</v>
      </c>
      <c r="J449" s="63">
        <v>0</v>
      </c>
      <c r="K449" s="63">
        <v>0</v>
      </c>
      <c r="L449" s="63">
        <v>1</v>
      </c>
      <c r="M449" s="63">
        <v>1</v>
      </c>
      <c r="N449" s="63">
        <v>1</v>
      </c>
      <c r="O449" s="63" t="s">
        <v>14</v>
      </c>
      <c r="P449" s="63">
        <v>0</v>
      </c>
      <c r="Q449" s="63">
        <v>0</v>
      </c>
      <c r="R449" s="63">
        <v>1</v>
      </c>
      <c r="S449" s="63">
        <v>0</v>
      </c>
      <c r="T449" s="63">
        <v>5</v>
      </c>
      <c r="U449" s="63">
        <v>0</v>
      </c>
      <c r="V449" s="63">
        <v>1</v>
      </c>
      <c r="W449" s="63">
        <v>0</v>
      </c>
      <c r="X449" s="63">
        <v>5</v>
      </c>
      <c r="Y449" s="63">
        <v>0</v>
      </c>
      <c r="Z449" s="63">
        <v>1070</v>
      </c>
      <c r="AA449" s="63">
        <v>0</v>
      </c>
    </row>
    <row r="450" spans="1:27">
      <c r="A450" s="60" t="s">
        <v>767</v>
      </c>
      <c r="B450" s="64">
        <v>2510</v>
      </c>
      <c r="C450" s="34" t="s">
        <v>213</v>
      </c>
      <c r="D450" s="62" t="s">
        <v>64</v>
      </c>
      <c r="E450" s="65">
        <v>0</v>
      </c>
      <c r="F450" s="63">
        <v>3</v>
      </c>
      <c r="G450" s="63">
        <v>1</v>
      </c>
      <c r="H450" s="63">
        <v>1</v>
      </c>
      <c r="I450" s="63">
        <v>1</v>
      </c>
      <c r="J450" s="63">
        <v>0</v>
      </c>
      <c r="K450" s="63">
        <v>1</v>
      </c>
      <c r="L450" s="63">
        <v>0</v>
      </c>
      <c r="M450" s="63">
        <v>0</v>
      </c>
      <c r="N450" s="63">
        <v>1</v>
      </c>
      <c r="O450" s="63" t="s">
        <v>15</v>
      </c>
      <c r="P450" s="63">
        <v>0</v>
      </c>
      <c r="Q450" s="63">
        <v>1</v>
      </c>
      <c r="R450" s="63">
        <v>0</v>
      </c>
      <c r="S450" s="63">
        <v>1</v>
      </c>
      <c r="T450" s="63">
        <v>10</v>
      </c>
      <c r="U450" s="63">
        <v>1</v>
      </c>
      <c r="V450" s="63">
        <v>1</v>
      </c>
      <c r="W450" s="63">
        <v>1</v>
      </c>
      <c r="X450" s="63">
        <v>3</v>
      </c>
      <c r="Y450" s="63">
        <v>0</v>
      </c>
      <c r="Z450" s="63">
        <v>42</v>
      </c>
      <c r="AA450" s="63">
        <v>11</v>
      </c>
    </row>
    <row r="451" spans="1:27">
      <c r="A451" s="60" t="s">
        <v>768</v>
      </c>
      <c r="B451" s="64">
        <v>1523</v>
      </c>
      <c r="C451" s="34" t="s">
        <v>227</v>
      </c>
      <c r="D451" s="62" t="s">
        <v>64</v>
      </c>
      <c r="E451" s="65">
        <v>0</v>
      </c>
      <c r="F451" s="63">
        <v>3</v>
      </c>
      <c r="G451" s="63">
        <v>1</v>
      </c>
      <c r="H451" s="63">
        <v>1</v>
      </c>
      <c r="I451" s="63">
        <v>0</v>
      </c>
      <c r="J451" s="63">
        <v>0</v>
      </c>
      <c r="K451" s="63">
        <v>1</v>
      </c>
      <c r="L451" s="63">
        <v>0</v>
      </c>
      <c r="M451" s="63">
        <v>1</v>
      </c>
      <c r="N451" s="63">
        <v>0</v>
      </c>
      <c r="O451" s="63" t="s">
        <v>14</v>
      </c>
      <c r="P451" s="63">
        <v>0</v>
      </c>
      <c r="Q451" s="63">
        <v>1</v>
      </c>
      <c r="R451" s="63">
        <v>0</v>
      </c>
      <c r="S451" s="63">
        <v>1</v>
      </c>
      <c r="T451" s="63">
        <v>4</v>
      </c>
      <c r="U451" s="63">
        <v>0</v>
      </c>
      <c r="V451" s="63">
        <v>0</v>
      </c>
      <c r="W451" s="63">
        <v>0</v>
      </c>
      <c r="X451" s="63">
        <v>5</v>
      </c>
      <c r="Y451" s="63">
        <v>3</v>
      </c>
      <c r="Z451" s="63">
        <v>126</v>
      </c>
      <c r="AA451" s="63">
        <v>30</v>
      </c>
    </row>
    <row r="452" spans="1:27">
      <c r="A452" s="60" t="s">
        <v>769</v>
      </c>
      <c r="B452" s="64">
        <v>1476</v>
      </c>
      <c r="C452" s="34" t="s">
        <v>210</v>
      </c>
      <c r="D452" s="62" t="s">
        <v>64</v>
      </c>
      <c r="E452" s="65">
        <v>0</v>
      </c>
      <c r="F452" s="63">
        <v>5</v>
      </c>
      <c r="G452" s="63">
        <v>1</v>
      </c>
      <c r="H452" s="63">
        <v>1</v>
      </c>
      <c r="I452" s="63">
        <v>0</v>
      </c>
      <c r="J452" s="63">
        <v>0</v>
      </c>
      <c r="K452" s="63">
        <v>0</v>
      </c>
      <c r="L452" s="63">
        <v>0</v>
      </c>
      <c r="M452" s="63">
        <v>1</v>
      </c>
      <c r="N452" s="63">
        <v>1</v>
      </c>
      <c r="O452" s="63" t="s">
        <v>14</v>
      </c>
      <c r="P452" s="63">
        <v>0</v>
      </c>
      <c r="Q452" s="63">
        <v>1</v>
      </c>
      <c r="R452" s="63">
        <v>0</v>
      </c>
      <c r="S452" s="63">
        <v>1</v>
      </c>
      <c r="T452" s="63">
        <v>5</v>
      </c>
      <c r="U452" s="63">
        <v>0</v>
      </c>
      <c r="V452" s="63">
        <v>1</v>
      </c>
      <c r="W452" s="63">
        <v>0</v>
      </c>
      <c r="X452" s="63">
        <v>0</v>
      </c>
      <c r="Y452" s="63">
        <v>0</v>
      </c>
      <c r="Z452" s="63">
        <v>19</v>
      </c>
      <c r="AA452" s="63">
        <v>0</v>
      </c>
    </row>
    <row r="453" spans="1:27">
      <c r="A453" s="60" t="s">
        <v>770</v>
      </c>
      <c r="B453" s="64">
        <v>314</v>
      </c>
      <c r="C453" s="34" t="s">
        <v>240</v>
      </c>
      <c r="D453" s="62" t="s">
        <v>64</v>
      </c>
      <c r="E453" s="65">
        <v>0</v>
      </c>
      <c r="F453" s="63">
        <v>3</v>
      </c>
      <c r="G453" s="63">
        <v>1</v>
      </c>
      <c r="H453" s="63">
        <v>1</v>
      </c>
      <c r="I453" s="63">
        <v>1</v>
      </c>
      <c r="J453" s="63">
        <v>1</v>
      </c>
      <c r="K453" s="63">
        <v>0</v>
      </c>
      <c r="L453" s="63">
        <v>0</v>
      </c>
      <c r="M453" s="63">
        <v>1</v>
      </c>
      <c r="N453" s="63">
        <v>0</v>
      </c>
      <c r="O453" s="63" t="s">
        <v>14</v>
      </c>
      <c r="P453" s="63">
        <v>0</v>
      </c>
      <c r="Q453" s="63">
        <v>0</v>
      </c>
      <c r="R453" s="63">
        <v>1</v>
      </c>
      <c r="S453" s="63">
        <v>0</v>
      </c>
      <c r="T453" s="63">
        <v>4</v>
      </c>
      <c r="U453" s="63">
        <v>0</v>
      </c>
      <c r="V453" s="63">
        <v>0</v>
      </c>
      <c r="W453" s="63">
        <v>0</v>
      </c>
      <c r="X453" s="63">
        <v>4</v>
      </c>
      <c r="Y453" s="63">
        <v>0</v>
      </c>
      <c r="Z453" s="63">
        <v>1158</v>
      </c>
      <c r="AA453" s="63">
        <v>0</v>
      </c>
    </row>
    <row r="454" spans="1:27">
      <c r="A454" s="60" t="s">
        <v>771</v>
      </c>
      <c r="B454" s="64">
        <v>834</v>
      </c>
      <c r="C454" s="34" t="s">
        <v>208</v>
      </c>
      <c r="D454" s="62" t="s">
        <v>64</v>
      </c>
      <c r="E454" s="65">
        <v>0</v>
      </c>
      <c r="F454" s="63">
        <v>14</v>
      </c>
      <c r="G454" s="63">
        <v>1</v>
      </c>
      <c r="H454" s="63">
        <v>1</v>
      </c>
      <c r="I454" s="63">
        <v>0</v>
      </c>
      <c r="J454" s="63">
        <v>0</v>
      </c>
      <c r="K454" s="63">
        <v>1</v>
      </c>
      <c r="L454" s="63">
        <v>0</v>
      </c>
      <c r="M454" s="63">
        <v>1</v>
      </c>
      <c r="N454" s="63">
        <v>1</v>
      </c>
      <c r="O454" s="63" t="s">
        <v>15</v>
      </c>
      <c r="P454" s="63">
        <v>0</v>
      </c>
      <c r="Q454" s="63">
        <v>0</v>
      </c>
      <c r="R454" s="63">
        <v>1</v>
      </c>
      <c r="S454" s="63">
        <v>0</v>
      </c>
      <c r="T454" s="63">
        <v>7</v>
      </c>
      <c r="U454" s="63">
        <v>0</v>
      </c>
      <c r="V454" s="63">
        <v>1</v>
      </c>
      <c r="W454" s="63">
        <v>0</v>
      </c>
      <c r="X454" s="63">
        <v>3</v>
      </c>
      <c r="Y454" s="63">
        <v>2</v>
      </c>
      <c r="Z454" s="63">
        <v>1145</v>
      </c>
      <c r="AA454" s="63">
        <v>30</v>
      </c>
    </row>
    <row r="455" spans="1:27">
      <c r="A455" s="60" t="s">
        <v>772</v>
      </c>
      <c r="B455" s="64">
        <v>1901</v>
      </c>
      <c r="C455" s="34" t="s">
        <v>248</v>
      </c>
      <c r="D455" s="62" t="s">
        <v>64</v>
      </c>
      <c r="E455" s="65">
        <v>0</v>
      </c>
      <c r="F455" s="63">
        <v>2</v>
      </c>
      <c r="G455" s="63">
        <v>1</v>
      </c>
      <c r="H455" s="63">
        <v>1</v>
      </c>
      <c r="I455" s="63">
        <v>0</v>
      </c>
      <c r="J455" s="63">
        <v>0</v>
      </c>
      <c r="K455" s="63">
        <v>0</v>
      </c>
      <c r="L455" s="63">
        <v>0</v>
      </c>
      <c r="M455" s="63">
        <v>1</v>
      </c>
      <c r="N455" s="63">
        <v>0</v>
      </c>
      <c r="O455" s="63" t="s">
        <v>14</v>
      </c>
      <c r="P455" s="63">
        <v>0</v>
      </c>
      <c r="Q455" s="63">
        <v>0</v>
      </c>
      <c r="R455" s="63">
        <v>1</v>
      </c>
      <c r="S455" s="63">
        <v>0</v>
      </c>
      <c r="T455" s="63">
        <v>4</v>
      </c>
      <c r="U455" s="63">
        <v>0</v>
      </c>
      <c r="V455" s="63">
        <v>0</v>
      </c>
      <c r="W455" s="63">
        <v>0</v>
      </c>
      <c r="X455" s="63">
        <v>6</v>
      </c>
      <c r="Y455" s="63">
        <v>1</v>
      </c>
      <c r="Z455" s="63">
        <v>124</v>
      </c>
      <c r="AA455" s="63">
        <v>0</v>
      </c>
    </row>
    <row r="456" spans="1:27">
      <c r="A456" s="60" t="s">
        <v>773</v>
      </c>
      <c r="B456" s="64">
        <v>707</v>
      </c>
      <c r="C456" s="34" t="s">
        <v>256</v>
      </c>
      <c r="D456" s="62" t="s">
        <v>64</v>
      </c>
      <c r="E456" s="65">
        <v>0</v>
      </c>
      <c r="F456" s="63">
        <v>4</v>
      </c>
      <c r="G456" s="63">
        <v>1</v>
      </c>
      <c r="H456" s="63">
        <v>1</v>
      </c>
      <c r="I456" s="63">
        <v>1</v>
      </c>
      <c r="J456" s="63">
        <v>0</v>
      </c>
      <c r="K456" s="63">
        <v>0</v>
      </c>
      <c r="L456" s="63">
        <v>0</v>
      </c>
      <c r="M456" s="63">
        <v>1</v>
      </c>
      <c r="N456" s="63">
        <v>1</v>
      </c>
      <c r="O456" s="63" t="s">
        <v>15</v>
      </c>
      <c r="P456" s="63">
        <v>0</v>
      </c>
      <c r="Q456" s="63">
        <v>1</v>
      </c>
      <c r="R456" s="63">
        <v>0</v>
      </c>
      <c r="S456" s="63">
        <v>1</v>
      </c>
      <c r="T456" s="63">
        <v>7</v>
      </c>
      <c r="U456" s="63">
        <v>0</v>
      </c>
      <c r="V456" s="63">
        <v>1</v>
      </c>
      <c r="W456" s="63">
        <v>0</v>
      </c>
      <c r="X456" s="63">
        <v>5</v>
      </c>
      <c r="Y456" s="63">
        <v>0</v>
      </c>
      <c r="Z456" s="63">
        <v>1119</v>
      </c>
      <c r="AA456" s="63">
        <v>0</v>
      </c>
    </row>
    <row r="457" spans="1:27">
      <c r="A457" s="60" t="s">
        <v>774</v>
      </c>
      <c r="B457" s="64">
        <v>2229</v>
      </c>
      <c r="C457" s="34" t="s">
        <v>233</v>
      </c>
      <c r="D457" s="62" t="s">
        <v>64</v>
      </c>
      <c r="E457" s="65">
        <v>0</v>
      </c>
      <c r="F457" s="63">
        <v>3</v>
      </c>
      <c r="G457" s="63">
        <v>1</v>
      </c>
      <c r="H457" s="63">
        <v>1</v>
      </c>
      <c r="I457" s="63">
        <v>1</v>
      </c>
      <c r="J457" s="63">
        <v>0</v>
      </c>
      <c r="K457" s="63">
        <v>1</v>
      </c>
      <c r="L457" s="63">
        <v>1</v>
      </c>
      <c r="M457" s="63">
        <v>1</v>
      </c>
      <c r="N457" s="63">
        <v>1</v>
      </c>
      <c r="O457" s="63" t="s">
        <v>15</v>
      </c>
      <c r="P457" s="63">
        <v>0</v>
      </c>
      <c r="Q457" s="63">
        <v>0</v>
      </c>
      <c r="R457" s="63">
        <v>1</v>
      </c>
      <c r="S457" s="63">
        <v>0</v>
      </c>
      <c r="T457" s="63">
        <v>10</v>
      </c>
      <c r="U457" s="63">
        <v>1</v>
      </c>
      <c r="V457" s="63">
        <v>1</v>
      </c>
      <c r="W457" s="63">
        <v>1</v>
      </c>
      <c r="X457" s="63">
        <v>5</v>
      </c>
      <c r="Y457" s="63">
        <v>0</v>
      </c>
      <c r="Z457" s="63">
        <v>191</v>
      </c>
      <c r="AA457" s="63">
        <v>25</v>
      </c>
    </row>
    <row r="458" spans="1:27">
      <c r="A458" s="60" t="s">
        <v>775</v>
      </c>
      <c r="B458" s="64">
        <v>122</v>
      </c>
      <c r="C458" s="34" t="s">
        <v>246</v>
      </c>
      <c r="D458" s="62" t="s">
        <v>64</v>
      </c>
      <c r="E458" s="65">
        <v>0</v>
      </c>
      <c r="F458" s="63">
        <v>6</v>
      </c>
      <c r="G458" s="63">
        <v>1</v>
      </c>
      <c r="H458" s="63">
        <v>1</v>
      </c>
      <c r="I458" s="63">
        <v>0</v>
      </c>
      <c r="J458" s="63">
        <v>0</v>
      </c>
      <c r="K458" s="63">
        <v>0</v>
      </c>
      <c r="L458" s="63">
        <v>0</v>
      </c>
      <c r="M458" s="63">
        <v>0</v>
      </c>
      <c r="N458" s="63">
        <v>1</v>
      </c>
      <c r="O458" s="63" t="s">
        <v>14</v>
      </c>
      <c r="P458" s="63">
        <v>0</v>
      </c>
      <c r="Q458" s="63">
        <v>0</v>
      </c>
      <c r="R458" s="63">
        <v>1</v>
      </c>
      <c r="S458" s="63">
        <v>0</v>
      </c>
      <c r="T458" s="63">
        <v>4</v>
      </c>
      <c r="U458" s="63">
        <v>0</v>
      </c>
      <c r="V458" s="63">
        <v>0</v>
      </c>
      <c r="W458" s="63">
        <v>0</v>
      </c>
      <c r="X458" s="63">
        <v>4</v>
      </c>
      <c r="Y458" s="63">
        <v>1</v>
      </c>
      <c r="Z458" s="63">
        <v>1093</v>
      </c>
      <c r="AA458" s="63">
        <v>0</v>
      </c>
    </row>
    <row r="459" spans="1:27">
      <c r="A459" s="60" t="s">
        <v>776</v>
      </c>
      <c r="B459" s="64">
        <v>364</v>
      </c>
      <c r="C459" s="34" t="s">
        <v>238</v>
      </c>
      <c r="D459" s="62" t="s">
        <v>64</v>
      </c>
      <c r="E459" s="65">
        <v>0</v>
      </c>
      <c r="F459" s="63">
        <v>13</v>
      </c>
      <c r="G459" s="63">
        <v>1</v>
      </c>
      <c r="H459" s="63">
        <v>1</v>
      </c>
      <c r="I459" s="63">
        <v>0</v>
      </c>
      <c r="J459" s="63">
        <v>0</v>
      </c>
      <c r="K459" s="63">
        <v>0</v>
      </c>
      <c r="L459" s="63">
        <v>0</v>
      </c>
      <c r="M459" s="63">
        <v>0</v>
      </c>
      <c r="N459" s="63">
        <v>1</v>
      </c>
      <c r="O459" s="63" t="s">
        <v>14</v>
      </c>
      <c r="P459" s="63">
        <v>0</v>
      </c>
      <c r="Q459" s="63">
        <v>0</v>
      </c>
      <c r="R459" s="63">
        <v>1</v>
      </c>
      <c r="S459" s="63">
        <v>0</v>
      </c>
      <c r="T459" s="63">
        <v>6</v>
      </c>
      <c r="U459" s="63">
        <v>0</v>
      </c>
      <c r="V459" s="63">
        <v>1</v>
      </c>
      <c r="W459" s="63">
        <v>0</v>
      </c>
      <c r="X459" s="63">
        <v>5</v>
      </c>
      <c r="Y459" s="63">
        <v>0</v>
      </c>
      <c r="Z459" s="63">
        <v>1149</v>
      </c>
      <c r="AA459" s="63">
        <v>0</v>
      </c>
    </row>
    <row r="460" spans="1:27">
      <c r="A460" s="60" t="s">
        <v>777</v>
      </c>
      <c r="B460" s="64">
        <v>1195</v>
      </c>
      <c r="C460" s="34" t="s">
        <v>221</v>
      </c>
      <c r="D460" s="62" t="s">
        <v>64</v>
      </c>
      <c r="E460" s="65">
        <v>0</v>
      </c>
      <c r="F460" s="63">
        <v>8</v>
      </c>
      <c r="G460" s="63">
        <v>1</v>
      </c>
      <c r="H460" s="63">
        <v>1</v>
      </c>
      <c r="I460" s="63">
        <v>1</v>
      </c>
      <c r="J460" s="63">
        <v>1</v>
      </c>
      <c r="K460" s="63">
        <v>1</v>
      </c>
      <c r="L460" s="63">
        <v>0</v>
      </c>
      <c r="M460" s="63">
        <v>0</v>
      </c>
      <c r="N460" s="63">
        <v>1</v>
      </c>
      <c r="O460" s="63" t="s">
        <v>15</v>
      </c>
      <c r="P460" s="63">
        <v>0</v>
      </c>
      <c r="Q460" s="63">
        <v>0</v>
      </c>
      <c r="R460" s="63">
        <v>1</v>
      </c>
      <c r="S460" s="63">
        <v>0</v>
      </c>
      <c r="T460" s="63">
        <v>7</v>
      </c>
      <c r="U460" s="63">
        <v>0</v>
      </c>
      <c r="V460" s="63">
        <v>1</v>
      </c>
      <c r="W460" s="63">
        <v>1</v>
      </c>
      <c r="X460" s="63">
        <v>5</v>
      </c>
      <c r="Y460" s="63">
        <v>2</v>
      </c>
      <c r="Z460" s="63">
        <v>1115</v>
      </c>
      <c r="AA460" s="63">
        <v>28</v>
      </c>
    </row>
    <row r="461" spans="1:27">
      <c r="A461" s="60" t="s">
        <v>778</v>
      </c>
      <c r="B461" s="64">
        <v>1600</v>
      </c>
      <c r="C461" s="34" t="s">
        <v>226</v>
      </c>
      <c r="D461" s="62" t="s">
        <v>64</v>
      </c>
      <c r="E461" s="65">
        <v>0</v>
      </c>
      <c r="F461" s="63">
        <v>5</v>
      </c>
      <c r="G461" s="63">
        <v>1</v>
      </c>
      <c r="H461" s="63">
        <v>0</v>
      </c>
      <c r="I461" s="63">
        <v>0</v>
      </c>
      <c r="J461" s="63">
        <v>0</v>
      </c>
      <c r="K461" s="63">
        <v>1</v>
      </c>
      <c r="L461" s="63">
        <v>0</v>
      </c>
      <c r="M461" s="63">
        <v>0</v>
      </c>
      <c r="N461" s="63">
        <v>1</v>
      </c>
      <c r="O461" s="63" t="s">
        <v>14</v>
      </c>
      <c r="P461" s="63">
        <v>0</v>
      </c>
      <c r="Q461" s="63">
        <v>0</v>
      </c>
      <c r="R461" s="63">
        <v>1</v>
      </c>
      <c r="S461" s="63">
        <v>0</v>
      </c>
      <c r="T461" s="63">
        <v>4</v>
      </c>
      <c r="U461" s="63">
        <v>0</v>
      </c>
      <c r="V461" s="63">
        <v>0</v>
      </c>
      <c r="W461" s="63">
        <v>0</v>
      </c>
      <c r="X461" s="63">
        <v>4</v>
      </c>
      <c r="Y461" s="63">
        <v>2</v>
      </c>
      <c r="Z461" s="63">
        <v>205</v>
      </c>
      <c r="AA461" s="63">
        <v>15</v>
      </c>
    </row>
    <row r="462" spans="1:27">
      <c r="A462" s="60" t="s">
        <v>779</v>
      </c>
      <c r="B462" s="64">
        <v>571</v>
      </c>
      <c r="C462" s="34" t="s">
        <v>218</v>
      </c>
      <c r="D462" s="62" t="s">
        <v>64</v>
      </c>
      <c r="E462" s="65">
        <v>0</v>
      </c>
      <c r="F462" s="63">
        <v>3</v>
      </c>
      <c r="G462" s="63">
        <v>1</v>
      </c>
      <c r="H462" s="63">
        <v>1</v>
      </c>
      <c r="I462" s="63">
        <v>1</v>
      </c>
      <c r="J462" s="63">
        <v>0</v>
      </c>
      <c r="K462" s="63">
        <v>1</v>
      </c>
      <c r="L462" s="63">
        <v>0</v>
      </c>
      <c r="M462" s="63">
        <v>1</v>
      </c>
      <c r="N462" s="63">
        <v>0</v>
      </c>
      <c r="O462" s="63" t="s">
        <v>14</v>
      </c>
      <c r="P462" s="63">
        <v>0</v>
      </c>
      <c r="Q462" s="63">
        <v>0</v>
      </c>
      <c r="R462" s="63">
        <v>1</v>
      </c>
      <c r="S462" s="63">
        <v>0</v>
      </c>
      <c r="T462" s="63">
        <v>7</v>
      </c>
      <c r="U462" s="63">
        <v>0</v>
      </c>
      <c r="V462" s="63">
        <v>1</v>
      </c>
      <c r="W462" s="63">
        <v>1</v>
      </c>
      <c r="X462" s="63">
        <v>3</v>
      </c>
      <c r="Y462" s="63">
        <v>2</v>
      </c>
      <c r="Z462" s="63">
        <v>1085</v>
      </c>
      <c r="AA462" s="63">
        <v>2</v>
      </c>
    </row>
    <row r="463" spans="1:27">
      <c r="A463" s="60" t="s">
        <v>780</v>
      </c>
      <c r="B463" s="64">
        <v>2259</v>
      </c>
      <c r="C463" s="34" t="s">
        <v>224</v>
      </c>
      <c r="D463" s="62" t="s">
        <v>64</v>
      </c>
      <c r="E463" s="65">
        <v>0</v>
      </c>
      <c r="F463" s="63">
        <v>6</v>
      </c>
      <c r="G463" s="63">
        <v>1</v>
      </c>
      <c r="H463" s="63">
        <v>1</v>
      </c>
      <c r="I463" s="63">
        <v>1</v>
      </c>
      <c r="J463" s="63">
        <v>0</v>
      </c>
      <c r="K463" s="63">
        <v>1</v>
      </c>
      <c r="L463" s="63">
        <v>0</v>
      </c>
      <c r="M463" s="63">
        <v>1</v>
      </c>
      <c r="N463" s="63">
        <v>0</v>
      </c>
      <c r="O463" s="63" t="s">
        <v>15</v>
      </c>
      <c r="P463" s="63">
        <v>0</v>
      </c>
      <c r="Q463" s="63">
        <v>1</v>
      </c>
      <c r="R463" s="63">
        <v>0</v>
      </c>
      <c r="S463" s="63">
        <v>1</v>
      </c>
      <c r="T463" s="63">
        <v>8</v>
      </c>
      <c r="U463" s="63">
        <v>0</v>
      </c>
      <c r="V463" s="63">
        <v>1</v>
      </c>
      <c r="W463" s="63">
        <v>1</v>
      </c>
      <c r="X463" s="63">
        <v>5</v>
      </c>
      <c r="Y463" s="63">
        <v>1</v>
      </c>
      <c r="Z463" s="63">
        <v>191</v>
      </c>
      <c r="AA463" s="63">
        <v>5</v>
      </c>
    </row>
    <row r="464" spans="1:27">
      <c r="A464" s="60" t="s">
        <v>781</v>
      </c>
      <c r="B464" s="64">
        <v>1479</v>
      </c>
      <c r="C464" s="34" t="s">
        <v>204</v>
      </c>
      <c r="D464" s="62" t="s">
        <v>64</v>
      </c>
      <c r="E464" s="65">
        <v>0</v>
      </c>
      <c r="F464" s="63">
        <v>4</v>
      </c>
      <c r="G464" s="63">
        <v>1</v>
      </c>
      <c r="H464" s="63">
        <v>1</v>
      </c>
      <c r="I464" s="63">
        <v>1</v>
      </c>
      <c r="J464" s="63">
        <v>0</v>
      </c>
      <c r="K464" s="63">
        <v>1</v>
      </c>
      <c r="L464" s="63">
        <v>0</v>
      </c>
      <c r="M464" s="63">
        <v>1</v>
      </c>
      <c r="N464" s="63">
        <v>1</v>
      </c>
      <c r="O464" s="63" t="s">
        <v>14</v>
      </c>
      <c r="P464" s="63">
        <v>0</v>
      </c>
      <c r="Q464" s="63">
        <v>0</v>
      </c>
      <c r="R464" s="63">
        <v>1</v>
      </c>
      <c r="S464" s="63">
        <v>0</v>
      </c>
      <c r="T464" s="63">
        <v>8</v>
      </c>
      <c r="U464" s="63">
        <v>0</v>
      </c>
      <c r="V464" s="63">
        <v>1</v>
      </c>
      <c r="W464" s="63">
        <v>1</v>
      </c>
      <c r="X464" s="63">
        <v>3</v>
      </c>
      <c r="Y464" s="63">
        <v>0</v>
      </c>
      <c r="Z464" s="63">
        <v>71</v>
      </c>
      <c r="AA464" s="63">
        <v>25</v>
      </c>
    </row>
    <row r="465" spans="1:27">
      <c r="A465" s="60" t="s">
        <v>782</v>
      </c>
      <c r="B465" s="64">
        <v>1028</v>
      </c>
      <c r="C465" s="34" t="s">
        <v>234</v>
      </c>
      <c r="D465" s="62" t="s">
        <v>64</v>
      </c>
      <c r="E465" s="65">
        <v>0</v>
      </c>
      <c r="F465" s="63">
        <v>5</v>
      </c>
      <c r="G465" s="63">
        <v>1</v>
      </c>
      <c r="H465" s="63">
        <v>1</v>
      </c>
      <c r="I465" s="63">
        <v>0</v>
      </c>
      <c r="J465" s="63">
        <v>0</v>
      </c>
      <c r="K465" s="63">
        <v>1</v>
      </c>
      <c r="L465" s="63">
        <v>0</v>
      </c>
      <c r="M465" s="63">
        <v>1</v>
      </c>
      <c r="N465" s="63">
        <v>0</v>
      </c>
      <c r="O465" s="63" t="s">
        <v>15</v>
      </c>
      <c r="P465" s="63">
        <v>0</v>
      </c>
      <c r="Q465" s="63">
        <v>0</v>
      </c>
      <c r="R465" s="63">
        <v>1</v>
      </c>
      <c r="S465" s="63">
        <v>0</v>
      </c>
      <c r="T465" s="63">
        <v>8</v>
      </c>
      <c r="U465" s="63">
        <v>0</v>
      </c>
      <c r="V465" s="63">
        <v>1</v>
      </c>
      <c r="W465" s="63">
        <v>1</v>
      </c>
      <c r="X465" s="63">
        <v>1</v>
      </c>
      <c r="Y465" s="63">
        <v>2</v>
      </c>
      <c r="Z465" s="63">
        <v>1030</v>
      </c>
      <c r="AA465" s="63">
        <v>5</v>
      </c>
    </row>
    <row r="466" spans="1:27">
      <c r="A466" s="60" t="s">
        <v>783</v>
      </c>
      <c r="B466" s="64">
        <v>2456</v>
      </c>
      <c r="C466" s="34" t="s">
        <v>234</v>
      </c>
      <c r="D466" s="62" t="s">
        <v>64</v>
      </c>
      <c r="E466" s="65">
        <v>0</v>
      </c>
      <c r="F466" s="63">
        <v>8</v>
      </c>
      <c r="G466" s="63">
        <v>1</v>
      </c>
      <c r="H466" s="63">
        <v>0</v>
      </c>
      <c r="I466" s="63">
        <v>1</v>
      </c>
      <c r="J466" s="63">
        <v>0</v>
      </c>
      <c r="K466" s="63">
        <v>1</v>
      </c>
      <c r="L466" s="63">
        <v>0</v>
      </c>
      <c r="M466" s="63">
        <v>1</v>
      </c>
      <c r="N466" s="63">
        <v>1</v>
      </c>
      <c r="O466" s="63" t="s">
        <v>15</v>
      </c>
      <c r="P466" s="63">
        <v>0</v>
      </c>
      <c r="Q466" s="63">
        <v>1</v>
      </c>
      <c r="R466" s="63">
        <v>0</v>
      </c>
      <c r="S466" s="63">
        <v>1</v>
      </c>
      <c r="T466" s="63">
        <v>8</v>
      </c>
      <c r="U466" s="63">
        <v>0</v>
      </c>
      <c r="V466" s="63">
        <v>1</v>
      </c>
      <c r="W466" s="63">
        <v>1</v>
      </c>
      <c r="X466" s="63">
        <v>3</v>
      </c>
      <c r="Y466" s="63">
        <v>1</v>
      </c>
      <c r="Z466" s="63">
        <v>84</v>
      </c>
      <c r="AA466" s="63">
        <v>20</v>
      </c>
    </row>
    <row r="467" spans="1:27">
      <c r="A467" s="60" t="s">
        <v>784</v>
      </c>
      <c r="B467" s="64">
        <v>2284</v>
      </c>
      <c r="C467" s="34" t="s">
        <v>219</v>
      </c>
      <c r="D467" s="62" t="s">
        <v>64</v>
      </c>
      <c r="E467" s="65">
        <v>0</v>
      </c>
      <c r="F467" s="63">
        <v>5</v>
      </c>
      <c r="G467" s="63">
        <v>1</v>
      </c>
      <c r="H467" s="63">
        <v>1</v>
      </c>
      <c r="I467" s="63">
        <v>1</v>
      </c>
      <c r="J467" s="63">
        <v>0</v>
      </c>
      <c r="K467" s="63">
        <v>1</v>
      </c>
      <c r="L467" s="63">
        <v>0</v>
      </c>
      <c r="M467" s="63">
        <v>1</v>
      </c>
      <c r="N467" s="63">
        <v>0</v>
      </c>
      <c r="O467" s="63" t="s">
        <v>15</v>
      </c>
      <c r="P467" s="63">
        <v>1</v>
      </c>
      <c r="Q467" s="63">
        <v>0</v>
      </c>
      <c r="R467" s="63">
        <v>0</v>
      </c>
      <c r="S467" s="63">
        <v>1</v>
      </c>
      <c r="T467" s="63">
        <v>6</v>
      </c>
      <c r="U467" s="63">
        <v>0</v>
      </c>
      <c r="V467" s="63">
        <v>1</v>
      </c>
      <c r="W467" s="63">
        <v>0</v>
      </c>
      <c r="X467" s="63">
        <v>6</v>
      </c>
      <c r="Y467" s="63">
        <v>0</v>
      </c>
      <c r="Z467" s="63">
        <v>2</v>
      </c>
      <c r="AA467" s="63">
        <v>15</v>
      </c>
    </row>
    <row r="468" spans="1:27">
      <c r="A468" s="60" t="s">
        <v>785</v>
      </c>
      <c r="B468" s="64">
        <v>66</v>
      </c>
      <c r="C468" s="34" t="s">
        <v>231</v>
      </c>
      <c r="D468" s="62" t="s">
        <v>64</v>
      </c>
      <c r="E468" s="65">
        <v>0</v>
      </c>
      <c r="F468" s="63">
        <v>3</v>
      </c>
      <c r="G468" s="63">
        <v>1</v>
      </c>
      <c r="H468" s="63">
        <v>1</v>
      </c>
      <c r="I468" s="63">
        <v>0</v>
      </c>
      <c r="J468" s="63">
        <v>0</v>
      </c>
      <c r="K468" s="63">
        <v>0</v>
      </c>
      <c r="L468" s="63">
        <v>0</v>
      </c>
      <c r="M468" s="63">
        <v>0</v>
      </c>
      <c r="N468" s="63">
        <v>0</v>
      </c>
      <c r="O468" s="63" t="s">
        <v>14</v>
      </c>
      <c r="P468" s="63">
        <v>0</v>
      </c>
      <c r="Q468" s="63">
        <v>0</v>
      </c>
      <c r="R468" s="63">
        <v>1</v>
      </c>
      <c r="S468" s="63">
        <v>0</v>
      </c>
      <c r="T468" s="63">
        <v>4</v>
      </c>
      <c r="U468" s="63">
        <v>0</v>
      </c>
      <c r="V468" s="63">
        <v>0</v>
      </c>
      <c r="W468" s="63">
        <v>0</v>
      </c>
      <c r="X468" s="63">
        <v>6</v>
      </c>
      <c r="Y468" s="63">
        <v>0</v>
      </c>
      <c r="Z468" s="63">
        <v>1041</v>
      </c>
      <c r="AA468" s="63">
        <v>0</v>
      </c>
    </row>
    <row r="469" spans="1:27">
      <c r="A469" s="60" t="s">
        <v>786</v>
      </c>
      <c r="B469" s="64">
        <v>2348</v>
      </c>
      <c r="C469" s="34" t="s">
        <v>237</v>
      </c>
      <c r="D469" s="62" t="s">
        <v>64</v>
      </c>
      <c r="E469" s="65">
        <v>0</v>
      </c>
      <c r="F469" s="63">
        <v>6</v>
      </c>
      <c r="G469" s="63">
        <v>0</v>
      </c>
      <c r="H469" s="63">
        <v>1</v>
      </c>
      <c r="I469" s="63">
        <v>1</v>
      </c>
      <c r="J469" s="63">
        <v>0</v>
      </c>
      <c r="K469" s="63">
        <v>1</v>
      </c>
      <c r="L469" s="63">
        <v>0</v>
      </c>
      <c r="M469" s="63">
        <v>1</v>
      </c>
      <c r="N469" s="63">
        <v>1</v>
      </c>
      <c r="O469" s="63" t="s">
        <v>15</v>
      </c>
      <c r="P469" s="63">
        <v>0</v>
      </c>
      <c r="Q469" s="63">
        <v>0</v>
      </c>
      <c r="R469" s="63">
        <v>1</v>
      </c>
      <c r="S469" s="63">
        <v>0</v>
      </c>
      <c r="T469" s="63">
        <v>4</v>
      </c>
      <c r="U469" s="63">
        <v>0</v>
      </c>
      <c r="V469" s="63">
        <v>0</v>
      </c>
      <c r="W469" s="63">
        <v>0</v>
      </c>
      <c r="X469" s="63">
        <v>5</v>
      </c>
      <c r="Y469" s="63">
        <v>1</v>
      </c>
      <c r="Z469" s="63">
        <v>84</v>
      </c>
      <c r="AA469" s="63">
        <v>25</v>
      </c>
    </row>
    <row r="470" spans="1:27">
      <c r="A470" s="60" t="s">
        <v>787</v>
      </c>
      <c r="B470" s="64">
        <v>2844</v>
      </c>
      <c r="C470" s="34" t="s">
        <v>248</v>
      </c>
      <c r="D470" s="62" t="s">
        <v>64</v>
      </c>
      <c r="E470" s="65">
        <v>0</v>
      </c>
      <c r="F470" s="63">
        <v>4</v>
      </c>
      <c r="G470" s="63">
        <v>1</v>
      </c>
      <c r="H470" s="63">
        <v>0</v>
      </c>
      <c r="I470" s="63">
        <v>1</v>
      </c>
      <c r="J470" s="63">
        <v>0</v>
      </c>
      <c r="K470" s="63">
        <v>1</v>
      </c>
      <c r="L470" s="63">
        <v>0</v>
      </c>
      <c r="M470" s="63">
        <v>1</v>
      </c>
      <c r="N470" s="63">
        <v>1</v>
      </c>
      <c r="O470" s="63" t="s">
        <v>15</v>
      </c>
      <c r="P470" s="63">
        <v>0</v>
      </c>
      <c r="Q470" s="63">
        <v>0</v>
      </c>
      <c r="R470" s="63">
        <v>1</v>
      </c>
      <c r="S470" s="63">
        <v>0</v>
      </c>
      <c r="T470" s="63">
        <v>5</v>
      </c>
      <c r="U470" s="63">
        <v>0</v>
      </c>
      <c r="V470" s="63">
        <v>1</v>
      </c>
      <c r="W470" s="63">
        <v>0</v>
      </c>
      <c r="X470" s="63">
        <v>5</v>
      </c>
      <c r="Y470" s="63">
        <v>4</v>
      </c>
      <c r="Z470" s="63">
        <v>59</v>
      </c>
      <c r="AA470" s="63">
        <v>30</v>
      </c>
    </row>
    <row r="471" spans="1:27">
      <c r="A471" s="60" t="s">
        <v>788</v>
      </c>
      <c r="B471" s="64">
        <v>1160</v>
      </c>
      <c r="C471" s="34" t="s">
        <v>212</v>
      </c>
      <c r="D471" s="62" t="s">
        <v>64</v>
      </c>
      <c r="E471" s="65">
        <v>0</v>
      </c>
      <c r="F471" s="63">
        <v>4</v>
      </c>
      <c r="G471" s="63">
        <v>1</v>
      </c>
      <c r="H471" s="63">
        <v>1</v>
      </c>
      <c r="I471" s="63">
        <v>1</v>
      </c>
      <c r="J471" s="63">
        <v>1</v>
      </c>
      <c r="K471" s="63">
        <v>1</v>
      </c>
      <c r="L471" s="63">
        <v>0</v>
      </c>
      <c r="M471" s="63">
        <v>0</v>
      </c>
      <c r="N471" s="63">
        <v>1</v>
      </c>
      <c r="O471" s="63" t="s">
        <v>15</v>
      </c>
      <c r="P471" s="63">
        <v>0</v>
      </c>
      <c r="Q471" s="63">
        <v>0</v>
      </c>
      <c r="R471" s="63">
        <v>1</v>
      </c>
      <c r="S471" s="63">
        <v>0</v>
      </c>
      <c r="T471" s="63">
        <v>7</v>
      </c>
      <c r="U471" s="63">
        <v>0</v>
      </c>
      <c r="V471" s="63">
        <v>1</v>
      </c>
      <c r="W471" s="63">
        <v>1</v>
      </c>
      <c r="X471" s="63">
        <v>4</v>
      </c>
      <c r="Y471" s="63">
        <v>0</v>
      </c>
      <c r="Z471" s="63">
        <v>1135</v>
      </c>
      <c r="AA471" s="63">
        <v>15</v>
      </c>
    </row>
    <row r="472" spans="1:27">
      <c r="A472" s="60" t="s">
        <v>789</v>
      </c>
      <c r="B472" s="64">
        <v>1387</v>
      </c>
      <c r="C472" s="34" t="s">
        <v>242</v>
      </c>
      <c r="D472" s="62" t="s">
        <v>64</v>
      </c>
      <c r="E472" s="65">
        <v>0</v>
      </c>
      <c r="F472" s="63">
        <v>1</v>
      </c>
      <c r="G472" s="63">
        <v>1</v>
      </c>
      <c r="H472" s="63">
        <v>1</v>
      </c>
      <c r="I472" s="63">
        <v>1</v>
      </c>
      <c r="J472" s="63">
        <v>0</v>
      </c>
      <c r="K472" s="63">
        <v>1</v>
      </c>
      <c r="L472" s="63">
        <v>0</v>
      </c>
      <c r="M472" s="63">
        <v>0</v>
      </c>
      <c r="N472" s="63">
        <v>0</v>
      </c>
      <c r="O472" s="63" t="s">
        <v>14</v>
      </c>
      <c r="P472" s="63">
        <v>0</v>
      </c>
      <c r="Q472" s="63">
        <v>0</v>
      </c>
      <c r="R472" s="63">
        <v>1</v>
      </c>
      <c r="S472" s="63">
        <v>0</v>
      </c>
      <c r="T472" s="63">
        <v>12</v>
      </c>
      <c r="U472" s="63">
        <v>1</v>
      </c>
      <c r="V472" s="63">
        <v>1</v>
      </c>
      <c r="W472" s="63">
        <v>1</v>
      </c>
      <c r="X472" s="63">
        <v>0</v>
      </c>
      <c r="Y472" s="63">
        <v>0</v>
      </c>
      <c r="Z472" s="63">
        <v>23</v>
      </c>
      <c r="AA472" s="63">
        <v>25</v>
      </c>
    </row>
    <row r="473" spans="1:27">
      <c r="A473" s="60" t="s">
        <v>790</v>
      </c>
      <c r="B473" s="64">
        <v>2897</v>
      </c>
      <c r="C473" s="34" t="s">
        <v>220</v>
      </c>
      <c r="D473" s="62" t="s">
        <v>64</v>
      </c>
      <c r="E473" s="65">
        <v>0</v>
      </c>
      <c r="F473" s="63">
        <v>2</v>
      </c>
      <c r="G473" s="63">
        <v>1</v>
      </c>
      <c r="H473" s="63">
        <v>1</v>
      </c>
      <c r="I473" s="63">
        <v>0</v>
      </c>
      <c r="J473" s="63">
        <v>0</v>
      </c>
      <c r="K473" s="63">
        <v>0</v>
      </c>
      <c r="L473" s="63">
        <v>0</v>
      </c>
      <c r="M473" s="63">
        <v>0</v>
      </c>
      <c r="N473" s="63">
        <v>0</v>
      </c>
      <c r="O473" s="63" t="s">
        <v>15</v>
      </c>
      <c r="P473" s="63">
        <v>0</v>
      </c>
      <c r="Q473" s="63">
        <v>1</v>
      </c>
      <c r="R473" s="63">
        <v>0</v>
      </c>
      <c r="S473" s="63">
        <v>1</v>
      </c>
      <c r="T473" s="63">
        <v>8</v>
      </c>
      <c r="U473" s="63">
        <v>0</v>
      </c>
      <c r="V473" s="63">
        <v>1</v>
      </c>
      <c r="W473" s="63">
        <v>1</v>
      </c>
      <c r="X473" s="63">
        <v>5</v>
      </c>
      <c r="Y473" s="63">
        <v>1</v>
      </c>
      <c r="Z473" s="63">
        <v>174</v>
      </c>
      <c r="AA473" s="63">
        <v>0</v>
      </c>
    </row>
    <row r="474" spans="1:27">
      <c r="A474" s="60" t="s">
        <v>791</v>
      </c>
      <c r="B474" s="64">
        <v>940</v>
      </c>
      <c r="C474" s="34" t="s">
        <v>221</v>
      </c>
      <c r="D474" s="62" t="s">
        <v>64</v>
      </c>
      <c r="E474" s="65">
        <v>0</v>
      </c>
      <c r="F474" s="63">
        <v>5</v>
      </c>
      <c r="G474" s="63">
        <v>1</v>
      </c>
      <c r="H474" s="63">
        <v>0</v>
      </c>
      <c r="I474" s="63">
        <v>1</v>
      </c>
      <c r="J474" s="63">
        <v>0</v>
      </c>
      <c r="K474" s="63">
        <v>0</v>
      </c>
      <c r="L474" s="63">
        <v>0</v>
      </c>
      <c r="M474" s="63">
        <v>0</v>
      </c>
      <c r="N474" s="63">
        <v>0</v>
      </c>
      <c r="O474" s="63" t="s">
        <v>15</v>
      </c>
      <c r="P474" s="63">
        <v>0</v>
      </c>
      <c r="Q474" s="63">
        <v>0</v>
      </c>
      <c r="R474" s="63">
        <v>1</v>
      </c>
      <c r="S474" s="63">
        <v>0</v>
      </c>
      <c r="T474" s="63">
        <v>8</v>
      </c>
      <c r="U474" s="63">
        <v>0</v>
      </c>
      <c r="V474" s="63">
        <v>1</v>
      </c>
      <c r="W474" s="63">
        <v>1</v>
      </c>
      <c r="X474" s="63">
        <v>3</v>
      </c>
      <c r="Y474" s="63">
        <v>1</v>
      </c>
      <c r="Z474" s="63">
        <v>1065</v>
      </c>
      <c r="AA474" s="63">
        <v>0</v>
      </c>
    </row>
    <row r="475" spans="1:27">
      <c r="A475" s="60" t="s">
        <v>792</v>
      </c>
      <c r="B475" s="64">
        <v>2144</v>
      </c>
      <c r="C475" s="34" t="s">
        <v>250</v>
      </c>
      <c r="D475" s="62" t="s">
        <v>64</v>
      </c>
      <c r="E475" s="65">
        <v>0</v>
      </c>
      <c r="F475" s="63">
        <v>5</v>
      </c>
      <c r="G475" s="63">
        <v>1</v>
      </c>
      <c r="H475" s="63">
        <v>1</v>
      </c>
      <c r="I475" s="63">
        <v>0</v>
      </c>
      <c r="J475" s="63">
        <v>1</v>
      </c>
      <c r="K475" s="63">
        <v>1</v>
      </c>
      <c r="L475" s="63">
        <v>0</v>
      </c>
      <c r="M475" s="63">
        <v>1</v>
      </c>
      <c r="N475" s="63">
        <v>0</v>
      </c>
      <c r="O475" s="63" t="s">
        <v>15</v>
      </c>
      <c r="P475" s="63">
        <v>0</v>
      </c>
      <c r="Q475" s="63">
        <v>1</v>
      </c>
      <c r="R475" s="63">
        <v>0</v>
      </c>
      <c r="S475" s="63">
        <v>1</v>
      </c>
      <c r="T475" s="63">
        <v>5</v>
      </c>
      <c r="U475" s="63">
        <v>0</v>
      </c>
      <c r="V475" s="63">
        <v>0</v>
      </c>
      <c r="W475" s="63">
        <v>1</v>
      </c>
      <c r="X475" s="63">
        <v>6</v>
      </c>
      <c r="Y475" s="63">
        <v>3</v>
      </c>
      <c r="Z475" s="63">
        <v>114</v>
      </c>
      <c r="AA475" s="63">
        <v>12</v>
      </c>
    </row>
    <row r="476" spans="1:27">
      <c r="A476" s="60" t="s">
        <v>793</v>
      </c>
      <c r="B476" s="64">
        <v>1234</v>
      </c>
      <c r="C476" s="34" t="s">
        <v>218</v>
      </c>
      <c r="D476" s="62" t="s">
        <v>64</v>
      </c>
      <c r="E476" s="65">
        <v>0</v>
      </c>
      <c r="F476" s="63">
        <v>5</v>
      </c>
      <c r="G476" s="63">
        <v>1</v>
      </c>
      <c r="H476" s="63">
        <v>1</v>
      </c>
      <c r="I476" s="63">
        <v>1</v>
      </c>
      <c r="J476" s="63">
        <v>0</v>
      </c>
      <c r="K476" s="63">
        <v>1</v>
      </c>
      <c r="L476" s="63">
        <v>1</v>
      </c>
      <c r="M476" s="63">
        <v>1</v>
      </c>
      <c r="N476" s="63">
        <v>1</v>
      </c>
      <c r="O476" s="63" t="s">
        <v>15</v>
      </c>
      <c r="P476" s="63">
        <v>0</v>
      </c>
      <c r="Q476" s="63">
        <v>0</v>
      </c>
      <c r="R476" s="63">
        <v>1</v>
      </c>
      <c r="S476" s="63">
        <v>0</v>
      </c>
      <c r="T476" s="63">
        <v>5</v>
      </c>
      <c r="U476" s="63">
        <v>0</v>
      </c>
      <c r="V476" s="63">
        <v>1</v>
      </c>
      <c r="W476" s="63">
        <v>0</v>
      </c>
      <c r="X476" s="63">
        <v>4</v>
      </c>
      <c r="Y476" s="63">
        <v>3</v>
      </c>
      <c r="Z476" s="63">
        <v>1127</v>
      </c>
      <c r="AA476" s="63">
        <v>30</v>
      </c>
    </row>
    <row r="477" spans="1:27">
      <c r="A477" s="60" t="s">
        <v>794</v>
      </c>
      <c r="B477" s="64">
        <v>1554</v>
      </c>
      <c r="C477" s="34" t="s">
        <v>233</v>
      </c>
      <c r="D477" s="62" t="s">
        <v>64</v>
      </c>
      <c r="E477" s="65">
        <v>0</v>
      </c>
      <c r="F477" s="63">
        <v>2</v>
      </c>
      <c r="G477" s="63">
        <v>1</v>
      </c>
      <c r="H477" s="63">
        <v>1</v>
      </c>
      <c r="I477" s="63">
        <v>1</v>
      </c>
      <c r="J477" s="63">
        <v>1</v>
      </c>
      <c r="K477" s="63">
        <v>0</v>
      </c>
      <c r="L477" s="63">
        <v>0</v>
      </c>
      <c r="M477" s="63">
        <v>1</v>
      </c>
      <c r="N477" s="63">
        <v>0</v>
      </c>
      <c r="O477" s="63" t="s">
        <v>14</v>
      </c>
      <c r="P477" s="63">
        <v>0</v>
      </c>
      <c r="Q477" s="63">
        <v>0</v>
      </c>
      <c r="R477" s="63">
        <v>1</v>
      </c>
      <c r="S477" s="63">
        <v>0</v>
      </c>
      <c r="T477" s="63">
        <v>10</v>
      </c>
      <c r="U477" s="63">
        <v>1</v>
      </c>
      <c r="V477" s="63">
        <v>1</v>
      </c>
      <c r="W477" s="63">
        <v>1</v>
      </c>
      <c r="X477" s="63">
        <v>2</v>
      </c>
      <c r="Y477" s="63">
        <v>0</v>
      </c>
      <c r="Z477" s="63">
        <v>205</v>
      </c>
      <c r="AA477" s="63">
        <v>0</v>
      </c>
    </row>
    <row r="478" spans="1:27">
      <c r="A478" s="60" t="s">
        <v>795</v>
      </c>
      <c r="B478" s="64">
        <v>2097</v>
      </c>
      <c r="C478" s="34" t="s">
        <v>235</v>
      </c>
      <c r="D478" s="62" t="s">
        <v>64</v>
      </c>
      <c r="E478" s="65">
        <v>0</v>
      </c>
      <c r="F478" s="63">
        <v>4</v>
      </c>
      <c r="G478" s="63">
        <v>1</v>
      </c>
      <c r="H478" s="63">
        <v>1</v>
      </c>
      <c r="I478" s="63">
        <v>0</v>
      </c>
      <c r="J478" s="63">
        <v>0</v>
      </c>
      <c r="K478" s="63">
        <v>0</v>
      </c>
      <c r="L478" s="63">
        <v>0</v>
      </c>
      <c r="M478" s="63">
        <v>0</v>
      </c>
      <c r="N478" s="63">
        <v>1</v>
      </c>
      <c r="O478" s="63" t="s">
        <v>14</v>
      </c>
      <c r="P478" s="63">
        <v>0</v>
      </c>
      <c r="Q478" s="63">
        <v>1</v>
      </c>
      <c r="R478" s="63">
        <v>0</v>
      </c>
      <c r="S478" s="63">
        <v>1</v>
      </c>
      <c r="T478" s="63">
        <v>5</v>
      </c>
      <c r="U478" s="63">
        <v>0</v>
      </c>
      <c r="V478" s="63">
        <v>1</v>
      </c>
      <c r="W478" s="63">
        <v>0</v>
      </c>
      <c r="X478" s="63">
        <v>4</v>
      </c>
      <c r="Y478" s="63">
        <v>1</v>
      </c>
      <c r="Z478" s="63">
        <v>54</v>
      </c>
      <c r="AA478" s="63">
        <v>0</v>
      </c>
    </row>
    <row r="479" spans="1:27">
      <c r="A479" s="60" t="s">
        <v>796</v>
      </c>
      <c r="B479" s="64">
        <v>1889</v>
      </c>
      <c r="C479" s="34" t="s">
        <v>249</v>
      </c>
      <c r="D479" s="62" t="s">
        <v>64</v>
      </c>
      <c r="E479" s="65">
        <v>0</v>
      </c>
      <c r="F479" s="63">
        <v>6</v>
      </c>
      <c r="G479" s="63">
        <v>1</v>
      </c>
      <c r="H479" s="63">
        <v>0</v>
      </c>
      <c r="I479" s="63">
        <v>1</v>
      </c>
      <c r="J479" s="63">
        <v>0</v>
      </c>
      <c r="K479" s="63">
        <v>1</v>
      </c>
      <c r="L479" s="63">
        <v>0</v>
      </c>
      <c r="M479" s="63">
        <v>0</v>
      </c>
      <c r="N479" s="63">
        <v>1</v>
      </c>
      <c r="O479" s="63" t="s">
        <v>14</v>
      </c>
      <c r="P479" s="63">
        <v>0</v>
      </c>
      <c r="Q479" s="63">
        <v>1</v>
      </c>
      <c r="R479" s="63">
        <v>0</v>
      </c>
      <c r="S479" s="63">
        <v>1</v>
      </c>
      <c r="T479" s="63">
        <v>4</v>
      </c>
      <c r="U479" s="63">
        <v>0</v>
      </c>
      <c r="V479" s="63">
        <v>0</v>
      </c>
      <c r="W479" s="63">
        <v>0</v>
      </c>
      <c r="X479" s="63">
        <v>4</v>
      </c>
      <c r="Y479" s="63">
        <v>0</v>
      </c>
      <c r="Z479" s="63">
        <v>152</v>
      </c>
      <c r="AA479" s="63">
        <v>30</v>
      </c>
    </row>
    <row r="480" spans="1:27">
      <c r="A480" s="60" t="s">
        <v>797</v>
      </c>
      <c r="B480" s="64">
        <v>197</v>
      </c>
      <c r="C480" s="34" t="s">
        <v>222</v>
      </c>
      <c r="D480" s="62" t="s">
        <v>64</v>
      </c>
      <c r="E480" s="65">
        <v>0</v>
      </c>
      <c r="F480" s="63">
        <v>5</v>
      </c>
      <c r="G480" s="63">
        <v>1</v>
      </c>
      <c r="H480" s="63">
        <v>0</v>
      </c>
      <c r="I480" s="63">
        <v>1</v>
      </c>
      <c r="J480" s="63">
        <v>1</v>
      </c>
      <c r="K480" s="63">
        <v>0</v>
      </c>
      <c r="L480" s="63">
        <v>0</v>
      </c>
      <c r="M480" s="63">
        <v>1</v>
      </c>
      <c r="N480" s="63">
        <v>1</v>
      </c>
      <c r="O480" s="63" t="s">
        <v>14</v>
      </c>
      <c r="P480" s="63">
        <v>0</v>
      </c>
      <c r="Q480" s="63">
        <v>0</v>
      </c>
      <c r="R480" s="63">
        <v>1</v>
      </c>
      <c r="S480" s="63">
        <v>0</v>
      </c>
      <c r="T480" s="63">
        <v>11</v>
      </c>
      <c r="U480" s="63">
        <v>1</v>
      </c>
      <c r="V480" s="63">
        <v>1</v>
      </c>
      <c r="W480" s="63">
        <v>1</v>
      </c>
      <c r="X480" s="63">
        <v>3</v>
      </c>
      <c r="Y480" s="63">
        <v>2</v>
      </c>
      <c r="Z480" s="63">
        <v>1140</v>
      </c>
      <c r="AA480" s="63">
        <v>0</v>
      </c>
    </row>
    <row r="481" spans="1:27">
      <c r="A481" s="60" t="s">
        <v>798</v>
      </c>
      <c r="B481" s="64">
        <v>1000</v>
      </c>
      <c r="C481" s="34" t="s">
        <v>221</v>
      </c>
      <c r="D481" s="62" t="s">
        <v>64</v>
      </c>
      <c r="E481" s="65">
        <v>0</v>
      </c>
      <c r="F481" s="63">
        <v>4</v>
      </c>
      <c r="G481" s="63">
        <v>1</v>
      </c>
      <c r="H481" s="63">
        <v>0</v>
      </c>
      <c r="I481" s="63">
        <v>1</v>
      </c>
      <c r="J481" s="63">
        <v>0</v>
      </c>
      <c r="K481" s="63">
        <v>1</v>
      </c>
      <c r="L481" s="63">
        <v>1</v>
      </c>
      <c r="M481" s="63">
        <v>0</v>
      </c>
      <c r="N481" s="63">
        <v>0</v>
      </c>
      <c r="O481" s="63" t="s">
        <v>15</v>
      </c>
      <c r="P481" s="63">
        <v>0</v>
      </c>
      <c r="Q481" s="63">
        <v>0</v>
      </c>
      <c r="R481" s="63">
        <v>1</v>
      </c>
      <c r="S481" s="63">
        <v>0</v>
      </c>
      <c r="T481" s="63">
        <v>7</v>
      </c>
      <c r="U481" s="63">
        <v>0</v>
      </c>
      <c r="V481" s="63">
        <v>1</v>
      </c>
      <c r="W481" s="63">
        <v>1</v>
      </c>
      <c r="X481" s="63">
        <v>5</v>
      </c>
      <c r="Y481" s="63">
        <v>5</v>
      </c>
      <c r="Z481" s="63">
        <v>1030</v>
      </c>
      <c r="AA481" s="63">
        <v>12</v>
      </c>
    </row>
    <row r="482" spans="1:27">
      <c r="A482" s="60" t="s">
        <v>799</v>
      </c>
      <c r="B482" s="64">
        <v>1498</v>
      </c>
      <c r="C482" s="34" t="s">
        <v>249</v>
      </c>
      <c r="D482" s="62" t="s">
        <v>64</v>
      </c>
      <c r="E482" s="65">
        <v>0</v>
      </c>
      <c r="F482" s="63">
        <v>4</v>
      </c>
      <c r="G482" s="63">
        <v>1</v>
      </c>
      <c r="H482" s="63">
        <v>1</v>
      </c>
      <c r="I482" s="63">
        <v>1</v>
      </c>
      <c r="J482" s="63">
        <v>0</v>
      </c>
      <c r="K482" s="63">
        <v>1</v>
      </c>
      <c r="L482" s="63">
        <v>0</v>
      </c>
      <c r="M482" s="63">
        <v>0</v>
      </c>
      <c r="N482" s="63">
        <v>1</v>
      </c>
      <c r="O482" s="63" t="s">
        <v>14</v>
      </c>
      <c r="P482" s="63">
        <v>0</v>
      </c>
      <c r="Q482" s="63">
        <v>0</v>
      </c>
      <c r="R482" s="63">
        <v>1</v>
      </c>
      <c r="S482" s="63">
        <v>0</v>
      </c>
      <c r="T482" s="63">
        <v>4</v>
      </c>
      <c r="U482" s="63">
        <v>0</v>
      </c>
      <c r="V482" s="63">
        <v>0</v>
      </c>
      <c r="W482" s="63">
        <v>0</v>
      </c>
      <c r="X482" s="63">
        <v>3</v>
      </c>
      <c r="Y482" s="63">
        <v>1</v>
      </c>
      <c r="Z482" s="63">
        <v>4</v>
      </c>
      <c r="AA482" s="63">
        <v>26</v>
      </c>
    </row>
    <row r="483" spans="1:27">
      <c r="A483" s="60" t="s">
        <v>800</v>
      </c>
      <c r="B483" s="64">
        <v>1617</v>
      </c>
      <c r="C483" s="34" t="s">
        <v>219</v>
      </c>
      <c r="D483" s="62" t="s">
        <v>64</v>
      </c>
      <c r="E483" s="65">
        <v>0</v>
      </c>
      <c r="F483" s="63">
        <v>5</v>
      </c>
      <c r="G483" s="63">
        <v>1</v>
      </c>
      <c r="H483" s="63">
        <v>1</v>
      </c>
      <c r="I483" s="63">
        <v>0</v>
      </c>
      <c r="J483" s="63">
        <v>0</v>
      </c>
      <c r="K483" s="63">
        <v>0</v>
      </c>
      <c r="L483" s="63">
        <v>1</v>
      </c>
      <c r="M483" s="63">
        <v>1</v>
      </c>
      <c r="N483" s="63">
        <v>0</v>
      </c>
      <c r="O483" s="63" t="s">
        <v>14</v>
      </c>
      <c r="P483" s="63">
        <v>0</v>
      </c>
      <c r="Q483" s="63">
        <v>0</v>
      </c>
      <c r="R483" s="63">
        <v>1</v>
      </c>
      <c r="S483" s="63">
        <v>0</v>
      </c>
      <c r="T483" s="63">
        <v>4</v>
      </c>
      <c r="U483" s="63">
        <v>0</v>
      </c>
      <c r="V483" s="63">
        <v>0</v>
      </c>
      <c r="W483" s="63">
        <v>0</v>
      </c>
      <c r="X483" s="63">
        <v>4</v>
      </c>
      <c r="Y483" s="63">
        <v>0</v>
      </c>
      <c r="Z483" s="63">
        <v>71</v>
      </c>
      <c r="AA483" s="63">
        <v>0</v>
      </c>
    </row>
    <row r="484" spans="1:27">
      <c r="A484" s="60" t="s">
        <v>801</v>
      </c>
      <c r="B484" s="64">
        <v>821</v>
      </c>
      <c r="C484" s="34" t="s">
        <v>211</v>
      </c>
      <c r="D484" s="62" t="s">
        <v>64</v>
      </c>
      <c r="E484" s="65">
        <v>0</v>
      </c>
      <c r="F484" s="63">
        <v>4</v>
      </c>
      <c r="G484" s="63">
        <v>1</v>
      </c>
      <c r="H484" s="63">
        <v>1</v>
      </c>
      <c r="I484" s="63">
        <v>1</v>
      </c>
      <c r="J484" s="63">
        <v>0</v>
      </c>
      <c r="K484" s="63">
        <v>1</v>
      </c>
      <c r="L484" s="63">
        <v>0</v>
      </c>
      <c r="M484" s="63">
        <v>1</v>
      </c>
      <c r="N484" s="63">
        <v>1</v>
      </c>
      <c r="O484" s="63" t="s">
        <v>15</v>
      </c>
      <c r="P484" s="63">
        <v>0</v>
      </c>
      <c r="Q484" s="63">
        <v>0</v>
      </c>
      <c r="R484" s="63">
        <v>1</v>
      </c>
      <c r="S484" s="63">
        <v>0</v>
      </c>
      <c r="T484" s="63">
        <v>4</v>
      </c>
      <c r="U484" s="63">
        <v>0</v>
      </c>
      <c r="V484" s="63">
        <v>0</v>
      </c>
      <c r="W484" s="63">
        <v>0</v>
      </c>
      <c r="X484" s="63">
        <v>2</v>
      </c>
      <c r="Y484" s="63">
        <v>1</v>
      </c>
      <c r="Z484" s="63">
        <v>1178</v>
      </c>
      <c r="AA484" s="63">
        <v>27</v>
      </c>
    </row>
    <row r="485" spans="1:27">
      <c r="A485" s="60" t="s">
        <v>802</v>
      </c>
      <c r="B485" s="64">
        <v>1645</v>
      </c>
      <c r="C485" s="34" t="s">
        <v>205</v>
      </c>
      <c r="D485" s="62" t="s">
        <v>64</v>
      </c>
      <c r="E485" s="65">
        <v>0</v>
      </c>
      <c r="F485" s="63">
        <v>4</v>
      </c>
      <c r="G485" s="63">
        <v>1</v>
      </c>
      <c r="H485" s="63">
        <v>0</v>
      </c>
      <c r="I485" s="63">
        <v>1</v>
      </c>
      <c r="J485" s="63">
        <v>0</v>
      </c>
      <c r="K485" s="63">
        <v>1</v>
      </c>
      <c r="L485" s="63">
        <v>0</v>
      </c>
      <c r="M485" s="63">
        <v>0</v>
      </c>
      <c r="N485" s="63">
        <v>1</v>
      </c>
      <c r="O485" s="63" t="s">
        <v>14</v>
      </c>
      <c r="P485" s="63">
        <v>0</v>
      </c>
      <c r="Q485" s="63">
        <v>0</v>
      </c>
      <c r="R485" s="63">
        <v>1</v>
      </c>
      <c r="S485" s="63">
        <v>0</v>
      </c>
      <c r="T485" s="63">
        <v>4</v>
      </c>
      <c r="U485" s="63">
        <v>0</v>
      </c>
      <c r="V485" s="63">
        <v>0</v>
      </c>
      <c r="W485" s="63">
        <v>0</v>
      </c>
      <c r="X485" s="63">
        <v>3</v>
      </c>
      <c r="Y485" s="63">
        <v>3</v>
      </c>
      <c r="Z485" s="63">
        <v>129</v>
      </c>
      <c r="AA485" s="63">
        <v>30</v>
      </c>
    </row>
    <row r="486" spans="1:27">
      <c r="A486" s="60" t="s">
        <v>803</v>
      </c>
      <c r="B486" s="64">
        <v>1526</v>
      </c>
      <c r="C486" s="34" t="s">
        <v>253</v>
      </c>
      <c r="D486" s="62" t="s">
        <v>64</v>
      </c>
      <c r="E486" s="65">
        <v>0</v>
      </c>
      <c r="F486" s="63">
        <v>6</v>
      </c>
      <c r="G486" s="63">
        <v>1</v>
      </c>
      <c r="H486" s="63">
        <v>0</v>
      </c>
      <c r="I486" s="63">
        <v>1</v>
      </c>
      <c r="J486" s="63">
        <v>1</v>
      </c>
      <c r="K486" s="63">
        <v>0</v>
      </c>
      <c r="L486" s="63">
        <v>0</v>
      </c>
      <c r="M486" s="63">
        <v>1</v>
      </c>
      <c r="N486" s="63">
        <v>0</v>
      </c>
      <c r="O486" s="63" t="s">
        <v>14</v>
      </c>
      <c r="P486" s="63">
        <v>0</v>
      </c>
      <c r="Q486" s="63">
        <v>0</v>
      </c>
      <c r="R486" s="63">
        <v>1</v>
      </c>
      <c r="S486" s="63">
        <v>0</v>
      </c>
      <c r="T486" s="63">
        <v>11</v>
      </c>
      <c r="U486" s="63">
        <v>1</v>
      </c>
      <c r="V486" s="63">
        <v>1</v>
      </c>
      <c r="W486" s="63">
        <v>1</v>
      </c>
      <c r="X486" s="63">
        <v>4</v>
      </c>
      <c r="Y486" s="63">
        <v>0</v>
      </c>
      <c r="Z486" s="63">
        <v>126</v>
      </c>
      <c r="AA486" s="63">
        <v>0</v>
      </c>
    </row>
    <row r="487" spans="1:27">
      <c r="A487" s="60" t="s">
        <v>804</v>
      </c>
      <c r="B487" s="64">
        <v>2595</v>
      </c>
      <c r="C487" s="34" t="s">
        <v>248</v>
      </c>
      <c r="D487" s="62" t="s">
        <v>64</v>
      </c>
      <c r="E487" s="65">
        <v>0</v>
      </c>
      <c r="F487" s="63">
        <v>3</v>
      </c>
      <c r="G487" s="63">
        <v>1</v>
      </c>
      <c r="H487" s="63">
        <v>1</v>
      </c>
      <c r="I487" s="63">
        <v>1</v>
      </c>
      <c r="J487" s="63">
        <v>0</v>
      </c>
      <c r="K487" s="63">
        <v>0</v>
      </c>
      <c r="L487" s="63">
        <v>0</v>
      </c>
      <c r="M487" s="63">
        <v>1</v>
      </c>
      <c r="N487" s="63">
        <v>1</v>
      </c>
      <c r="O487" s="63" t="s">
        <v>15</v>
      </c>
      <c r="P487" s="63">
        <v>0</v>
      </c>
      <c r="Q487" s="63">
        <v>0</v>
      </c>
      <c r="R487" s="63">
        <v>1</v>
      </c>
      <c r="S487" s="63">
        <v>0</v>
      </c>
      <c r="T487" s="63">
        <v>6</v>
      </c>
      <c r="U487" s="63">
        <v>0</v>
      </c>
      <c r="V487" s="63">
        <v>1</v>
      </c>
      <c r="W487" s="63">
        <v>0</v>
      </c>
      <c r="X487" s="63">
        <v>6</v>
      </c>
      <c r="Y487" s="63">
        <v>2</v>
      </c>
      <c r="Z487" s="63">
        <v>122</v>
      </c>
      <c r="AA487" s="63">
        <v>0</v>
      </c>
    </row>
    <row r="488" spans="1:27">
      <c r="A488" s="60" t="s">
        <v>805</v>
      </c>
      <c r="B488" s="64">
        <v>1877</v>
      </c>
      <c r="C488" s="34" t="s">
        <v>255</v>
      </c>
      <c r="D488" s="62" t="s">
        <v>64</v>
      </c>
      <c r="E488" s="65">
        <v>0</v>
      </c>
      <c r="F488" s="63">
        <v>3</v>
      </c>
      <c r="G488" s="63">
        <v>1</v>
      </c>
      <c r="H488" s="63">
        <v>0</v>
      </c>
      <c r="I488" s="63">
        <v>0</v>
      </c>
      <c r="J488" s="63">
        <v>0</v>
      </c>
      <c r="K488" s="63">
        <v>1</v>
      </c>
      <c r="L488" s="63">
        <v>0</v>
      </c>
      <c r="M488" s="63">
        <v>1</v>
      </c>
      <c r="N488" s="63">
        <v>0</v>
      </c>
      <c r="O488" s="63" t="s">
        <v>14</v>
      </c>
      <c r="P488" s="63">
        <v>0</v>
      </c>
      <c r="Q488" s="63">
        <v>1</v>
      </c>
      <c r="R488" s="63">
        <v>0</v>
      </c>
      <c r="S488" s="63">
        <v>1</v>
      </c>
      <c r="T488" s="63">
        <v>12</v>
      </c>
      <c r="U488" s="63">
        <v>1</v>
      </c>
      <c r="V488" s="63">
        <v>1</v>
      </c>
      <c r="W488" s="63">
        <v>1</v>
      </c>
      <c r="X488" s="63">
        <v>4</v>
      </c>
      <c r="Y488" s="63">
        <v>1</v>
      </c>
      <c r="Z488" s="63">
        <v>152</v>
      </c>
      <c r="AA488" s="63">
        <v>30</v>
      </c>
    </row>
    <row r="489" spans="1:27">
      <c r="A489" s="60" t="s">
        <v>806</v>
      </c>
      <c r="B489" s="64">
        <v>2482</v>
      </c>
      <c r="C489" s="34" t="s">
        <v>215</v>
      </c>
      <c r="D489" s="62" t="s">
        <v>64</v>
      </c>
      <c r="E489" s="65">
        <v>0</v>
      </c>
      <c r="F489" s="63">
        <v>3</v>
      </c>
      <c r="G489" s="63">
        <v>1</v>
      </c>
      <c r="H489" s="63">
        <v>0</v>
      </c>
      <c r="I489" s="63">
        <v>1</v>
      </c>
      <c r="J489" s="63">
        <v>0</v>
      </c>
      <c r="K489" s="63">
        <v>0</v>
      </c>
      <c r="L489" s="63">
        <v>1</v>
      </c>
      <c r="M489" s="63">
        <v>0</v>
      </c>
      <c r="N489" s="63">
        <v>1</v>
      </c>
      <c r="O489" s="63" t="s">
        <v>15</v>
      </c>
      <c r="P489" s="63">
        <v>0</v>
      </c>
      <c r="Q489" s="63">
        <v>0</v>
      </c>
      <c r="R489" s="63">
        <v>1</v>
      </c>
      <c r="S489" s="63">
        <v>0</v>
      </c>
      <c r="T489" s="63">
        <v>8</v>
      </c>
      <c r="U489" s="63">
        <v>0</v>
      </c>
      <c r="V489" s="63">
        <v>1</v>
      </c>
      <c r="W489" s="63">
        <v>1</v>
      </c>
      <c r="X489" s="63">
        <v>4</v>
      </c>
      <c r="Y489" s="63">
        <v>2</v>
      </c>
      <c r="Z489" s="63">
        <v>122</v>
      </c>
      <c r="AA489" s="63">
        <v>0</v>
      </c>
    </row>
    <row r="490" spans="1:27">
      <c r="A490" s="60" t="s">
        <v>807</v>
      </c>
      <c r="B490" s="64">
        <v>40</v>
      </c>
      <c r="C490" s="34" t="s">
        <v>251</v>
      </c>
      <c r="D490" s="62" t="s">
        <v>64</v>
      </c>
      <c r="E490" s="65">
        <v>0</v>
      </c>
      <c r="F490" s="63">
        <v>6</v>
      </c>
      <c r="G490" s="63">
        <v>1</v>
      </c>
      <c r="H490" s="63">
        <v>1</v>
      </c>
      <c r="I490" s="63">
        <v>1</v>
      </c>
      <c r="J490" s="63">
        <v>1</v>
      </c>
      <c r="K490" s="63">
        <v>1</v>
      </c>
      <c r="L490" s="63">
        <v>0</v>
      </c>
      <c r="M490" s="63">
        <v>1</v>
      </c>
      <c r="N490" s="63">
        <v>1</v>
      </c>
      <c r="O490" s="63" t="s">
        <v>14</v>
      </c>
      <c r="P490" s="63">
        <v>0</v>
      </c>
      <c r="Q490" s="63">
        <v>0</v>
      </c>
      <c r="R490" s="63">
        <v>1</v>
      </c>
      <c r="S490" s="63">
        <v>0</v>
      </c>
      <c r="T490" s="63">
        <v>8</v>
      </c>
      <c r="U490" s="63">
        <v>0</v>
      </c>
      <c r="V490" s="63">
        <v>1</v>
      </c>
      <c r="W490" s="63">
        <v>0</v>
      </c>
      <c r="X490" s="63">
        <v>5</v>
      </c>
      <c r="Y490" s="63">
        <v>0</v>
      </c>
      <c r="Z490" s="63">
        <v>1097</v>
      </c>
      <c r="AA490" s="63">
        <v>26</v>
      </c>
    </row>
    <row r="491" spans="1:27">
      <c r="A491" s="60" t="s">
        <v>808</v>
      </c>
      <c r="B491" s="64">
        <v>2307</v>
      </c>
      <c r="C491" s="34" t="s">
        <v>244</v>
      </c>
      <c r="D491" s="62" t="s">
        <v>64</v>
      </c>
      <c r="E491" s="65">
        <v>0</v>
      </c>
      <c r="F491" s="63">
        <v>6</v>
      </c>
      <c r="G491" s="63">
        <v>1</v>
      </c>
      <c r="H491" s="63">
        <v>1</v>
      </c>
      <c r="I491" s="63">
        <v>1</v>
      </c>
      <c r="J491" s="63">
        <v>0</v>
      </c>
      <c r="K491" s="63">
        <v>1</v>
      </c>
      <c r="L491" s="63">
        <v>1</v>
      </c>
      <c r="M491" s="63">
        <v>1</v>
      </c>
      <c r="N491" s="63">
        <v>1</v>
      </c>
      <c r="O491" s="63" t="s">
        <v>15</v>
      </c>
      <c r="P491" s="63">
        <v>0</v>
      </c>
      <c r="Q491" s="63">
        <v>0</v>
      </c>
      <c r="R491" s="63">
        <v>1</v>
      </c>
      <c r="S491" s="63">
        <v>0</v>
      </c>
      <c r="T491" s="63">
        <v>6</v>
      </c>
      <c r="U491" s="63">
        <v>0</v>
      </c>
      <c r="V491" s="63">
        <v>1</v>
      </c>
      <c r="W491" s="63">
        <v>0</v>
      </c>
      <c r="X491" s="63">
        <v>5</v>
      </c>
      <c r="Y491" s="63">
        <v>3</v>
      </c>
      <c r="Z491" s="63">
        <v>224</v>
      </c>
      <c r="AA491" s="63">
        <v>20</v>
      </c>
    </row>
    <row r="492" spans="1:27">
      <c r="A492" s="60" t="s">
        <v>809</v>
      </c>
      <c r="B492" s="64">
        <v>2972</v>
      </c>
      <c r="C492" s="34" t="s">
        <v>210</v>
      </c>
      <c r="D492" s="62" t="s">
        <v>64</v>
      </c>
      <c r="E492" s="65">
        <v>0</v>
      </c>
      <c r="F492" s="63">
        <v>3</v>
      </c>
      <c r="G492" s="63">
        <v>1</v>
      </c>
      <c r="H492" s="63">
        <v>1</v>
      </c>
      <c r="I492" s="63">
        <v>0</v>
      </c>
      <c r="J492" s="63">
        <v>1</v>
      </c>
      <c r="K492" s="63">
        <v>1</v>
      </c>
      <c r="L492" s="63">
        <v>0</v>
      </c>
      <c r="M492" s="63">
        <v>1</v>
      </c>
      <c r="N492" s="63">
        <v>0</v>
      </c>
      <c r="O492" s="63" t="s">
        <v>15</v>
      </c>
      <c r="P492" s="63">
        <v>0</v>
      </c>
      <c r="Q492" s="63">
        <v>0</v>
      </c>
      <c r="R492" s="63">
        <v>1</v>
      </c>
      <c r="S492" s="63">
        <v>0</v>
      </c>
      <c r="T492" s="63">
        <v>5</v>
      </c>
      <c r="U492" s="63">
        <v>0</v>
      </c>
      <c r="V492" s="63">
        <v>1</v>
      </c>
      <c r="W492" s="63">
        <v>0</v>
      </c>
      <c r="X492" s="63">
        <v>3</v>
      </c>
      <c r="Y492" s="63">
        <v>1</v>
      </c>
      <c r="Z492" s="63">
        <v>149</v>
      </c>
      <c r="AA492" s="63">
        <v>15</v>
      </c>
    </row>
    <row r="493" spans="1:27">
      <c r="A493" s="60" t="s">
        <v>810</v>
      </c>
      <c r="B493" s="64">
        <v>1926</v>
      </c>
      <c r="C493" s="34" t="s">
        <v>210</v>
      </c>
      <c r="D493" s="62" t="s">
        <v>64</v>
      </c>
      <c r="E493" s="65">
        <v>0</v>
      </c>
      <c r="F493" s="63">
        <v>4</v>
      </c>
      <c r="G493" s="63">
        <v>1</v>
      </c>
      <c r="H493" s="63">
        <v>0</v>
      </c>
      <c r="I493" s="63">
        <v>1</v>
      </c>
      <c r="J493" s="63">
        <v>1</v>
      </c>
      <c r="K493" s="63">
        <v>1</v>
      </c>
      <c r="L493" s="63">
        <v>0</v>
      </c>
      <c r="M493" s="63">
        <v>1</v>
      </c>
      <c r="N493" s="63">
        <v>1</v>
      </c>
      <c r="O493" s="63" t="s">
        <v>14</v>
      </c>
      <c r="P493" s="63">
        <v>0</v>
      </c>
      <c r="Q493" s="63">
        <v>0</v>
      </c>
      <c r="R493" s="63">
        <v>1</v>
      </c>
      <c r="S493" s="63">
        <v>0</v>
      </c>
      <c r="T493" s="63">
        <v>5</v>
      </c>
      <c r="U493" s="63">
        <v>0</v>
      </c>
      <c r="V493" s="63">
        <v>0</v>
      </c>
      <c r="W493" s="63">
        <v>1</v>
      </c>
      <c r="X493" s="63">
        <v>10</v>
      </c>
      <c r="Y493" s="63">
        <v>7</v>
      </c>
      <c r="Z493" s="63">
        <v>179</v>
      </c>
      <c r="AA493" s="63">
        <v>30</v>
      </c>
    </row>
    <row r="494" spans="1:27">
      <c r="A494" s="60" t="s">
        <v>811</v>
      </c>
      <c r="B494" s="64">
        <v>1880</v>
      </c>
      <c r="C494" s="34" t="s">
        <v>249</v>
      </c>
      <c r="D494" s="62" t="s">
        <v>64</v>
      </c>
      <c r="E494" s="65">
        <v>0</v>
      </c>
      <c r="F494" s="63">
        <v>4</v>
      </c>
      <c r="G494" s="63">
        <v>1</v>
      </c>
      <c r="H494" s="63">
        <v>1</v>
      </c>
      <c r="I494" s="63">
        <v>1</v>
      </c>
      <c r="J494" s="63">
        <v>0</v>
      </c>
      <c r="K494" s="63">
        <v>1</v>
      </c>
      <c r="L494" s="63">
        <v>0</v>
      </c>
      <c r="M494" s="63">
        <v>0</v>
      </c>
      <c r="N494" s="63">
        <v>1</v>
      </c>
      <c r="O494" s="63" t="s">
        <v>14</v>
      </c>
      <c r="P494" s="63">
        <v>0</v>
      </c>
      <c r="Q494" s="63">
        <v>0</v>
      </c>
      <c r="R494" s="63">
        <v>1</v>
      </c>
      <c r="S494" s="63">
        <v>0</v>
      </c>
      <c r="T494" s="63">
        <v>12</v>
      </c>
      <c r="U494" s="63">
        <v>1</v>
      </c>
      <c r="V494" s="63">
        <v>1</v>
      </c>
      <c r="W494" s="63">
        <v>1</v>
      </c>
      <c r="X494" s="63">
        <v>2</v>
      </c>
      <c r="Y494" s="63">
        <v>2</v>
      </c>
      <c r="Z494" s="63">
        <v>152</v>
      </c>
      <c r="AA494" s="63">
        <v>20</v>
      </c>
    </row>
    <row r="495" spans="1:27">
      <c r="A495" s="60" t="s">
        <v>812</v>
      </c>
      <c r="B495" s="64">
        <v>2981</v>
      </c>
      <c r="C495" s="34" t="s">
        <v>209</v>
      </c>
      <c r="D495" s="62" t="s">
        <v>64</v>
      </c>
      <c r="E495" s="65">
        <v>0</v>
      </c>
      <c r="F495" s="63">
        <v>5</v>
      </c>
      <c r="G495" s="63">
        <v>1</v>
      </c>
      <c r="H495" s="63">
        <v>0</v>
      </c>
      <c r="I495" s="63">
        <v>1</v>
      </c>
      <c r="J495" s="63">
        <v>1</v>
      </c>
      <c r="K495" s="63">
        <v>1</v>
      </c>
      <c r="L495" s="63">
        <v>0</v>
      </c>
      <c r="M495" s="63">
        <v>0</v>
      </c>
      <c r="N495" s="63">
        <v>1</v>
      </c>
      <c r="O495" s="63" t="s">
        <v>15</v>
      </c>
      <c r="P495" s="63">
        <v>0</v>
      </c>
      <c r="Q495" s="63">
        <v>1</v>
      </c>
      <c r="R495" s="63">
        <v>0</v>
      </c>
      <c r="S495" s="63">
        <v>1</v>
      </c>
      <c r="T495" s="63">
        <v>7</v>
      </c>
      <c r="U495" s="63">
        <v>0</v>
      </c>
      <c r="V495" s="63">
        <v>1</v>
      </c>
      <c r="W495" s="63">
        <v>1</v>
      </c>
      <c r="X495" s="63">
        <v>2</v>
      </c>
      <c r="Y495" s="63">
        <v>1</v>
      </c>
      <c r="Z495" s="63">
        <v>149</v>
      </c>
      <c r="AA495" s="63">
        <v>13</v>
      </c>
    </row>
    <row r="496" spans="1:27">
      <c r="A496" s="60" t="s">
        <v>813</v>
      </c>
      <c r="B496" s="64">
        <v>2894</v>
      </c>
      <c r="C496" s="34" t="s">
        <v>216</v>
      </c>
      <c r="D496" s="62" t="s">
        <v>64</v>
      </c>
      <c r="E496" s="65">
        <v>0</v>
      </c>
      <c r="F496" s="63">
        <v>3</v>
      </c>
      <c r="G496" s="63">
        <v>1</v>
      </c>
      <c r="H496" s="63">
        <v>1</v>
      </c>
      <c r="I496" s="63">
        <v>1</v>
      </c>
      <c r="J496" s="63">
        <v>0</v>
      </c>
      <c r="K496" s="63">
        <v>1</v>
      </c>
      <c r="L496" s="63">
        <v>0</v>
      </c>
      <c r="M496" s="63">
        <v>1</v>
      </c>
      <c r="N496" s="63">
        <v>1</v>
      </c>
      <c r="O496" s="63" t="s">
        <v>15</v>
      </c>
      <c r="P496" s="63">
        <v>0</v>
      </c>
      <c r="Q496" s="63">
        <v>0</v>
      </c>
      <c r="R496" s="63">
        <v>1</v>
      </c>
      <c r="S496" s="63">
        <v>0</v>
      </c>
      <c r="T496" s="63">
        <v>4</v>
      </c>
      <c r="U496" s="63">
        <v>0</v>
      </c>
      <c r="V496" s="63">
        <v>0</v>
      </c>
      <c r="W496" s="63">
        <v>0</v>
      </c>
      <c r="X496" s="63">
        <v>6</v>
      </c>
      <c r="Y496" s="63">
        <v>2</v>
      </c>
      <c r="Z496" s="63">
        <v>174</v>
      </c>
      <c r="AA496" s="63">
        <v>15</v>
      </c>
    </row>
    <row r="497" spans="1:27">
      <c r="A497" s="60" t="s">
        <v>814</v>
      </c>
      <c r="B497" s="64">
        <v>320</v>
      </c>
      <c r="C497" s="34" t="s">
        <v>208</v>
      </c>
      <c r="D497" s="62" t="s">
        <v>64</v>
      </c>
      <c r="E497" s="65">
        <v>0</v>
      </c>
      <c r="F497" s="63">
        <v>4</v>
      </c>
      <c r="G497" s="63">
        <v>1</v>
      </c>
      <c r="H497" s="63">
        <v>1</v>
      </c>
      <c r="I497" s="63">
        <v>1</v>
      </c>
      <c r="J497" s="63">
        <v>1</v>
      </c>
      <c r="K497" s="63">
        <v>0</v>
      </c>
      <c r="L497" s="63">
        <v>0</v>
      </c>
      <c r="M497" s="63">
        <v>1</v>
      </c>
      <c r="N497" s="63">
        <v>0</v>
      </c>
      <c r="O497" s="63" t="s">
        <v>14</v>
      </c>
      <c r="P497" s="63">
        <v>0</v>
      </c>
      <c r="Q497" s="63">
        <v>0</v>
      </c>
      <c r="R497" s="63">
        <v>1</v>
      </c>
      <c r="S497" s="63">
        <v>0</v>
      </c>
      <c r="T497" s="63">
        <v>4</v>
      </c>
      <c r="U497" s="63">
        <v>0</v>
      </c>
      <c r="V497" s="63">
        <v>0</v>
      </c>
      <c r="W497" s="63">
        <v>0</v>
      </c>
      <c r="X497" s="63">
        <v>5</v>
      </c>
      <c r="Y497" s="63">
        <v>3</v>
      </c>
      <c r="Z497" s="63">
        <v>1158</v>
      </c>
      <c r="AA497" s="63">
        <v>0</v>
      </c>
    </row>
    <row r="498" spans="1:27">
      <c r="A498" s="60" t="s">
        <v>815</v>
      </c>
      <c r="B498" s="64">
        <v>958</v>
      </c>
      <c r="C498" s="34" t="s">
        <v>237</v>
      </c>
      <c r="D498" s="62" t="s">
        <v>64</v>
      </c>
      <c r="E498" s="65">
        <v>0</v>
      </c>
      <c r="F498" s="63">
        <v>6</v>
      </c>
      <c r="G498" s="63">
        <v>1</v>
      </c>
      <c r="H498" s="63">
        <v>1</v>
      </c>
      <c r="I498" s="63">
        <v>1</v>
      </c>
      <c r="J498" s="63">
        <v>0</v>
      </c>
      <c r="K498" s="63">
        <v>1</v>
      </c>
      <c r="L498" s="63">
        <v>0</v>
      </c>
      <c r="M498" s="63">
        <v>0</v>
      </c>
      <c r="N498" s="63">
        <v>1</v>
      </c>
      <c r="O498" s="63" t="s">
        <v>15</v>
      </c>
      <c r="P498" s="63">
        <v>0</v>
      </c>
      <c r="Q498" s="63">
        <v>1</v>
      </c>
      <c r="R498" s="63">
        <v>0</v>
      </c>
      <c r="S498" s="63">
        <v>1</v>
      </c>
      <c r="T498" s="63">
        <v>4</v>
      </c>
      <c r="U498" s="63">
        <v>0</v>
      </c>
      <c r="V498" s="63">
        <v>0</v>
      </c>
      <c r="W498" s="63">
        <v>0</v>
      </c>
      <c r="X498" s="63">
        <v>4</v>
      </c>
      <c r="Y498" s="63">
        <v>1</v>
      </c>
      <c r="Z498" s="63">
        <v>1052</v>
      </c>
      <c r="AA498" s="63">
        <v>30</v>
      </c>
    </row>
    <row r="499" spans="1:27">
      <c r="A499" s="60" t="s">
        <v>816</v>
      </c>
      <c r="B499" s="64">
        <v>604</v>
      </c>
      <c r="C499" s="34" t="s">
        <v>223</v>
      </c>
      <c r="D499" s="62" t="s">
        <v>64</v>
      </c>
      <c r="E499" s="65">
        <v>0</v>
      </c>
      <c r="F499" s="63">
        <v>5</v>
      </c>
      <c r="G499" s="63">
        <v>1</v>
      </c>
      <c r="H499" s="63">
        <v>1</v>
      </c>
      <c r="I499" s="63">
        <v>1</v>
      </c>
      <c r="J499" s="63">
        <v>1</v>
      </c>
      <c r="K499" s="63">
        <v>0</v>
      </c>
      <c r="L499" s="63">
        <v>0</v>
      </c>
      <c r="M499" s="63">
        <v>0</v>
      </c>
      <c r="N499" s="63">
        <v>1</v>
      </c>
      <c r="O499" s="63" t="s">
        <v>14</v>
      </c>
      <c r="P499" s="63">
        <v>0</v>
      </c>
      <c r="Q499" s="63">
        <v>1</v>
      </c>
      <c r="R499" s="63">
        <v>0</v>
      </c>
      <c r="S499" s="63">
        <v>1</v>
      </c>
      <c r="T499" s="63">
        <v>12</v>
      </c>
      <c r="U499" s="63">
        <v>1</v>
      </c>
      <c r="V499" s="63">
        <v>1</v>
      </c>
      <c r="W499" s="63">
        <v>1</v>
      </c>
      <c r="X499" s="63">
        <v>1</v>
      </c>
      <c r="Y499" s="63">
        <v>0</v>
      </c>
      <c r="Z499" s="63">
        <v>1159</v>
      </c>
      <c r="AA499" s="63">
        <v>0</v>
      </c>
    </row>
    <row r="500" spans="1:27">
      <c r="A500" s="60" t="s">
        <v>817</v>
      </c>
      <c r="B500" s="64">
        <v>1332</v>
      </c>
      <c r="C500" s="34" t="s">
        <v>243</v>
      </c>
      <c r="D500" s="62" t="s">
        <v>64</v>
      </c>
      <c r="E500" s="65">
        <v>0</v>
      </c>
      <c r="F500" s="63">
        <v>4</v>
      </c>
      <c r="G500" s="63">
        <v>1</v>
      </c>
      <c r="H500" s="63">
        <v>1</v>
      </c>
      <c r="I500" s="63">
        <v>1</v>
      </c>
      <c r="J500" s="63">
        <v>1</v>
      </c>
      <c r="K500" s="63">
        <v>1</v>
      </c>
      <c r="L500" s="63">
        <v>0</v>
      </c>
      <c r="M500" s="63">
        <v>1</v>
      </c>
      <c r="N500" s="63">
        <v>0</v>
      </c>
      <c r="O500" s="63" t="s">
        <v>14</v>
      </c>
      <c r="P500" s="63">
        <v>0</v>
      </c>
      <c r="Q500" s="63">
        <v>1</v>
      </c>
      <c r="R500" s="63">
        <v>0</v>
      </c>
      <c r="S500" s="63">
        <v>1</v>
      </c>
      <c r="T500" s="63">
        <v>7</v>
      </c>
      <c r="U500" s="63">
        <v>0</v>
      </c>
      <c r="V500" s="63">
        <v>1</v>
      </c>
      <c r="W500" s="63">
        <v>1</v>
      </c>
      <c r="X500" s="63">
        <v>2</v>
      </c>
      <c r="Y500" s="63">
        <v>1</v>
      </c>
      <c r="Z500" s="63">
        <v>6</v>
      </c>
      <c r="AA500" s="63">
        <v>30</v>
      </c>
    </row>
    <row r="501" spans="1:27">
      <c r="A501" s="60" t="s">
        <v>818</v>
      </c>
      <c r="B501" s="64">
        <v>2361</v>
      </c>
      <c r="C501" s="34" t="s">
        <v>205</v>
      </c>
      <c r="D501" s="62" t="s">
        <v>64</v>
      </c>
      <c r="E501" s="65">
        <v>0</v>
      </c>
      <c r="F501" s="63">
        <v>5</v>
      </c>
      <c r="G501" s="63">
        <v>1</v>
      </c>
      <c r="H501" s="63">
        <v>1</v>
      </c>
      <c r="I501" s="63">
        <v>0</v>
      </c>
      <c r="J501" s="63">
        <v>0</v>
      </c>
      <c r="K501" s="63">
        <v>1</v>
      </c>
      <c r="L501" s="63">
        <v>0</v>
      </c>
      <c r="M501" s="63">
        <v>1</v>
      </c>
      <c r="N501" s="63">
        <v>0</v>
      </c>
      <c r="O501" s="63" t="s">
        <v>15</v>
      </c>
      <c r="P501" s="63">
        <v>0</v>
      </c>
      <c r="Q501" s="63">
        <v>1</v>
      </c>
      <c r="R501" s="63">
        <v>0</v>
      </c>
      <c r="S501" s="63">
        <v>1</v>
      </c>
      <c r="T501" s="63">
        <v>4</v>
      </c>
      <c r="U501" s="63">
        <v>0</v>
      </c>
      <c r="V501" s="63">
        <v>0</v>
      </c>
      <c r="W501" s="63">
        <v>0</v>
      </c>
      <c r="X501" s="63">
        <v>6</v>
      </c>
      <c r="Y501" s="63">
        <v>1</v>
      </c>
      <c r="Z501" s="63">
        <v>175</v>
      </c>
      <c r="AA501" s="63">
        <v>28</v>
      </c>
    </row>
    <row r="502" spans="1:27">
      <c r="A502" s="60" t="s">
        <v>819</v>
      </c>
      <c r="B502" s="64">
        <v>1008</v>
      </c>
      <c r="C502" s="34" t="s">
        <v>234</v>
      </c>
      <c r="D502" s="62" t="s">
        <v>64</v>
      </c>
      <c r="E502" s="65">
        <v>0</v>
      </c>
      <c r="F502" s="63">
        <v>5</v>
      </c>
      <c r="G502" s="63">
        <v>1</v>
      </c>
      <c r="H502" s="63">
        <v>1</v>
      </c>
      <c r="I502" s="63">
        <v>1</v>
      </c>
      <c r="J502" s="63">
        <v>0</v>
      </c>
      <c r="K502" s="63">
        <v>0</v>
      </c>
      <c r="L502" s="63">
        <v>0</v>
      </c>
      <c r="M502" s="63">
        <v>1</v>
      </c>
      <c r="N502" s="63">
        <v>1</v>
      </c>
      <c r="O502" s="63" t="s">
        <v>15</v>
      </c>
      <c r="P502" s="63">
        <v>0</v>
      </c>
      <c r="Q502" s="63">
        <v>0</v>
      </c>
      <c r="R502" s="63">
        <v>1</v>
      </c>
      <c r="S502" s="63">
        <v>0</v>
      </c>
      <c r="T502" s="63">
        <v>7</v>
      </c>
      <c r="U502" s="63">
        <v>0</v>
      </c>
      <c r="V502" s="63">
        <v>1</v>
      </c>
      <c r="W502" s="63">
        <v>1</v>
      </c>
      <c r="X502" s="63">
        <v>3</v>
      </c>
      <c r="Y502" s="63">
        <v>1</v>
      </c>
      <c r="Z502" s="63">
        <v>1030</v>
      </c>
      <c r="AA502" s="63">
        <v>0</v>
      </c>
    </row>
    <row r="503" spans="1:27">
      <c r="A503" s="60" t="s">
        <v>820</v>
      </c>
      <c r="B503" s="64">
        <v>2745</v>
      </c>
      <c r="C503" s="34" t="s">
        <v>209</v>
      </c>
      <c r="D503" s="62" t="s">
        <v>64</v>
      </c>
      <c r="E503" s="65">
        <v>0</v>
      </c>
      <c r="F503" s="63">
        <v>7</v>
      </c>
      <c r="G503" s="63">
        <v>1</v>
      </c>
      <c r="H503" s="63">
        <v>1</v>
      </c>
      <c r="I503" s="63">
        <v>1</v>
      </c>
      <c r="J503" s="63">
        <v>1</v>
      </c>
      <c r="K503" s="63">
        <v>1</v>
      </c>
      <c r="L503" s="63">
        <v>0</v>
      </c>
      <c r="M503" s="63">
        <v>1</v>
      </c>
      <c r="N503" s="63">
        <v>1</v>
      </c>
      <c r="O503" s="63" t="s">
        <v>15</v>
      </c>
      <c r="P503" s="63">
        <v>0</v>
      </c>
      <c r="Q503" s="63">
        <v>0</v>
      </c>
      <c r="R503" s="63">
        <v>1</v>
      </c>
      <c r="S503" s="63">
        <v>0</v>
      </c>
      <c r="T503" s="63">
        <v>6</v>
      </c>
      <c r="U503" s="63">
        <v>0</v>
      </c>
      <c r="V503" s="63">
        <v>1</v>
      </c>
      <c r="W503" s="63">
        <v>1</v>
      </c>
      <c r="X503" s="63">
        <v>4</v>
      </c>
      <c r="Y503" s="63">
        <v>0</v>
      </c>
      <c r="Z503" s="63">
        <v>80</v>
      </c>
      <c r="AA503" s="63">
        <v>6</v>
      </c>
    </row>
    <row r="504" spans="1:27">
      <c r="A504" s="60" t="s">
        <v>821</v>
      </c>
      <c r="B504" s="64">
        <v>2388</v>
      </c>
      <c r="C504" s="34" t="s">
        <v>252</v>
      </c>
      <c r="D504" s="62" t="s">
        <v>64</v>
      </c>
      <c r="E504" s="65">
        <v>0</v>
      </c>
      <c r="F504" s="63">
        <v>9</v>
      </c>
      <c r="G504" s="63">
        <v>1</v>
      </c>
      <c r="H504" s="63">
        <v>1</v>
      </c>
      <c r="I504" s="63">
        <v>1</v>
      </c>
      <c r="J504" s="63">
        <v>1</v>
      </c>
      <c r="K504" s="63">
        <v>1</v>
      </c>
      <c r="L504" s="63">
        <v>0</v>
      </c>
      <c r="M504" s="63">
        <v>0</v>
      </c>
      <c r="N504" s="63">
        <v>1</v>
      </c>
      <c r="O504" s="63" t="s">
        <v>15</v>
      </c>
      <c r="P504" s="63">
        <v>0</v>
      </c>
      <c r="Q504" s="63">
        <v>0</v>
      </c>
      <c r="R504" s="63">
        <v>1</v>
      </c>
      <c r="S504" s="63">
        <v>0</v>
      </c>
      <c r="T504" s="63">
        <v>8</v>
      </c>
      <c r="U504" s="63">
        <v>0</v>
      </c>
      <c r="V504" s="63">
        <v>1</v>
      </c>
      <c r="W504" s="63">
        <v>1</v>
      </c>
      <c r="X504" s="63">
        <v>3</v>
      </c>
      <c r="Y504" s="63">
        <v>0</v>
      </c>
      <c r="Z504" s="63">
        <v>164</v>
      </c>
      <c r="AA504" s="63">
        <v>5</v>
      </c>
    </row>
    <row r="505" spans="1:27">
      <c r="A505" s="60" t="s">
        <v>822</v>
      </c>
      <c r="B505" s="64">
        <v>1324</v>
      </c>
      <c r="C505" s="34" t="s">
        <v>243</v>
      </c>
      <c r="D505" s="62" t="s">
        <v>64</v>
      </c>
      <c r="E505" s="65">
        <v>0</v>
      </c>
      <c r="F505" s="63">
        <v>2</v>
      </c>
      <c r="G505" s="63">
        <v>0</v>
      </c>
      <c r="H505" s="63">
        <v>1</v>
      </c>
      <c r="I505" s="63">
        <v>1</v>
      </c>
      <c r="J505" s="63">
        <v>1</v>
      </c>
      <c r="K505" s="63">
        <v>0</v>
      </c>
      <c r="L505" s="63">
        <v>0</v>
      </c>
      <c r="M505" s="63">
        <v>1</v>
      </c>
      <c r="N505" s="63">
        <v>0</v>
      </c>
      <c r="O505" s="63" t="s">
        <v>14</v>
      </c>
      <c r="P505" s="63">
        <v>0</v>
      </c>
      <c r="Q505" s="63">
        <v>0</v>
      </c>
      <c r="R505" s="63">
        <v>1</v>
      </c>
      <c r="S505" s="63">
        <v>0</v>
      </c>
      <c r="T505" s="63">
        <v>6</v>
      </c>
      <c r="U505" s="63">
        <v>0</v>
      </c>
      <c r="V505" s="63">
        <v>1</v>
      </c>
      <c r="W505" s="63">
        <v>0</v>
      </c>
      <c r="X505" s="63">
        <v>8</v>
      </c>
      <c r="Y505" s="63">
        <v>0</v>
      </c>
      <c r="Z505" s="63">
        <v>23</v>
      </c>
      <c r="AA505" s="63">
        <v>0</v>
      </c>
    </row>
    <row r="506" spans="1:27">
      <c r="A506" s="60" t="s">
        <v>823</v>
      </c>
      <c r="B506" s="64">
        <v>2826</v>
      </c>
      <c r="C506" s="34" t="s">
        <v>229</v>
      </c>
      <c r="D506" s="62" t="s">
        <v>64</v>
      </c>
      <c r="E506" s="65">
        <v>0</v>
      </c>
      <c r="F506" s="63">
        <v>3</v>
      </c>
      <c r="G506" s="63">
        <v>1</v>
      </c>
      <c r="H506" s="63">
        <v>1</v>
      </c>
      <c r="I506" s="63">
        <v>1</v>
      </c>
      <c r="J506" s="63">
        <v>0</v>
      </c>
      <c r="K506" s="63">
        <v>0</v>
      </c>
      <c r="L506" s="63">
        <v>0</v>
      </c>
      <c r="M506" s="63">
        <v>1</v>
      </c>
      <c r="N506" s="63">
        <v>1</v>
      </c>
      <c r="O506" s="63" t="s">
        <v>15</v>
      </c>
      <c r="P506" s="63">
        <v>0</v>
      </c>
      <c r="Q506" s="63">
        <v>0</v>
      </c>
      <c r="R506" s="63">
        <v>1</v>
      </c>
      <c r="S506" s="63">
        <v>0</v>
      </c>
      <c r="T506" s="63">
        <v>10</v>
      </c>
      <c r="U506" s="63">
        <v>1</v>
      </c>
      <c r="V506" s="63">
        <v>1</v>
      </c>
      <c r="W506" s="63">
        <v>1</v>
      </c>
      <c r="X506" s="63">
        <v>3</v>
      </c>
      <c r="Y506" s="63">
        <v>1</v>
      </c>
      <c r="Z506" s="63">
        <v>60</v>
      </c>
      <c r="AA506" s="63">
        <v>0</v>
      </c>
    </row>
    <row r="507" spans="1:27">
      <c r="A507" s="60" t="s">
        <v>824</v>
      </c>
      <c r="B507" s="64">
        <v>2083</v>
      </c>
      <c r="C507" s="34" t="s">
        <v>235</v>
      </c>
      <c r="D507" s="62" t="s">
        <v>64</v>
      </c>
      <c r="E507" s="65">
        <v>0</v>
      </c>
      <c r="F507" s="63">
        <v>3</v>
      </c>
      <c r="G507" s="63">
        <v>1</v>
      </c>
      <c r="H507" s="63">
        <v>1</v>
      </c>
      <c r="I507" s="63">
        <v>1</v>
      </c>
      <c r="J507" s="63">
        <v>0</v>
      </c>
      <c r="K507" s="63">
        <v>1</v>
      </c>
      <c r="L507" s="63">
        <v>0</v>
      </c>
      <c r="M507" s="63">
        <v>0</v>
      </c>
      <c r="N507" s="63">
        <v>0</v>
      </c>
      <c r="O507" s="63" t="s">
        <v>14</v>
      </c>
      <c r="P507" s="63">
        <v>0</v>
      </c>
      <c r="Q507" s="63">
        <v>0</v>
      </c>
      <c r="R507" s="63">
        <v>1</v>
      </c>
      <c r="S507" s="63">
        <v>0</v>
      </c>
      <c r="T507" s="63">
        <v>7</v>
      </c>
      <c r="U507" s="63">
        <v>0</v>
      </c>
      <c r="V507" s="63">
        <v>1</v>
      </c>
      <c r="W507" s="63">
        <v>1</v>
      </c>
      <c r="X507" s="63">
        <v>4</v>
      </c>
      <c r="Y507" s="63">
        <v>2</v>
      </c>
      <c r="Z507" s="63">
        <v>134</v>
      </c>
      <c r="AA507" s="63">
        <v>20</v>
      </c>
    </row>
    <row r="508" spans="1:27">
      <c r="A508" s="60" t="s">
        <v>825</v>
      </c>
      <c r="B508" s="64">
        <v>1189</v>
      </c>
      <c r="C508" s="34" t="s">
        <v>222</v>
      </c>
      <c r="D508" s="62" t="s">
        <v>64</v>
      </c>
      <c r="E508" s="65">
        <v>0</v>
      </c>
      <c r="F508" s="63">
        <v>4</v>
      </c>
      <c r="G508" s="63">
        <v>1</v>
      </c>
      <c r="H508" s="63">
        <v>0</v>
      </c>
      <c r="I508" s="63">
        <v>0</v>
      </c>
      <c r="J508" s="63">
        <v>1</v>
      </c>
      <c r="K508" s="63">
        <v>1</v>
      </c>
      <c r="L508" s="63">
        <v>0</v>
      </c>
      <c r="M508" s="63">
        <v>1</v>
      </c>
      <c r="N508" s="63">
        <v>1</v>
      </c>
      <c r="O508" s="63" t="s">
        <v>15</v>
      </c>
      <c r="P508" s="63">
        <v>0</v>
      </c>
      <c r="Q508" s="63">
        <v>0</v>
      </c>
      <c r="R508" s="63">
        <v>1</v>
      </c>
      <c r="S508" s="63">
        <v>0</v>
      </c>
      <c r="T508" s="63">
        <v>10</v>
      </c>
      <c r="U508" s="63">
        <v>1</v>
      </c>
      <c r="V508" s="63">
        <v>1</v>
      </c>
      <c r="W508" s="63">
        <v>1</v>
      </c>
      <c r="X508" s="63">
        <v>4</v>
      </c>
      <c r="Y508" s="63">
        <v>2</v>
      </c>
      <c r="Z508" s="63">
        <v>1115</v>
      </c>
      <c r="AA508" s="63">
        <v>22</v>
      </c>
    </row>
    <row r="509" spans="1:27">
      <c r="A509" s="60" t="s">
        <v>826</v>
      </c>
      <c r="B509" s="64">
        <v>735</v>
      </c>
      <c r="C509" s="34" t="s">
        <v>239</v>
      </c>
      <c r="D509" s="62" t="s">
        <v>64</v>
      </c>
      <c r="E509" s="65">
        <v>0</v>
      </c>
      <c r="F509" s="63">
        <v>6</v>
      </c>
      <c r="G509" s="63">
        <v>0</v>
      </c>
      <c r="H509" s="63">
        <v>1</v>
      </c>
      <c r="I509" s="63">
        <v>0</v>
      </c>
      <c r="J509" s="63">
        <v>0</v>
      </c>
      <c r="K509" s="63">
        <v>1</v>
      </c>
      <c r="L509" s="63">
        <v>0</v>
      </c>
      <c r="M509" s="63">
        <v>1</v>
      </c>
      <c r="N509" s="63">
        <v>1</v>
      </c>
      <c r="O509" s="63" t="s">
        <v>15</v>
      </c>
      <c r="P509" s="63">
        <v>0</v>
      </c>
      <c r="Q509" s="63">
        <v>0</v>
      </c>
      <c r="R509" s="63">
        <v>1</v>
      </c>
      <c r="S509" s="63">
        <v>0</v>
      </c>
      <c r="T509" s="63">
        <v>4</v>
      </c>
      <c r="U509" s="63">
        <v>0</v>
      </c>
      <c r="V509" s="63">
        <v>0</v>
      </c>
      <c r="W509" s="63">
        <v>0</v>
      </c>
      <c r="X509" s="63">
        <v>5</v>
      </c>
      <c r="Y509" s="63">
        <v>3</v>
      </c>
      <c r="Z509" s="63">
        <v>1091</v>
      </c>
      <c r="AA509" s="63">
        <v>30</v>
      </c>
    </row>
    <row r="510" spans="1:27">
      <c r="A510" s="60" t="s">
        <v>827</v>
      </c>
      <c r="B510" s="64">
        <v>1655</v>
      </c>
      <c r="C510" s="34" t="s">
        <v>243</v>
      </c>
      <c r="D510" s="62" t="s">
        <v>64</v>
      </c>
      <c r="E510" s="65">
        <v>0</v>
      </c>
      <c r="F510" s="63">
        <v>3</v>
      </c>
      <c r="G510" s="63">
        <v>1</v>
      </c>
      <c r="H510" s="63">
        <v>1</v>
      </c>
      <c r="I510" s="63">
        <v>1</v>
      </c>
      <c r="J510" s="63">
        <v>0</v>
      </c>
      <c r="K510" s="63">
        <v>0</v>
      </c>
      <c r="L510" s="63">
        <v>0</v>
      </c>
      <c r="M510" s="63">
        <v>1</v>
      </c>
      <c r="N510" s="63">
        <v>1</v>
      </c>
      <c r="O510" s="63" t="s">
        <v>14</v>
      </c>
      <c r="P510" s="63">
        <v>0</v>
      </c>
      <c r="Q510" s="63">
        <v>0</v>
      </c>
      <c r="R510" s="63">
        <v>1</v>
      </c>
      <c r="S510" s="63">
        <v>0</v>
      </c>
      <c r="T510" s="63">
        <v>5</v>
      </c>
      <c r="U510" s="63">
        <v>0</v>
      </c>
      <c r="V510" s="63">
        <v>1</v>
      </c>
      <c r="W510" s="63">
        <v>0</v>
      </c>
      <c r="X510" s="63">
        <v>3</v>
      </c>
      <c r="Y510" s="63">
        <v>3</v>
      </c>
      <c r="Z510" s="63">
        <v>34</v>
      </c>
      <c r="AA510" s="63">
        <v>0</v>
      </c>
    </row>
    <row r="511" spans="1:27">
      <c r="A511" s="60" t="s">
        <v>828</v>
      </c>
      <c r="B511" s="64">
        <v>2488</v>
      </c>
      <c r="C511" s="34" t="s">
        <v>238</v>
      </c>
      <c r="D511" s="62" t="s">
        <v>64</v>
      </c>
      <c r="E511" s="65">
        <v>0</v>
      </c>
      <c r="F511" s="63">
        <v>3</v>
      </c>
      <c r="G511" s="63">
        <v>1</v>
      </c>
      <c r="H511" s="63">
        <v>1</v>
      </c>
      <c r="I511" s="63">
        <v>0</v>
      </c>
      <c r="J511" s="63">
        <v>0</v>
      </c>
      <c r="K511" s="63">
        <v>0</v>
      </c>
      <c r="L511" s="63">
        <v>0</v>
      </c>
      <c r="M511" s="63">
        <v>0</v>
      </c>
      <c r="N511" s="63">
        <v>1</v>
      </c>
      <c r="O511" s="63" t="s">
        <v>15</v>
      </c>
      <c r="P511" s="63">
        <v>0</v>
      </c>
      <c r="Q511" s="63">
        <v>0</v>
      </c>
      <c r="R511" s="63">
        <v>1</v>
      </c>
      <c r="S511" s="63">
        <v>0</v>
      </c>
      <c r="T511" s="63">
        <v>7</v>
      </c>
      <c r="U511" s="63">
        <v>0</v>
      </c>
      <c r="V511" s="63">
        <v>1</v>
      </c>
      <c r="W511" s="63">
        <v>1</v>
      </c>
      <c r="X511" s="63">
        <v>1</v>
      </c>
      <c r="Y511" s="63">
        <v>7</v>
      </c>
      <c r="Z511" s="63">
        <v>122</v>
      </c>
      <c r="AA511" s="63">
        <v>0</v>
      </c>
    </row>
    <row r="512" spans="1:27">
      <c r="A512" s="60" t="s">
        <v>829</v>
      </c>
      <c r="B512" s="64">
        <v>254</v>
      </c>
      <c r="C512" s="34" t="s">
        <v>208</v>
      </c>
      <c r="D512" s="62" t="s">
        <v>64</v>
      </c>
      <c r="E512" s="65">
        <v>0</v>
      </c>
      <c r="F512" s="63">
        <v>7</v>
      </c>
      <c r="G512" s="63">
        <v>1</v>
      </c>
      <c r="H512" s="63">
        <v>1</v>
      </c>
      <c r="I512" s="63">
        <v>0</v>
      </c>
      <c r="J512" s="63">
        <v>0</v>
      </c>
      <c r="K512" s="63">
        <v>0</v>
      </c>
      <c r="L512" s="63">
        <v>0</v>
      </c>
      <c r="M512" s="63">
        <v>0</v>
      </c>
      <c r="N512" s="63">
        <v>1</v>
      </c>
      <c r="O512" s="63" t="s">
        <v>14</v>
      </c>
      <c r="P512" s="63">
        <v>0</v>
      </c>
      <c r="Q512" s="63">
        <v>0</v>
      </c>
      <c r="R512" s="63">
        <v>1</v>
      </c>
      <c r="S512" s="63">
        <v>0</v>
      </c>
      <c r="T512" s="63">
        <v>7</v>
      </c>
      <c r="U512" s="63">
        <v>0</v>
      </c>
      <c r="V512" s="63">
        <v>1</v>
      </c>
      <c r="W512" s="63">
        <v>0</v>
      </c>
      <c r="X512" s="63">
        <v>0</v>
      </c>
      <c r="Y512" s="63">
        <v>0</v>
      </c>
      <c r="Z512" s="63">
        <v>1140</v>
      </c>
      <c r="AA512" s="63">
        <v>0</v>
      </c>
    </row>
    <row r="513" spans="1:27">
      <c r="A513" s="60" t="s">
        <v>830</v>
      </c>
      <c r="B513" s="64">
        <v>1796</v>
      </c>
      <c r="C513" s="34" t="s">
        <v>237</v>
      </c>
      <c r="D513" s="62" t="s">
        <v>64</v>
      </c>
      <c r="E513" s="65">
        <v>0</v>
      </c>
      <c r="F513" s="63">
        <v>4</v>
      </c>
      <c r="G513" s="63">
        <v>1</v>
      </c>
      <c r="H513" s="63">
        <v>1</v>
      </c>
      <c r="I513" s="63">
        <v>1</v>
      </c>
      <c r="J513" s="63">
        <v>0</v>
      </c>
      <c r="K513" s="63">
        <v>1</v>
      </c>
      <c r="L513" s="63">
        <v>0</v>
      </c>
      <c r="M513" s="63">
        <v>1</v>
      </c>
      <c r="N513" s="63">
        <v>1</v>
      </c>
      <c r="O513" s="63"/>
      <c r="P513" s="63">
        <v>0</v>
      </c>
      <c r="Q513" s="63">
        <v>0</v>
      </c>
      <c r="R513" s="63">
        <v>1</v>
      </c>
      <c r="S513" s="63">
        <v>0</v>
      </c>
      <c r="T513" s="63">
        <v>4</v>
      </c>
      <c r="U513" s="63">
        <v>0</v>
      </c>
      <c r="V513" s="63">
        <v>0</v>
      </c>
      <c r="W513" s="63">
        <v>0</v>
      </c>
      <c r="X513" s="63">
        <v>3</v>
      </c>
      <c r="Y513" s="63">
        <v>2</v>
      </c>
      <c r="Z513" s="63"/>
      <c r="AA513" s="63">
        <v>26</v>
      </c>
    </row>
    <row r="514" spans="1:27">
      <c r="A514" s="60" t="s">
        <v>831</v>
      </c>
      <c r="B514" s="64">
        <v>278</v>
      </c>
      <c r="C514" s="34" t="s">
        <v>208</v>
      </c>
      <c r="D514" s="62" t="s">
        <v>64</v>
      </c>
      <c r="E514" s="65">
        <v>0</v>
      </c>
      <c r="F514" s="63">
        <v>1</v>
      </c>
      <c r="G514" s="63">
        <v>1</v>
      </c>
      <c r="H514" s="63">
        <v>1</v>
      </c>
      <c r="I514" s="63">
        <v>0</v>
      </c>
      <c r="J514" s="63">
        <v>1</v>
      </c>
      <c r="K514" s="63">
        <v>0</v>
      </c>
      <c r="L514" s="63">
        <v>0</v>
      </c>
      <c r="M514" s="63">
        <v>0</v>
      </c>
      <c r="N514" s="63">
        <v>0</v>
      </c>
      <c r="O514" s="63" t="s">
        <v>14</v>
      </c>
      <c r="P514" s="63">
        <v>0</v>
      </c>
      <c r="Q514" s="63">
        <v>1</v>
      </c>
      <c r="R514" s="63">
        <v>0</v>
      </c>
      <c r="S514" s="63">
        <v>1</v>
      </c>
      <c r="T514" s="63">
        <v>4</v>
      </c>
      <c r="U514" s="63">
        <v>0</v>
      </c>
      <c r="V514" s="63">
        <v>0</v>
      </c>
      <c r="W514" s="63">
        <v>0</v>
      </c>
      <c r="X514" s="63">
        <v>1</v>
      </c>
      <c r="Y514" s="63">
        <v>0</v>
      </c>
      <c r="Z514" s="63">
        <v>1160</v>
      </c>
      <c r="AA514" s="63">
        <v>0</v>
      </c>
    </row>
    <row r="515" spans="1:27">
      <c r="A515" s="60" t="s">
        <v>832</v>
      </c>
      <c r="B515" s="64">
        <v>1369</v>
      </c>
      <c r="C515" s="34" t="s">
        <v>233</v>
      </c>
      <c r="D515" s="62" t="s">
        <v>64</v>
      </c>
      <c r="E515" s="65">
        <v>0</v>
      </c>
      <c r="F515" s="63">
        <v>2</v>
      </c>
      <c r="G515" s="63">
        <v>1</v>
      </c>
      <c r="H515" s="63">
        <v>1</v>
      </c>
      <c r="I515" s="63">
        <v>1</v>
      </c>
      <c r="J515" s="63">
        <v>0</v>
      </c>
      <c r="K515" s="63">
        <v>0</v>
      </c>
      <c r="L515" s="63">
        <v>0</v>
      </c>
      <c r="M515" s="63">
        <v>0</v>
      </c>
      <c r="N515" s="63">
        <v>1</v>
      </c>
      <c r="O515" s="63" t="s">
        <v>14</v>
      </c>
      <c r="P515" s="63">
        <v>0</v>
      </c>
      <c r="Q515" s="63">
        <v>0</v>
      </c>
      <c r="R515" s="63">
        <v>1</v>
      </c>
      <c r="S515" s="63">
        <v>0</v>
      </c>
      <c r="T515" s="63">
        <v>13</v>
      </c>
      <c r="U515" s="63">
        <v>1</v>
      </c>
      <c r="V515" s="63">
        <v>1</v>
      </c>
      <c r="W515" s="63">
        <v>1</v>
      </c>
      <c r="X515" s="63">
        <v>1</v>
      </c>
      <c r="Y515" s="63">
        <v>0</v>
      </c>
      <c r="Z515" s="63">
        <v>19</v>
      </c>
      <c r="AA515" s="63">
        <v>0</v>
      </c>
    </row>
    <row r="516" spans="1:27">
      <c r="A516" s="60" t="s">
        <v>833</v>
      </c>
      <c r="B516" s="64">
        <v>1700</v>
      </c>
      <c r="C516" s="34" t="s">
        <v>204</v>
      </c>
      <c r="D516" s="62" t="s">
        <v>64</v>
      </c>
      <c r="E516" s="65">
        <v>0</v>
      </c>
      <c r="F516" s="63">
        <v>3</v>
      </c>
      <c r="G516" s="63">
        <v>1</v>
      </c>
      <c r="H516" s="63">
        <v>1</v>
      </c>
      <c r="I516" s="63">
        <v>1</v>
      </c>
      <c r="J516" s="63">
        <v>1</v>
      </c>
      <c r="K516" s="63">
        <v>1</v>
      </c>
      <c r="L516" s="63">
        <v>0</v>
      </c>
      <c r="M516" s="63">
        <v>0</v>
      </c>
      <c r="N516" s="63">
        <v>0</v>
      </c>
      <c r="O516" s="63" t="s">
        <v>14</v>
      </c>
      <c r="P516" s="63">
        <v>0</v>
      </c>
      <c r="Q516" s="63">
        <v>0</v>
      </c>
      <c r="R516" s="63">
        <v>1</v>
      </c>
      <c r="S516" s="63">
        <v>0</v>
      </c>
      <c r="T516" s="63">
        <v>9</v>
      </c>
      <c r="U516" s="63">
        <v>0</v>
      </c>
      <c r="V516" s="63">
        <v>1</v>
      </c>
      <c r="W516" s="63">
        <v>1</v>
      </c>
      <c r="X516" s="63">
        <v>3</v>
      </c>
      <c r="Y516" s="63">
        <v>2</v>
      </c>
      <c r="Z516" s="63">
        <v>205</v>
      </c>
      <c r="AA516" s="63">
        <v>25</v>
      </c>
    </row>
    <row r="517" spans="1:27">
      <c r="A517" s="60" t="s">
        <v>834</v>
      </c>
      <c r="B517" s="64">
        <v>1590</v>
      </c>
      <c r="C517" s="34" t="s">
        <v>242</v>
      </c>
      <c r="D517" s="62" t="s">
        <v>64</v>
      </c>
      <c r="E517" s="65">
        <v>0</v>
      </c>
      <c r="F517" s="63">
        <v>2</v>
      </c>
      <c r="G517" s="63">
        <v>1</v>
      </c>
      <c r="H517" s="63">
        <v>1</v>
      </c>
      <c r="I517" s="63">
        <v>1</v>
      </c>
      <c r="J517" s="63">
        <v>0</v>
      </c>
      <c r="K517" s="63">
        <v>1</v>
      </c>
      <c r="L517" s="63">
        <v>0</v>
      </c>
      <c r="M517" s="63">
        <v>0</v>
      </c>
      <c r="N517" s="63">
        <v>1</v>
      </c>
      <c r="O517" s="63" t="s">
        <v>14</v>
      </c>
      <c r="P517" s="63">
        <v>0</v>
      </c>
      <c r="Q517" s="63">
        <v>0</v>
      </c>
      <c r="R517" s="63">
        <v>1</v>
      </c>
      <c r="S517" s="63">
        <v>0</v>
      </c>
      <c r="T517" s="63">
        <v>5</v>
      </c>
      <c r="U517" s="63">
        <v>0</v>
      </c>
      <c r="V517" s="63">
        <v>1</v>
      </c>
      <c r="W517" s="63">
        <v>0</v>
      </c>
      <c r="X517" s="63">
        <v>8</v>
      </c>
      <c r="Y517" s="63">
        <v>2</v>
      </c>
      <c r="Z517" s="63">
        <v>34</v>
      </c>
      <c r="AA517" s="63">
        <v>18</v>
      </c>
    </row>
    <row r="518" spans="1:27">
      <c r="A518" s="60" t="s">
        <v>835</v>
      </c>
      <c r="B518" s="64">
        <v>864</v>
      </c>
      <c r="C518" s="34" t="s">
        <v>239</v>
      </c>
      <c r="D518" s="62" t="s">
        <v>64</v>
      </c>
      <c r="E518" s="65">
        <v>0</v>
      </c>
      <c r="F518" s="63">
        <v>5</v>
      </c>
      <c r="G518" s="63">
        <v>1</v>
      </c>
      <c r="H518" s="63">
        <v>0</v>
      </c>
      <c r="I518" s="63">
        <v>1</v>
      </c>
      <c r="J518" s="63">
        <v>0</v>
      </c>
      <c r="K518" s="63">
        <v>1</v>
      </c>
      <c r="L518" s="63">
        <v>0</v>
      </c>
      <c r="M518" s="63">
        <v>0</v>
      </c>
      <c r="N518" s="63">
        <v>1</v>
      </c>
      <c r="O518" s="63" t="s">
        <v>15</v>
      </c>
      <c r="P518" s="63">
        <v>0</v>
      </c>
      <c r="Q518" s="63">
        <v>1</v>
      </c>
      <c r="R518" s="63">
        <v>0</v>
      </c>
      <c r="S518" s="63">
        <v>1</v>
      </c>
      <c r="T518" s="63">
        <v>4</v>
      </c>
      <c r="U518" s="63">
        <v>0</v>
      </c>
      <c r="V518" s="63">
        <v>0</v>
      </c>
      <c r="W518" s="63">
        <v>0</v>
      </c>
      <c r="X518" s="63">
        <v>3</v>
      </c>
      <c r="Y518" s="63">
        <v>0</v>
      </c>
      <c r="Z518" s="63">
        <v>1154</v>
      </c>
      <c r="AA518" s="63">
        <v>30</v>
      </c>
    </row>
    <row r="519" spans="1:27">
      <c r="A519" s="60" t="s">
        <v>836</v>
      </c>
      <c r="B519" s="64">
        <v>1656</v>
      </c>
      <c r="C519" s="34" t="s">
        <v>243</v>
      </c>
      <c r="D519" s="62" t="s">
        <v>64</v>
      </c>
      <c r="E519" s="65">
        <v>0</v>
      </c>
      <c r="F519" s="63">
        <v>2</v>
      </c>
      <c r="G519" s="63">
        <v>1</v>
      </c>
      <c r="H519" s="63">
        <v>1</v>
      </c>
      <c r="I519" s="63">
        <v>1</v>
      </c>
      <c r="J519" s="63">
        <v>0</v>
      </c>
      <c r="K519" s="63">
        <v>0</v>
      </c>
      <c r="L519" s="63">
        <v>0</v>
      </c>
      <c r="M519" s="63">
        <v>0</v>
      </c>
      <c r="N519" s="63">
        <v>0</v>
      </c>
      <c r="O519" s="63" t="s">
        <v>14</v>
      </c>
      <c r="P519" s="63">
        <v>0</v>
      </c>
      <c r="Q519" s="63">
        <v>0</v>
      </c>
      <c r="R519" s="63">
        <v>1</v>
      </c>
      <c r="S519" s="63">
        <v>0</v>
      </c>
      <c r="T519" s="63">
        <v>4</v>
      </c>
      <c r="U519" s="63">
        <v>0</v>
      </c>
      <c r="V519" s="63">
        <v>0</v>
      </c>
      <c r="W519" s="63">
        <v>0</v>
      </c>
      <c r="X519" s="63">
        <v>10</v>
      </c>
      <c r="Y519" s="63">
        <v>2</v>
      </c>
      <c r="Z519" s="63">
        <v>34</v>
      </c>
      <c r="AA519" s="63">
        <v>0</v>
      </c>
    </row>
    <row r="520" spans="1:27">
      <c r="A520" s="60" t="s">
        <v>837</v>
      </c>
      <c r="B520" s="64">
        <v>2830</v>
      </c>
      <c r="C520" s="34" t="s">
        <v>216</v>
      </c>
      <c r="D520" s="62" t="s">
        <v>64</v>
      </c>
      <c r="E520" s="65">
        <v>0</v>
      </c>
      <c r="F520" s="63">
        <v>3</v>
      </c>
      <c r="G520" s="63">
        <v>1</v>
      </c>
      <c r="H520" s="63">
        <v>1</v>
      </c>
      <c r="I520" s="63">
        <v>1</v>
      </c>
      <c r="J520" s="63">
        <v>0</v>
      </c>
      <c r="K520" s="63">
        <v>0</v>
      </c>
      <c r="L520" s="63">
        <v>0</v>
      </c>
      <c r="M520" s="63">
        <v>1</v>
      </c>
      <c r="N520" s="63">
        <v>0</v>
      </c>
      <c r="O520" s="63" t="s">
        <v>15</v>
      </c>
      <c r="P520" s="63">
        <v>0</v>
      </c>
      <c r="Q520" s="63">
        <v>0</v>
      </c>
      <c r="R520" s="63">
        <v>1</v>
      </c>
      <c r="S520" s="63">
        <v>0</v>
      </c>
      <c r="T520" s="63">
        <v>5</v>
      </c>
      <c r="U520" s="63">
        <v>0</v>
      </c>
      <c r="V520" s="63">
        <v>1</v>
      </c>
      <c r="W520" s="63">
        <v>0</v>
      </c>
      <c r="X520" s="63">
        <v>6</v>
      </c>
      <c r="Y520" s="63">
        <v>2</v>
      </c>
      <c r="Z520" s="63">
        <v>60</v>
      </c>
      <c r="AA520" s="63">
        <v>0</v>
      </c>
    </row>
    <row r="521" spans="1:27">
      <c r="A521" s="60" t="s">
        <v>838</v>
      </c>
      <c r="B521" s="64">
        <v>371</v>
      </c>
      <c r="C521" s="34" t="s">
        <v>238</v>
      </c>
      <c r="D521" s="62" t="s">
        <v>64</v>
      </c>
      <c r="E521" s="65">
        <v>0</v>
      </c>
      <c r="F521" s="63">
        <v>6</v>
      </c>
      <c r="G521" s="63">
        <v>1</v>
      </c>
      <c r="H521" s="63">
        <v>1</v>
      </c>
      <c r="I521" s="63">
        <v>0</v>
      </c>
      <c r="J521" s="63">
        <v>0</v>
      </c>
      <c r="K521" s="63">
        <v>1</v>
      </c>
      <c r="L521" s="63">
        <v>0</v>
      </c>
      <c r="M521" s="63">
        <v>0</v>
      </c>
      <c r="N521" s="63">
        <v>1</v>
      </c>
      <c r="O521" s="63" t="s">
        <v>14</v>
      </c>
      <c r="P521" s="63">
        <v>0</v>
      </c>
      <c r="Q521" s="63">
        <v>1</v>
      </c>
      <c r="R521" s="63">
        <v>0</v>
      </c>
      <c r="S521" s="63">
        <v>1</v>
      </c>
      <c r="T521" s="63">
        <v>4</v>
      </c>
      <c r="U521" s="63">
        <v>0</v>
      </c>
      <c r="V521" s="63">
        <v>0</v>
      </c>
      <c r="W521" s="63">
        <v>0</v>
      </c>
      <c r="X521" s="63">
        <v>1</v>
      </c>
      <c r="Y521" s="63">
        <v>0</v>
      </c>
      <c r="Z521" s="63">
        <v>1149</v>
      </c>
      <c r="AA521" s="63">
        <v>15</v>
      </c>
    </row>
    <row r="522" spans="1:27">
      <c r="A522" s="60" t="s">
        <v>839</v>
      </c>
      <c r="B522" s="64">
        <v>1650</v>
      </c>
      <c r="C522" s="34" t="s">
        <v>224</v>
      </c>
      <c r="D522" s="62" t="s">
        <v>64</v>
      </c>
      <c r="E522" s="65">
        <v>0</v>
      </c>
      <c r="F522" s="63">
        <v>8</v>
      </c>
      <c r="G522" s="63">
        <v>1</v>
      </c>
      <c r="H522" s="63">
        <v>1</v>
      </c>
      <c r="I522" s="63">
        <v>0</v>
      </c>
      <c r="J522" s="63">
        <v>0</v>
      </c>
      <c r="K522" s="63">
        <v>1</v>
      </c>
      <c r="L522" s="63">
        <v>0</v>
      </c>
      <c r="M522" s="63">
        <v>1</v>
      </c>
      <c r="N522" s="63">
        <v>1</v>
      </c>
      <c r="O522" s="63" t="s">
        <v>14</v>
      </c>
      <c r="P522" s="63">
        <v>0</v>
      </c>
      <c r="Q522" s="63">
        <v>0</v>
      </c>
      <c r="R522" s="63">
        <v>1</v>
      </c>
      <c r="S522" s="63">
        <v>0</v>
      </c>
      <c r="T522" s="63">
        <v>7</v>
      </c>
      <c r="U522" s="63">
        <v>0</v>
      </c>
      <c r="V522" s="63">
        <v>1</v>
      </c>
      <c r="W522" s="63">
        <v>1</v>
      </c>
      <c r="X522" s="63">
        <v>4</v>
      </c>
      <c r="Y522" s="63">
        <v>1</v>
      </c>
      <c r="Z522" s="63">
        <v>205</v>
      </c>
      <c r="AA522" s="63">
        <v>30</v>
      </c>
    </row>
    <row r="523" spans="1:27">
      <c r="A523" s="60" t="s">
        <v>840</v>
      </c>
      <c r="B523" s="64">
        <v>261</v>
      </c>
      <c r="C523" s="34" t="s">
        <v>240</v>
      </c>
      <c r="D523" s="62" t="s">
        <v>64</v>
      </c>
      <c r="E523" s="65">
        <v>0</v>
      </c>
      <c r="F523" s="63">
        <v>4</v>
      </c>
      <c r="G523" s="63">
        <v>1</v>
      </c>
      <c r="H523" s="63">
        <v>1</v>
      </c>
      <c r="I523" s="63">
        <v>0</v>
      </c>
      <c r="J523" s="63">
        <v>1</v>
      </c>
      <c r="K523" s="63">
        <v>1</v>
      </c>
      <c r="L523" s="63">
        <v>0</v>
      </c>
      <c r="M523" s="63">
        <v>1</v>
      </c>
      <c r="N523" s="63">
        <v>0</v>
      </c>
      <c r="O523" s="63" t="s">
        <v>14</v>
      </c>
      <c r="P523" s="63">
        <v>0</v>
      </c>
      <c r="Q523" s="63">
        <v>0</v>
      </c>
      <c r="R523" s="63">
        <v>1</v>
      </c>
      <c r="S523" s="63">
        <v>0</v>
      </c>
      <c r="T523" s="63">
        <v>6</v>
      </c>
      <c r="U523" s="63">
        <v>0</v>
      </c>
      <c r="V523" s="63">
        <v>1</v>
      </c>
      <c r="W523" s="63">
        <v>1</v>
      </c>
      <c r="X523" s="63">
        <v>2</v>
      </c>
      <c r="Y523" s="63">
        <v>2</v>
      </c>
      <c r="Z523" s="63">
        <v>1160</v>
      </c>
      <c r="AA523" s="63">
        <v>4</v>
      </c>
    </row>
    <row r="524" spans="1:27">
      <c r="A524" s="60" t="s">
        <v>841</v>
      </c>
      <c r="B524" s="64">
        <v>1583</v>
      </c>
      <c r="C524" s="34" t="s">
        <v>227</v>
      </c>
      <c r="D524" s="62" t="s">
        <v>64</v>
      </c>
      <c r="E524" s="65">
        <v>0</v>
      </c>
      <c r="F524" s="63">
        <v>1</v>
      </c>
      <c r="G524" s="63">
        <v>1</v>
      </c>
      <c r="H524" s="63">
        <v>1</v>
      </c>
      <c r="I524" s="63">
        <v>1</v>
      </c>
      <c r="J524" s="63">
        <v>0</v>
      </c>
      <c r="K524" s="63">
        <v>0</v>
      </c>
      <c r="L524" s="63">
        <v>0</v>
      </c>
      <c r="M524" s="63">
        <v>1</v>
      </c>
      <c r="N524" s="63">
        <v>0</v>
      </c>
      <c r="O524" s="63" t="s">
        <v>14</v>
      </c>
      <c r="P524" s="63">
        <v>0</v>
      </c>
      <c r="Q524" s="63">
        <v>0</v>
      </c>
      <c r="R524" s="63">
        <v>1</v>
      </c>
      <c r="S524" s="63">
        <v>0</v>
      </c>
      <c r="T524" s="63">
        <v>5</v>
      </c>
      <c r="U524" s="63">
        <v>0</v>
      </c>
      <c r="V524" s="63">
        <v>1</v>
      </c>
      <c r="W524" s="63">
        <v>0</v>
      </c>
      <c r="X524" s="63">
        <v>5</v>
      </c>
      <c r="Y524" s="63">
        <v>1</v>
      </c>
      <c r="Z524" s="63">
        <v>128</v>
      </c>
      <c r="AA524" s="63">
        <v>0</v>
      </c>
    </row>
    <row r="525" spans="1:27">
      <c r="A525" s="60" t="s">
        <v>842</v>
      </c>
      <c r="B525" s="64">
        <v>1019</v>
      </c>
      <c r="C525" s="34" t="s">
        <v>234</v>
      </c>
      <c r="D525" s="62" t="s">
        <v>64</v>
      </c>
      <c r="E525" s="65">
        <v>0</v>
      </c>
      <c r="F525" s="63">
        <v>7</v>
      </c>
      <c r="G525" s="63">
        <v>1</v>
      </c>
      <c r="H525" s="63">
        <v>1</v>
      </c>
      <c r="I525" s="63">
        <v>0</v>
      </c>
      <c r="J525" s="63">
        <v>0</v>
      </c>
      <c r="K525" s="63">
        <v>0</v>
      </c>
      <c r="L525" s="63">
        <v>0</v>
      </c>
      <c r="M525" s="63">
        <v>1</v>
      </c>
      <c r="N525" s="63">
        <v>0</v>
      </c>
      <c r="O525" s="63" t="s">
        <v>15</v>
      </c>
      <c r="P525" s="63">
        <v>0</v>
      </c>
      <c r="Q525" s="63">
        <v>0</v>
      </c>
      <c r="R525" s="63">
        <v>1</v>
      </c>
      <c r="S525" s="63">
        <v>0</v>
      </c>
      <c r="T525" s="63">
        <v>5</v>
      </c>
      <c r="U525" s="63">
        <v>0</v>
      </c>
      <c r="V525" s="63">
        <v>0</v>
      </c>
      <c r="W525" s="63">
        <v>1</v>
      </c>
      <c r="X525" s="63">
        <v>5</v>
      </c>
      <c r="Y525" s="63">
        <v>0</v>
      </c>
      <c r="Z525" s="63">
        <v>1030</v>
      </c>
      <c r="AA525" s="63">
        <v>0</v>
      </c>
    </row>
    <row r="526" spans="1:27">
      <c r="A526" s="60" t="s">
        <v>843</v>
      </c>
      <c r="B526" s="64">
        <v>2165</v>
      </c>
      <c r="C526" s="34" t="s">
        <v>249</v>
      </c>
      <c r="D526" s="62" t="s">
        <v>64</v>
      </c>
      <c r="E526" s="65">
        <v>0</v>
      </c>
      <c r="F526" s="63">
        <v>5</v>
      </c>
      <c r="G526" s="63">
        <v>1</v>
      </c>
      <c r="H526" s="63">
        <v>0</v>
      </c>
      <c r="I526" s="63">
        <v>1</v>
      </c>
      <c r="J526" s="63">
        <v>0</v>
      </c>
      <c r="K526" s="63">
        <v>1</v>
      </c>
      <c r="L526" s="63">
        <v>0</v>
      </c>
      <c r="M526" s="63">
        <v>1</v>
      </c>
      <c r="N526" s="63">
        <v>1</v>
      </c>
      <c r="O526" s="63" t="s">
        <v>15</v>
      </c>
      <c r="P526" s="63">
        <v>0</v>
      </c>
      <c r="Q526" s="63">
        <v>0</v>
      </c>
      <c r="R526" s="63">
        <v>1</v>
      </c>
      <c r="S526" s="63">
        <v>0</v>
      </c>
      <c r="T526" s="63">
        <v>11</v>
      </c>
      <c r="U526" s="63">
        <v>1</v>
      </c>
      <c r="V526" s="63">
        <v>1</v>
      </c>
      <c r="W526" s="63">
        <v>1</v>
      </c>
      <c r="X526" s="63">
        <v>4</v>
      </c>
      <c r="Y526" s="63">
        <v>2</v>
      </c>
      <c r="Z526" s="63">
        <v>239</v>
      </c>
      <c r="AA526" s="63">
        <v>20</v>
      </c>
    </row>
    <row r="527" spans="1:27">
      <c r="A527" s="60" t="s">
        <v>844</v>
      </c>
      <c r="B527" s="64">
        <v>1113</v>
      </c>
      <c r="C527" s="34" t="s">
        <v>213</v>
      </c>
      <c r="D527" s="62" t="s">
        <v>64</v>
      </c>
      <c r="E527" s="65">
        <v>0</v>
      </c>
      <c r="F527" s="63">
        <v>2</v>
      </c>
      <c r="G527" s="63">
        <v>1</v>
      </c>
      <c r="H527" s="63">
        <v>1</v>
      </c>
      <c r="I527" s="63">
        <v>1</v>
      </c>
      <c r="J527" s="63">
        <v>1</v>
      </c>
      <c r="K527" s="63">
        <v>0</v>
      </c>
      <c r="L527" s="63">
        <v>0</v>
      </c>
      <c r="M527" s="63">
        <v>1</v>
      </c>
      <c r="N527" s="63">
        <v>0</v>
      </c>
      <c r="O527" s="63" t="s">
        <v>15</v>
      </c>
      <c r="P527" s="63">
        <v>0</v>
      </c>
      <c r="Q527" s="63">
        <v>0</v>
      </c>
      <c r="R527" s="63">
        <v>1</v>
      </c>
      <c r="S527" s="63">
        <v>0</v>
      </c>
      <c r="T527" s="63">
        <v>5</v>
      </c>
      <c r="U527" s="63">
        <v>0</v>
      </c>
      <c r="V527" s="63">
        <v>1</v>
      </c>
      <c r="W527" s="63">
        <v>0</v>
      </c>
      <c r="X527" s="63">
        <v>4</v>
      </c>
      <c r="Y527" s="63">
        <v>0</v>
      </c>
      <c r="Z527" s="63">
        <v>1055</v>
      </c>
      <c r="AA527" s="63">
        <v>0</v>
      </c>
    </row>
    <row r="528" spans="1:27">
      <c r="A528" s="60" t="s">
        <v>845</v>
      </c>
      <c r="B528" s="64">
        <v>77</v>
      </c>
      <c r="C528" s="34" t="s">
        <v>222</v>
      </c>
      <c r="D528" s="62" t="s">
        <v>64</v>
      </c>
      <c r="E528" s="65">
        <v>0</v>
      </c>
      <c r="F528" s="63">
        <v>3</v>
      </c>
      <c r="G528" s="63">
        <v>1</v>
      </c>
      <c r="H528" s="63">
        <v>1</v>
      </c>
      <c r="I528" s="63">
        <v>0</v>
      </c>
      <c r="J528" s="63">
        <v>0</v>
      </c>
      <c r="K528" s="63">
        <v>1</v>
      </c>
      <c r="L528" s="63">
        <v>0</v>
      </c>
      <c r="M528" s="63">
        <v>0</v>
      </c>
      <c r="N528" s="63">
        <v>1</v>
      </c>
      <c r="O528" s="63" t="s">
        <v>14</v>
      </c>
      <c r="P528" s="63">
        <v>0</v>
      </c>
      <c r="Q528" s="63">
        <v>0</v>
      </c>
      <c r="R528" s="63">
        <v>1</v>
      </c>
      <c r="S528" s="63">
        <v>0</v>
      </c>
      <c r="T528" s="63">
        <v>9</v>
      </c>
      <c r="U528" s="63">
        <v>0</v>
      </c>
      <c r="V528" s="63">
        <v>1</v>
      </c>
      <c r="W528" s="63">
        <v>1</v>
      </c>
      <c r="X528" s="63">
        <v>3</v>
      </c>
      <c r="Y528" s="63">
        <v>1</v>
      </c>
      <c r="Z528" s="63">
        <v>1011</v>
      </c>
      <c r="AA528" s="63">
        <v>16</v>
      </c>
    </row>
    <row r="529" spans="1:27">
      <c r="A529" s="60" t="s">
        <v>846</v>
      </c>
      <c r="B529" s="64">
        <v>1130</v>
      </c>
      <c r="C529" s="34" t="s">
        <v>227</v>
      </c>
      <c r="D529" s="62" t="s">
        <v>64</v>
      </c>
      <c r="E529" s="65">
        <v>0</v>
      </c>
      <c r="F529" s="63">
        <v>5</v>
      </c>
      <c r="G529" s="63">
        <v>0</v>
      </c>
      <c r="H529" s="63">
        <v>0</v>
      </c>
      <c r="I529" s="63">
        <v>1</v>
      </c>
      <c r="J529" s="63">
        <v>0</v>
      </c>
      <c r="K529" s="63">
        <v>0</v>
      </c>
      <c r="L529" s="63">
        <v>0</v>
      </c>
      <c r="M529" s="63">
        <v>0</v>
      </c>
      <c r="N529" s="63">
        <v>1</v>
      </c>
      <c r="O529" s="63" t="s">
        <v>15</v>
      </c>
      <c r="P529" s="63">
        <v>0</v>
      </c>
      <c r="Q529" s="63">
        <v>0</v>
      </c>
      <c r="R529" s="63">
        <v>1</v>
      </c>
      <c r="S529" s="63">
        <v>0</v>
      </c>
      <c r="T529" s="63">
        <v>10</v>
      </c>
      <c r="U529" s="63">
        <v>1</v>
      </c>
      <c r="V529" s="63">
        <v>1</v>
      </c>
      <c r="W529" s="63">
        <v>1</v>
      </c>
      <c r="X529" s="63">
        <v>4</v>
      </c>
      <c r="Y529" s="63">
        <v>3</v>
      </c>
      <c r="Z529" s="63">
        <v>1055</v>
      </c>
      <c r="AA529" s="63">
        <v>0</v>
      </c>
    </row>
    <row r="530" spans="1:27">
      <c r="A530" s="60" t="s">
        <v>847</v>
      </c>
      <c r="B530" s="64">
        <v>2018</v>
      </c>
      <c r="C530" s="34" t="s">
        <v>204</v>
      </c>
      <c r="D530" s="62" t="s">
        <v>64</v>
      </c>
      <c r="E530" s="65">
        <v>0</v>
      </c>
      <c r="F530" s="63">
        <v>2</v>
      </c>
      <c r="G530" s="63">
        <v>1</v>
      </c>
      <c r="H530" s="63">
        <v>0</v>
      </c>
      <c r="I530" s="63">
        <v>1</v>
      </c>
      <c r="J530" s="63">
        <v>0</v>
      </c>
      <c r="K530" s="63">
        <v>1</v>
      </c>
      <c r="L530" s="63">
        <v>1</v>
      </c>
      <c r="M530" s="63">
        <v>1</v>
      </c>
      <c r="N530" s="63">
        <v>0</v>
      </c>
      <c r="O530" s="63" t="s">
        <v>14</v>
      </c>
      <c r="P530" s="63">
        <v>0</v>
      </c>
      <c r="Q530" s="63">
        <v>1</v>
      </c>
      <c r="R530" s="63">
        <v>0</v>
      </c>
      <c r="S530" s="63">
        <v>1</v>
      </c>
      <c r="T530" s="63">
        <v>5</v>
      </c>
      <c r="U530" s="63">
        <v>0</v>
      </c>
      <c r="V530" s="63">
        <v>1</v>
      </c>
      <c r="W530" s="63">
        <v>0</v>
      </c>
      <c r="X530" s="63">
        <v>3</v>
      </c>
      <c r="Y530" s="63">
        <v>0</v>
      </c>
      <c r="Z530" s="63">
        <v>39</v>
      </c>
      <c r="AA530" s="63">
        <v>13</v>
      </c>
    </row>
    <row r="531" spans="1:27">
      <c r="A531" s="60" t="s">
        <v>848</v>
      </c>
      <c r="B531" s="64">
        <v>1904</v>
      </c>
      <c r="C531" s="34" t="s">
        <v>235</v>
      </c>
      <c r="D531" s="62" t="s">
        <v>64</v>
      </c>
      <c r="E531" s="65">
        <v>0</v>
      </c>
      <c r="F531" s="63">
        <v>5</v>
      </c>
      <c r="G531" s="63">
        <v>1</v>
      </c>
      <c r="H531" s="63">
        <v>0</v>
      </c>
      <c r="I531" s="63">
        <v>1</v>
      </c>
      <c r="J531" s="63">
        <v>0</v>
      </c>
      <c r="K531" s="63">
        <v>1</v>
      </c>
      <c r="L531" s="63">
        <v>0</v>
      </c>
      <c r="M531" s="63">
        <v>0</v>
      </c>
      <c r="N531" s="63">
        <v>1</v>
      </c>
      <c r="O531" s="63" t="s">
        <v>14</v>
      </c>
      <c r="P531" s="63">
        <v>0</v>
      </c>
      <c r="Q531" s="63">
        <v>0</v>
      </c>
      <c r="R531" s="63">
        <v>1</v>
      </c>
      <c r="S531" s="63">
        <v>0</v>
      </c>
      <c r="T531" s="63">
        <v>8</v>
      </c>
      <c r="U531" s="63">
        <v>0</v>
      </c>
      <c r="V531" s="63">
        <v>1</v>
      </c>
      <c r="W531" s="63">
        <v>1</v>
      </c>
      <c r="X531" s="63">
        <v>5</v>
      </c>
      <c r="Y531" s="63">
        <v>2</v>
      </c>
      <c r="Z531" s="63">
        <v>124</v>
      </c>
      <c r="AA531" s="63">
        <v>10</v>
      </c>
    </row>
    <row r="532" spans="1:27">
      <c r="A532" s="60" t="s">
        <v>849</v>
      </c>
      <c r="B532" s="64">
        <v>2148</v>
      </c>
      <c r="C532" s="34" t="s">
        <v>204</v>
      </c>
      <c r="D532" s="62" t="s">
        <v>64</v>
      </c>
      <c r="E532" s="65">
        <v>0</v>
      </c>
      <c r="F532" s="63">
        <v>6</v>
      </c>
      <c r="G532" s="63">
        <v>1</v>
      </c>
      <c r="H532" s="63">
        <v>1</v>
      </c>
      <c r="I532" s="63">
        <v>0</v>
      </c>
      <c r="J532" s="63">
        <v>0</v>
      </c>
      <c r="K532" s="63">
        <v>1</v>
      </c>
      <c r="L532" s="63">
        <v>0</v>
      </c>
      <c r="M532" s="63">
        <v>1</v>
      </c>
      <c r="N532" s="63">
        <v>1</v>
      </c>
      <c r="O532" s="63" t="s">
        <v>15</v>
      </c>
      <c r="P532" s="63">
        <v>0</v>
      </c>
      <c r="Q532" s="63">
        <v>0</v>
      </c>
      <c r="R532" s="63">
        <v>1</v>
      </c>
      <c r="S532" s="63">
        <v>0</v>
      </c>
      <c r="T532" s="63">
        <v>6</v>
      </c>
      <c r="U532" s="63">
        <v>0</v>
      </c>
      <c r="V532" s="63">
        <v>1</v>
      </c>
      <c r="W532" s="63">
        <v>0</v>
      </c>
      <c r="X532" s="63">
        <v>3</v>
      </c>
      <c r="Y532" s="63">
        <v>1</v>
      </c>
      <c r="Z532" s="63">
        <v>5</v>
      </c>
      <c r="AA532" s="63">
        <v>15</v>
      </c>
    </row>
    <row r="533" spans="1:27">
      <c r="A533" s="60" t="s">
        <v>850</v>
      </c>
      <c r="B533" s="64">
        <v>144</v>
      </c>
      <c r="C533" s="34" t="s">
        <v>234</v>
      </c>
      <c r="D533" s="62" t="s">
        <v>64</v>
      </c>
      <c r="E533" s="65">
        <v>0</v>
      </c>
      <c r="F533" s="63">
        <v>4</v>
      </c>
      <c r="G533" s="63">
        <v>1</v>
      </c>
      <c r="H533" s="63">
        <v>1</v>
      </c>
      <c r="I533" s="63">
        <v>0</v>
      </c>
      <c r="J533" s="63">
        <v>0</v>
      </c>
      <c r="K533" s="63">
        <v>0</v>
      </c>
      <c r="L533" s="63">
        <v>0</v>
      </c>
      <c r="M533" s="63">
        <v>1</v>
      </c>
      <c r="N533" s="63">
        <v>1</v>
      </c>
      <c r="O533" s="63" t="s">
        <v>14</v>
      </c>
      <c r="P533" s="63">
        <v>0</v>
      </c>
      <c r="Q533" s="63">
        <v>0</v>
      </c>
      <c r="R533" s="63">
        <v>1</v>
      </c>
      <c r="S533" s="63">
        <v>0</v>
      </c>
      <c r="T533" s="63">
        <v>7</v>
      </c>
      <c r="U533" s="63">
        <v>0</v>
      </c>
      <c r="V533" s="63">
        <v>1</v>
      </c>
      <c r="W533" s="63">
        <v>1</v>
      </c>
      <c r="X533" s="63">
        <v>3</v>
      </c>
      <c r="Y533" s="63">
        <v>1</v>
      </c>
      <c r="Z533" s="63">
        <v>1011</v>
      </c>
      <c r="AA533" s="63">
        <v>0</v>
      </c>
    </row>
    <row r="534" spans="1:27">
      <c r="A534" s="60" t="s">
        <v>851</v>
      </c>
      <c r="B534" s="64">
        <v>230</v>
      </c>
      <c r="C534" s="34" t="s">
        <v>234</v>
      </c>
      <c r="D534" s="62" t="s">
        <v>64</v>
      </c>
      <c r="E534" s="65">
        <v>0</v>
      </c>
      <c r="F534" s="63">
        <v>5</v>
      </c>
      <c r="G534" s="63">
        <v>1</v>
      </c>
      <c r="H534" s="63">
        <v>0</v>
      </c>
      <c r="I534" s="63">
        <v>0</v>
      </c>
      <c r="J534" s="63">
        <v>1</v>
      </c>
      <c r="K534" s="63">
        <v>1</v>
      </c>
      <c r="L534" s="63">
        <v>0</v>
      </c>
      <c r="M534" s="63">
        <v>1</v>
      </c>
      <c r="N534" s="63">
        <v>1</v>
      </c>
      <c r="O534" s="63" t="s">
        <v>14</v>
      </c>
      <c r="P534" s="63">
        <v>0</v>
      </c>
      <c r="Q534" s="63">
        <v>0</v>
      </c>
      <c r="R534" s="63">
        <v>1</v>
      </c>
      <c r="S534" s="63">
        <v>0</v>
      </c>
      <c r="T534" s="63">
        <v>8</v>
      </c>
      <c r="U534" s="63">
        <v>0</v>
      </c>
      <c r="V534" s="63">
        <v>1</v>
      </c>
      <c r="W534" s="63">
        <v>1</v>
      </c>
      <c r="X534" s="63">
        <v>2</v>
      </c>
      <c r="Y534" s="63">
        <v>2</v>
      </c>
      <c r="Z534" s="63">
        <v>1098</v>
      </c>
      <c r="AA534" s="63">
        <v>7</v>
      </c>
    </row>
    <row r="535" spans="1:27">
      <c r="A535" s="60" t="s">
        <v>852</v>
      </c>
      <c r="B535" s="64">
        <v>1049</v>
      </c>
      <c r="C535" s="34" t="s">
        <v>218</v>
      </c>
      <c r="D535" s="62" t="s">
        <v>64</v>
      </c>
      <c r="E535" s="65">
        <v>0</v>
      </c>
      <c r="F535" s="63">
        <v>2</v>
      </c>
      <c r="G535" s="63">
        <v>1</v>
      </c>
      <c r="H535" s="63">
        <v>1</v>
      </c>
      <c r="I535" s="63">
        <v>0</v>
      </c>
      <c r="J535" s="63">
        <v>0</v>
      </c>
      <c r="K535" s="63">
        <v>0</v>
      </c>
      <c r="L535" s="63">
        <v>0</v>
      </c>
      <c r="M535" s="63">
        <v>1</v>
      </c>
      <c r="N535" s="63">
        <v>0</v>
      </c>
      <c r="O535" s="63" t="s">
        <v>15</v>
      </c>
      <c r="P535" s="63">
        <v>0</v>
      </c>
      <c r="Q535" s="63">
        <v>0</v>
      </c>
      <c r="R535" s="63">
        <v>1</v>
      </c>
      <c r="S535" s="63">
        <v>0</v>
      </c>
      <c r="T535" s="63">
        <v>7</v>
      </c>
      <c r="U535" s="63">
        <v>0</v>
      </c>
      <c r="V535" s="63">
        <v>1</v>
      </c>
      <c r="W535" s="63">
        <v>1</v>
      </c>
      <c r="X535" s="63">
        <v>4</v>
      </c>
      <c r="Y535" s="63">
        <v>0</v>
      </c>
      <c r="Z535" s="63">
        <v>1123</v>
      </c>
      <c r="AA535" s="63">
        <v>0</v>
      </c>
    </row>
    <row r="536" spans="1:27">
      <c r="A536" s="60" t="s">
        <v>853</v>
      </c>
      <c r="B536" s="64">
        <v>1278</v>
      </c>
      <c r="C536" s="34" t="s">
        <v>205</v>
      </c>
      <c r="D536" s="62" t="s">
        <v>64</v>
      </c>
      <c r="E536" s="65">
        <v>0</v>
      </c>
      <c r="F536" s="63">
        <v>3</v>
      </c>
      <c r="G536" s="63">
        <v>1</v>
      </c>
      <c r="H536" s="63">
        <v>0</v>
      </c>
      <c r="I536" s="63">
        <v>1</v>
      </c>
      <c r="J536" s="63">
        <v>0</v>
      </c>
      <c r="K536" s="63">
        <v>1</v>
      </c>
      <c r="L536" s="63">
        <v>0</v>
      </c>
      <c r="M536" s="63">
        <v>1</v>
      </c>
      <c r="N536" s="63">
        <v>1</v>
      </c>
      <c r="O536" s="63" t="s">
        <v>14</v>
      </c>
      <c r="P536" s="63">
        <v>0</v>
      </c>
      <c r="Q536" s="63">
        <v>0</v>
      </c>
      <c r="R536" s="63">
        <v>1</v>
      </c>
      <c r="S536" s="63">
        <v>0</v>
      </c>
      <c r="T536" s="63">
        <v>4</v>
      </c>
      <c r="U536" s="63">
        <v>0</v>
      </c>
      <c r="V536" s="63">
        <v>0</v>
      </c>
      <c r="W536" s="63">
        <v>0</v>
      </c>
      <c r="X536" s="63">
        <v>5</v>
      </c>
      <c r="Y536" s="63">
        <v>1</v>
      </c>
      <c r="Z536" s="63">
        <v>1</v>
      </c>
      <c r="AA536" s="63">
        <v>12</v>
      </c>
    </row>
    <row r="537" spans="1:27">
      <c r="A537" s="60" t="s">
        <v>854</v>
      </c>
      <c r="B537" s="64">
        <v>2560</v>
      </c>
      <c r="C537" s="34" t="s">
        <v>210</v>
      </c>
      <c r="D537" s="62" t="s">
        <v>64</v>
      </c>
      <c r="E537" s="65">
        <v>0</v>
      </c>
      <c r="F537" s="63">
        <v>4</v>
      </c>
      <c r="G537" s="63">
        <v>1</v>
      </c>
      <c r="H537" s="63">
        <v>1</v>
      </c>
      <c r="I537" s="63">
        <v>1</v>
      </c>
      <c r="J537" s="63">
        <v>0</v>
      </c>
      <c r="K537" s="63">
        <v>0</v>
      </c>
      <c r="L537" s="63">
        <v>0</v>
      </c>
      <c r="M537" s="63">
        <v>1</v>
      </c>
      <c r="N537" s="63">
        <v>0</v>
      </c>
      <c r="O537" s="63" t="s">
        <v>15</v>
      </c>
      <c r="P537" s="63">
        <v>0</v>
      </c>
      <c r="Q537" s="63">
        <v>0</v>
      </c>
      <c r="R537" s="63">
        <v>1</v>
      </c>
      <c r="S537" s="63">
        <v>0</v>
      </c>
      <c r="T537" s="63">
        <v>4</v>
      </c>
      <c r="U537" s="63">
        <v>0</v>
      </c>
      <c r="V537" s="63">
        <v>0</v>
      </c>
      <c r="W537" s="63">
        <v>0</v>
      </c>
      <c r="X537" s="63">
        <v>3</v>
      </c>
      <c r="Y537" s="63">
        <v>1</v>
      </c>
      <c r="Z537" s="63">
        <v>25</v>
      </c>
      <c r="AA537" s="63">
        <v>0</v>
      </c>
    </row>
    <row r="538" spans="1:27">
      <c r="A538" s="60" t="s">
        <v>855</v>
      </c>
      <c r="B538" s="64">
        <v>161</v>
      </c>
      <c r="C538" s="34" t="s">
        <v>221</v>
      </c>
      <c r="D538" s="62" t="s">
        <v>64</v>
      </c>
      <c r="E538" s="65">
        <v>0</v>
      </c>
      <c r="F538" s="63">
        <v>3</v>
      </c>
      <c r="G538" s="63">
        <v>1</v>
      </c>
      <c r="H538" s="63">
        <v>1</v>
      </c>
      <c r="I538" s="63">
        <v>1</v>
      </c>
      <c r="J538" s="63">
        <v>0</v>
      </c>
      <c r="K538" s="63">
        <v>1</v>
      </c>
      <c r="L538" s="63">
        <v>0</v>
      </c>
      <c r="M538" s="63">
        <v>0</v>
      </c>
      <c r="N538" s="63">
        <v>1</v>
      </c>
      <c r="O538" s="63" t="s">
        <v>14</v>
      </c>
      <c r="P538" s="63">
        <v>0</v>
      </c>
      <c r="Q538" s="63">
        <v>0</v>
      </c>
      <c r="R538" s="63">
        <v>1</v>
      </c>
      <c r="S538" s="63">
        <v>0</v>
      </c>
      <c r="T538" s="63">
        <v>8</v>
      </c>
      <c r="U538" s="63">
        <v>0</v>
      </c>
      <c r="V538" s="63">
        <v>1</v>
      </c>
      <c r="W538" s="63">
        <v>1</v>
      </c>
      <c r="X538" s="63">
        <v>5</v>
      </c>
      <c r="Y538" s="63">
        <v>0</v>
      </c>
      <c r="Z538" s="63">
        <v>1062</v>
      </c>
      <c r="AA538" s="63">
        <v>10</v>
      </c>
    </row>
    <row r="539" spans="1:27">
      <c r="A539" s="60" t="s">
        <v>856</v>
      </c>
      <c r="B539" s="64">
        <v>789</v>
      </c>
      <c r="C539" s="34" t="s">
        <v>211</v>
      </c>
      <c r="D539" s="62" t="s">
        <v>64</v>
      </c>
      <c r="E539" s="65">
        <v>0</v>
      </c>
      <c r="F539" s="63">
        <v>7</v>
      </c>
      <c r="G539" s="63">
        <v>1</v>
      </c>
      <c r="H539" s="63">
        <v>1</v>
      </c>
      <c r="I539" s="63">
        <v>1</v>
      </c>
      <c r="J539" s="63">
        <v>0</v>
      </c>
      <c r="K539" s="63">
        <v>0</v>
      </c>
      <c r="L539" s="63">
        <v>1</v>
      </c>
      <c r="M539" s="63">
        <v>1</v>
      </c>
      <c r="N539" s="63">
        <v>1</v>
      </c>
      <c r="O539" s="63" t="s">
        <v>15</v>
      </c>
      <c r="P539" s="63">
        <v>0</v>
      </c>
      <c r="Q539" s="63">
        <v>1</v>
      </c>
      <c r="R539" s="63">
        <v>0</v>
      </c>
      <c r="S539" s="63">
        <v>1</v>
      </c>
      <c r="T539" s="63">
        <v>16</v>
      </c>
      <c r="U539" s="63">
        <v>1</v>
      </c>
      <c r="V539" s="63">
        <v>1</v>
      </c>
      <c r="W539" s="63">
        <v>1</v>
      </c>
      <c r="X539" s="63">
        <v>2</v>
      </c>
      <c r="Y539" s="63">
        <v>0</v>
      </c>
      <c r="Z539" s="63">
        <v>1145</v>
      </c>
      <c r="AA539" s="63">
        <v>0</v>
      </c>
    </row>
    <row r="540" spans="1:27">
      <c r="A540" s="60" t="s">
        <v>857</v>
      </c>
      <c r="B540" s="64">
        <v>2523</v>
      </c>
      <c r="C540" s="34" t="s">
        <v>243</v>
      </c>
      <c r="D540" s="62" t="s">
        <v>64</v>
      </c>
      <c r="E540" s="65">
        <v>0</v>
      </c>
      <c r="F540" s="63">
        <v>7</v>
      </c>
      <c r="G540" s="63">
        <v>1</v>
      </c>
      <c r="H540" s="63">
        <v>1</v>
      </c>
      <c r="I540" s="63">
        <v>1</v>
      </c>
      <c r="J540" s="63">
        <v>1</v>
      </c>
      <c r="K540" s="63">
        <v>1</v>
      </c>
      <c r="L540" s="63">
        <v>0</v>
      </c>
      <c r="M540" s="63">
        <v>1</v>
      </c>
      <c r="N540" s="63">
        <v>1</v>
      </c>
      <c r="O540" s="63" t="s">
        <v>15</v>
      </c>
      <c r="P540" s="63">
        <v>0</v>
      </c>
      <c r="Q540" s="63">
        <v>1</v>
      </c>
      <c r="R540" s="63">
        <v>0</v>
      </c>
      <c r="S540" s="63">
        <v>1</v>
      </c>
      <c r="T540" s="63">
        <v>4</v>
      </c>
      <c r="U540" s="63">
        <v>0</v>
      </c>
      <c r="V540" s="63">
        <v>0</v>
      </c>
      <c r="W540" s="63">
        <v>0</v>
      </c>
      <c r="X540" s="63">
        <v>8</v>
      </c>
      <c r="Y540" s="63">
        <v>0</v>
      </c>
      <c r="Z540" s="63">
        <v>114</v>
      </c>
      <c r="AA540" s="63">
        <v>8</v>
      </c>
    </row>
    <row r="541" spans="1:27">
      <c r="A541" s="60" t="s">
        <v>858</v>
      </c>
      <c r="B541" s="64">
        <v>1768</v>
      </c>
      <c r="C541" s="34" t="s">
        <v>225</v>
      </c>
      <c r="D541" s="62" t="s">
        <v>64</v>
      </c>
      <c r="E541" s="65">
        <v>0</v>
      </c>
      <c r="F541" s="63">
        <v>3</v>
      </c>
      <c r="G541" s="63">
        <v>1</v>
      </c>
      <c r="H541" s="63">
        <v>1</v>
      </c>
      <c r="I541" s="63">
        <v>0</v>
      </c>
      <c r="J541" s="63">
        <v>0</v>
      </c>
      <c r="K541" s="63">
        <v>0</v>
      </c>
      <c r="L541" s="63">
        <v>0</v>
      </c>
      <c r="M541" s="63">
        <v>1</v>
      </c>
      <c r="N541" s="63">
        <v>1</v>
      </c>
      <c r="O541" s="63"/>
      <c r="P541" s="63">
        <v>0</v>
      </c>
      <c r="Q541" s="63">
        <v>0</v>
      </c>
      <c r="R541" s="63">
        <v>1</v>
      </c>
      <c r="S541" s="63">
        <v>0</v>
      </c>
      <c r="T541" s="63">
        <v>4</v>
      </c>
      <c r="U541" s="63">
        <v>0</v>
      </c>
      <c r="V541" s="63">
        <v>0</v>
      </c>
      <c r="W541" s="63">
        <v>0</v>
      </c>
      <c r="X541" s="63">
        <v>4</v>
      </c>
      <c r="Y541" s="63">
        <v>1</v>
      </c>
      <c r="Z541" s="63"/>
      <c r="AA541" s="63">
        <v>0</v>
      </c>
    </row>
    <row r="542" spans="1:27">
      <c r="A542" s="60" t="s">
        <v>859</v>
      </c>
      <c r="B542" s="64">
        <v>2281</v>
      </c>
      <c r="C542" s="34" t="s">
        <v>205</v>
      </c>
      <c r="D542" s="62" t="s">
        <v>64</v>
      </c>
      <c r="E542" s="65">
        <v>0</v>
      </c>
      <c r="F542" s="63">
        <v>6</v>
      </c>
      <c r="G542" s="63">
        <v>1</v>
      </c>
      <c r="H542" s="63">
        <v>1</v>
      </c>
      <c r="I542" s="63">
        <v>0</v>
      </c>
      <c r="J542" s="63">
        <v>0</v>
      </c>
      <c r="K542" s="63">
        <v>1</v>
      </c>
      <c r="L542" s="63">
        <v>0</v>
      </c>
      <c r="M542" s="63">
        <v>1</v>
      </c>
      <c r="N542" s="63">
        <v>1</v>
      </c>
      <c r="O542" s="63" t="s">
        <v>15</v>
      </c>
      <c r="P542" s="63">
        <v>0</v>
      </c>
      <c r="Q542" s="63">
        <v>0</v>
      </c>
      <c r="R542" s="63">
        <v>1</v>
      </c>
      <c r="S542" s="63">
        <v>0</v>
      </c>
      <c r="T542" s="63">
        <v>8</v>
      </c>
      <c r="U542" s="63">
        <v>0</v>
      </c>
      <c r="V542" s="63">
        <v>1</v>
      </c>
      <c r="W542" s="63">
        <v>1</v>
      </c>
      <c r="X542" s="63">
        <v>4</v>
      </c>
      <c r="Y542" s="63">
        <v>7</v>
      </c>
      <c r="Z542" s="63">
        <v>2</v>
      </c>
      <c r="AA542" s="63">
        <v>18</v>
      </c>
    </row>
    <row r="543" spans="1:27">
      <c r="A543" s="60" t="s">
        <v>860</v>
      </c>
      <c r="B543" s="64">
        <v>2212</v>
      </c>
      <c r="C543" s="34" t="s">
        <v>204</v>
      </c>
      <c r="D543" s="62" t="s">
        <v>64</v>
      </c>
      <c r="E543" s="65">
        <v>0</v>
      </c>
      <c r="F543" s="63">
        <v>4</v>
      </c>
      <c r="G543" s="63">
        <v>1</v>
      </c>
      <c r="H543" s="63">
        <v>0</v>
      </c>
      <c r="I543" s="63">
        <v>1</v>
      </c>
      <c r="J543" s="63">
        <v>0</v>
      </c>
      <c r="K543" s="63">
        <v>0</v>
      </c>
      <c r="L543" s="63">
        <v>0</v>
      </c>
      <c r="M543" s="63">
        <v>0</v>
      </c>
      <c r="N543" s="63">
        <v>1</v>
      </c>
      <c r="O543" s="63" t="s">
        <v>15</v>
      </c>
      <c r="P543" s="63">
        <v>0</v>
      </c>
      <c r="Q543" s="63">
        <v>1</v>
      </c>
      <c r="R543" s="63">
        <v>0</v>
      </c>
      <c r="S543" s="63">
        <v>1</v>
      </c>
      <c r="T543" s="63">
        <v>6</v>
      </c>
      <c r="U543" s="63">
        <v>0</v>
      </c>
      <c r="V543" s="63">
        <v>1</v>
      </c>
      <c r="W543" s="63">
        <v>1</v>
      </c>
      <c r="X543" s="63">
        <v>5</v>
      </c>
      <c r="Y543" s="63">
        <v>0</v>
      </c>
      <c r="Z543" s="63">
        <v>159</v>
      </c>
      <c r="AA543" s="63">
        <v>0</v>
      </c>
    </row>
    <row r="544" spans="1:27">
      <c r="A544" s="60" t="s">
        <v>861</v>
      </c>
      <c r="B544" s="64">
        <v>1719</v>
      </c>
      <c r="C544" s="34" t="s">
        <v>252</v>
      </c>
      <c r="D544" s="62" t="s">
        <v>64</v>
      </c>
      <c r="E544" s="65">
        <v>0</v>
      </c>
      <c r="F544" s="63">
        <v>5</v>
      </c>
      <c r="G544" s="63">
        <v>1</v>
      </c>
      <c r="H544" s="63">
        <v>1</v>
      </c>
      <c r="I544" s="63">
        <v>0</v>
      </c>
      <c r="J544" s="63">
        <v>0</v>
      </c>
      <c r="K544" s="63">
        <v>0</v>
      </c>
      <c r="L544" s="63">
        <v>0</v>
      </c>
      <c r="M544" s="63">
        <v>1</v>
      </c>
      <c r="N544" s="63">
        <v>1</v>
      </c>
      <c r="O544" s="63" t="s">
        <v>14</v>
      </c>
      <c r="P544" s="63">
        <v>0</v>
      </c>
      <c r="Q544" s="63">
        <v>0</v>
      </c>
      <c r="R544" s="63">
        <v>1</v>
      </c>
      <c r="S544" s="63">
        <v>0</v>
      </c>
      <c r="T544" s="63">
        <v>8</v>
      </c>
      <c r="U544" s="63">
        <v>0</v>
      </c>
      <c r="V544" s="63">
        <v>1</v>
      </c>
      <c r="W544" s="63">
        <v>1</v>
      </c>
      <c r="X544" s="63">
        <v>4</v>
      </c>
      <c r="Y544" s="63">
        <v>4</v>
      </c>
      <c r="Z544" s="63">
        <v>142</v>
      </c>
      <c r="AA544" s="63">
        <v>0</v>
      </c>
    </row>
    <row r="545" spans="1:27">
      <c r="A545" s="60" t="s">
        <v>862</v>
      </c>
      <c r="B545" s="64">
        <v>2699</v>
      </c>
      <c r="C545" s="34" t="s">
        <v>219</v>
      </c>
      <c r="D545" s="62" t="s">
        <v>64</v>
      </c>
      <c r="E545" s="65">
        <v>0</v>
      </c>
      <c r="F545" s="63">
        <v>4</v>
      </c>
      <c r="G545" s="63">
        <v>0</v>
      </c>
      <c r="H545" s="63">
        <v>0</v>
      </c>
      <c r="I545" s="63">
        <v>1</v>
      </c>
      <c r="J545" s="63">
        <v>1</v>
      </c>
      <c r="K545" s="63">
        <v>1</v>
      </c>
      <c r="L545" s="63">
        <v>0</v>
      </c>
      <c r="M545" s="63">
        <v>0</v>
      </c>
      <c r="N545" s="63">
        <v>1</v>
      </c>
      <c r="O545" s="63" t="s">
        <v>15</v>
      </c>
      <c r="P545" s="63">
        <v>0</v>
      </c>
      <c r="Q545" s="63">
        <v>0</v>
      </c>
      <c r="R545" s="63">
        <v>1</v>
      </c>
      <c r="S545" s="63">
        <v>0</v>
      </c>
      <c r="T545" s="63">
        <v>6</v>
      </c>
      <c r="U545" s="63">
        <v>0</v>
      </c>
      <c r="V545" s="63">
        <v>1</v>
      </c>
      <c r="W545" s="63">
        <v>0</v>
      </c>
      <c r="X545" s="63">
        <v>4</v>
      </c>
      <c r="Y545" s="63">
        <v>2</v>
      </c>
      <c r="Z545" s="63">
        <v>5</v>
      </c>
      <c r="AA545" s="63">
        <v>10</v>
      </c>
    </row>
    <row r="546" spans="1:27">
      <c r="A546" s="60" t="s">
        <v>863</v>
      </c>
      <c r="B546" s="64">
        <v>1048</v>
      </c>
      <c r="C546" s="34" t="s">
        <v>228</v>
      </c>
      <c r="D546" s="62" t="s">
        <v>64</v>
      </c>
      <c r="E546" s="65">
        <v>0</v>
      </c>
      <c r="F546" s="63">
        <v>15</v>
      </c>
      <c r="G546" s="63">
        <v>1</v>
      </c>
      <c r="H546" s="63">
        <v>1</v>
      </c>
      <c r="I546" s="63">
        <v>0</v>
      </c>
      <c r="J546" s="63">
        <v>0</v>
      </c>
      <c r="K546" s="63">
        <v>0</v>
      </c>
      <c r="L546" s="63">
        <v>1</v>
      </c>
      <c r="M546" s="63">
        <v>0</v>
      </c>
      <c r="N546" s="63">
        <v>1</v>
      </c>
      <c r="O546" s="63" t="s">
        <v>15</v>
      </c>
      <c r="P546" s="63">
        <v>0</v>
      </c>
      <c r="Q546" s="63">
        <v>0</v>
      </c>
      <c r="R546" s="63">
        <v>1</v>
      </c>
      <c r="S546" s="63">
        <v>0</v>
      </c>
      <c r="T546" s="63">
        <v>6</v>
      </c>
      <c r="U546" s="63">
        <v>0</v>
      </c>
      <c r="V546" s="63">
        <v>1</v>
      </c>
      <c r="W546" s="63">
        <v>0</v>
      </c>
      <c r="X546" s="63">
        <v>4</v>
      </c>
      <c r="Y546" s="63">
        <v>0</v>
      </c>
      <c r="Z546" s="63">
        <v>1123</v>
      </c>
      <c r="AA546" s="63">
        <v>0</v>
      </c>
    </row>
    <row r="547" spans="1:27">
      <c r="A547" s="60" t="s">
        <v>864</v>
      </c>
      <c r="B547" s="64">
        <v>2522</v>
      </c>
      <c r="C547" s="34" t="s">
        <v>227</v>
      </c>
      <c r="D547" s="62" t="s">
        <v>64</v>
      </c>
      <c r="E547" s="65">
        <v>0</v>
      </c>
      <c r="F547" s="63">
        <v>4</v>
      </c>
      <c r="G547" s="63">
        <v>1</v>
      </c>
      <c r="H547" s="63">
        <v>1</v>
      </c>
      <c r="I547" s="63">
        <v>0</v>
      </c>
      <c r="J547" s="63">
        <v>0</v>
      </c>
      <c r="K547" s="63">
        <v>1</v>
      </c>
      <c r="L547" s="63">
        <v>0</v>
      </c>
      <c r="M547" s="63">
        <v>1</v>
      </c>
      <c r="N547" s="63">
        <v>1</v>
      </c>
      <c r="O547" s="63" t="s">
        <v>15</v>
      </c>
      <c r="P547" s="63">
        <v>0</v>
      </c>
      <c r="Q547" s="63">
        <v>0</v>
      </c>
      <c r="R547" s="63">
        <v>1</v>
      </c>
      <c r="S547" s="63">
        <v>0</v>
      </c>
      <c r="T547" s="63">
        <v>6</v>
      </c>
      <c r="U547" s="63">
        <v>0</v>
      </c>
      <c r="V547" s="63">
        <v>1</v>
      </c>
      <c r="W547" s="63">
        <v>0</v>
      </c>
      <c r="X547" s="63">
        <v>5</v>
      </c>
      <c r="Y547" s="63">
        <v>0</v>
      </c>
      <c r="Z547" s="63">
        <v>8</v>
      </c>
      <c r="AA547" s="63">
        <v>15</v>
      </c>
    </row>
    <row r="548" spans="1:27">
      <c r="A548" s="60" t="s">
        <v>865</v>
      </c>
      <c r="B548" s="64">
        <v>123</v>
      </c>
      <c r="C548" s="34" t="s">
        <v>237</v>
      </c>
      <c r="D548" s="62" t="s">
        <v>64</v>
      </c>
      <c r="E548" s="65">
        <v>1</v>
      </c>
      <c r="F548" s="63">
        <v>6</v>
      </c>
      <c r="G548" s="63">
        <v>1</v>
      </c>
      <c r="H548" s="63">
        <v>1</v>
      </c>
      <c r="I548" s="63">
        <v>0</v>
      </c>
      <c r="J548" s="63">
        <v>0</v>
      </c>
      <c r="K548" s="63">
        <v>1</v>
      </c>
      <c r="L548" s="63">
        <v>1</v>
      </c>
      <c r="M548" s="63">
        <v>1</v>
      </c>
      <c r="N548" s="63">
        <v>1</v>
      </c>
      <c r="O548" s="63" t="s">
        <v>14</v>
      </c>
      <c r="P548" s="63">
        <v>0</v>
      </c>
      <c r="Q548" s="63">
        <v>0</v>
      </c>
      <c r="R548" s="63">
        <v>1</v>
      </c>
      <c r="S548" s="63">
        <v>0</v>
      </c>
      <c r="T548" s="63">
        <v>4</v>
      </c>
      <c r="U548" s="63">
        <v>0</v>
      </c>
      <c r="V548" s="63">
        <v>0</v>
      </c>
      <c r="W548" s="63">
        <v>0</v>
      </c>
      <c r="X548" s="63">
        <v>7</v>
      </c>
      <c r="Y548" s="63">
        <v>2</v>
      </c>
      <c r="Z548" s="63">
        <v>1093</v>
      </c>
      <c r="AA548" s="63">
        <v>20</v>
      </c>
    </row>
    <row r="549" spans="1:27">
      <c r="A549" s="60" t="s">
        <v>866</v>
      </c>
      <c r="B549" s="64">
        <v>1738</v>
      </c>
      <c r="C549" s="34" t="s">
        <v>206</v>
      </c>
      <c r="D549" s="62" t="s">
        <v>64</v>
      </c>
      <c r="E549" s="65">
        <v>0</v>
      </c>
      <c r="F549" s="63">
        <v>4</v>
      </c>
      <c r="G549" s="63">
        <v>1</v>
      </c>
      <c r="H549" s="63">
        <v>1</v>
      </c>
      <c r="I549" s="63">
        <v>1</v>
      </c>
      <c r="J549" s="63">
        <v>1</v>
      </c>
      <c r="K549" s="63">
        <v>0</v>
      </c>
      <c r="L549" s="63">
        <v>0</v>
      </c>
      <c r="M549" s="63">
        <v>1</v>
      </c>
      <c r="N549" s="63">
        <v>1</v>
      </c>
      <c r="O549" s="63" t="s">
        <v>14</v>
      </c>
      <c r="P549" s="63">
        <v>0</v>
      </c>
      <c r="Q549" s="63">
        <v>1</v>
      </c>
      <c r="R549" s="63">
        <v>0</v>
      </c>
      <c r="S549" s="63">
        <v>1</v>
      </c>
      <c r="T549" s="63">
        <v>10</v>
      </c>
      <c r="U549" s="63">
        <v>1</v>
      </c>
      <c r="V549" s="63">
        <v>1</v>
      </c>
      <c r="W549" s="63">
        <v>1</v>
      </c>
      <c r="X549" s="63">
        <v>4</v>
      </c>
      <c r="Y549" s="63">
        <v>1</v>
      </c>
      <c r="Z549" s="63">
        <v>136</v>
      </c>
      <c r="AA549" s="63">
        <v>0</v>
      </c>
    </row>
    <row r="550" spans="1:27">
      <c r="A550" s="60" t="s">
        <v>867</v>
      </c>
      <c r="B550" s="64">
        <v>1181</v>
      </c>
      <c r="C550" s="34" t="s">
        <v>222</v>
      </c>
      <c r="D550" s="62" t="s">
        <v>64</v>
      </c>
      <c r="E550" s="65">
        <v>0</v>
      </c>
      <c r="F550" s="63">
        <v>9</v>
      </c>
      <c r="G550" s="63">
        <v>1</v>
      </c>
      <c r="H550" s="63">
        <v>1</v>
      </c>
      <c r="I550" s="63">
        <v>0</v>
      </c>
      <c r="J550" s="63">
        <v>1</v>
      </c>
      <c r="K550" s="63">
        <v>1</v>
      </c>
      <c r="L550" s="63">
        <v>0</v>
      </c>
      <c r="M550" s="63">
        <v>1</v>
      </c>
      <c r="N550" s="63">
        <v>1</v>
      </c>
      <c r="O550" s="63" t="s">
        <v>15</v>
      </c>
      <c r="P550" s="63">
        <v>0</v>
      </c>
      <c r="Q550" s="63">
        <v>0</v>
      </c>
      <c r="R550" s="63">
        <v>1</v>
      </c>
      <c r="S550" s="63">
        <v>0</v>
      </c>
      <c r="T550" s="63">
        <v>13</v>
      </c>
      <c r="U550" s="63">
        <v>1</v>
      </c>
      <c r="V550" s="63">
        <v>1</v>
      </c>
      <c r="W550" s="63">
        <v>1</v>
      </c>
      <c r="X550" s="63">
        <v>3</v>
      </c>
      <c r="Y550" s="63">
        <v>2</v>
      </c>
      <c r="Z550" s="63">
        <v>1116</v>
      </c>
      <c r="AA550" s="63">
        <v>20</v>
      </c>
    </row>
    <row r="551" spans="1:27">
      <c r="A551" s="60" t="s">
        <v>868</v>
      </c>
      <c r="B551" s="64">
        <v>2534</v>
      </c>
      <c r="C551" s="34" t="s">
        <v>242</v>
      </c>
      <c r="D551" s="62" t="s">
        <v>64</v>
      </c>
      <c r="E551" s="65">
        <v>0</v>
      </c>
      <c r="F551" s="63">
        <v>2</v>
      </c>
      <c r="G551" s="63">
        <v>1</v>
      </c>
      <c r="H551" s="63">
        <v>1</v>
      </c>
      <c r="I551" s="63">
        <v>1</v>
      </c>
      <c r="J551" s="63">
        <v>0</v>
      </c>
      <c r="K551" s="63">
        <v>1</v>
      </c>
      <c r="L551" s="63">
        <v>1</v>
      </c>
      <c r="M551" s="63">
        <v>0</v>
      </c>
      <c r="N551" s="63">
        <v>0</v>
      </c>
      <c r="O551" s="63" t="s">
        <v>15</v>
      </c>
      <c r="P551" s="63">
        <v>0</v>
      </c>
      <c r="Q551" s="63">
        <v>1</v>
      </c>
      <c r="R551" s="63">
        <v>0</v>
      </c>
      <c r="S551" s="63">
        <v>1</v>
      </c>
      <c r="T551" s="63">
        <v>5</v>
      </c>
      <c r="U551" s="63">
        <v>0</v>
      </c>
      <c r="V551" s="63">
        <v>1</v>
      </c>
      <c r="W551" s="63">
        <v>0</v>
      </c>
      <c r="X551" s="63">
        <v>6</v>
      </c>
      <c r="Y551" s="63">
        <v>1</v>
      </c>
      <c r="Z551" s="63">
        <v>159</v>
      </c>
      <c r="AA551" s="63">
        <v>30</v>
      </c>
    </row>
    <row r="552" spans="1:27">
      <c r="A552" s="60" t="s">
        <v>869</v>
      </c>
      <c r="B552" s="64">
        <v>60</v>
      </c>
      <c r="C552" s="34" t="s">
        <v>246</v>
      </c>
      <c r="D552" s="62" t="s">
        <v>64</v>
      </c>
      <c r="E552" s="65">
        <v>0</v>
      </c>
      <c r="F552" s="63">
        <v>8</v>
      </c>
      <c r="G552" s="63">
        <v>1</v>
      </c>
      <c r="H552" s="63">
        <v>1</v>
      </c>
      <c r="I552" s="63">
        <v>1</v>
      </c>
      <c r="J552" s="63">
        <v>0</v>
      </c>
      <c r="K552" s="63">
        <v>0</v>
      </c>
      <c r="L552" s="63">
        <v>0</v>
      </c>
      <c r="M552" s="63">
        <v>0</v>
      </c>
      <c r="N552" s="63">
        <v>1</v>
      </c>
      <c r="O552" s="63" t="s">
        <v>14</v>
      </c>
      <c r="P552" s="63">
        <v>0</v>
      </c>
      <c r="Q552" s="63">
        <v>0</v>
      </c>
      <c r="R552" s="63">
        <v>1</v>
      </c>
      <c r="S552" s="63">
        <v>0</v>
      </c>
      <c r="T552" s="63">
        <v>4</v>
      </c>
      <c r="U552" s="63">
        <v>0</v>
      </c>
      <c r="V552" s="63">
        <v>0</v>
      </c>
      <c r="W552" s="63">
        <v>0</v>
      </c>
      <c r="X552" s="63">
        <v>6</v>
      </c>
      <c r="Y552" s="63">
        <v>2</v>
      </c>
      <c r="Z552" s="63">
        <v>1093</v>
      </c>
      <c r="AA552" s="63">
        <v>0</v>
      </c>
    </row>
    <row r="553" spans="1:27">
      <c r="A553" s="60" t="s">
        <v>870</v>
      </c>
      <c r="B553" s="64">
        <v>2109</v>
      </c>
      <c r="C553" s="34" t="s">
        <v>248</v>
      </c>
      <c r="D553" s="62" t="s">
        <v>64</v>
      </c>
      <c r="E553" s="65">
        <v>0</v>
      </c>
      <c r="F553" s="63">
        <v>5</v>
      </c>
      <c r="G553" s="63">
        <v>0</v>
      </c>
      <c r="H553" s="63">
        <v>1</v>
      </c>
      <c r="I553" s="63">
        <v>0</v>
      </c>
      <c r="J553" s="63">
        <v>1</v>
      </c>
      <c r="K553" s="63">
        <v>0</v>
      </c>
      <c r="L553" s="63">
        <v>1</v>
      </c>
      <c r="M553" s="63">
        <v>0</v>
      </c>
      <c r="N553" s="63">
        <v>1</v>
      </c>
      <c r="O553" s="63" t="s">
        <v>14</v>
      </c>
      <c r="P553" s="63">
        <v>0</v>
      </c>
      <c r="Q553" s="63">
        <v>0</v>
      </c>
      <c r="R553" s="63">
        <v>1</v>
      </c>
      <c r="S553" s="63">
        <v>0</v>
      </c>
      <c r="T553" s="63">
        <v>4</v>
      </c>
      <c r="U553" s="63">
        <v>0</v>
      </c>
      <c r="V553" s="63">
        <v>0</v>
      </c>
      <c r="W553" s="63">
        <v>0</v>
      </c>
      <c r="X553" s="63">
        <v>5</v>
      </c>
      <c r="Y553" s="63">
        <v>6</v>
      </c>
      <c r="Z553" s="63">
        <v>134</v>
      </c>
      <c r="AA553" s="63">
        <v>0</v>
      </c>
    </row>
    <row r="554" spans="1:27">
      <c r="A554" s="60" t="s">
        <v>871</v>
      </c>
      <c r="B554" s="64">
        <v>1173</v>
      </c>
      <c r="C554" s="34" t="s">
        <v>256</v>
      </c>
      <c r="D554" s="62" t="s">
        <v>64</v>
      </c>
      <c r="E554" s="65">
        <v>0</v>
      </c>
      <c r="F554" s="63">
        <v>4</v>
      </c>
      <c r="G554" s="63">
        <v>0</v>
      </c>
      <c r="H554" s="63">
        <v>1</v>
      </c>
      <c r="I554" s="63">
        <v>0</v>
      </c>
      <c r="J554" s="63">
        <v>1</v>
      </c>
      <c r="K554" s="63">
        <v>1</v>
      </c>
      <c r="L554" s="63">
        <v>0</v>
      </c>
      <c r="M554" s="63">
        <v>1</v>
      </c>
      <c r="N554" s="63">
        <v>1</v>
      </c>
      <c r="O554" s="63" t="s">
        <v>15</v>
      </c>
      <c r="P554" s="63">
        <v>0</v>
      </c>
      <c r="Q554" s="63">
        <v>0</v>
      </c>
      <c r="R554" s="63">
        <v>1</v>
      </c>
      <c r="S554" s="63">
        <v>0</v>
      </c>
      <c r="T554" s="63">
        <v>6</v>
      </c>
      <c r="U554" s="63">
        <v>0</v>
      </c>
      <c r="V554" s="63">
        <v>1</v>
      </c>
      <c r="W554" s="63">
        <v>0</v>
      </c>
      <c r="X554" s="63">
        <v>2</v>
      </c>
      <c r="Y554" s="63">
        <v>2</v>
      </c>
      <c r="Z554" s="63">
        <v>1168</v>
      </c>
      <c r="AA554" s="63">
        <v>15</v>
      </c>
    </row>
    <row r="555" spans="1:27">
      <c r="A555" s="60" t="s">
        <v>872</v>
      </c>
      <c r="B555" s="64">
        <v>2290</v>
      </c>
      <c r="C555" s="34" t="s">
        <v>253</v>
      </c>
      <c r="D555" s="62" t="s">
        <v>64</v>
      </c>
      <c r="E555" s="65">
        <v>0</v>
      </c>
      <c r="F555" s="63">
        <v>5</v>
      </c>
      <c r="G555" s="63">
        <v>1</v>
      </c>
      <c r="H555" s="63">
        <v>1</v>
      </c>
      <c r="I555" s="63">
        <v>1</v>
      </c>
      <c r="J555" s="63">
        <v>0</v>
      </c>
      <c r="K555" s="63">
        <v>1</v>
      </c>
      <c r="L555" s="63">
        <v>0</v>
      </c>
      <c r="M555" s="63">
        <v>1</v>
      </c>
      <c r="N555" s="63">
        <v>0</v>
      </c>
      <c r="O555" s="63" t="s">
        <v>15</v>
      </c>
      <c r="P555" s="63">
        <v>0</v>
      </c>
      <c r="Q555" s="63">
        <v>0</v>
      </c>
      <c r="R555" s="63">
        <v>1</v>
      </c>
      <c r="S555" s="63">
        <v>0</v>
      </c>
      <c r="T555" s="63">
        <v>7</v>
      </c>
      <c r="U555" s="63">
        <v>0</v>
      </c>
      <c r="V555" s="63">
        <v>1</v>
      </c>
      <c r="W555" s="63">
        <v>1</v>
      </c>
      <c r="X555" s="63">
        <v>2</v>
      </c>
      <c r="Y555" s="63">
        <v>5</v>
      </c>
      <c r="Z555" s="63">
        <v>2</v>
      </c>
      <c r="AA555" s="63">
        <v>26</v>
      </c>
    </row>
    <row r="556" spans="1:27">
      <c r="A556" s="60" t="s">
        <v>873</v>
      </c>
      <c r="B556" s="64">
        <v>2012</v>
      </c>
      <c r="C556" s="34" t="s">
        <v>252</v>
      </c>
      <c r="D556" s="62" t="s">
        <v>64</v>
      </c>
      <c r="E556" s="65">
        <v>0</v>
      </c>
      <c r="F556" s="63">
        <v>4</v>
      </c>
      <c r="G556" s="63">
        <v>1</v>
      </c>
      <c r="H556" s="63">
        <v>1</v>
      </c>
      <c r="I556" s="63">
        <v>0</v>
      </c>
      <c r="J556" s="63">
        <v>0</v>
      </c>
      <c r="K556" s="63">
        <v>0</v>
      </c>
      <c r="L556" s="63">
        <v>0</v>
      </c>
      <c r="M556" s="63">
        <v>0</v>
      </c>
      <c r="N556" s="63">
        <v>1</v>
      </c>
      <c r="O556" s="63" t="s">
        <v>14</v>
      </c>
      <c r="P556" s="63">
        <v>0</v>
      </c>
      <c r="Q556" s="63">
        <v>0</v>
      </c>
      <c r="R556" s="63">
        <v>1</v>
      </c>
      <c r="S556" s="63">
        <v>0</v>
      </c>
      <c r="T556" s="63">
        <v>8</v>
      </c>
      <c r="U556" s="63">
        <v>0</v>
      </c>
      <c r="V556" s="63">
        <v>1</v>
      </c>
      <c r="W556" s="63">
        <v>1</v>
      </c>
      <c r="X556" s="63">
        <v>4</v>
      </c>
      <c r="Y556" s="63">
        <v>0</v>
      </c>
      <c r="Z556" s="63">
        <v>92</v>
      </c>
      <c r="AA556" s="63">
        <v>0</v>
      </c>
    </row>
    <row r="557" spans="1:27">
      <c r="A557" s="60" t="s">
        <v>874</v>
      </c>
      <c r="B557" s="64">
        <v>1865</v>
      </c>
      <c r="C557" s="34" t="s">
        <v>245</v>
      </c>
      <c r="D557" s="62" t="s">
        <v>64</v>
      </c>
      <c r="E557" s="65">
        <v>0</v>
      </c>
      <c r="F557" s="63">
        <v>5</v>
      </c>
      <c r="G557" s="63">
        <v>1</v>
      </c>
      <c r="H557" s="63">
        <v>1</v>
      </c>
      <c r="I557" s="63">
        <v>0</v>
      </c>
      <c r="J557" s="63">
        <v>0</v>
      </c>
      <c r="K557" s="63">
        <v>1</v>
      </c>
      <c r="L557" s="63">
        <v>0</v>
      </c>
      <c r="M557" s="63">
        <v>1</v>
      </c>
      <c r="N557" s="63">
        <v>1</v>
      </c>
      <c r="O557" s="63" t="s">
        <v>14</v>
      </c>
      <c r="P557" s="63">
        <v>0</v>
      </c>
      <c r="Q557" s="63">
        <v>0</v>
      </c>
      <c r="R557" s="63">
        <v>1</v>
      </c>
      <c r="S557" s="63">
        <v>0</v>
      </c>
      <c r="T557" s="63">
        <v>4</v>
      </c>
      <c r="U557" s="63">
        <v>0</v>
      </c>
      <c r="V557" s="63">
        <v>0</v>
      </c>
      <c r="W557" s="63">
        <v>0</v>
      </c>
      <c r="X557" s="63">
        <v>3</v>
      </c>
      <c r="Y557" s="63">
        <v>3</v>
      </c>
      <c r="Z557" s="63">
        <v>152</v>
      </c>
      <c r="AA557" s="63">
        <v>15</v>
      </c>
    </row>
    <row r="558" spans="1:27">
      <c r="A558" s="60" t="s">
        <v>875</v>
      </c>
      <c r="B558" s="64">
        <v>1380</v>
      </c>
      <c r="C558" s="34" t="s">
        <v>224</v>
      </c>
      <c r="D558" s="62" t="s">
        <v>64</v>
      </c>
      <c r="E558" s="65">
        <v>0</v>
      </c>
      <c r="F558" s="63">
        <v>6</v>
      </c>
      <c r="G558" s="63">
        <v>1</v>
      </c>
      <c r="H558" s="63">
        <v>1</v>
      </c>
      <c r="I558" s="63">
        <v>1</v>
      </c>
      <c r="J558" s="63">
        <v>0</v>
      </c>
      <c r="K558" s="63">
        <v>1</v>
      </c>
      <c r="L558" s="63">
        <v>0</v>
      </c>
      <c r="M558" s="63">
        <v>0</v>
      </c>
      <c r="N558" s="63">
        <v>0</v>
      </c>
      <c r="O558" s="63" t="s">
        <v>14</v>
      </c>
      <c r="P558" s="63">
        <v>0</v>
      </c>
      <c r="Q558" s="63">
        <v>0</v>
      </c>
      <c r="R558" s="63">
        <v>1</v>
      </c>
      <c r="S558" s="63">
        <v>0</v>
      </c>
      <c r="T558" s="63">
        <v>6</v>
      </c>
      <c r="U558" s="63">
        <v>0</v>
      </c>
      <c r="V558" s="63">
        <v>1</v>
      </c>
      <c r="W558" s="63">
        <v>1</v>
      </c>
      <c r="X558" s="63">
        <v>5</v>
      </c>
      <c r="Y558" s="63">
        <v>1</v>
      </c>
      <c r="Z558" s="63">
        <v>27</v>
      </c>
      <c r="AA558" s="63">
        <v>25</v>
      </c>
    </row>
    <row r="559" spans="1:27">
      <c r="A559" s="60" t="s">
        <v>876</v>
      </c>
      <c r="B559" s="64">
        <v>1914</v>
      </c>
      <c r="C559" s="34" t="s">
        <v>220</v>
      </c>
      <c r="D559" s="62" t="s">
        <v>64</v>
      </c>
      <c r="E559" s="65">
        <v>0</v>
      </c>
      <c r="F559" s="63">
        <v>2</v>
      </c>
      <c r="G559" s="63">
        <v>1</v>
      </c>
      <c r="H559" s="63">
        <v>1</v>
      </c>
      <c r="I559" s="63">
        <v>0</v>
      </c>
      <c r="J559" s="63">
        <v>0</v>
      </c>
      <c r="K559" s="63">
        <v>0</v>
      </c>
      <c r="L559" s="63">
        <v>0</v>
      </c>
      <c r="M559" s="63">
        <v>0</v>
      </c>
      <c r="N559" s="63">
        <v>0</v>
      </c>
      <c r="O559" s="63" t="s">
        <v>14</v>
      </c>
      <c r="P559" s="63">
        <v>0</v>
      </c>
      <c r="Q559" s="63">
        <v>0</v>
      </c>
      <c r="R559" s="63">
        <v>1</v>
      </c>
      <c r="S559" s="63">
        <v>0</v>
      </c>
      <c r="T559" s="63">
        <v>8</v>
      </c>
      <c r="U559" s="63">
        <v>0</v>
      </c>
      <c r="V559" s="63">
        <v>1</v>
      </c>
      <c r="W559" s="63">
        <v>1</v>
      </c>
      <c r="X559" s="63">
        <v>4</v>
      </c>
      <c r="Y559" s="63">
        <v>2</v>
      </c>
      <c r="Z559" s="63">
        <v>124</v>
      </c>
      <c r="AA559" s="63">
        <v>0</v>
      </c>
    </row>
    <row r="560" spans="1:27">
      <c r="A560" s="60" t="s">
        <v>877</v>
      </c>
      <c r="B560" s="64">
        <v>870</v>
      </c>
      <c r="C560" s="34" t="s">
        <v>230</v>
      </c>
      <c r="D560" s="62" t="s">
        <v>64</v>
      </c>
      <c r="E560" s="65">
        <v>0</v>
      </c>
      <c r="F560" s="63">
        <v>4</v>
      </c>
      <c r="G560" s="63">
        <v>1</v>
      </c>
      <c r="H560" s="63">
        <v>0</v>
      </c>
      <c r="I560" s="63">
        <v>1</v>
      </c>
      <c r="J560" s="63">
        <v>0</v>
      </c>
      <c r="K560" s="63">
        <v>1</v>
      </c>
      <c r="L560" s="63">
        <v>0</v>
      </c>
      <c r="M560" s="63">
        <v>1</v>
      </c>
      <c r="N560" s="63">
        <v>1</v>
      </c>
      <c r="O560" s="63" t="s">
        <v>15</v>
      </c>
      <c r="P560" s="63">
        <v>0</v>
      </c>
      <c r="Q560" s="63">
        <v>1</v>
      </c>
      <c r="R560" s="63">
        <v>0</v>
      </c>
      <c r="S560" s="63">
        <v>1</v>
      </c>
      <c r="T560" s="63">
        <v>4</v>
      </c>
      <c r="U560" s="63">
        <v>0</v>
      </c>
      <c r="V560" s="63">
        <v>0</v>
      </c>
      <c r="W560" s="63">
        <v>0</v>
      </c>
      <c r="X560" s="63">
        <v>5</v>
      </c>
      <c r="Y560" s="63">
        <v>0</v>
      </c>
      <c r="Z560" s="63">
        <v>1183</v>
      </c>
      <c r="AA560" s="63">
        <v>25</v>
      </c>
    </row>
    <row r="561" spans="1:27">
      <c r="A561" s="60" t="s">
        <v>878</v>
      </c>
      <c r="B561" s="64">
        <v>1625</v>
      </c>
      <c r="C561" s="34" t="s">
        <v>219</v>
      </c>
      <c r="D561" s="62" t="s">
        <v>64</v>
      </c>
      <c r="E561" s="65">
        <v>0</v>
      </c>
      <c r="F561" s="63">
        <v>4</v>
      </c>
      <c r="G561" s="63">
        <v>1</v>
      </c>
      <c r="H561" s="63">
        <v>1</v>
      </c>
      <c r="I561" s="63">
        <v>1</v>
      </c>
      <c r="J561" s="63">
        <v>1</v>
      </c>
      <c r="K561" s="63">
        <v>1</v>
      </c>
      <c r="L561" s="63">
        <v>0</v>
      </c>
      <c r="M561" s="63">
        <v>0</v>
      </c>
      <c r="N561" s="63">
        <v>1</v>
      </c>
      <c r="O561" s="63" t="s">
        <v>14</v>
      </c>
      <c r="P561" s="63">
        <v>0</v>
      </c>
      <c r="Q561" s="63">
        <v>1</v>
      </c>
      <c r="R561" s="63">
        <v>0</v>
      </c>
      <c r="S561" s="63">
        <v>1</v>
      </c>
      <c r="T561" s="63">
        <v>6</v>
      </c>
      <c r="U561" s="63">
        <v>0</v>
      </c>
      <c r="V561" s="63">
        <v>1</v>
      </c>
      <c r="W561" s="63">
        <v>0</v>
      </c>
      <c r="X561" s="63">
        <v>3</v>
      </c>
      <c r="Y561" s="63">
        <v>1</v>
      </c>
      <c r="Z561" s="63">
        <v>129</v>
      </c>
      <c r="AA561" s="63">
        <v>15</v>
      </c>
    </row>
    <row r="562" spans="1:27">
      <c r="A562" s="60" t="s">
        <v>879</v>
      </c>
      <c r="B562" s="64">
        <v>121</v>
      </c>
      <c r="C562" s="34" t="s">
        <v>236</v>
      </c>
      <c r="D562" s="62" t="s">
        <v>64</v>
      </c>
      <c r="E562" s="65">
        <v>0</v>
      </c>
      <c r="F562" s="63">
        <v>4</v>
      </c>
      <c r="G562" s="63">
        <v>1</v>
      </c>
      <c r="H562" s="63">
        <v>1</v>
      </c>
      <c r="I562" s="63">
        <v>1</v>
      </c>
      <c r="J562" s="63">
        <v>0</v>
      </c>
      <c r="K562" s="63">
        <v>1</v>
      </c>
      <c r="L562" s="63">
        <v>0</v>
      </c>
      <c r="M562" s="63">
        <v>0</v>
      </c>
      <c r="N562" s="63">
        <v>1</v>
      </c>
      <c r="O562" s="63" t="s">
        <v>14</v>
      </c>
      <c r="P562" s="63">
        <v>0</v>
      </c>
      <c r="Q562" s="63">
        <v>0</v>
      </c>
      <c r="R562" s="63">
        <v>1</v>
      </c>
      <c r="S562" s="63">
        <v>0</v>
      </c>
      <c r="T562" s="63">
        <v>12</v>
      </c>
      <c r="U562" s="63">
        <v>1</v>
      </c>
      <c r="V562" s="63">
        <v>1</v>
      </c>
      <c r="W562" s="63">
        <v>1</v>
      </c>
      <c r="X562" s="63">
        <v>5</v>
      </c>
      <c r="Y562" s="63">
        <v>0</v>
      </c>
      <c r="Z562" s="63">
        <v>1093</v>
      </c>
      <c r="AA562" s="63">
        <v>15</v>
      </c>
    </row>
    <row r="563" spans="1:27">
      <c r="A563" s="60" t="s">
        <v>880</v>
      </c>
      <c r="B563" s="64">
        <v>1280</v>
      </c>
      <c r="C563" s="34" t="s">
        <v>242</v>
      </c>
      <c r="D563" s="62" t="s">
        <v>64</v>
      </c>
      <c r="E563" s="65">
        <v>0</v>
      </c>
      <c r="F563" s="63">
        <v>2</v>
      </c>
      <c r="G563" s="63">
        <v>1</v>
      </c>
      <c r="H563" s="63">
        <v>1</v>
      </c>
      <c r="I563" s="63">
        <v>1</v>
      </c>
      <c r="J563" s="63">
        <v>1</v>
      </c>
      <c r="K563" s="63">
        <v>0</v>
      </c>
      <c r="L563" s="63">
        <v>0</v>
      </c>
      <c r="M563" s="63">
        <v>0</v>
      </c>
      <c r="N563" s="63">
        <v>0</v>
      </c>
      <c r="O563" s="63" t="s">
        <v>14</v>
      </c>
      <c r="P563" s="63">
        <v>0</v>
      </c>
      <c r="Q563" s="63">
        <v>0</v>
      </c>
      <c r="R563" s="63">
        <v>1</v>
      </c>
      <c r="S563" s="63">
        <v>0</v>
      </c>
      <c r="T563" s="63">
        <v>7</v>
      </c>
      <c r="U563" s="63">
        <v>0</v>
      </c>
      <c r="V563" s="63">
        <v>1</v>
      </c>
      <c r="W563" s="63">
        <v>0</v>
      </c>
      <c r="X563" s="63">
        <v>5</v>
      </c>
      <c r="Y563" s="63">
        <v>2</v>
      </c>
      <c r="Z563" s="63">
        <v>6</v>
      </c>
      <c r="AA563" s="63">
        <v>0</v>
      </c>
    </row>
    <row r="564" spans="1:27">
      <c r="A564" s="60" t="s">
        <v>881</v>
      </c>
      <c r="B564" s="64">
        <v>560</v>
      </c>
      <c r="C564" s="34" t="s">
        <v>218</v>
      </c>
      <c r="D564" s="62" t="s">
        <v>64</v>
      </c>
      <c r="E564" s="65">
        <v>0</v>
      </c>
      <c r="F564" s="63">
        <v>4</v>
      </c>
      <c r="G564" s="63">
        <v>1</v>
      </c>
      <c r="H564" s="63">
        <v>1</v>
      </c>
      <c r="I564" s="63">
        <v>1</v>
      </c>
      <c r="J564" s="63">
        <v>0</v>
      </c>
      <c r="K564" s="63">
        <v>1</v>
      </c>
      <c r="L564" s="63">
        <v>0</v>
      </c>
      <c r="M564" s="63">
        <v>0</v>
      </c>
      <c r="N564" s="63">
        <v>1</v>
      </c>
      <c r="O564" s="63" t="s">
        <v>14</v>
      </c>
      <c r="P564" s="63">
        <v>0</v>
      </c>
      <c r="Q564" s="63">
        <v>0</v>
      </c>
      <c r="R564" s="63">
        <v>1</v>
      </c>
      <c r="S564" s="63">
        <v>0</v>
      </c>
      <c r="T564" s="63">
        <v>8</v>
      </c>
      <c r="U564" s="63">
        <v>0</v>
      </c>
      <c r="V564" s="63">
        <v>1</v>
      </c>
      <c r="W564" s="63">
        <v>1</v>
      </c>
      <c r="X564" s="63">
        <v>4</v>
      </c>
      <c r="Y564" s="63">
        <v>2</v>
      </c>
      <c r="Z564" s="63">
        <v>1082</v>
      </c>
      <c r="AA564" s="63">
        <v>20</v>
      </c>
    </row>
    <row r="565" spans="1:27">
      <c r="A565" s="60" t="s">
        <v>882</v>
      </c>
      <c r="B565" s="64">
        <v>1487</v>
      </c>
      <c r="C565" s="34" t="s">
        <v>244</v>
      </c>
      <c r="D565" s="62" t="s">
        <v>64</v>
      </c>
      <c r="E565" s="65">
        <v>0</v>
      </c>
      <c r="F565" s="63">
        <v>5</v>
      </c>
      <c r="G565" s="63">
        <v>1</v>
      </c>
      <c r="H565" s="63">
        <v>1</v>
      </c>
      <c r="I565" s="63">
        <v>1</v>
      </c>
      <c r="J565" s="63">
        <v>1</v>
      </c>
      <c r="K565" s="63">
        <v>1</v>
      </c>
      <c r="L565" s="63">
        <v>0</v>
      </c>
      <c r="M565" s="63">
        <v>0</v>
      </c>
      <c r="N565" s="63">
        <v>0</v>
      </c>
      <c r="O565" s="63" t="s">
        <v>14</v>
      </c>
      <c r="P565" s="63">
        <v>0</v>
      </c>
      <c r="Q565" s="63">
        <v>0</v>
      </c>
      <c r="R565" s="63">
        <v>1</v>
      </c>
      <c r="S565" s="63">
        <v>0</v>
      </c>
      <c r="T565" s="63">
        <v>7</v>
      </c>
      <c r="U565" s="63">
        <v>0</v>
      </c>
      <c r="V565" s="63">
        <v>1</v>
      </c>
      <c r="W565" s="63">
        <v>1</v>
      </c>
      <c r="X565" s="63">
        <v>3</v>
      </c>
      <c r="Y565" s="63">
        <v>2</v>
      </c>
      <c r="Z565" s="63">
        <v>4</v>
      </c>
      <c r="AA565" s="63">
        <v>20</v>
      </c>
    </row>
    <row r="566" spans="1:27">
      <c r="A566" s="60" t="s">
        <v>883</v>
      </c>
      <c r="B566" s="64">
        <v>1455</v>
      </c>
      <c r="C566" s="34" t="s">
        <v>255</v>
      </c>
      <c r="D566" s="62" t="s">
        <v>64</v>
      </c>
      <c r="E566" s="65">
        <v>0</v>
      </c>
      <c r="F566" s="63">
        <v>6</v>
      </c>
      <c r="G566" s="63">
        <v>1</v>
      </c>
      <c r="H566" s="63">
        <v>1</v>
      </c>
      <c r="I566" s="63">
        <v>1</v>
      </c>
      <c r="J566" s="63">
        <v>0</v>
      </c>
      <c r="K566" s="63">
        <v>0</v>
      </c>
      <c r="L566" s="63">
        <v>0</v>
      </c>
      <c r="M566" s="63">
        <v>1</v>
      </c>
      <c r="N566" s="63">
        <v>1</v>
      </c>
      <c r="O566" s="63" t="s">
        <v>14</v>
      </c>
      <c r="P566" s="63">
        <v>0</v>
      </c>
      <c r="Q566" s="63">
        <v>1</v>
      </c>
      <c r="R566" s="63">
        <v>0</v>
      </c>
      <c r="S566" s="63">
        <v>1</v>
      </c>
      <c r="T566" s="63">
        <v>12</v>
      </c>
      <c r="U566" s="63">
        <v>1</v>
      </c>
      <c r="V566" s="63">
        <v>1</v>
      </c>
      <c r="W566" s="63">
        <v>1</v>
      </c>
      <c r="X566" s="63">
        <v>3</v>
      </c>
      <c r="Y566" s="63">
        <v>0</v>
      </c>
      <c r="Z566" s="63">
        <v>71</v>
      </c>
      <c r="AA566" s="63">
        <v>0</v>
      </c>
    </row>
    <row r="567" spans="1:27">
      <c r="A567" s="60" t="s">
        <v>884</v>
      </c>
      <c r="B567" s="64">
        <v>2168</v>
      </c>
      <c r="C567" s="34" t="s">
        <v>255</v>
      </c>
      <c r="D567" s="62" t="s">
        <v>64</v>
      </c>
      <c r="E567" s="65">
        <v>0</v>
      </c>
      <c r="F567" s="63">
        <v>10</v>
      </c>
      <c r="G567" s="63">
        <v>1</v>
      </c>
      <c r="H567" s="63">
        <v>1</v>
      </c>
      <c r="I567" s="63">
        <v>1</v>
      </c>
      <c r="J567" s="63">
        <v>0</v>
      </c>
      <c r="K567" s="63">
        <v>1</v>
      </c>
      <c r="L567" s="63">
        <v>0</v>
      </c>
      <c r="M567" s="63">
        <v>1</v>
      </c>
      <c r="N567" s="63">
        <v>1</v>
      </c>
      <c r="O567" s="63" t="s">
        <v>15</v>
      </c>
      <c r="P567" s="63">
        <v>0</v>
      </c>
      <c r="Q567" s="63">
        <v>0</v>
      </c>
      <c r="R567" s="63">
        <v>1</v>
      </c>
      <c r="S567" s="63">
        <v>0</v>
      </c>
      <c r="T567" s="63">
        <v>12</v>
      </c>
      <c r="U567" s="63">
        <v>1</v>
      </c>
      <c r="V567" s="63">
        <v>1</v>
      </c>
      <c r="W567" s="63">
        <v>1</v>
      </c>
      <c r="X567" s="63">
        <v>3</v>
      </c>
      <c r="Y567" s="63">
        <v>2</v>
      </c>
      <c r="Z567" s="63">
        <v>67</v>
      </c>
      <c r="AA567" s="63">
        <v>24</v>
      </c>
    </row>
    <row r="568" spans="1:27">
      <c r="A568" s="60" t="s">
        <v>885</v>
      </c>
      <c r="B568" s="64">
        <v>891</v>
      </c>
      <c r="C568" s="34" t="s">
        <v>230</v>
      </c>
      <c r="D568" s="62" t="s">
        <v>64</v>
      </c>
      <c r="E568" s="65">
        <v>0</v>
      </c>
      <c r="F568" s="63">
        <v>7</v>
      </c>
      <c r="G568" s="63">
        <v>1</v>
      </c>
      <c r="H568" s="63">
        <v>1</v>
      </c>
      <c r="I568" s="63">
        <v>0</v>
      </c>
      <c r="J568" s="63">
        <v>1</v>
      </c>
      <c r="K568" s="63">
        <v>1</v>
      </c>
      <c r="L568" s="63">
        <v>0</v>
      </c>
      <c r="M568" s="63">
        <v>1</v>
      </c>
      <c r="N568" s="63">
        <v>1</v>
      </c>
      <c r="O568" s="63" t="s">
        <v>15</v>
      </c>
      <c r="P568" s="63">
        <v>0</v>
      </c>
      <c r="Q568" s="63">
        <v>0</v>
      </c>
      <c r="R568" s="63">
        <v>1</v>
      </c>
      <c r="S568" s="63">
        <v>0</v>
      </c>
      <c r="T568" s="63">
        <v>8</v>
      </c>
      <c r="U568" s="63">
        <v>0</v>
      </c>
      <c r="V568" s="63">
        <v>1</v>
      </c>
      <c r="W568" s="63">
        <v>1</v>
      </c>
      <c r="X568" s="63">
        <v>4</v>
      </c>
      <c r="Y568" s="63">
        <v>0</v>
      </c>
      <c r="Z568" s="63">
        <v>1154</v>
      </c>
      <c r="AA568" s="63">
        <v>10</v>
      </c>
    </row>
    <row r="569" spans="1:27">
      <c r="A569" s="60" t="s">
        <v>886</v>
      </c>
      <c r="B569" s="64">
        <v>2787</v>
      </c>
      <c r="C569" s="34" t="s">
        <v>226</v>
      </c>
      <c r="D569" s="62" t="s">
        <v>64</v>
      </c>
      <c r="E569" s="65">
        <v>0</v>
      </c>
      <c r="F569" s="63">
        <v>3</v>
      </c>
      <c r="G569" s="63">
        <v>1</v>
      </c>
      <c r="H569" s="63">
        <v>1</v>
      </c>
      <c r="I569" s="63">
        <v>1</v>
      </c>
      <c r="J569" s="63">
        <v>0</v>
      </c>
      <c r="K569" s="63">
        <v>1</v>
      </c>
      <c r="L569" s="63">
        <v>0</v>
      </c>
      <c r="M569" s="63">
        <v>1</v>
      </c>
      <c r="N569" s="63">
        <v>1</v>
      </c>
      <c r="O569" s="63" t="s">
        <v>15</v>
      </c>
      <c r="P569" s="63">
        <v>0</v>
      </c>
      <c r="Q569" s="63">
        <v>0</v>
      </c>
      <c r="R569" s="63">
        <v>1</v>
      </c>
      <c r="S569" s="63">
        <v>0</v>
      </c>
      <c r="T569" s="63">
        <v>7</v>
      </c>
      <c r="U569" s="63">
        <v>0</v>
      </c>
      <c r="V569" s="63">
        <v>1</v>
      </c>
      <c r="W569" s="63">
        <v>0</v>
      </c>
      <c r="X569" s="63">
        <v>4</v>
      </c>
      <c r="Y569" s="63">
        <v>3</v>
      </c>
      <c r="Z569" s="63">
        <v>80</v>
      </c>
      <c r="AA569" s="63">
        <v>26</v>
      </c>
    </row>
    <row r="570" spans="1:27">
      <c r="A570" s="60" t="s">
        <v>887</v>
      </c>
      <c r="B570" s="64">
        <v>681</v>
      </c>
      <c r="C570" s="34" t="s">
        <v>203</v>
      </c>
      <c r="D570" s="62" t="s">
        <v>64</v>
      </c>
      <c r="E570" s="65">
        <v>0</v>
      </c>
      <c r="F570" s="63">
        <v>6</v>
      </c>
      <c r="G570" s="63">
        <v>0</v>
      </c>
      <c r="H570" s="63">
        <v>1</v>
      </c>
      <c r="I570" s="63">
        <v>0</v>
      </c>
      <c r="J570" s="63">
        <v>0</v>
      </c>
      <c r="K570" s="63">
        <v>1</v>
      </c>
      <c r="L570" s="63">
        <v>0</v>
      </c>
      <c r="M570" s="63">
        <v>1</v>
      </c>
      <c r="N570" s="63">
        <v>1</v>
      </c>
      <c r="O570" s="63" t="s">
        <v>15</v>
      </c>
      <c r="P570" s="63">
        <v>0</v>
      </c>
      <c r="Q570" s="63">
        <v>0</v>
      </c>
      <c r="R570" s="63">
        <v>1</v>
      </c>
      <c r="S570" s="63">
        <v>0</v>
      </c>
      <c r="T570" s="63">
        <v>5</v>
      </c>
      <c r="U570" s="63">
        <v>0</v>
      </c>
      <c r="V570" s="63">
        <v>0</v>
      </c>
      <c r="W570" s="63">
        <v>1</v>
      </c>
      <c r="X570" s="63">
        <v>5</v>
      </c>
      <c r="Y570" s="63">
        <v>3</v>
      </c>
      <c r="Z570" s="63">
        <v>1012</v>
      </c>
      <c r="AA570" s="63">
        <v>13</v>
      </c>
    </row>
    <row r="571" spans="1:27">
      <c r="A571" s="60" t="s">
        <v>888</v>
      </c>
      <c r="B571" s="64">
        <v>310</v>
      </c>
      <c r="C571" s="34" t="s">
        <v>239</v>
      </c>
      <c r="D571" s="62" t="s">
        <v>64</v>
      </c>
      <c r="E571" s="65">
        <v>0</v>
      </c>
      <c r="F571" s="63">
        <v>3</v>
      </c>
      <c r="G571" s="63">
        <v>1</v>
      </c>
      <c r="H571" s="63">
        <v>1</v>
      </c>
      <c r="I571" s="63">
        <v>0</v>
      </c>
      <c r="J571" s="63">
        <v>0</v>
      </c>
      <c r="K571" s="63">
        <v>0</v>
      </c>
      <c r="L571" s="63">
        <v>0</v>
      </c>
      <c r="M571" s="63">
        <v>1</v>
      </c>
      <c r="N571" s="63">
        <v>0</v>
      </c>
      <c r="O571" s="63" t="s">
        <v>14</v>
      </c>
      <c r="P571" s="63">
        <v>0</v>
      </c>
      <c r="Q571" s="63">
        <v>0</v>
      </c>
      <c r="R571" s="63">
        <v>1</v>
      </c>
      <c r="S571" s="63">
        <v>0</v>
      </c>
      <c r="T571" s="63">
        <v>4</v>
      </c>
      <c r="U571" s="63">
        <v>0</v>
      </c>
      <c r="V571" s="63">
        <v>0</v>
      </c>
      <c r="W571" s="63">
        <v>0</v>
      </c>
      <c r="X571" s="63">
        <v>3</v>
      </c>
      <c r="Y571" s="63">
        <v>0</v>
      </c>
      <c r="Z571" s="63">
        <v>1158</v>
      </c>
      <c r="AA571" s="63">
        <v>0</v>
      </c>
    </row>
    <row r="572" spans="1:27">
      <c r="A572" s="60" t="s">
        <v>889</v>
      </c>
      <c r="B572" s="64">
        <v>1473</v>
      </c>
      <c r="C572" s="34" t="s">
        <v>244</v>
      </c>
      <c r="D572" s="62" t="s">
        <v>64</v>
      </c>
      <c r="E572" s="65">
        <v>0</v>
      </c>
      <c r="F572" s="63">
        <v>7</v>
      </c>
      <c r="G572" s="63">
        <v>1</v>
      </c>
      <c r="H572" s="63">
        <v>1</v>
      </c>
      <c r="I572" s="63">
        <v>1</v>
      </c>
      <c r="J572" s="63">
        <v>0</v>
      </c>
      <c r="K572" s="63">
        <v>1</v>
      </c>
      <c r="L572" s="63">
        <v>0</v>
      </c>
      <c r="M572" s="63">
        <v>0</v>
      </c>
      <c r="N572" s="63">
        <v>1</v>
      </c>
      <c r="O572" s="63" t="s">
        <v>14</v>
      </c>
      <c r="P572" s="63">
        <v>0</v>
      </c>
      <c r="Q572" s="63">
        <v>0</v>
      </c>
      <c r="R572" s="63">
        <v>1</v>
      </c>
      <c r="S572" s="63">
        <v>0</v>
      </c>
      <c r="T572" s="63">
        <v>8</v>
      </c>
      <c r="U572" s="63">
        <v>0</v>
      </c>
      <c r="V572" s="63">
        <v>1</v>
      </c>
      <c r="W572" s="63">
        <v>1</v>
      </c>
      <c r="X572" s="63">
        <v>2</v>
      </c>
      <c r="Y572" s="63">
        <v>1</v>
      </c>
      <c r="Z572" s="63">
        <v>71</v>
      </c>
      <c r="AA572" s="63">
        <v>20</v>
      </c>
    </row>
    <row r="573" spans="1:27">
      <c r="A573" s="60" t="s">
        <v>890</v>
      </c>
      <c r="B573" s="64">
        <v>357</v>
      </c>
      <c r="C573" s="34" t="s">
        <v>221</v>
      </c>
      <c r="D573" s="62" t="s">
        <v>64</v>
      </c>
      <c r="E573" s="65">
        <v>0</v>
      </c>
      <c r="F573" s="63">
        <v>6</v>
      </c>
      <c r="G573" s="63">
        <v>1</v>
      </c>
      <c r="H573" s="63">
        <v>0</v>
      </c>
      <c r="I573" s="63">
        <v>1</v>
      </c>
      <c r="J573" s="63">
        <v>0</v>
      </c>
      <c r="K573" s="63">
        <v>0</v>
      </c>
      <c r="L573" s="63">
        <v>0</v>
      </c>
      <c r="M573" s="63">
        <v>0</v>
      </c>
      <c r="N573" s="63">
        <v>1</v>
      </c>
      <c r="O573" s="63" t="s">
        <v>14</v>
      </c>
      <c r="P573" s="63">
        <v>0</v>
      </c>
      <c r="Q573" s="63">
        <v>0</v>
      </c>
      <c r="R573" s="63">
        <v>1</v>
      </c>
      <c r="S573" s="63">
        <v>0</v>
      </c>
      <c r="T573" s="63">
        <v>6</v>
      </c>
      <c r="U573" s="63">
        <v>0</v>
      </c>
      <c r="V573" s="63">
        <v>1</v>
      </c>
      <c r="W573" s="63">
        <v>0</v>
      </c>
      <c r="X573" s="63">
        <v>5</v>
      </c>
      <c r="Y573" s="63">
        <v>1</v>
      </c>
      <c r="Z573" s="63">
        <v>1099</v>
      </c>
      <c r="AA573" s="63">
        <v>0</v>
      </c>
    </row>
    <row r="574" spans="1:27">
      <c r="A574" s="60" t="s">
        <v>891</v>
      </c>
      <c r="B574" s="64">
        <v>1402</v>
      </c>
      <c r="C574" s="34" t="s">
        <v>209</v>
      </c>
      <c r="D574" s="62" t="s">
        <v>64</v>
      </c>
      <c r="E574" s="65">
        <v>0</v>
      </c>
      <c r="F574" s="63">
        <v>3</v>
      </c>
      <c r="G574" s="63">
        <v>1</v>
      </c>
      <c r="H574" s="63">
        <v>1</v>
      </c>
      <c r="I574" s="63">
        <v>0</v>
      </c>
      <c r="J574" s="63">
        <v>0</v>
      </c>
      <c r="K574" s="63">
        <v>1</v>
      </c>
      <c r="L574" s="63">
        <v>0</v>
      </c>
      <c r="M574" s="63">
        <v>1</v>
      </c>
      <c r="N574" s="63">
        <v>0</v>
      </c>
      <c r="O574" s="63" t="s">
        <v>14</v>
      </c>
      <c r="P574" s="63">
        <v>0</v>
      </c>
      <c r="Q574" s="63">
        <v>0</v>
      </c>
      <c r="R574" s="63">
        <v>1</v>
      </c>
      <c r="S574" s="63">
        <v>0</v>
      </c>
      <c r="T574" s="63">
        <v>4</v>
      </c>
      <c r="U574" s="63">
        <v>0</v>
      </c>
      <c r="V574" s="63">
        <v>0</v>
      </c>
      <c r="W574" s="63">
        <v>0</v>
      </c>
      <c r="X574" s="63">
        <v>6</v>
      </c>
      <c r="Y574" s="63">
        <v>7</v>
      </c>
      <c r="Z574" s="63">
        <v>19</v>
      </c>
      <c r="AA574" s="63">
        <v>30</v>
      </c>
    </row>
    <row r="575" spans="1:27">
      <c r="A575" s="60" t="s">
        <v>892</v>
      </c>
      <c r="B575" s="64">
        <v>1556</v>
      </c>
      <c r="C575" s="34" t="s">
        <v>254</v>
      </c>
      <c r="D575" s="62" t="s">
        <v>64</v>
      </c>
      <c r="E575" s="65">
        <v>0</v>
      </c>
      <c r="F575" s="63">
        <v>6</v>
      </c>
      <c r="G575" s="63">
        <v>1</v>
      </c>
      <c r="H575" s="63">
        <v>1</v>
      </c>
      <c r="I575" s="63">
        <v>1</v>
      </c>
      <c r="J575" s="63">
        <v>1</v>
      </c>
      <c r="K575" s="63">
        <v>1</v>
      </c>
      <c r="L575" s="63">
        <v>1</v>
      </c>
      <c r="M575" s="63">
        <v>1</v>
      </c>
      <c r="N575" s="63">
        <v>1</v>
      </c>
      <c r="O575" s="63" t="s">
        <v>14</v>
      </c>
      <c r="P575" s="63">
        <v>0</v>
      </c>
      <c r="Q575" s="63">
        <v>0</v>
      </c>
      <c r="R575" s="63">
        <v>1</v>
      </c>
      <c r="S575" s="63">
        <v>0</v>
      </c>
      <c r="T575" s="63">
        <v>12</v>
      </c>
      <c r="U575" s="63">
        <v>1</v>
      </c>
      <c r="V575" s="63">
        <v>1</v>
      </c>
      <c r="W575" s="63">
        <v>1</v>
      </c>
      <c r="X575" s="63">
        <v>2</v>
      </c>
      <c r="Y575" s="63">
        <v>2</v>
      </c>
      <c r="Z575" s="63">
        <v>129</v>
      </c>
      <c r="AA575" s="63">
        <v>10</v>
      </c>
    </row>
    <row r="576" spans="1:27">
      <c r="A576" s="60" t="s">
        <v>893</v>
      </c>
      <c r="B576" s="64">
        <v>378</v>
      </c>
      <c r="C576" s="34" t="s">
        <v>217</v>
      </c>
      <c r="D576" s="62" t="s">
        <v>64</v>
      </c>
      <c r="E576" s="65">
        <v>0</v>
      </c>
      <c r="F576" s="63">
        <v>4</v>
      </c>
      <c r="G576" s="63">
        <v>1</v>
      </c>
      <c r="H576" s="63">
        <v>1</v>
      </c>
      <c r="I576" s="63">
        <v>0</v>
      </c>
      <c r="J576" s="63">
        <v>0</v>
      </c>
      <c r="K576" s="63">
        <v>0</v>
      </c>
      <c r="L576" s="63">
        <v>0</v>
      </c>
      <c r="M576" s="63">
        <v>0</v>
      </c>
      <c r="N576" s="63">
        <v>1</v>
      </c>
      <c r="O576" s="63" t="s">
        <v>14</v>
      </c>
      <c r="P576" s="63">
        <v>0</v>
      </c>
      <c r="Q576" s="63">
        <v>0</v>
      </c>
      <c r="R576" s="63">
        <v>1</v>
      </c>
      <c r="S576" s="63">
        <v>0</v>
      </c>
      <c r="T576" s="63">
        <v>7</v>
      </c>
      <c r="U576" s="63">
        <v>0</v>
      </c>
      <c r="V576" s="63">
        <v>1</v>
      </c>
      <c r="W576" s="63">
        <v>1</v>
      </c>
      <c r="X576" s="63">
        <v>4</v>
      </c>
      <c r="Y576" s="63">
        <v>0</v>
      </c>
      <c r="Z576" s="63">
        <v>1087</v>
      </c>
      <c r="AA576" s="63">
        <v>0</v>
      </c>
    </row>
    <row r="577" spans="1:27">
      <c r="A577" s="60" t="s">
        <v>894</v>
      </c>
      <c r="B577" s="64">
        <v>2799</v>
      </c>
      <c r="C577" s="34" t="s">
        <v>235</v>
      </c>
      <c r="D577" s="62" t="s">
        <v>64</v>
      </c>
      <c r="E577" s="65">
        <v>0</v>
      </c>
      <c r="F577" s="63">
        <v>5</v>
      </c>
      <c r="G577" s="63">
        <v>0</v>
      </c>
      <c r="H577" s="63">
        <v>0</v>
      </c>
      <c r="I577" s="63">
        <v>1</v>
      </c>
      <c r="J577" s="63">
        <v>0</v>
      </c>
      <c r="K577" s="63">
        <v>1</v>
      </c>
      <c r="L577" s="63">
        <v>0</v>
      </c>
      <c r="M577" s="63">
        <v>0</v>
      </c>
      <c r="N577" s="63">
        <v>0</v>
      </c>
      <c r="O577" s="63" t="s">
        <v>15</v>
      </c>
      <c r="P577" s="63">
        <v>0</v>
      </c>
      <c r="Q577" s="63">
        <v>0</v>
      </c>
      <c r="R577" s="63">
        <v>1</v>
      </c>
      <c r="S577" s="63">
        <v>0</v>
      </c>
      <c r="T577" s="63">
        <v>4</v>
      </c>
      <c r="U577" s="63">
        <v>0</v>
      </c>
      <c r="V577" s="63">
        <v>0</v>
      </c>
      <c r="W577" s="63">
        <v>0</v>
      </c>
      <c r="X577" s="63">
        <v>5</v>
      </c>
      <c r="Y577" s="63">
        <v>3</v>
      </c>
      <c r="Z577" s="63">
        <v>72</v>
      </c>
      <c r="AA577" s="63">
        <v>10</v>
      </c>
    </row>
    <row r="578" spans="1:27">
      <c r="A578" s="60" t="s">
        <v>895</v>
      </c>
      <c r="B578" s="64">
        <v>1538</v>
      </c>
      <c r="C578" s="34" t="s">
        <v>205</v>
      </c>
      <c r="D578" s="62" t="s">
        <v>64</v>
      </c>
      <c r="E578" s="65">
        <v>0</v>
      </c>
      <c r="F578" s="63">
        <v>2</v>
      </c>
      <c r="G578" s="63">
        <v>1</v>
      </c>
      <c r="H578" s="63">
        <v>1</v>
      </c>
      <c r="I578" s="63">
        <v>1</v>
      </c>
      <c r="J578" s="63">
        <v>0</v>
      </c>
      <c r="K578" s="63">
        <v>1</v>
      </c>
      <c r="L578" s="63">
        <v>0</v>
      </c>
      <c r="M578" s="63">
        <v>0</v>
      </c>
      <c r="N578" s="63">
        <v>1</v>
      </c>
      <c r="O578" s="63" t="s">
        <v>14</v>
      </c>
      <c r="P578" s="63">
        <v>0</v>
      </c>
      <c r="Q578" s="63">
        <v>1</v>
      </c>
      <c r="R578" s="63">
        <v>0</v>
      </c>
      <c r="S578" s="63">
        <v>1</v>
      </c>
      <c r="T578" s="63">
        <v>4</v>
      </c>
      <c r="U578" s="63">
        <v>0</v>
      </c>
      <c r="V578" s="63">
        <v>0</v>
      </c>
      <c r="W578" s="63">
        <v>0</v>
      </c>
      <c r="X578" s="63">
        <v>2</v>
      </c>
      <c r="Y578" s="63">
        <v>2</v>
      </c>
      <c r="Z578" s="63">
        <v>130</v>
      </c>
      <c r="AA578" s="63">
        <v>26</v>
      </c>
    </row>
    <row r="579" spans="1:27">
      <c r="A579" s="60" t="s">
        <v>896</v>
      </c>
      <c r="B579" s="64">
        <v>29</v>
      </c>
      <c r="C579" s="34" t="s">
        <v>230</v>
      </c>
      <c r="D579" s="62" t="s">
        <v>64</v>
      </c>
      <c r="E579" s="65">
        <v>0</v>
      </c>
      <c r="F579" s="63">
        <v>4</v>
      </c>
      <c r="G579" s="63">
        <v>1</v>
      </c>
      <c r="H579" s="63">
        <v>0</v>
      </c>
      <c r="I579" s="63">
        <v>1</v>
      </c>
      <c r="J579" s="63">
        <v>0</v>
      </c>
      <c r="K579" s="63">
        <v>1</v>
      </c>
      <c r="L579" s="63">
        <v>1</v>
      </c>
      <c r="M579" s="63">
        <v>1</v>
      </c>
      <c r="N579" s="63">
        <v>1</v>
      </c>
      <c r="O579" s="63" t="s">
        <v>14</v>
      </c>
      <c r="P579" s="63">
        <v>0</v>
      </c>
      <c r="Q579" s="63">
        <v>0</v>
      </c>
      <c r="R579" s="63">
        <v>1</v>
      </c>
      <c r="S579" s="63">
        <v>0</v>
      </c>
      <c r="T579" s="63">
        <v>7</v>
      </c>
      <c r="U579" s="63">
        <v>0</v>
      </c>
      <c r="V579" s="63">
        <v>1</v>
      </c>
      <c r="W579" s="63">
        <v>0</v>
      </c>
      <c r="X579" s="63">
        <v>4</v>
      </c>
      <c r="Y579" s="63">
        <v>2</v>
      </c>
      <c r="Z579" s="63">
        <v>1140</v>
      </c>
      <c r="AA579" s="63">
        <v>1</v>
      </c>
    </row>
    <row r="580" spans="1:27">
      <c r="A580" s="60" t="s">
        <v>897</v>
      </c>
      <c r="B580" s="64">
        <v>944</v>
      </c>
      <c r="C580" s="34" t="s">
        <v>232</v>
      </c>
      <c r="D580" s="62" t="s">
        <v>64</v>
      </c>
      <c r="E580" s="65">
        <v>0</v>
      </c>
      <c r="F580" s="63">
        <v>4</v>
      </c>
      <c r="G580" s="63">
        <v>1</v>
      </c>
      <c r="H580" s="63">
        <v>1</v>
      </c>
      <c r="I580" s="63">
        <v>1</v>
      </c>
      <c r="J580" s="63">
        <v>0</v>
      </c>
      <c r="K580" s="63">
        <v>1</v>
      </c>
      <c r="L580" s="63">
        <v>0</v>
      </c>
      <c r="M580" s="63">
        <v>1</v>
      </c>
      <c r="N580" s="63">
        <v>1</v>
      </c>
      <c r="O580" s="63" t="s">
        <v>15</v>
      </c>
      <c r="P580" s="63">
        <v>0</v>
      </c>
      <c r="Q580" s="63">
        <v>0</v>
      </c>
      <c r="R580" s="63">
        <v>1</v>
      </c>
      <c r="S580" s="63">
        <v>0</v>
      </c>
      <c r="T580" s="63">
        <v>8</v>
      </c>
      <c r="U580" s="63">
        <v>0</v>
      </c>
      <c r="V580" s="63">
        <v>1</v>
      </c>
      <c r="W580" s="63">
        <v>1</v>
      </c>
      <c r="X580" s="63">
        <v>5</v>
      </c>
      <c r="Y580" s="63">
        <v>1</v>
      </c>
      <c r="Z580" s="63">
        <v>1065</v>
      </c>
      <c r="AA580" s="63">
        <v>30</v>
      </c>
    </row>
    <row r="581" spans="1:27">
      <c r="A581" s="60" t="s">
        <v>898</v>
      </c>
      <c r="B581" s="64">
        <v>662</v>
      </c>
      <c r="C581" s="34" t="s">
        <v>231</v>
      </c>
      <c r="D581" s="62" t="s">
        <v>64</v>
      </c>
      <c r="E581" s="65">
        <v>0</v>
      </c>
      <c r="F581" s="63">
        <v>10</v>
      </c>
      <c r="G581" s="63">
        <v>1</v>
      </c>
      <c r="H581" s="63">
        <v>1</v>
      </c>
      <c r="I581" s="63">
        <v>1</v>
      </c>
      <c r="J581" s="63">
        <v>0</v>
      </c>
      <c r="K581" s="63">
        <v>1</v>
      </c>
      <c r="L581" s="63">
        <v>0</v>
      </c>
      <c r="M581" s="63">
        <v>0</v>
      </c>
      <c r="N581" s="63">
        <v>1</v>
      </c>
      <c r="O581" s="63" t="s">
        <v>15</v>
      </c>
      <c r="P581" s="63">
        <v>0</v>
      </c>
      <c r="Q581" s="63">
        <v>0</v>
      </c>
      <c r="R581" s="63">
        <v>1</v>
      </c>
      <c r="S581" s="63">
        <v>0</v>
      </c>
      <c r="T581" s="63">
        <v>16</v>
      </c>
      <c r="U581" s="63">
        <v>1</v>
      </c>
      <c r="V581" s="63">
        <v>1</v>
      </c>
      <c r="W581" s="63">
        <v>1</v>
      </c>
      <c r="X581" s="63">
        <v>5</v>
      </c>
      <c r="Y581" s="63">
        <v>3</v>
      </c>
      <c r="Z581" s="63">
        <v>1057</v>
      </c>
      <c r="AA581" s="63">
        <v>10</v>
      </c>
    </row>
    <row r="582" spans="1:27">
      <c r="A582" s="60" t="s">
        <v>899</v>
      </c>
      <c r="B582" s="64">
        <v>1614</v>
      </c>
      <c r="C582" s="34" t="s">
        <v>253</v>
      </c>
      <c r="D582" s="62" t="s">
        <v>64</v>
      </c>
      <c r="E582" s="65">
        <v>0</v>
      </c>
      <c r="F582" s="63">
        <v>7</v>
      </c>
      <c r="G582" s="63">
        <v>1</v>
      </c>
      <c r="H582" s="63">
        <v>1</v>
      </c>
      <c r="I582" s="63">
        <v>1</v>
      </c>
      <c r="J582" s="63">
        <v>0</v>
      </c>
      <c r="K582" s="63">
        <v>1</v>
      </c>
      <c r="L582" s="63">
        <v>0</v>
      </c>
      <c r="M582" s="63">
        <v>1</v>
      </c>
      <c r="N582" s="63">
        <v>1</v>
      </c>
      <c r="O582" s="63" t="s">
        <v>14</v>
      </c>
      <c r="P582" s="63">
        <v>0</v>
      </c>
      <c r="Q582" s="63">
        <v>0</v>
      </c>
      <c r="R582" s="63">
        <v>1</v>
      </c>
      <c r="S582" s="63">
        <v>0</v>
      </c>
      <c r="T582" s="63">
        <v>8</v>
      </c>
      <c r="U582" s="63">
        <v>0</v>
      </c>
      <c r="V582" s="63">
        <v>1</v>
      </c>
      <c r="W582" s="63">
        <v>1</v>
      </c>
      <c r="X582" s="63">
        <v>3</v>
      </c>
      <c r="Y582" s="63">
        <v>0</v>
      </c>
      <c r="Z582" s="63">
        <v>128</v>
      </c>
      <c r="AA582" s="63">
        <v>25</v>
      </c>
    </row>
    <row r="583" spans="1:27">
      <c r="A583" s="60" t="s">
        <v>900</v>
      </c>
      <c r="B583" s="64">
        <v>2493</v>
      </c>
      <c r="C583" s="34" t="s">
        <v>220</v>
      </c>
      <c r="D583" s="62" t="s">
        <v>64</v>
      </c>
      <c r="E583" s="65">
        <v>0</v>
      </c>
      <c r="F583" s="63">
        <v>3</v>
      </c>
      <c r="G583" s="63">
        <v>1</v>
      </c>
      <c r="H583" s="63">
        <v>0</v>
      </c>
      <c r="I583" s="63">
        <v>1</v>
      </c>
      <c r="J583" s="63">
        <v>0</v>
      </c>
      <c r="K583" s="63">
        <v>0</v>
      </c>
      <c r="L583" s="63">
        <v>0</v>
      </c>
      <c r="M583" s="63">
        <v>0</v>
      </c>
      <c r="N583" s="63">
        <v>1</v>
      </c>
      <c r="O583" s="63" t="s">
        <v>15</v>
      </c>
      <c r="P583" s="63">
        <v>0</v>
      </c>
      <c r="Q583" s="63">
        <v>0</v>
      </c>
      <c r="R583" s="63">
        <v>1</v>
      </c>
      <c r="S583" s="63">
        <v>0</v>
      </c>
      <c r="T583" s="63">
        <v>8</v>
      </c>
      <c r="U583" s="63">
        <v>0</v>
      </c>
      <c r="V583" s="63">
        <v>1</v>
      </c>
      <c r="W583" s="63">
        <v>1</v>
      </c>
      <c r="X583" s="63">
        <v>4</v>
      </c>
      <c r="Y583" s="63">
        <v>0</v>
      </c>
      <c r="Z583" s="63">
        <v>122</v>
      </c>
      <c r="AA583" s="63">
        <v>0</v>
      </c>
    </row>
    <row r="584" spans="1:27">
      <c r="A584" s="60" t="s">
        <v>901</v>
      </c>
      <c r="B584" s="64">
        <v>2171</v>
      </c>
      <c r="C584" s="34" t="s">
        <v>245</v>
      </c>
      <c r="D584" s="62" t="s">
        <v>64</v>
      </c>
      <c r="E584" s="65">
        <v>0</v>
      </c>
      <c r="F584" s="63">
        <v>9</v>
      </c>
      <c r="G584" s="63">
        <v>1</v>
      </c>
      <c r="H584" s="63">
        <v>1</v>
      </c>
      <c r="I584" s="63">
        <v>1</v>
      </c>
      <c r="J584" s="63">
        <v>1</v>
      </c>
      <c r="K584" s="63">
        <v>1</v>
      </c>
      <c r="L584" s="63">
        <v>0</v>
      </c>
      <c r="M584" s="63">
        <v>1</v>
      </c>
      <c r="N584" s="63">
        <v>1</v>
      </c>
      <c r="O584" s="63" t="s">
        <v>15</v>
      </c>
      <c r="P584" s="63">
        <v>0</v>
      </c>
      <c r="Q584" s="63">
        <v>0</v>
      </c>
      <c r="R584" s="63">
        <v>1</v>
      </c>
      <c r="S584" s="63">
        <v>0</v>
      </c>
      <c r="T584" s="63">
        <v>10</v>
      </c>
      <c r="U584" s="63">
        <v>1</v>
      </c>
      <c r="V584" s="63">
        <v>1</v>
      </c>
      <c r="W584" s="63">
        <v>1</v>
      </c>
      <c r="X584" s="63">
        <v>6</v>
      </c>
      <c r="Y584" s="63">
        <v>2</v>
      </c>
      <c r="Z584" s="63">
        <v>67</v>
      </c>
      <c r="AA584" s="63">
        <v>25</v>
      </c>
    </row>
    <row r="585" spans="1:27">
      <c r="A585" s="60" t="s">
        <v>902</v>
      </c>
      <c r="B585" s="64">
        <v>1917</v>
      </c>
      <c r="C585" s="34" t="s">
        <v>248</v>
      </c>
      <c r="D585" s="62" t="s">
        <v>64</v>
      </c>
      <c r="E585" s="65">
        <v>0</v>
      </c>
      <c r="F585" s="63">
        <v>5</v>
      </c>
      <c r="G585" s="63">
        <v>0</v>
      </c>
      <c r="H585" s="63">
        <v>0</v>
      </c>
      <c r="I585" s="63">
        <v>1</v>
      </c>
      <c r="J585" s="63">
        <v>0</v>
      </c>
      <c r="K585" s="63">
        <v>1</v>
      </c>
      <c r="L585" s="63">
        <v>0</v>
      </c>
      <c r="M585" s="63">
        <v>1</v>
      </c>
      <c r="N585" s="63">
        <v>0</v>
      </c>
      <c r="O585" s="63" t="s">
        <v>14</v>
      </c>
      <c r="P585" s="63">
        <v>0</v>
      </c>
      <c r="Q585" s="63">
        <v>0</v>
      </c>
      <c r="R585" s="63">
        <v>1</v>
      </c>
      <c r="S585" s="63">
        <v>0</v>
      </c>
      <c r="T585" s="63">
        <v>6</v>
      </c>
      <c r="U585" s="63">
        <v>0</v>
      </c>
      <c r="V585" s="63">
        <v>1</v>
      </c>
      <c r="W585" s="63">
        <v>0</v>
      </c>
      <c r="X585" s="63">
        <v>5</v>
      </c>
      <c r="Y585" s="63">
        <v>2</v>
      </c>
      <c r="Z585" s="63">
        <v>124</v>
      </c>
      <c r="AA585" s="63">
        <v>15</v>
      </c>
    </row>
    <row r="586" spans="1:27">
      <c r="A586" s="60" t="s">
        <v>903</v>
      </c>
      <c r="B586" s="64">
        <v>183</v>
      </c>
      <c r="C586" s="34" t="s">
        <v>234</v>
      </c>
      <c r="D586" s="62" t="s">
        <v>64</v>
      </c>
      <c r="E586" s="65">
        <v>0</v>
      </c>
      <c r="F586" s="63">
        <v>5</v>
      </c>
      <c r="G586" s="63">
        <v>1</v>
      </c>
      <c r="H586" s="63">
        <v>1</v>
      </c>
      <c r="I586" s="63">
        <v>1</v>
      </c>
      <c r="J586" s="63">
        <v>1</v>
      </c>
      <c r="K586" s="63">
        <v>1</v>
      </c>
      <c r="L586" s="63">
        <v>0</v>
      </c>
      <c r="M586" s="63">
        <v>1</v>
      </c>
      <c r="N586" s="63">
        <v>1</v>
      </c>
      <c r="O586" s="63" t="s">
        <v>14</v>
      </c>
      <c r="P586" s="63">
        <v>0</v>
      </c>
      <c r="Q586" s="63">
        <v>0</v>
      </c>
      <c r="R586" s="63">
        <v>1</v>
      </c>
      <c r="S586" s="63">
        <v>0</v>
      </c>
      <c r="T586" s="63">
        <v>8</v>
      </c>
      <c r="U586" s="63">
        <v>0</v>
      </c>
      <c r="V586" s="63">
        <v>1</v>
      </c>
      <c r="W586" s="63">
        <v>1</v>
      </c>
      <c r="X586" s="63">
        <v>3</v>
      </c>
      <c r="Y586" s="63">
        <v>2</v>
      </c>
      <c r="Z586" s="63">
        <v>1098</v>
      </c>
      <c r="AA586" s="63">
        <v>20</v>
      </c>
    </row>
    <row r="587" spans="1:27">
      <c r="A587" s="60" t="s">
        <v>904</v>
      </c>
      <c r="B587" s="64">
        <v>2947</v>
      </c>
      <c r="C587" s="34" t="s">
        <v>242</v>
      </c>
      <c r="D587" s="62" t="s">
        <v>64</v>
      </c>
      <c r="E587" s="65">
        <v>0</v>
      </c>
      <c r="F587" s="63">
        <v>5</v>
      </c>
      <c r="G587" s="63">
        <v>1</v>
      </c>
      <c r="H587" s="63">
        <v>1</v>
      </c>
      <c r="I587" s="63">
        <v>0</v>
      </c>
      <c r="J587" s="63">
        <v>0</v>
      </c>
      <c r="K587" s="63">
        <v>0</v>
      </c>
      <c r="L587" s="63">
        <v>0</v>
      </c>
      <c r="M587" s="63">
        <v>1</v>
      </c>
      <c r="N587" s="63">
        <v>1</v>
      </c>
      <c r="O587" s="63" t="s">
        <v>15</v>
      </c>
      <c r="P587" s="63">
        <v>0</v>
      </c>
      <c r="Q587" s="63">
        <v>0</v>
      </c>
      <c r="R587" s="63">
        <v>1</v>
      </c>
      <c r="S587" s="63">
        <v>0</v>
      </c>
      <c r="T587" s="63">
        <v>7</v>
      </c>
      <c r="U587" s="63">
        <v>0</v>
      </c>
      <c r="V587" s="63">
        <v>1</v>
      </c>
      <c r="W587" s="63">
        <v>1</v>
      </c>
      <c r="X587" s="63">
        <v>2</v>
      </c>
      <c r="Y587" s="63">
        <v>1</v>
      </c>
      <c r="Z587" s="63">
        <v>21</v>
      </c>
      <c r="AA587" s="63">
        <v>0</v>
      </c>
    </row>
    <row r="588" spans="1:27">
      <c r="A588" s="60" t="s">
        <v>905</v>
      </c>
      <c r="B588" s="64">
        <v>1018</v>
      </c>
      <c r="C588" s="34" t="s">
        <v>211</v>
      </c>
      <c r="D588" s="62" t="s">
        <v>64</v>
      </c>
      <c r="E588" s="65">
        <v>0</v>
      </c>
      <c r="F588" s="63">
        <v>4</v>
      </c>
      <c r="G588" s="63">
        <v>1</v>
      </c>
      <c r="H588" s="63">
        <v>0</v>
      </c>
      <c r="I588" s="63">
        <v>1</v>
      </c>
      <c r="J588" s="63">
        <v>0</v>
      </c>
      <c r="K588" s="63">
        <v>0</v>
      </c>
      <c r="L588" s="63">
        <v>0</v>
      </c>
      <c r="M588" s="63">
        <v>1</v>
      </c>
      <c r="N588" s="63">
        <v>1</v>
      </c>
      <c r="O588" s="63" t="s">
        <v>15</v>
      </c>
      <c r="P588" s="63">
        <v>0</v>
      </c>
      <c r="Q588" s="63">
        <v>0</v>
      </c>
      <c r="R588" s="63">
        <v>1</v>
      </c>
      <c r="S588" s="63">
        <v>0</v>
      </c>
      <c r="T588" s="63">
        <v>4</v>
      </c>
      <c r="U588" s="63">
        <v>0</v>
      </c>
      <c r="V588" s="63">
        <v>0</v>
      </c>
      <c r="W588" s="63">
        <v>0</v>
      </c>
      <c r="X588" s="63">
        <v>3</v>
      </c>
      <c r="Y588" s="63">
        <v>0</v>
      </c>
      <c r="Z588" s="63">
        <v>1091</v>
      </c>
      <c r="AA588" s="63">
        <v>0</v>
      </c>
    </row>
    <row r="589" spans="1:27">
      <c r="A589" s="60" t="s">
        <v>906</v>
      </c>
      <c r="B589" s="64">
        <v>126</v>
      </c>
      <c r="C589" s="34" t="s">
        <v>234</v>
      </c>
      <c r="D589" s="62" t="s">
        <v>64</v>
      </c>
      <c r="E589" s="65">
        <v>0</v>
      </c>
      <c r="F589" s="63">
        <v>6</v>
      </c>
      <c r="G589" s="63">
        <v>1</v>
      </c>
      <c r="H589" s="63">
        <v>1</v>
      </c>
      <c r="I589" s="63">
        <v>0</v>
      </c>
      <c r="J589" s="63">
        <v>1</v>
      </c>
      <c r="K589" s="63">
        <v>1</v>
      </c>
      <c r="L589" s="63">
        <v>0</v>
      </c>
      <c r="M589" s="63">
        <v>1</v>
      </c>
      <c r="N589" s="63">
        <v>1</v>
      </c>
      <c r="O589" s="63" t="s">
        <v>14</v>
      </c>
      <c r="P589" s="63">
        <v>0</v>
      </c>
      <c r="Q589" s="63">
        <v>0</v>
      </c>
      <c r="R589" s="63">
        <v>1</v>
      </c>
      <c r="S589" s="63">
        <v>0</v>
      </c>
      <c r="T589" s="63">
        <v>8</v>
      </c>
      <c r="U589" s="63">
        <v>0</v>
      </c>
      <c r="V589" s="63">
        <v>1</v>
      </c>
      <c r="W589" s="63">
        <v>1</v>
      </c>
      <c r="X589" s="63">
        <v>2</v>
      </c>
      <c r="Y589" s="63">
        <v>1</v>
      </c>
      <c r="Z589" s="63">
        <v>1098</v>
      </c>
      <c r="AA589" s="63">
        <v>5</v>
      </c>
    </row>
    <row r="590" spans="1:27">
      <c r="A590" s="60" t="s">
        <v>907</v>
      </c>
      <c r="B590" s="64">
        <v>1336</v>
      </c>
      <c r="C590" s="34" t="s">
        <v>243</v>
      </c>
      <c r="D590" s="62" t="s">
        <v>64</v>
      </c>
      <c r="E590" s="65">
        <v>0</v>
      </c>
      <c r="F590" s="63">
        <v>6</v>
      </c>
      <c r="G590" s="63">
        <v>0</v>
      </c>
      <c r="H590" s="63">
        <v>1</v>
      </c>
      <c r="I590" s="63">
        <v>1</v>
      </c>
      <c r="J590" s="63">
        <v>0</v>
      </c>
      <c r="K590" s="63">
        <v>1</v>
      </c>
      <c r="L590" s="63">
        <v>0</v>
      </c>
      <c r="M590" s="63">
        <v>1</v>
      </c>
      <c r="N590" s="63">
        <v>1</v>
      </c>
      <c r="O590" s="63" t="s">
        <v>14</v>
      </c>
      <c r="P590" s="63">
        <v>0</v>
      </c>
      <c r="Q590" s="63">
        <v>0</v>
      </c>
      <c r="R590" s="63">
        <v>1</v>
      </c>
      <c r="S590" s="63">
        <v>0</v>
      </c>
      <c r="T590" s="63">
        <v>7</v>
      </c>
      <c r="U590" s="63">
        <v>0</v>
      </c>
      <c r="V590" s="63">
        <v>1</v>
      </c>
      <c r="W590" s="63">
        <v>1</v>
      </c>
      <c r="X590" s="63">
        <v>4</v>
      </c>
      <c r="Y590" s="63">
        <v>2</v>
      </c>
      <c r="Z590" s="63">
        <v>23</v>
      </c>
      <c r="AA590" s="63">
        <v>30</v>
      </c>
    </row>
    <row r="591" spans="1:27">
      <c r="A591" s="60" t="s">
        <v>908</v>
      </c>
      <c r="B591" s="64">
        <v>744</v>
      </c>
      <c r="C591" s="34" t="s">
        <v>212</v>
      </c>
      <c r="D591" s="62" t="s">
        <v>64</v>
      </c>
      <c r="E591" s="65">
        <v>0</v>
      </c>
      <c r="F591" s="63">
        <v>3</v>
      </c>
      <c r="G591" s="63">
        <v>1</v>
      </c>
      <c r="H591" s="63">
        <v>1</v>
      </c>
      <c r="I591" s="63">
        <v>1</v>
      </c>
      <c r="J591" s="63">
        <v>1</v>
      </c>
      <c r="K591" s="63">
        <v>1</v>
      </c>
      <c r="L591" s="63">
        <v>0</v>
      </c>
      <c r="M591" s="63">
        <v>1</v>
      </c>
      <c r="N591" s="63">
        <v>0</v>
      </c>
      <c r="O591" s="63" t="s">
        <v>15</v>
      </c>
      <c r="P591" s="63">
        <v>0</v>
      </c>
      <c r="Q591" s="63">
        <v>0</v>
      </c>
      <c r="R591" s="63">
        <v>1</v>
      </c>
      <c r="S591" s="63">
        <v>0</v>
      </c>
      <c r="T591" s="63">
        <v>7</v>
      </c>
      <c r="U591" s="63">
        <v>0</v>
      </c>
      <c r="V591" s="63">
        <v>1</v>
      </c>
      <c r="W591" s="63">
        <v>1</v>
      </c>
      <c r="X591" s="63">
        <v>4</v>
      </c>
      <c r="Y591" s="63">
        <v>2</v>
      </c>
      <c r="Z591" s="63">
        <v>1179</v>
      </c>
      <c r="AA591" s="63">
        <v>7</v>
      </c>
    </row>
    <row r="592" spans="1:27">
      <c r="A592" s="60" t="s">
        <v>909</v>
      </c>
      <c r="B592" s="64">
        <v>1622</v>
      </c>
      <c r="C592" s="34" t="s">
        <v>205</v>
      </c>
      <c r="D592" s="62" t="s">
        <v>64</v>
      </c>
      <c r="E592" s="65">
        <v>0</v>
      </c>
      <c r="F592" s="63">
        <v>4</v>
      </c>
      <c r="G592" s="63">
        <v>1</v>
      </c>
      <c r="H592" s="63">
        <v>1</v>
      </c>
      <c r="I592" s="63">
        <v>0</v>
      </c>
      <c r="J592" s="63">
        <v>0</v>
      </c>
      <c r="K592" s="63">
        <v>1</v>
      </c>
      <c r="L592" s="63">
        <v>0</v>
      </c>
      <c r="M592" s="63">
        <v>1</v>
      </c>
      <c r="N592" s="63">
        <v>1</v>
      </c>
      <c r="O592" s="63" t="s">
        <v>14</v>
      </c>
      <c r="P592" s="63">
        <v>0</v>
      </c>
      <c r="Q592" s="63">
        <v>0</v>
      </c>
      <c r="R592" s="63">
        <v>1</v>
      </c>
      <c r="S592" s="63">
        <v>0</v>
      </c>
      <c r="T592" s="63">
        <v>5</v>
      </c>
      <c r="U592" s="63">
        <v>0</v>
      </c>
      <c r="V592" s="63">
        <v>0</v>
      </c>
      <c r="W592" s="63">
        <v>1</v>
      </c>
      <c r="X592" s="63">
        <v>5</v>
      </c>
      <c r="Y592" s="63">
        <v>1</v>
      </c>
      <c r="Z592" s="63">
        <v>128</v>
      </c>
      <c r="AA592" s="63">
        <v>24</v>
      </c>
    </row>
    <row r="593" spans="1:27">
      <c r="A593" s="60" t="s">
        <v>910</v>
      </c>
      <c r="B593" s="64">
        <v>1239</v>
      </c>
      <c r="C593" s="34" t="s">
        <v>228</v>
      </c>
      <c r="D593" s="62" t="s">
        <v>64</v>
      </c>
      <c r="E593" s="65">
        <v>0</v>
      </c>
      <c r="F593" s="63">
        <v>2</v>
      </c>
      <c r="G593" s="63">
        <v>1</v>
      </c>
      <c r="H593" s="63">
        <v>1</v>
      </c>
      <c r="I593" s="63">
        <v>1</v>
      </c>
      <c r="J593" s="63">
        <v>0</v>
      </c>
      <c r="K593" s="63">
        <v>0</v>
      </c>
      <c r="L593" s="63">
        <v>0</v>
      </c>
      <c r="M593" s="63">
        <v>0</v>
      </c>
      <c r="N593" s="63">
        <v>0</v>
      </c>
      <c r="O593" s="63" t="s">
        <v>15</v>
      </c>
      <c r="P593" s="63">
        <v>0</v>
      </c>
      <c r="Q593" s="63">
        <v>0</v>
      </c>
      <c r="R593" s="63">
        <v>1</v>
      </c>
      <c r="S593" s="63">
        <v>0</v>
      </c>
      <c r="T593" s="63">
        <v>7</v>
      </c>
      <c r="U593" s="63">
        <v>0</v>
      </c>
      <c r="V593" s="63">
        <v>1</v>
      </c>
      <c r="W593" s="63">
        <v>1</v>
      </c>
      <c r="X593" s="63">
        <v>3</v>
      </c>
      <c r="Y593" s="63">
        <v>0</v>
      </c>
      <c r="Z593" s="63">
        <v>1127</v>
      </c>
      <c r="AA593" s="63">
        <v>0</v>
      </c>
    </row>
    <row r="594" spans="1:27">
      <c r="A594" s="60" t="s">
        <v>911</v>
      </c>
      <c r="B594" s="64">
        <v>2960</v>
      </c>
      <c r="C594" s="34" t="s">
        <v>242</v>
      </c>
      <c r="D594" s="62" t="s">
        <v>64</v>
      </c>
      <c r="E594" s="65">
        <v>0</v>
      </c>
      <c r="F594" s="63">
        <v>6</v>
      </c>
      <c r="G594" s="63">
        <v>0</v>
      </c>
      <c r="H594" s="63">
        <v>1</v>
      </c>
      <c r="I594" s="63">
        <v>0</v>
      </c>
      <c r="J594" s="63">
        <v>0</v>
      </c>
      <c r="K594" s="63">
        <v>1</v>
      </c>
      <c r="L594" s="63">
        <v>0</v>
      </c>
      <c r="M594" s="63">
        <v>0</v>
      </c>
      <c r="N594" s="63">
        <v>1</v>
      </c>
      <c r="O594" s="63" t="s">
        <v>15</v>
      </c>
      <c r="P594" s="63">
        <v>0</v>
      </c>
      <c r="Q594" s="63">
        <v>0</v>
      </c>
      <c r="R594" s="63">
        <v>1</v>
      </c>
      <c r="S594" s="63">
        <v>0</v>
      </c>
      <c r="T594" s="63">
        <v>4</v>
      </c>
      <c r="U594" s="63">
        <v>0</v>
      </c>
      <c r="V594" s="63">
        <v>0</v>
      </c>
      <c r="W594" s="63">
        <v>0</v>
      </c>
      <c r="X594" s="63">
        <v>8</v>
      </c>
      <c r="Y594" s="63">
        <v>2</v>
      </c>
      <c r="Z594" s="63">
        <v>194</v>
      </c>
      <c r="AA594" s="63">
        <v>30</v>
      </c>
    </row>
    <row r="595" spans="1:27">
      <c r="A595" s="60" t="s">
        <v>912</v>
      </c>
      <c r="B595" s="64">
        <v>1976</v>
      </c>
      <c r="C595" s="34" t="s">
        <v>226</v>
      </c>
      <c r="D595" s="62" t="s">
        <v>64</v>
      </c>
      <c r="E595" s="65">
        <v>0</v>
      </c>
      <c r="F595" s="63">
        <v>5</v>
      </c>
      <c r="G595" s="63">
        <v>1</v>
      </c>
      <c r="H595" s="63">
        <v>1</v>
      </c>
      <c r="I595" s="63">
        <v>0</v>
      </c>
      <c r="J595" s="63">
        <v>0</v>
      </c>
      <c r="K595" s="63">
        <v>0</v>
      </c>
      <c r="L595" s="63">
        <v>0</v>
      </c>
      <c r="M595" s="63">
        <v>0</v>
      </c>
      <c r="N595" s="63">
        <v>0</v>
      </c>
      <c r="O595" s="63" t="s">
        <v>14</v>
      </c>
      <c r="P595" s="63">
        <v>0</v>
      </c>
      <c r="Q595" s="63">
        <v>1</v>
      </c>
      <c r="R595" s="63">
        <v>0</v>
      </c>
      <c r="S595" s="63">
        <v>1</v>
      </c>
      <c r="T595" s="63">
        <v>10</v>
      </c>
      <c r="U595" s="63">
        <v>1</v>
      </c>
      <c r="V595" s="63">
        <v>1</v>
      </c>
      <c r="W595" s="63">
        <v>1</v>
      </c>
      <c r="X595" s="63">
        <v>1</v>
      </c>
      <c r="Y595" s="63">
        <v>0</v>
      </c>
      <c r="Z595" s="63">
        <v>103</v>
      </c>
      <c r="AA595" s="63">
        <v>0</v>
      </c>
    </row>
    <row r="596" spans="1:27">
      <c r="A596" s="60" t="s">
        <v>913</v>
      </c>
      <c r="B596" s="64">
        <v>1301</v>
      </c>
      <c r="C596" s="34" t="s">
        <v>242</v>
      </c>
      <c r="D596" s="62" t="s">
        <v>64</v>
      </c>
      <c r="E596" s="65">
        <v>0</v>
      </c>
      <c r="F596" s="63">
        <v>4</v>
      </c>
      <c r="G596" s="63">
        <v>0</v>
      </c>
      <c r="H596" s="63">
        <v>1</v>
      </c>
      <c r="I596" s="63">
        <v>1</v>
      </c>
      <c r="J596" s="63">
        <v>0</v>
      </c>
      <c r="K596" s="63">
        <v>1</v>
      </c>
      <c r="L596" s="63">
        <v>0</v>
      </c>
      <c r="M596" s="63">
        <v>0</v>
      </c>
      <c r="N596" s="63">
        <v>0</v>
      </c>
      <c r="O596" s="63" t="s">
        <v>14</v>
      </c>
      <c r="P596" s="63">
        <v>0</v>
      </c>
      <c r="Q596" s="63">
        <v>0</v>
      </c>
      <c r="R596" s="63">
        <v>1</v>
      </c>
      <c r="S596" s="63">
        <v>0</v>
      </c>
      <c r="T596" s="63">
        <v>5</v>
      </c>
      <c r="U596" s="63">
        <v>0</v>
      </c>
      <c r="V596" s="63">
        <v>1</v>
      </c>
      <c r="W596" s="63">
        <v>0</v>
      </c>
      <c r="X596" s="63">
        <v>5</v>
      </c>
      <c r="Y596" s="63">
        <v>1</v>
      </c>
      <c r="Z596" s="63">
        <v>87</v>
      </c>
      <c r="AA596" s="63">
        <v>10</v>
      </c>
    </row>
    <row r="597" spans="1:27">
      <c r="A597" s="60" t="s">
        <v>914</v>
      </c>
      <c r="B597" s="64">
        <v>466</v>
      </c>
      <c r="C597" s="34" t="s">
        <v>212</v>
      </c>
      <c r="D597" s="62" t="s">
        <v>64</v>
      </c>
      <c r="E597" s="65">
        <v>0</v>
      </c>
      <c r="F597" s="63">
        <v>4</v>
      </c>
      <c r="G597" s="63">
        <v>1</v>
      </c>
      <c r="H597" s="63">
        <v>1</v>
      </c>
      <c r="I597" s="63">
        <v>1</v>
      </c>
      <c r="J597" s="63">
        <v>0</v>
      </c>
      <c r="K597" s="63">
        <v>0</v>
      </c>
      <c r="L597" s="63">
        <v>0</v>
      </c>
      <c r="M597" s="63">
        <v>0</v>
      </c>
      <c r="N597" s="63">
        <v>0</v>
      </c>
      <c r="O597" s="63" t="s">
        <v>14</v>
      </c>
      <c r="P597" s="63">
        <v>0</v>
      </c>
      <c r="Q597" s="63">
        <v>0</v>
      </c>
      <c r="R597" s="63">
        <v>1</v>
      </c>
      <c r="S597" s="63">
        <v>0</v>
      </c>
      <c r="T597" s="63">
        <v>6</v>
      </c>
      <c r="U597" s="63">
        <v>0</v>
      </c>
      <c r="V597" s="63">
        <v>1</v>
      </c>
      <c r="W597" s="63">
        <v>1</v>
      </c>
      <c r="X597" s="63">
        <v>4</v>
      </c>
      <c r="Y597" s="63">
        <v>2</v>
      </c>
      <c r="Z597" s="63">
        <v>1159</v>
      </c>
      <c r="AA597" s="63">
        <v>0</v>
      </c>
    </row>
    <row r="598" spans="1:27">
      <c r="A598" s="60" t="s">
        <v>915</v>
      </c>
      <c r="B598" s="64">
        <v>1851</v>
      </c>
      <c r="C598" s="34" t="s">
        <v>224</v>
      </c>
      <c r="D598" s="62" t="s">
        <v>64</v>
      </c>
      <c r="E598" s="65">
        <v>0</v>
      </c>
      <c r="F598" s="63">
        <v>4</v>
      </c>
      <c r="G598" s="63">
        <v>1</v>
      </c>
      <c r="H598" s="63">
        <v>1</v>
      </c>
      <c r="I598" s="63">
        <v>1</v>
      </c>
      <c r="J598" s="63">
        <v>0</v>
      </c>
      <c r="K598" s="63">
        <v>1</v>
      </c>
      <c r="L598" s="63">
        <v>0</v>
      </c>
      <c r="M598" s="63">
        <v>1</v>
      </c>
      <c r="N598" s="63">
        <v>1</v>
      </c>
      <c r="O598" s="63" t="s">
        <v>14</v>
      </c>
      <c r="P598" s="63">
        <v>0</v>
      </c>
      <c r="Q598" s="63">
        <v>1</v>
      </c>
      <c r="R598" s="63">
        <v>0</v>
      </c>
      <c r="S598" s="63">
        <v>1</v>
      </c>
      <c r="T598" s="63">
        <v>8</v>
      </c>
      <c r="U598" s="63">
        <v>0</v>
      </c>
      <c r="V598" s="63">
        <v>1</v>
      </c>
      <c r="W598" s="63">
        <v>1</v>
      </c>
      <c r="X598" s="63">
        <v>8</v>
      </c>
      <c r="Y598" s="63">
        <v>0</v>
      </c>
      <c r="Z598" s="63">
        <v>207</v>
      </c>
      <c r="AA598" s="63">
        <v>30</v>
      </c>
    </row>
    <row r="599" spans="1:27">
      <c r="A599" s="60" t="s">
        <v>916</v>
      </c>
      <c r="B599" s="64">
        <v>2002</v>
      </c>
      <c r="C599" s="34" t="s">
        <v>241</v>
      </c>
      <c r="D599" s="62" t="s">
        <v>64</v>
      </c>
      <c r="E599" s="65">
        <v>0</v>
      </c>
      <c r="F599" s="63">
        <v>3</v>
      </c>
      <c r="G599" s="63">
        <v>1</v>
      </c>
      <c r="H599" s="63">
        <v>1</v>
      </c>
      <c r="I599" s="63">
        <v>0</v>
      </c>
      <c r="J599" s="63">
        <v>0</v>
      </c>
      <c r="K599" s="63">
        <v>0</v>
      </c>
      <c r="L599" s="63">
        <v>0</v>
      </c>
      <c r="M599" s="63">
        <v>1</v>
      </c>
      <c r="N599" s="63">
        <v>0</v>
      </c>
      <c r="O599" s="63" t="s">
        <v>14</v>
      </c>
      <c r="P599" s="63">
        <v>0</v>
      </c>
      <c r="Q599" s="63">
        <v>1</v>
      </c>
      <c r="R599" s="63">
        <v>0</v>
      </c>
      <c r="S599" s="63">
        <v>1</v>
      </c>
      <c r="T599" s="63">
        <v>10</v>
      </c>
      <c r="U599" s="63">
        <v>1</v>
      </c>
      <c r="V599" s="63">
        <v>1</v>
      </c>
      <c r="W599" s="63">
        <v>1</v>
      </c>
      <c r="X599" s="63">
        <v>1</v>
      </c>
      <c r="Y599" s="63">
        <v>1</v>
      </c>
      <c r="Z599" s="63">
        <v>89</v>
      </c>
      <c r="AA599" s="63">
        <v>0</v>
      </c>
    </row>
    <row r="600" spans="1:27">
      <c r="A600" s="60" t="s">
        <v>917</v>
      </c>
      <c r="B600" s="64">
        <v>1535</v>
      </c>
      <c r="C600" s="34" t="s">
        <v>254</v>
      </c>
      <c r="D600" s="62" t="s">
        <v>64</v>
      </c>
      <c r="E600" s="65">
        <v>0</v>
      </c>
      <c r="F600" s="63">
        <v>5</v>
      </c>
      <c r="G600" s="63">
        <v>1</v>
      </c>
      <c r="H600" s="63">
        <v>0</v>
      </c>
      <c r="I600" s="63">
        <v>0</v>
      </c>
      <c r="J600" s="63">
        <v>0</v>
      </c>
      <c r="K600" s="63">
        <v>0</v>
      </c>
      <c r="L600" s="63">
        <v>1</v>
      </c>
      <c r="M600" s="63">
        <v>1</v>
      </c>
      <c r="N600" s="63">
        <v>1</v>
      </c>
      <c r="O600" s="63" t="s">
        <v>14</v>
      </c>
      <c r="P600" s="63">
        <v>0</v>
      </c>
      <c r="Q600" s="63">
        <v>0</v>
      </c>
      <c r="R600" s="63">
        <v>1</v>
      </c>
      <c r="S600" s="63">
        <v>0</v>
      </c>
      <c r="T600" s="63">
        <v>10</v>
      </c>
      <c r="U600" s="63">
        <v>1</v>
      </c>
      <c r="V600" s="63">
        <v>1</v>
      </c>
      <c r="W600" s="63">
        <v>1</v>
      </c>
      <c r="X600" s="63">
        <v>3</v>
      </c>
      <c r="Y600" s="63">
        <v>1</v>
      </c>
      <c r="Z600" s="63">
        <v>130</v>
      </c>
      <c r="AA600" s="63">
        <v>0</v>
      </c>
    </row>
    <row r="601" spans="1:27">
      <c r="A601" s="60" t="s">
        <v>918</v>
      </c>
      <c r="B601" s="64">
        <v>244</v>
      </c>
      <c r="C601" s="34" t="s">
        <v>237</v>
      </c>
      <c r="D601" s="62" t="s">
        <v>64</v>
      </c>
      <c r="E601" s="65">
        <v>0</v>
      </c>
      <c r="F601" s="63">
        <v>2</v>
      </c>
      <c r="G601" s="63">
        <v>1</v>
      </c>
      <c r="H601" s="63">
        <v>1</v>
      </c>
      <c r="I601" s="63">
        <v>1</v>
      </c>
      <c r="J601" s="63">
        <v>0</v>
      </c>
      <c r="K601" s="63">
        <v>0</v>
      </c>
      <c r="L601" s="63">
        <v>1</v>
      </c>
      <c r="M601" s="63">
        <v>0</v>
      </c>
      <c r="N601" s="63">
        <v>1</v>
      </c>
      <c r="O601" s="63" t="s">
        <v>14</v>
      </c>
      <c r="P601" s="63">
        <v>0</v>
      </c>
      <c r="Q601" s="63">
        <v>0</v>
      </c>
      <c r="R601" s="63">
        <v>1</v>
      </c>
      <c r="S601" s="63">
        <v>0</v>
      </c>
      <c r="T601" s="63">
        <v>6</v>
      </c>
      <c r="U601" s="63">
        <v>0</v>
      </c>
      <c r="V601" s="63">
        <v>0</v>
      </c>
      <c r="W601" s="63">
        <v>1</v>
      </c>
      <c r="X601" s="63">
        <v>4</v>
      </c>
      <c r="Y601" s="63">
        <v>1</v>
      </c>
      <c r="Z601" s="63">
        <v>1093</v>
      </c>
      <c r="AA601" s="63">
        <v>0</v>
      </c>
    </row>
    <row r="602" spans="1:27">
      <c r="A602" s="60" t="s">
        <v>919</v>
      </c>
      <c r="B602" s="64">
        <v>649</v>
      </c>
      <c r="C602" s="34" t="s">
        <v>230</v>
      </c>
      <c r="D602" s="62" t="s">
        <v>64</v>
      </c>
      <c r="E602" s="65">
        <v>0</v>
      </c>
      <c r="F602" s="63">
        <v>2</v>
      </c>
      <c r="G602" s="63">
        <v>1</v>
      </c>
      <c r="H602" s="63">
        <v>1</v>
      </c>
      <c r="I602" s="63">
        <v>0</v>
      </c>
      <c r="J602" s="63">
        <v>0</v>
      </c>
      <c r="K602" s="63">
        <v>0</v>
      </c>
      <c r="L602" s="63">
        <v>0</v>
      </c>
      <c r="M602" s="63">
        <v>1</v>
      </c>
      <c r="N602" s="63">
        <v>0</v>
      </c>
      <c r="O602" s="63" t="s">
        <v>15</v>
      </c>
      <c r="P602" s="63">
        <v>0</v>
      </c>
      <c r="Q602" s="63">
        <v>0</v>
      </c>
      <c r="R602" s="63">
        <v>1</v>
      </c>
      <c r="S602" s="63">
        <v>0</v>
      </c>
      <c r="T602" s="63">
        <v>4</v>
      </c>
      <c r="U602" s="63">
        <v>0</v>
      </c>
      <c r="V602" s="63">
        <v>0</v>
      </c>
      <c r="W602" s="63">
        <v>0</v>
      </c>
      <c r="X602" s="63">
        <v>5</v>
      </c>
      <c r="Y602" s="63">
        <v>3</v>
      </c>
      <c r="Z602" s="63">
        <v>1091</v>
      </c>
      <c r="AA602" s="63">
        <v>0</v>
      </c>
    </row>
    <row r="603" spans="1:27">
      <c r="A603" s="60" t="s">
        <v>920</v>
      </c>
      <c r="B603" s="64">
        <v>755</v>
      </c>
      <c r="C603" s="34" t="s">
        <v>247</v>
      </c>
      <c r="D603" s="62" t="s">
        <v>64</v>
      </c>
      <c r="E603" s="65">
        <v>0</v>
      </c>
      <c r="F603" s="63">
        <v>6</v>
      </c>
      <c r="G603" s="63">
        <v>1</v>
      </c>
      <c r="H603" s="63">
        <v>1</v>
      </c>
      <c r="I603" s="63">
        <v>1</v>
      </c>
      <c r="J603" s="63">
        <v>0</v>
      </c>
      <c r="K603" s="63">
        <v>0</v>
      </c>
      <c r="L603" s="63">
        <v>0</v>
      </c>
      <c r="M603" s="63">
        <v>1</v>
      </c>
      <c r="N603" s="63">
        <v>1</v>
      </c>
      <c r="O603" s="63" t="s">
        <v>15</v>
      </c>
      <c r="P603" s="63">
        <v>0</v>
      </c>
      <c r="Q603" s="63">
        <v>0</v>
      </c>
      <c r="R603" s="63">
        <v>1</v>
      </c>
      <c r="S603" s="63">
        <v>0</v>
      </c>
      <c r="T603" s="63">
        <v>4</v>
      </c>
      <c r="U603" s="63">
        <v>0</v>
      </c>
      <c r="V603" s="63">
        <v>0</v>
      </c>
      <c r="W603" s="63">
        <v>0</v>
      </c>
      <c r="X603" s="63">
        <v>5</v>
      </c>
      <c r="Y603" s="63">
        <v>5</v>
      </c>
      <c r="Z603" s="63">
        <v>1103</v>
      </c>
      <c r="AA603" s="63">
        <v>0</v>
      </c>
    </row>
    <row r="604" spans="1:27">
      <c r="A604" s="60" t="s">
        <v>921</v>
      </c>
      <c r="B604" s="64">
        <v>2059</v>
      </c>
      <c r="C604" s="34" t="s">
        <v>216</v>
      </c>
      <c r="D604" s="62" t="s">
        <v>64</v>
      </c>
      <c r="E604" s="65">
        <v>0</v>
      </c>
      <c r="F604" s="63">
        <v>1</v>
      </c>
      <c r="G604" s="63">
        <v>1</v>
      </c>
      <c r="H604" s="63">
        <v>1</v>
      </c>
      <c r="I604" s="63">
        <v>1</v>
      </c>
      <c r="J604" s="63">
        <v>0</v>
      </c>
      <c r="K604" s="63">
        <v>0</v>
      </c>
      <c r="L604" s="63">
        <v>0</v>
      </c>
      <c r="M604" s="63">
        <v>1</v>
      </c>
      <c r="N604" s="63">
        <v>0</v>
      </c>
      <c r="O604" s="63" t="s">
        <v>14</v>
      </c>
      <c r="P604" s="63">
        <v>0</v>
      </c>
      <c r="Q604" s="63">
        <v>0</v>
      </c>
      <c r="R604" s="63">
        <v>1</v>
      </c>
      <c r="S604" s="63">
        <v>0</v>
      </c>
      <c r="T604" s="63">
        <v>7</v>
      </c>
      <c r="U604" s="63">
        <v>0</v>
      </c>
      <c r="V604" s="63">
        <v>1</v>
      </c>
      <c r="W604" s="63">
        <v>1</v>
      </c>
      <c r="X604" s="63">
        <v>3</v>
      </c>
      <c r="Y604" s="63">
        <v>1</v>
      </c>
      <c r="Z604" s="63">
        <v>218</v>
      </c>
      <c r="AA604" s="63">
        <v>0</v>
      </c>
    </row>
    <row r="605" spans="1:27">
      <c r="A605" s="60" t="s">
        <v>922</v>
      </c>
      <c r="B605" s="64">
        <v>799</v>
      </c>
      <c r="C605" s="34" t="s">
        <v>230</v>
      </c>
      <c r="D605" s="62" t="s">
        <v>64</v>
      </c>
      <c r="E605" s="65">
        <v>0</v>
      </c>
      <c r="F605" s="63">
        <v>7</v>
      </c>
      <c r="G605" s="63">
        <v>1</v>
      </c>
      <c r="H605" s="63">
        <v>1</v>
      </c>
      <c r="I605" s="63">
        <v>1</v>
      </c>
      <c r="J605" s="63">
        <v>0</v>
      </c>
      <c r="K605" s="63">
        <v>1</v>
      </c>
      <c r="L605" s="63">
        <v>0</v>
      </c>
      <c r="M605" s="63">
        <v>1</v>
      </c>
      <c r="N605" s="63">
        <v>0</v>
      </c>
      <c r="O605" s="63" t="s">
        <v>15</v>
      </c>
      <c r="P605" s="63">
        <v>0</v>
      </c>
      <c r="Q605" s="63">
        <v>0</v>
      </c>
      <c r="R605" s="63">
        <v>1</v>
      </c>
      <c r="S605" s="63">
        <v>0</v>
      </c>
      <c r="T605" s="63">
        <v>4</v>
      </c>
      <c r="U605" s="63">
        <v>0</v>
      </c>
      <c r="V605" s="63">
        <v>0</v>
      </c>
      <c r="W605" s="63">
        <v>0</v>
      </c>
      <c r="X605" s="63">
        <v>6</v>
      </c>
      <c r="Y605" s="63">
        <v>3</v>
      </c>
      <c r="Z605" s="63">
        <v>1145</v>
      </c>
      <c r="AA605" s="63">
        <v>14</v>
      </c>
    </row>
    <row r="606" spans="1:27">
      <c r="A606" s="60" t="s">
        <v>923</v>
      </c>
      <c r="B606" s="64">
        <v>1076</v>
      </c>
      <c r="C606" s="34" t="s">
        <v>213</v>
      </c>
      <c r="D606" s="62" t="s">
        <v>64</v>
      </c>
      <c r="E606" s="65">
        <v>0</v>
      </c>
      <c r="F606" s="63">
        <v>5</v>
      </c>
      <c r="G606" s="63">
        <v>1</v>
      </c>
      <c r="H606" s="63">
        <v>1</v>
      </c>
      <c r="I606" s="63">
        <v>1</v>
      </c>
      <c r="J606" s="63">
        <v>0</v>
      </c>
      <c r="K606" s="63">
        <v>0</v>
      </c>
      <c r="L606" s="63">
        <v>0</v>
      </c>
      <c r="M606" s="63">
        <v>1</v>
      </c>
      <c r="N606" s="63">
        <v>1</v>
      </c>
      <c r="O606" s="63" t="s">
        <v>15</v>
      </c>
      <c r="P606" s="63">
        <v>0</v>
      </c>
      <c r="Q606" s="63">
        <v>1</v>
      </c>
      <c r="R606" s="63">
        <v>0</v>
      </c>
      <c r="S606" s="63">
        <v>1</v>
      </c>
      <c r="T606" s="63">
        <v>8</v>
      </c>
      <c r="U606" s="63">
        <v>0</v>
      </c>
      <c r="V606" s="63">
        <v>1</v>
      </c>
      <c r="W606" s="63">
        <v>1</v>
      </c>
      <c r="X606" s="63">
        <v>4</v>
      </c>
      <c r="Y606" s="63">
        <v>0</v>
      </c>
      <c r="Z606" s="63">
        <v>1175</v>
      </c>
      <c r="AA606" s="63">
        <v>0</v>
      </c>
    </row>
    <row r="607" spans="1:27">
      <c r="A607" s="60" t="s">
        <v>924</v>
      </c>
      <c r="B607" s="64">
        <v>51</v>
      </c>
      <c r="C607" s="34" t="s">
        <v>218</v>
      </c>
      <c r="D607" s="62" t="s">
        <v>64</v>
      </c>
      <c r="E607" s="65">
        <v>0</v>
      </c>
      <c r="F607" s="63">
        <v>3</v>
      </c>
      <c r="G607" s="63">
        <v>1</v>
      </c>
      <c r="H607" s="63">
        <v>1</v>
      </c>
      <c r="I607" s="63">
        <v>1</v>
      </c>
      <c r="J607" s="63">
        <v>0</v>
      </c>
      <c r="K607" s="63">
        <v>1</v>
      </c>
      <c r="L607" s="63">
        <v>0</v>
      </c>
      <c r="M607" s="63">
        <v>1</v>
      </c>
      <c r="N607" s="63">
        <v>0</v>
      </c>
      <c r="O607" s="63" t="s">
        <v>14</v>
      </c>
      <c r="P607" s="63">
        <v>0</v>
      </c>
      <c r="Q607" s="63">
        <v>0</v>
      </c>
      <c r="R607" s="63">
        <v>1</v>
      </c>
      <c r="S607" s="63">
        <v>0</v>
      </c>
      <c r="T607" s="63">
        <v>7</v>
      </c>
      <c r="U607" s="63">
        <v>0</v>
      </c>
      <c r="V607" s="63">
        <v>1</v>
      </c>
      <c r="W607" s="63">
        <v>0</v>
      </c>
      <c r="X607" s="63">
        <v>4</v>
      </c>
      <c r="Y607" s="63">
        <v>3</v>
      </c>
      <c r="Z607" s="63">
        <v>1141</v>
      </c>
      <c r="AA607" s="63">
        <v>12</v>
      </c>
    </row>
    <row r="608" spans="1:27">
      <c r="A608" s="60" t="s">
        <v>925</v>
      </c>
      <c r="B608" s="64">
        <v>1432</v>
      </c>
      <c r="C608" s="34" t="s">
        <v>244</v>
      </c>
      <c r="D608" s="62" t="s">
        <v>64</v>
      </c>
      <c r="E608" s="65">
        <v>0</v>
      </c>
      <c r="F608" s="63">
        <v>4</v>
      </c>
      <c r="G608" s="63">
        <v>1</v>
      </c>
      <c r="H608" s="63">
        <v>1</v>
      </c>
      <c r="I608" s="63">
        <v>1</v>
      </c>
      <c r="J608" s="63">
        <v>0</v>
      </c>
      <c r="K608" s="63">
        <v>1</v>
      </c>
      <c r="L608" s="63">
        <v>0</v>
      </c>
      <c r="M608" s="63">
        <v>0</v>
      </c>
      <c r="N608" s="63">
        <v>1</v>
      </c>
      <c r="O608" s="63" t="s">
        <v>14</v>
      </c>
      <c r="P608" s="63">
        <v>0</v>
      </c>
      <c r="Q608" s="63">
        <v>0</v>
      </c>
      <c r="R608" s="63">
        <v>1</v>
      </c>
      <c r="S608" s="63">
        <v>0</v>
      </c>
      <c r="T608" s="63">
        <v>9</v>
      </c>
      <c r="U608" s="63">
        <v>0</v>
      </c>
      <c r="V608" s="63">
        <v>1</v>
      </c>
      <c r="W608" s="63">
        <v>1</v>
      </c>
      <c r="X608" s="63">
        <v>2</v>
      </c>
      <c r="Y608" s="63">
        <v>0</v>
      </c>
      <c r="Z608" s="63">
        <v>188</v>
      </c>
      <c r="AA608" s="63">
        <v>20</v>
      </c>
    </row>
    <row r="609" spans="1:27">
      <c r="A609" s="60" t="s">
        <v>926</v>
      </c>
      <c r="B609" s="64">
        <v>1624</v>
      </c>
      <c r="C609" s="34" t="s">
        <v>243</v>
      </c>
      <c r="D609" s="62" t="s">
        <v>64</v>
      </c>
      <c r="E609" s="65">
        <v>0</v>
      </c>
      <c r="F609" s="63">
        <v>5</v>
      </c>
      <c r="G609" s="63">
        <v>1</v>
      </c>
      <c r="H609" s="63">
        <v>0</v>
      </c>
      <c r="I609" s="63">
        <v>1</v>
      </c>
      <c r="J609" s="63">
        <v>1</v>
      </c>
      <c r="K609" s="63">
        <v>0</v>
      </c>
      <c r="L609" s="63">
        <v>0</v>
      </c>
      <c r="M609" s="63">
        <v>0</v>
      </c>
      <c r="N609" s="63">
        <v>1</v>
      </c>
      <c r="O609" s="63" t="s">
        <v>14</v>
      </c>
      <c r="P609" s="63">
        <v>0</v>
      </c>
      <c r="Q609" s="63">
        <v>0</v>
      </c>
      <c r="R609" s="63">
        <v>1</v>
      </c>
      <c r="S609" s="63">
        <v>0</v>
      </c>
      <c r="T609" s="63">
        <v>6</v>
      </c>
      <c r="U609" s="63">
        <v>0</v>
      </c>
      <c r="V609" s="63">
        <v>0</v>
      </c>
      <c r="W609" s="63">
        <v>1</v>
      </c>
      <c r="X609" s="63">
        <v>5</v>
      </c>
      <c r="Y609" s="63">
        <v>2</v>
      </c>
      <c r="Z609" s="63">
        <v>34</v>
      </c>
      <c r="AA609" s="63">
        <v>0</v>
      </c>
    </row>
    <row r="610" spans="1:27">
      <c r="A610" s="60" t="s">
        <v>927</v>
      </c>
      <c r="B610" s="64">
        <v>1095</v>
      </c>
      <c r="C610" s="34" t="s">
        <v>213</v>
      </c>
      <c r="D610" s="62" t="s">
        <v>64</v>
      </c>
      <c r="E610" s="65">
        <v>0</v>
      </c>
      <c r="F610" s="63">
        <v>4</v>
      </c>
      <c r="G610" s="63">
        <v>1</v>
      </c>
      <c r="H610" s="63">
        <v>0</v>
      </c>
      <c r="I610" s="63">
        <v>1</v>
      </c>
      <c r="J610" s="63">
        <v>0</v>
      </c>
      <c r="K610" s="63">
        <v>0</v>
      </c>
      <c r="L610" s="63">
        <v>0</v>
      </c>
      <c r="M610" s="63">
        <v>0</v>
      </c>
      <c r="N610" s="63">
        <v>1</v>
      </c>
      <c r="O610" s="63" t="s">
        <v>15</v>
      </c>
      <c r="P610" s="63">
        <v>0</v>
      </c>
      <c r="Q610" s="63">
        <v>0</v>
      </c>
      <c r="R610" s="63">
        <v>1</v>
      </c>
      <c r="S610" s="63">
        <v>0</v>
      </c>
      <c r="T610" s="63">
        <v>6</v>
      </c>
      <c r="U610" s="63">
        <v>0</v>
      </c>
      <c r="V610" s="63">
        <v>1</v>
      </c>
      <c r="W610" s="63">
        <v>1</v>
      </c>
      <c r="X610" s="63">
        <v>5</v>
      </c>
      <c r="Y610" s="63">
        <v>1</v>
      </c>
      <c r="Z610" s="63">
        <v>1055</v>
      </c>
      <c r="AA610" s="63">
        <v>0</v>
      </c>
    </row>
    <row r="611" spans="1:27">
      <c r="A611" s="60" t="s">
        <v>928</v>
      </c>
      <c r="B611" s="64">
        <v>1302</v>
      </c>
      <c r="C611" s="34" t="s">
        <v>250</v>
      </c>
      <c r="D611" s="62" t="s">
        <v>64</v>
      </c>
      <c r="E611" s="65">
        <v>0</v>
      </c>
      <c r="F611" s="63">
        <v>2</v>
      </c>
      <c r="G611" s="63">
        <v>1</v>
      </c>
      <c r="H611" s="63">
        <v>1</v>
      </c>
      <c r="I611" s="63">
        <v>1</v>
      </c>
      <c r="J611" s="63">
        <v>1</v>
      </c>
      <c r="K611" s="63">
        <v>1</v>
      </c>
      <c r="L611" s="63">
        <v>0</v>
      </c>
      <c r="M611" s="63">
        <v>1</v>
      </c>
      <c r="N611" s="63">
        <v>0</v>
      </c>
      <c r="O611" s="63" t="s">
        <v>14</v>
      </c>
      <c r="P611" s="63">
        <v>0</v>
      </c>
      <c r="Q611" s="63">
        <v>0</v>
      </c>
      <c r="R611" s="63">
        <v>1</v>
      </c>
      <c r="S611" s="63">
        <v>0</v>
      </c>
      <c r="T611" s="63">
        <v>6</v>
      </c>
      <c r="U611" s="63">
        <v>0</v>
      </c>
      <c r="V611" s="63">
        <v>1</v>
      </c>
      <c r="W611" s="63">
        <v>1</v>
      </c>
      <c r="X611" s="63">
        <v>4</v>
      </c>
      <c r="Y611" s="63">
        <v>2</v>
      </c>
      <c r="Z611" s="63">
        <v>23</v>
      </c>
      <c r="AA611" s="63">
        <v>20</v>
      </c>
    </row>
    <row r="612" spans="1:27">
      <c r="A612" s="60" t="s">
        <v>929</v>
      </c>
      <c r="B612" s="64">
        <v>593</v>
      </c>
      <c r="C612" s="34" t="s">
        <v>207</v>
      </c>
      <c r="D612" s="62" t="s">
        <v>64</v>
      </c>
      <c r="E612" s="65">
        <v>0</v>
      </c>
      <c r="F612" s="63">
        <v>3</v>
      </c>
      <c r="G612" s="63">
        <v>1</v>
      </c>
      <c r="H612" s="63">
        <v>1</v>
      </c>
      <c r="I612" s="63">
        <v>0</v>
      </c>
      <c r="J612" s="63">
        <v>0</v>
      </c>
      <c r="K612" s="63">
        <v>0</v>
      </c>
      <c r="L612" s="63">
        <v>0</v>
      </c>
      <c r="M612" s="63">
        <v>0</v>
      </c>
      <c r="N612" s="63">
        <v>0</v>
      </c>
      <c r="O612" s="63" t="s">
        <v>14</v>
      </c>
      <c r="P612" s="63">
        <v>0</v>
      </c>
      <c r="Q612" s="63">
        <v>0</v>
      </c>
      <c r="R612" s="63">
        <v>1</v>
      </c>
      <c r="S612" s="63">
        <v>0</v>
      </c>
      <c r="T612" s="63">
        <v>5</v>
      </c>
      <c r="U612" s="63">
        <v>0</v>
      </c>
      <c r="V612" s="63">
        <v>1</v>
      </c>
      <c r="W612" s="63">
        <v>0</v>
      </c>
      <c r="X612" s="63">
        <v>6</v>
      </c>
      <c r="Y612" s="63">
        <v>1</v>
      </c>
      <c r="Z612" s="63">
        <v>1040</v>
      </c>
      <c r="AA612" s="63">
        <v>0</v>
      </c>
    </row>
    <row r="613" spans="1:27">
      <c r="A613" s="60" t="s">
        <v>930</v>
      </c>
      <c r="B613" s="64">
        <v>1522</v>
      </c>
      <c r="C613" s="34" t="s">
        <v>219</v>
      </c>
      <c r="D613" s="62" t="s">
        <v>64</v>
      </c>
      <c r="E613" s="65">
        <v>0</v>
      </c>
      <c r="F613" s="63">
        <v>7</v>
      </c>
      <c r="G613" s="63">
        <v>1</v>
      </c>
      <c r="H613" s="63">
        <v>1</v>
      </c>
      <c r="I613" s="63">
        <v>1</v>
      </c>
      <c r="J613" s="63">
        <v>0</v>
      </c>
      <c r="K613" s="63">
        <v>1</v>
      </c>
      <c r="L613" s="63">
        <v>1</v>
      </c>
      <c r="M613" s="63">
        <v>1</v>
      </c>
      <c r="N613" s="63">
        <v>1</v>
      </c>
      <c r="O613" s="63" t="s">
        <v>14</v>
      </c>
      <c r="P613" s="63">
        <v>0</v>
      </c>
      <c r="Q613" s="63">
        <v>0</v>
      </c>
      <c r="R613" s="63">
        <v>1</v>
      </c>
      <c r="S613" s="63">
        <v>0</v>
      </c>
      <c r="T613" s="63">
        <v>8</v>
      </c>
      <c r="U613" s="63">
        <v>0</v>
      </c>
      <c r="V613" s="63">
        <v>1</v>
      </c>
      <c r="W613" s="63">
        <v>0</v>
      </c>
      <c r="X613" s="63">
        <v>3</v>
      </c>
      <c r="Y613" s="63">
        <v>0</v>
      </c>
      <c r="Z613" s="63">
        <v>130</v>
      </c>
      <c r="AA613" s="63">
        <v>12</v>
      </c>
    </row>
    <row r="614" spans="1:27">
      <c r="A614" s="60" t="s">
        <v>931</v>
      </c>
      <c r="B614" s="64">
        <v>1342</v>
      </c>
      <c r="C614" s="34" t="s">
        <v>205</v>
      </c>
      <c r="D614" s="62" t="s">
        <v>64</v>
      </c>
      <c r="E614" s="65">
        <v>0</v>
      </c>
      <c r="F614" s="63">
        <v>11</v>
      </c>
      <c r="G614" s="63">
        <v>1</v>
      </c>
      <c r="H614" s="63">
        <v>0</v>
      </c>
      <c r="I614" s="63">
        <v>1</v>
      </c>
      <c r="J614" s="63">
        <v>0</v>
      </c>
      <c r="K614" s="63">
        <v>1</v>
      </c>
      <c r="L614" s="63">
        <v>0</v>
      </c>
      <c r="M614" s="63">
        <v>1</v>
      </c>
      <c r="N614" s="63">
        <v>1</v>
      </c>
      <c r="O614" s="63" t="s">
        <v>14</v>
      </c>
      <c r="P614" s="63">
        <v>0</v>
      </c>
      <c r="Q614" s="63">
        <v>0</v>
      </c>
      <c r="R614" s="63">
        <v>1</v>
      </c>
      <c r="S614" s="63">
        <v>0</v>
      </c>
      <c r="T614" s="63">
        <v>6</v>
      </c>
      <c r="U614" s="63">
        <v>0</v>
      </c>
      <c r="V614" s="63">
        <v>0</v>
      </c>
      <c r="W614" s="63">
        <v>1</v>
      </c>
      <c r="X614" s="63">
        <v>5</v>
      </c>
      <c r="Y614" s="63">
        <v>2</v>
      </c>
      <c r="Z614" s="63">
        <v>110</v>
      </c>
      <c r="AA614" s="63">
        <v>28</v>
      </c>
    </row>
    <row r="615" spans="1:27">
      <c r="A615" s="60" t="s">
        <v>932</v>
      </c>
      <c r="B615" s="64">
        <v>991</v>
      </c>
      <c r="C615" s="34" t="s">
        <v>218</v>
      </c>
      <c r="D615" s="62" t="s">
        <v>64</v>
      </c>
      <c r="E615" s="65">
        <v>0</v>
      </c>
      <c r="F615" s="63">
        <v>4</v>
      </c>
      <c r="G615" s="63">
        <v>1</v>
      </c>
      <c r="H615" s="63">
        <v>1</v>
      </c>
      <c r="I615" s="63">
        <v>1</v>
      </c>
      <c r="J615" s="63">
        <v>0</v>
      </c>
      <c r="K615" s="63">
        <v>0</v>
      </c>
      <c r="L615" s="63">
        <v>0</v>
      </c>
      <c r="M615" s="63">
        <v>1</v>
      </c>
      <c r="N615" s="63">
        <v>1</v>
      </c>
      <c r="O615" s="63" t="s">
        <v>15</v>
      </c>
      <c r="P615" s="63">
        <v>0</v>
      </c>
      <c r="Q615" s="63">
        <v>0</v>
      </c>
      <c r="R615" s="63">
        <v>1</v>
      </c>
      <c r="S615" s="63">
        <v>0</v>
      </c>
      <c r="T615" s="63">
        <v>7</v>
      </c>
      <c r="U615" s="63">
        <v>0</v>
      </c>
      <c r="V615" s="63">
        <v>1</v>
      </c>
      <c r="W615" s="63">
        <v>1</v>
      </c>
      <c r="X615" s="63">
        <v>4</v>
      </c>
      <c r="Y615" s="63">
        <v>0</v>
      </c>
      <c r="Z615" s="63">
        <v>1123</v>
      </c>
      <c r="AA615" s="63">
        <v>0</v>
      </c>
    </row>
    <row r="616" spans="1:27">
      <c r="A616" s="60" t="s">
        <v>933</v>
      </c>
      <c r="B616" s="64">
        <v>1200</v>
      </c>
      <c r="C616" s="34" t="s">
        <v>221</v>
      </c>
      <c r="D616" s="62" t="s">
        <v>64</v>
      </c>
      <c r="E616" s="65">
        <v>0</v>
      </c>
      <c r="F616" s="63">
        <v>4</v>
      </c>
      <c r="G616" s="63">
        <v>1</v>
      </c>
      <c r="H616" s="63">
        <v>1</v>
      </c>
      <c r="I616" s="63">
        <v>1</v>
      </c>
      <c r="J616" s="63">
        <v>1</v>
      </c>
      <c r="K616" s="63">
        <v>1</v>
      </c>
      <c r="L616" s="63">
        <v>0</v>
      </c>
      <c r="M616" s="63">
        <v>0</v>
      </c>
      <c r="N616" s="63">
        <v>1</v>
      </c>
      <c r="O616" s="63" t="s">
        <v>15</v>
      </c>
      <c r="P616" s="63">
        <v>0</v>
      </c>
      <c r="Q616" s="63">
        <v>0</v>
      </c>
      <c r="R616" s="63">
        <v>1</v>
      </c>
      <c r="S616" s="63">
        <v>0</v>
      </c>
      <c r="T616" s="63">
        <v>13</v>
      </c>
      <c r="U616" s="63">
        <v>1</v>
      </c>
      <c r="V616" s="63">
        <v>1</v>
      </c>
      <c r="W616" s="63">
        <v>1</v>
      </c>
      <c r="X616" s="63">
        <v>3</v>
      </c>
      <c r="Y616" s="63">
        <v>2</v>
      </c>
      <c r="Z616" s="63">
        <v>1115</v>
      </c>
      <c r="AA616" s="63">
        <v>12</v>
      </c>
    </row>
    <row r="617" spans="1:27">
      <c r="A617" s="60" t="s">
        <v>934</v>
      </c>
      <c r="B617" s="64">
        <v>1835</v>
      </c>
      <c r="C617" s="34" t="s">
        <v>240</v>
      </c>
      <c r="D617" s="62" t="s">
        <v>64</v>
      </c>
      <c r="E617" s="65">
        <v>0</v>
      </c>
      <c r="F617" s="63">
        <v>3</v>
      </c>
      <c r="G617" s="63">
        <v>1</v>
      </c>
      <c r="H617" s="63">
        <v>1</v>
      </c>
      <c r="I617" s="63">
        <v>1</v>
      </c>
      <c r="J617" s="63">
        <v>0</v>
      </c>
      <c r="K617" s="63">
        <v>0</v>
      </c>
      <c r="L617" s="63">
        <v>0</v>
      </c>
      <c r="M617" s="63">
        <v>0</v>
      </c>
      <c r="N617" s="63">
        <v>1</v>
      </c>
      <c r="O617" s="63"/>
      <c r="P617" s="63">
        <v>0</v>
      </c>
      <c r="Q617" s="63">
        <v>0</v>
      </c>
      <c r="R617" s="63">
        <v>1</v>
      </c>
      <c r="S617" s="63">
        <v>0</v>
      </c>
      <c r="T617" s="63">
        <v>8</v>
      </c>
      <c r="U617" s="63">
        <v>0</v>
      </c>
      <c r="V617" s="63">
        <v>0</v>
      </c>
      <c r="W617" s="63">
        <v>1</v>
      </c>
      <c r="X617" s="63">
        <v>4</v>
      </c>
      <c r="Y617" s="63">
        <v>0</v>
      </c>
      <c r="Z617" s="63"/>
      <c r="AA617" s="63">
        <v>0</v>
      </c>
    </row>
    <row r="618" spans="1:27">
      <c r="A618" s="60" t="s">
        <v>935</v>
      </c>
      <c r="B618" s="64">
        <v>1174</v>
      </c>
      <c r="C618" s="34" t="s">
        <v>256</v>
      </c>
      <c r="D618" s="62" t="s">
        <v>64</v>
      </c>
      <c r="E618" s="65">
        <v>0</v>
      </c>
      <c r="F618" s="63">
        <v>2</v>
      </c>
      <c r="G618" s="63">
        <v>0</v>
      </c>
      <c r="H618" s="63">
        <v>1</v>
      </c>
      <c r="I618" s="63">
        <v>1</v>
      </c>
      <c r="J618" s="63">
        <v>0</v>
      </c>
      <c r="K618" s="63">
        <v>1</v>
      </c>
      <c r="L618" s="63">
        <v>0</v>
      </c>
      <c r="M618" s="63">
        <v>1</v>
      </c>
      <c r="N618" s="63">
        <v>0</v>
      </c>
      <c r="O618" s="63" t="s">
        <v>15</v>
      </c>
      <c r="P618" s="63">
        <v>0</v>
      </c>
      <c r="Q618" s="63">
        <v>0</v>
      </c>
      <c r="R618" s="63">
        <v>1</v>
      </c>
      <c r="S618" s="63">
        <v>0</v>
      </c>
      <c r="T618" s="63">
        <v>8</v>
      </c>
      <c r="U618" s="63">
        <v>0</v>
      </c>
      <c r="V618" s="63">
        <v>1</v>
      </c>
      <c r="W618" s="63">
        <v>1</v>
      </c>
      <c r="X618" s="63">
        <v>2</v>
      </c>
      <c r="Y618" s="63">
        <v>1</v>
      </c>
      <c r="Z618" s="63">
        <v>1168</v>
      </c>
      <c r="AA618" s="63">
        <v>12</v>
      </c>
    </row>
    <row r="619" spans="1:27">
      <c r="A619" s="60" t="s">
        <v>936</v>
      </c>
      <c r="B619" s="64">
        <v>1607</v>
      </c>
      <c r="C619" s="34" t="s">
        <v>233</v>
      </c>
      <c r="D619" s="62" t="s">
        <v>64</v>
      </c>
      <c r="E619" s="65">
        <v>0</v>
      </c>
      <c r="F619" s="63">
        <v>3</v>
      </c>
      <c r="G619" s="63">
        <v>1</v>
      </c>
      <c r="H619" s="63">
        <v>0</v>
      </c>
      <c r="I619" s="63">
        <v>0</v>
      </c>
      <c r="J619" s="63">
        <v>1</v>
      </c>
      <c r="K619" s="63">
        <v>0</v>
      </c>
      <c r="L619" s="63">
        <v>0</v>
      </c>
      <c r="M619" s="63">
        <v>0</v>
      </c>
      <c r="N619" s="63">
        <v>1</v>
      </c>
      <c r="O619" s="63" t="s">
        <v>14</v>
      </c>
      <c r="P619" s="63">
        <v>0</v>
      </c>
      <c r="Q619" s="63">
        <v>0</v>
      </c>
      <c r="R619" s="63">
        <v>1</v>
      </c>
      <c r="S619" s="63">
        <v>0</v>
      </c>
      <c r="T619" s="63">
        <v>11</v>
      </c>
      <c r="U619" s="63">
        <v>1</v>
      </c>
      <c r="V619" s="63">
        <v>1</v>
      </c>
      <c r="W619" s="63">
        <v>1</v>
      </c>
      <c r="X619" s="63">
        <v>5</v>
      </c>
      <c r="Y619" s="63">
        <v>0</v>
      </c>
      <c r="Z619" s="63">
        <v>205</v>
      </c>
      <c r="AA619" s="63">
        <v>0</v>
      </c>
    </row>
    <row r="620" spans="1:27">
      <c r="A620" s="60" t="s">
        <v>937</v>
      </c>
      <c r="B620" s="64">
        <v>2330</v>
      </c>
      <c r="C620" s="34" t="s">
        <v>226</v>
      </c>
      <c r="D620" s="62" t="s">
        <v>64</v>
      </c>
      <c r="E620" s="65">
        <v>0</v>
      </c>
      <c r="F620" s="63">
        <v>3</v>
      </c>
      <c r="G620" s="63">
        <v>1</v>
      </c>
      <c r="H620" s="63">
        <v>1</v>
      </c>
      <c r="I620" s="63">
        <v>1</v>
      </c>
      <c r="J620" s="63">
        <v>0</v>
      </c>
      <c r="K620" s="63">
        <v>0</v>
      </c>
      <c r="L620" s="63">
        <v>0</v>
      </c>
      <c r="M620" s="63">
        <v>0</v>
      </c>
      <c r="N620" s="63">
        <v>0</v>
      </c>
      <c r="O620" s="63" t="s">
        <v>15</v>
      </c>
      <c r="P620" s="63">
        <v>0</v>
      </c>
      <c r="Q620" s="63">
        <v>0</v>
      </c>
      <c r="R620" s="63">
        <v>1</v>
      </c>
      <c r="S620" s="63">
        <v>0</v>
      </c>
      <c r="T620" s="63">
        <v>4</v>
      </c>
      <c r="U620" s="63">
        <v>0</v>
      </c>
      <c r="V620" s="63">
        <v>0</v>
      </c>
      <c r="W620" s="63">
        <v>0</v>
      </c>
      <c r="X620" s="63">
        <v>5</v>
      </c>
      <c r="Y620" s="63">
        <v>2</v>
      </c>
      <c r="Z620" s="63">
        <v>28</v>
      </c>
      <c r="AA620" s="63">
        <v>0</v>
      </c>
    </row>
    <row r="621" spans="1:27">
      <c r="A621" s="60" t="s">
        <v>938</v>
      </c>
      <c r="B621" s="64">
        <v>1472</v>
      </c>
      <c r="C621" s="34" t="s">
        <v>244</v>
      </c>
      <c r="D621" s="62" t="s">
        <v>64</v>
      </c>
      <c r="E621" s="65">
        <v>0</v>
      </c>
      <c r="F621" s="63">
        <v>7</v>
      </c>
      <c r="G621" s="63">
        <v>0</v>
      </c>
      <c r="H621" s="63">
        <v>0</v>
      </c>
      <c r="I621" s="63">
        <v>1</v>
      </c>
      <c r="J621" s="63">
        <v>1</v>
      </c>
      <c r="K621" s="63">
        <v>1</v>
      </c>
      <c r="L621" s="63">
        <v>0</v>
      </c>
      <c r="M621" s="63">
        <v>0</v>
      </c>
      <c r="N621" s="63">
        <v>1</v>
      </c>
      <c r="O621" s="63" t="s">
        <v>14</v>
      </c>
      <c r="P621" s="63">
        <v>0</v>
      </c>
      <c r="Q621" s="63">
        <v>0</v>
      </c>
      <c r="R621" s="63">
        <v>1</v>
      </c>
      <c r="S621" s="63">
        <v>0</v>
      </c>
      <c r="T621" s="63">
        <v>12</v>
      </c>
      <c r="U621" s="63">
        <v>1</v>
      </c>
      <c r="V621" s="63">
        <v>1</v>
      </c>
      <c r="W621" s="63">
        <v>1</v>
      </c>
      <c r="X621" s="63">
        <v>2</v>
      </c>
      <c r="Y621" s="63">
        <v>0</v>
      </c>
      <c r="Z621" s="63">
        <v>188</v>
      </c>
      <c r="AA621" s="63">
        <v>15</v>
      </c>
    </row>
    <row r="622" spans="1:27">
      <c r="A622" s="60" t="s">
        <v>939</v>
      </c>
      <c r="B622" s="64">
        <v>383</v>
      </c>
      <c r="C622" s="34" t="s">
        <v>217</v>
      </c>
      <c r="D622" s="62" t="s">
        <v>64</v>
      </c>
      <c r="E622" s="65">
        <v>0</v>
      </c>
      <c r="F622" s="63">
        <v>3</v>
      </c>
      <c r="G622" s="63">
        <v>1</v>
      </c>
      <c r="H622" s="63">
        <v>0</v>
      </c>
      <c r="I622" s="63">
        <v>1</v>
      </c>
      <c r="J622" s="63">
        <v>0</v>
      </c>
      <c r="K622" s="63">
        <v>0</v>
      </c>
      <c r="L622" s="63">
        <v>0</v>
      </c>
      <c r="M622" s="63">
        <v>0</v>
      </c>
      <c r="N622" s="63">
        <v>1</v>
      </c>
      <c r="O622" s="63" t="s">
        <v>14</v>
      </c>
      <c r="P622" s="63">
        <v>0</v>
      </c>
      <c r="Q622" s="63">
        <v>0</v>
      </c>
      <c r="R622" s="63">
        <v>1</v>
      </c>
      <c r="S622" s="63">
        <v>0</v>
      </c>
      <c r="T622" s="63">
        <v>8</v>
      </c>
      <c r="U622" s="63">
        <v>0</v>
      </c>
      <c r="V622" s="63">
        <v>1</v>
      </c>
      <c r="W622" s="63">
        <v>1</v>
      </c>
      <c r="X622" s="63">
        <v>2</v>
      </c>
      <c r="Y622" s="63">
        <v>0</v>
      </c>
      <c r="Z622" s="63">
        <v>1124</v>
      </c>
      <c r="AA622" s="63">
        <v>0</v>
      </c>
    </row>
    <row r="623" spans="1:27">
      <c r="A623" s="60" t="s">
        <v>940</v>
      </c>
      <c r="B623" s="64">
        <v>328</v>
      </c>
      <c r="C623" s="34" t="s">
        <v>231</v>
      </c>
      <c r="D623" s="62" t="s">
        <v>64</v>
      </c>
      <c r="E623" s="65">
        <v>0</v>
      </c>
      <c r="F623" s="63">
        <v>7</v>
      </c>
      <c r="G623" s="63">
        <v>1</v>
      </c>
      <c r="H623" s="63">
        <v>0</v>
      </c>
      <c r="I623" s="63">
        <v>1</v>
      </c>
      <c r="J623" s="63">
        <v>0</v>
      </c>
      <c r="K623" s="63">
        <v>1</v>
      </c>
      <c r="L623" s="63">
        <v>0</v>
      </c>
      <c r="M623" s="63">
        <v>0</v>
      </c>
      <c r="N623" s="63">
        <v>1</v>
      </c>
      <c r="O623" s="63" t="s">
        <v>14</v>
      </c>
      <c r="P623" s="63">
        <v>0</v>
      </c>
      <c r="Q623" s="63">
        <v>0</v>
      </c>
      <c r="R623" s="63">
        <v>1</v>
      </c>
      <c r="S623" s="63">
        <v>0</v>
      </c>
      <c r="T623" s="63">
        <v>16</v>
      </c>
      <c r="U623" s="63">
        <v>1</v>
      </c>
      <c r="V623" s="63">
        <v>1</v>
      </c>
      <c r="W623" s="63">
        <v>1</v>
      </c>
      <c r="X623" s="63">
        <v>3</v>
      </c>
      <c r="Y623" s="63">
        <v>1</v>
      </c>
      <c r="Z623" s="63">
        <v>1086</v>
      </c>
      <c r="AA623" s="63">
        <v>30</v>
      </c>
    </row>
    <row r="624" spans="1:27">
      <c r="A624" s="60" t="s">
        <v>941</v>
      </c>
      <c r="B624" s="64">
        <v>895</v>
      </c>
      <c r="C624" s="34" t="s">
        <v>211</v>
      </c>
      <c r="D624" s="62" t="s">
        <v>64</v>
      </c>
      <c r="E624" s="65">
        <v>0</v>
      </c>
      <c r="F624" s="63">
        <v>7</v>
      </c>
      <c r="G624" s="63">
        <v>1</v>
      </c>
      <c r="H624" s="63">
        <v>1</v>
      </c>
      <c r="I624" s="63">
        <v>0</v>
      </c>
      <c r="J624" s="63">
        <v>1</v>
      </c>
      <c r="K624" s="63">
        <v>1</v>
      </c>
      <c r="L624" s="63">
        <v>0</v>
      </c>
      <c r="M624" s="63">
        <v>1</v>
      </c>
      <c r="N624" s="63">
        <v>0</v>
      </c>
      <c r="O624" s="63" t="s">
        <v>15</v>
      </c>
      <c r="P624" s="63">
        <v>0</v>
      </c>
      <c r="Q624" s="63">
        <v>0</v>
      </c>
      <c r="R624" s="63">
        <v>1</v>
      </c>
      <c r="S624" s="63">
        <v>0</v>
      </c>
      <c r="T624" s="63">
        <v>5</v>
      </c>
      <c r="U624" s="63">
        <v>0</v>
      </c>
      <c r="V624" s="63">
        <v>1</v>
      </c>
      <c r="W624" s="63">
        <v>0</v>
      </c>
      <c r="X624" s="63">
        <v>3</v>
      </c>
      <c r="Y624" s="63">
        <v>7</v>
      </c>
      <c r="Z624" s="63">
        <v>1152</v>
      </c>
      <c r="AA624" s="63">
        <v>30</v>
      </c>
    </row>
    <row r="625" spans="1:27">
      <c r="A625" s="60" t="s">
        <v>942</v>
      </c>
      <c r="B625" s="64">
        <v>2396</v>
      </c>
      <c r="C625" s="34" t="s">
        <v>220</v>
      </c>
      <c r="D625" s="62" t="s">
        <v>64</v>
      </c>
      <c r="E625" s="65">
        <v>0</v>
      </c>
      <c r="F625" s="63">
        <v>5</v>
      </c>
      <c r="G625" s="63">
        <v>0</v>
      </c>
      <c r="H625" s="63">
        <v>0</v>
      </c>
      <c r="I625" s="63">
        <v>1</v>
      </c>
      <c r="J625" s="63">
        <v>0</v>
      </c>
      <c r="K625" s="63">
        <v>0</v>
      </c>
      <c r="L625" s="63">
        <v>0</v>
      </c>
      <c r="M625" s="63">
        <v>0</v>
      </c>
      <c r="N625" s="63">
        <v>0</v>
      </c>
      <c r="O625" s="63" t="s">
        <v>15</v>
      </c>
      <c r="P625" s="63">
        <v>0</v>
      </c>
      <c r="Q625" s="63">
        <v>0</v>
      </c>
      <c r="R625" s="63">
        <v>1</v>
      </c>
      <c r="S625" s="63">
        <v>0</v>
      </c>
      <c r="T625" s="63">
        <v>4</v>
      </c>
      <c r="U625" s="63">
        <v>0</v>
      </c>
      <c r="V625" s="63">
        <v>0</v>
      </c>
      <c r="W625" s="63">
        <v>0</v>
      </c>
      <c r="X625" s="63">
        <v>8</v>
      </c>
      <c r="Y625" s="63">
        <v>5</v>
      </c>
      <c r="Z625" s="63">
        <v>72</v>
      </c>
      <c r="AA625" s="63">
        <v>0</v>
      </c>
    </row>
    <row r="626" spans="1:27">
      <c r="A626" s="60" t="s">
        <v>943</v>
      </c>
      <c r="B626" s="64">
        <v>1589</v>
      </c>
      <c r="C626" s="34" t="s">
        <v>250</v>
      </c>
      <c r="D626" s="62" t="s">
        <v>64</v>
      </c>
      <c r="E626" s="65">
        <v>0</v>
      </c>
      <c r="F626" s="63">
        <v>6</v>
      </c>
      <c r="G626" s="63">
        <v>1</v>
      </c>
      <c r="H626" s="63">
        <v>0</v>
      </c>
      <c r="I626" s="63">
        <v>1</v>
      </c>
      <c r="J626" s="63">
        <v>1</v>
      </c>
      <c r="K626" s="63">
        <v>1</v>
      </c>
      <c r="L626" s="63">
        <v>1</v>
      </c>
      <c r="M626" s="63">
        <v>1</v>
      </c>
      <c r="N626" s="63">
        <v>1</v>
      </c>
      <c r="O626" s="63" t="s">
        <v>14</v>
      </c>
      <c r="P626" s="63">
        <v>0</v>
      </c>
      <c r="Q626" s="63">
        <v>0</v>
      </c>
      <c r="R626" s="63">
        <v>1</v>
      </c>
      <c r="S626" s="63">
        <v>0</v>
      </c>
      <c r="T626" s="63">
        <v>10</v>
      </c>
      <c r="U626" s="63">
        <v>1</v>
      </c>
      <c r="V626" s="63">
        <v>1</v>
      </c>
      <c r="W626" s="63">
        <v>1</v>
      </c>
      <c r="X626" s="63">
        <v>2</v>
      </c>
      <c r="Y626" s="63">
        <v>2</v>
      </c>
      <c r="Z626" s="63">
        <v>34</v>
      </c>
      <c r="AA626" s="63">
        <v>18</v>
      </c>
    </row>
    <row r="627" spans="1:27">
      <c r="A627" s="60" t="s">
        <v>944</v>
      </c>
      <c r="B627" s="64">
        <v>304</v>
      </c>
      <c r="C627" s="34" t="s">
        <v>211</v>
      </c>
      <c r="D627" s="62" t="s">
        <v>64</v>
      </c>
      <c r="E627" s="65">
        <v>0</v>
      </c>
      <c r="F627" s="63">
        <v>6</v>
      </c>
      <c r="G627" s="63">
        <v>1</v>
      </c>
      <c r="H627" s="63">
        <v>1</v>
      </c>
      <c r="I627" s="63">
        <v>1</v>
      </c>
      <c r="J627" s="63">
        <v>0</v>
      </c>
      <c r="K627" s="63">
        <v>0</v>
      </c>
      <c r="L627" s="63">
        <v>0</v>
      </c>
      <c r="M627" s="63">
        <v>1</v>
      </c>
      <c r="N627" s="63">
        <v>1</v>
      </c>
      <c r="O627" s="63" t="s">
        <v>14</v>
      </c>
      <c r="P627" s="63">
        <v>0</v>
      </c>
      <c r="Q627" s="63">
        <v>0</v>
      </c>
      <c r="R627" s="63">
        <v>1</v>
      </c>
      <c r="S627" s="63">
        <v>0</v>
      </c>
      <c r="T627" s="63">
        <v>6</v>
      </c>
      <c r="U627" s="63">
        <v>0</v>
      </c>
      <c r="V627" s="63">
        <v>1</v>
      </c>
      <c r="W627" s="63">
        <v>1</v>
      </c>
      <c r="X627" s="63">
        <v>1</v>
      </c>
      <c r="Y627" s="63">
        <v>1</v>
      </c>
      <c r="Z627" s="63">
        <v>1158</v>
      </c>
      <c r="AA627" s="63">
        <v>0</v>
      </c>
    </row>
    <row r="628" spans="1:27">
      <c r="A628" s="60" t="s">
        <v>945</v>
      </c>
      <c r="B628" s="64">
        <v>614</v>
      </c>
      <c r="C628" s="34" t="s">
        <v>218</v>
      </c>
      <c r="D628" s="62" t="s">
        <v>64</v>
      </c>
      <c r="E628" s="65">
        <v>0</v>
      </c>
      <c r="F628" s="63">
        <v>4</v>
      </c>
      <c r="G628" s="63">
        <v>1</v>
      </c>
      <c r="H628" s="63">
        <v>1</v>
      </c>
      <c r="I628" s="63">
        <v>1</v>
      </c>
      <c r="J628" s="63">
        <v>0</v>
      </c>
      <c r="K628" s="63">
        <v>1</v>
      </c>
      <c r="L628" s="63">
        <v>0</v>
      </c>
      <c r="M628" s="63">
        <v>0</v>
      </c>
      <c r="N628" s="63">
        <v>1</v>
      </c>
      <c r="O628" s="63" t="s">
        <v>14</v>
      </c>
      <c r="P628" s="63">
        <v>0</v>
      </c>
      <c r="Q628" s="63">
        <v>1</v>
      </c>
      <c r="R628" s="63">
        <v>0</v>
      </c>
      <c r="S628" s="63">
        <v>1</v>
      </c>
      <c r="T628" s="63">
        <v>5</v>
      </c>
      <c r="U628" s="63">
        <v>0</v>
      </c>
      <c r="V628" s="63">
        <v>1</v>
      </c>
      <c r="W628" s="63">
        <v>0</v>
      </c>
      <c r="X628" s="63">
        <v>3</v>
      </c>
      <c r="Y628" s="63">
        <v>0</v>
      </c>
      <c r="Z628" s="63">
        <v>1167</v>
      </c>
      <c r="AA628" s="63">
        <v>5</v>
      </c>
    </row>
    <row r="629" spans="1:27">
      <c r="A629" s="60" t="s">
        <v>946</v>
      </c>
      <c r="B629" s="64">
        <v>1854</v>
      </c>
      <c r="C629" s="34" t="s">
        <v>209</v>
      </c>
      <c r="D629" s="62" t="s">
        <v>64</v>
      </c>
      <c r="E629" s="65">
        <v>0</v>
      </c>
      <c r="F629" s="63">
        <v>4</v>
      </c>
      <c r="G629" s="63">
        <v>1</v>
      </c>
      <c r="H629" s="63">
        <v>1</v>
      </c>
      <c r="I629" s="63">
        <v>0</v>
      </c>
      <c r="J629" s="63">
        <v>0</v>
      </c>
      <c r="K629" s="63">
        <v>1</v>
      </c>
      <c r="L629" s="63">
        <v>0</v>
      </c>
      <c r="M629" s="63">
        <v>1</v>
      </c>
      <c r="N629" s="63">
        <v>1</v>
      </c>
      <c r="O629" s="63" t="s">
        <v>14</v>
      </c>
      <c r="P629" s="63">
        <v>0</v>
      </c>
      <c r="Q629" s="63">
        <v>1</v>
      </c>
      <c r="R629" s="63">
        <v>0</v>
      </c>
      <c r="S629" s="63">
        <v>1</v>
      </c>
      <c r="T629" s="63">
        <v>5</v>
      </c>
      <c r="U629" s="63">
        <v>0</v>
      </c>
      <c r="V629" s="63">
        <v>1</v>
      </c>
      <c r="W629" s="63">
        <v>0</v>
      </c>
      <c r="X629" s="63">
        <v>4</v>
      </c>
      <c r="Y629" s="63">
        <v>0</v>
      </c>
      <c r="Z629" s="63">
        <v>207</v>
      </c>
      <c r="AA629" s="63">
        <v>20</v>
      </c>
    </row>
    <row r="630" spans="1:27">
      <c r="A630" s="60" t="s">
        <v>947</v>
      </c>
      <c r="B630" s="64">
        <v>2773</v>
      </c>
      <c r="C630" s="34" t="s">
        <v>245</v>
      </c>
      <c r="D630" s="62" t="s">
        <v>64</v>
      </c>
      <c r="E630" s="65">
        <v>0</v>
      </c>
      <c r="F630" s="63">
        <v>1</v>
      </c>
      <c r="G630" s="63">
        <v>1</v>
      </c>
      <c r="H630" s="63">
        <v>1</v>
      </c>
      <c r="I630" s="63">
        <v>1</v>
      </c>
      <c r="J630" s="63">
        <v>0</v>
      </c>
      <c r="K630" s="63">
        <v>0</v>
      </c>
      <c r="L630" s="63">
        <v>0</v>
      </c>
      <c r="M630" s="63">
        <v>0</v>
      </c>
      <c r="N630" s="63">
        <v>0</v>
      </c>
      <c r="O630" s="63" t="s">
        <v>15</v>
      </c>
      <c r="P630" s="63">
        <v>0</v>
      </c>
      <c r="Q630" s="63">
        <v>0</v>
      </c>
      <c r="R630" s="63">
        <v>1</v>
      </c>
      <c r="S630" s="63">
        <v>0</v>
      </c>
      <c r="T630" s="63">
        <v>10</v>
      </c>
      <c r="U630" s="63">
        <v>1</v>
      </c>
      <c r="V630" s="63">
        <v>1</v>
      </c>
      <c r="W630" s="63">
        <v>1</v>
      </c>
      <c r="X630" s="63">
        <v>2</v>
      </c>
      <c r="Y630" s="63">
        <v>1</v>
      </c>
      <c r="Z630" s="63">
        <v>48</v>
      </c>
      <c r="AA630" s="63">
        <v>0</v>
      </c>
    </row>
    <row r="631" spans="1:27">
      <c r="A631" s="60" t="s">
        <v>948</v>
      </c>
      <c r="B631" s="64">
        <v>2324</v>
      </c>
      <c r="C631" s="34" t="s">
        <v>239</v>
      </c>
      <c r="D631" s="62" t="s">
        <v>64</v>
      </c>
      <c r="E631" s="65">
        <v>0</v>
      </c>
      <c r="F631" s="63">
        <v>3</v>
      </c>
      <c r="G631" s="63">
        <v>1</v>
      </c>
      <c r="H631" s="63">
        <v>1</v>
      </c>
      <c r="I631" s="63">
        <v>1</v>
      </c>
      <c r="J631" s="63">
        <v>0</v>
      </c>
      <c r="K631" s="63">
        <v>0</v>
      </c>
      <c r="L631" s="63">
        <v>0</v>
      </c>
      <c r="M631" s="63">
        <v>1</v>
      </c>
      <c r="N631" s="63">
        <v>1</v>
      </c>
      <c r="O631" s="63"/>
      <c r="P631" s="63">
        <v>0</v>
      </c>
      <c r="Q631" s="63">
        <v>0</v>
      </c>
      <c r="R631" s="63">
        <v>1</v>
      </c>
      <c r="S631" s="63">
        <v>0</v>
      </c>
      <c r="T631" s="63">
        <v>5</v>
      </c>
      <c r="U631" s="63">
        <v>0</v>
      </c>
      <c r="V631" s="63">
        <v>1</v>
      </c>
      <c r="W631" s="63">
        <v>0</v>
      </c>
      <c r="X631" s="63">
        <v>2</v>
      </c>
      <c r="Y631" s="63">
        <v>2</v>
      </c>
      <c r="Z631" s="63"/>
      <c r="AA631" s="63">
        <v>0</v>
      </c>
    </row>
    <row r="632" spans="1:27">
      <c r="A632" s="60" t="s">
        <v>949</v>
      </c>
      <c r="B632" s="64">
        <v>2115</v>
      </c>
      <c r="C632" s="34" t="s">
        <v>242</v>
      </c>
      <c r="D632" s="62" t="s">
        <v>64</v>
      </c>
      <c r="E632" s="65">
        <v>0</v>
      </c>
      <c r="F632" s="63">
        <v>3</v>
      </c>
      <c r="G632" s="63">
        <v>0</v>
      </c>
      <c r="H632" s="63">
        <v>1</v>
      </c>
      <c r="I632" s="63">
        <v>0</v>
      </c>
      <c r="J632" s="63">
        <v>0</v>
      </c>
      <c r="K632" s="63">
        <v>0</v>
      </c>
      <c r="L632" s="63">
        <v>0</v>
      </c>
      <c r="M632" s="63">
        <v>1</v>
      </c>
      <c r="N632" s="63">
        <v>0</v>
      </c>
      <c r="O632" s="63" t="s">
        <v>14</v>
      </c>
      <c r="P632" s="63">
        <v>0</v>
      </c>
      <c r="Q632" s="63">
        <v>0</v>
      </c>
      <c r="R632" s="63">
        <v>1</v>
      </c>
      <c r="S632" s="63">
        <v>0</v>
      </c>
      <c r="T632" s="63">
        <v>5</v>
      </c>
      <c r="U632" s="63">
        <v>0</v>
      </c>
      <c r="V632" s="63">
        <v>1</v>
      </c>
      <c r="W632" s="63">
        <v>0</v>
      </c>
      <c r="X632" s="63">
        <v>3</v>
      </c>
      <c r="Y632" s="63">
        <v>5</v>
      </c>
      <c r="Z632" s="63">
        <v>39</v>
      </c>
      <c r="AA632" s="63">
        <v>0</v>
      </c>
    </row>
    <row r="633" spans="1:27">
      <c r="A633" s="60" t="s">
        <v>950</v>
      </c>
      <c r="B633" s="64">
        <v>1706</v>
      </c>
      <c r="C633" s="34" t="s">
        <v>249</v>
      </c>
      <c r="D633" s="62" t="s">
        <v>64</v>
      </c>
      <c r="E633" s="65">
        <v>0</v>
      </c>
      <c r="F633" s="63">
        <v>7</v>
      </c>
      <c r="G633" s="63">
        <v>1</v>
      </c>
      <c r="H633" s="63">
        <v>0</v>
      </c>
      <c r="I633" s="63">
        <v>1</v>
      </c>
      <c r="J633" s="63">
        <v>0</v>
      </c>
      <c r="K633" s="63">
        <v>1</v>
      </c>
      <c r="L633" s="63">
        <v>0</v>
      </c>
      <c r="M633" s="63">
        <v>1</v>
      </c>
      <c r="N633" s="63">
        <v>1</v>
      </c>
      <c r="O633" s="63" t="s">
        <v>14</v>
      </c>
      <c r="P633" s="63">
        <v>0</v>
      </c>
      <c r="Q633" s="63">
        <v>0</v>
      </c>
      <c r="R633" s="63">
        <v>1</v>
      </c>
      <c r="S633" s="63">
        <v>0</v>
      </c>
      <c r="T633" s="63">
        <v>8</v>
      </c>
      <c r="U633" s="63">
        <v>0</v>
      </c>
      <c r="V633" s="63">
        <v>1</v>
      </c>
      <c r="W633" s="63">
        <v>0</v>
      </c>
      <c r="X633" s="63">
        <v>2</v>
      </c>
      <c r="Y633" s="63">
        <v>0</v>
      </c>
      <c r="Z633" s="63">
        <v>205</v>
      </c>
      <c r="AA633" s="63">
        <v>11</v>
      </c>
    </row>
    <row r="634" spans="1:27">
      <c r="A634" s="60" t="s">
        <v>951</v>
      </c>
      <c r="B634" s="64">
        <v>1182</v>
      </c>
      <c r="C634" s="34" t="s">
        <v>251</v>
      </c>
      <c r="D634" s="62" t="s">
        <v>64</v>
      </c>
      <c r="E634" s="65">
        <v>0</v>
      </c>
      <c r="F634" s="63">
        <v>7</v>
      </c>
      <c r="G634" s="63">
        <v>1</v>
      </c>
      <c r="H634" s="63">
        <v>1</v>
      </c>
      <c r="I634" s="63">
        <v>0</v>
      </c>
      <c r="J634" s="63">
        <v>1</v>
      </c>
      <c r="K634" s="63">
        <v>1</v>
      </c>
      <c r="L634" s="63">
        <v>0</v>
      </c>
      <c r="M634" s="63">
        <v>1</v>
      </c>
      <c r="N634" s="63">
        <v>1</v>
      </c>
      <c r="O634" s="63" t="s">
        <v>15</v>
      </c>
      <c r="P634" s="63">
        <v>0</v>
      </c>
      <c r="Q634" s="63">
        <v>0</v>
      </c>
      <c r="R634" s="63">
        <v>1</v>
      </c>
      <c r="S634" s="63">
        <v>0</v>
      </c>
      <c r="T634" s="63">
        <v>8</v>
      </c>
      <c r="U634" s="63">
        <v>0</v>
      </c>
      <c r="V634" s="63">
        <v>1</v>
      </c>
      <c r="W634" s="63">
        <v>0</v>
      </c>
      <c r="X634" s="63">
        <v>5</v>
      </c>
      <c r="Y634" s="63">
        <v>0</v>
      </c>
      <c r="Z634" s="63">
        <v>1116</v>
      </c>
      <c r="AA634" s="63">
        <v>5</v>
      </c>
    </row>
    <row r="635" spans="1:27">
      <c r="A635" s="60" t="s">
        <v>952</v>
      </c>
      <c r="B635" s="64">
        <v>2704</v>
      </c>
      <c r="C635" s="34" t="s">
        <v>215</v>
      </c>
      <c r="D635" s="62" t="s">
        <v>64</v>
      </c>
      <c r="E635" s="65">
        <v>0</v>
      </c>
      <c r="F635" s="63">
        <v>3</v>
      </c>
      <c r="G635" s="63">
        <v>1</v>
      </c>
      <c r="H635" s="63">
        <v>1</v>
      </c>
      <c r="I635" s="63">
        <v>1</v>
      </c>
      <c r="J635" s="63">
        <v>0</v>
      </c>
      <c r="K635" s="63">
        <v>0</v>
      </c>
      <c r="L635" s="63">
        <v>0</v>
      </c>
      <c r="M635" s="63">
        <v>0</v>
      </c>
      <c r="N635" s="63">
        <v>0</v>
      </c>
      <c r="O635" s="63" t="s">
        <v>15</v>
      </c>
      <c r="P635" s="63">
        <v>0</v>
      </c>
      <c r="Q635" s="63">
        <v>0</v>
      </c>
      <c r="R635" s="63">
        <v>1</v>
      </c>
      <c r="S635" s="63">
        <v>0</v>
      </c>
      <c r="T635" s="63">
        <v>9</v>
      </c>
      <c r="U635" s="63">
        <v>0</v>
      </c>
      <c r="V635" s="63">
        <v>1</v>
      </c>
      <c r="W635" s="63">
        <v>1</v>
      </c>
      <c r="X635" s="63">
        <v>4</v>
      </c>
      <c r="Y635" s="63">
        <v>2</v>
      </c>
      <c r="Z635" s="63">
        <v>139</v>
      </c>
      <c r="AA635" s="63">
        <v>0</v>
      </c>
    </row>
    <row r="636" spans="1:27">
      <c r="A636" s="60" t="s">
        <v>953</v>
      </c>
      <c r="B636" s="64">
        <v>1871</v>
      </c>
      <c r="C636" s="34" t="s">
        <v>255</v>
      </c>
      <c r="D636" s="62" t="s">
        <v>64</v>
      </c>
      <c r="E636" s="65">
        <v>0</v>
      </c>
      <c r="F636" s="63">
        <v>6</v>
      </c>
      <c r="G636" s="63">
        <v>1</v>
      </c>
      <c r="H636" s="63">
        <v>1</v>
      </c>
      <c r="I636" s="63">
        <v>1</v>
      </c>
      <c r="J636" s="63">
        <v>0</v>
      </c>
      <c r="K636" s="63">
        <v>1</v>
      </c>
      <c r="L636" s="63">
        <v>0</v>
      </c>
      <c r="M636" s="63">
        <v>1</v>
      </c>
      <c r="N636" s="63">
        <v>1</v>
      </c>
      <c r="O636" s="63" t="s">
        <v>14</v>
      </c>
      <c r="P636" s="63">
        <v>0</v>
      </c>
      <c r="Q636" s="63">
        <v>0</v>
      </c>
      <c r="R636" s="63">
        <v>1</v>
      </c>
      <c r="S636" s="63">
        <v>0</v>
      </c>
      <c r="T636" s="63">
        <v>14</v>
      </c>
      <c r="U636" s="63">
        <v>1</v>
      </c>
      <c r="V636" s="63">
        <v>1</v>
      </c>
      <c r="W636" s="63">
        <v>1</v>
      </c>
      <c r="X636" s="63">
        <v>3</v>
      </c>
      <c r="Y636" s="63">
        <v>1</v>
      </c>
      <c r="Z636" s="63">
        <v>152</v>
      </c>
      <c r="AA636" s="63">
        <v>30</v>
      </c>
    </row>
    <row r="637" spans="1:27">
      <c r="A637" s="60" t="s">
        <v>954</v>
      </c>
      <c r="B637" s="64">
        <v>489</v>
      </c>
      <c r="C637" s="34" t="s">
        <v>207</v>
      </c>
      <c r="D637" s="62" t="s">
        <v>64</v>
      </c>
      <c r="E637" s="65">
        <v>0</v>
      </c>
      <c r="F637" s="63">
        <v>5</v>
      </c>
      <c r="G637" s="63">
        <v>1</v>
      </c>
      <c r="H637" s="63">
        <v>1</v>
      </c>
      <c r="I637" s="63">
        <v>0</v>
      </c>
      <c r="J637" s="63">
        <v>0</v>
      </c>
      <c r="K637" s="63">
        <v>1</v>
      </c>
      <c r="L637" s="63">
        <v>0</v>
      </c>
      <c r="M637" s="63">
        <v>0</v>
      </c>
      <c r="N637" s="63">
        <v>1</v>
      </c>
      <c r="O637" s="63" t="s">
        <v>14</v>
      </c>
      <c r="P637" s="63">
        <v>0</v>
      </c>
      <c r="Q637" s="63">
        <v>0</v>
      </c>
      <c r="R637" s="63">
        <v>1</v>
      </c>
      <c r="S637" s="63">
        <v>0</v>
      </c>
      <c r="T637" s="63">
        <v>9</v>
      </c>
      <c r="U637" s="63">
        <v>0</v>
      </c>
      <c r="V637" s="63">
        <v>1</v>
      </c>
      <c r="W637" s="63">
        <v>1</v>
      </c>
      <c r="X637" s="63">
        <v>4</v>
      </c>
      <c r="Y637" s="63">
        <v>3</v>
      </c>
      <c r="Z637" s="63">
        <v>1159</v>
      </c>
      <c r="AA637" s="63">
        <v>6</v>
      </c>
    </row>
    <row r="638" spans="1:27">
      <c r="A638" s="60" t="s">
        <v>955</v>
      </c>
      <c r="B638" s="64">
        <v>382</v>
      </c>
      <c r="C638" s="34" t="s">
        <v>217</v>
      </c>
      <c r="D638" s="62" t="s">
        <v>64</v>
      </c>
      <c r="E638" s="65">
        <v>0</v>
      </c>
      <c r="F638" s="63">
        <v>6</v>
      </c>
      <c r="G638" s="63">
        <v>1</v>
      </c>
      <c r="H638" s="63">
        <v>0</v>
      </c>
      <c r="I638" s="63">
        <v>1</v>
      </c>
      <c r="J638" s="63">
        <v>0</v>
      </c>
      <c r="K638" s="63">
        <v>1</v>
      </c>
      <c r="L638" s="63">
        <v>0</v>
      </c>
      <c r="M638" s="63">
        <v>0</v>
      </c>
      <c r="N638" s="63">
        <v>1</v>
      </c>
      <c r="O638" s="63" t="s">
        <v>14</v>
      </c>
      <c r="P638" s="63">
        <v>0</v>
      </c>
      <c r="Q638" s="63">
        <v>0</v>
      </c>
      <c r="R638" s="63">
        <v>1</v>
      </c>
      <c r="S638" s="63">
        <v>0</v>
      </c>
      <c r="T638" s="63">
        <v>6</v>
      </c>
      <c r="U638" s="63">
        <v>0</v>
      </c>
      <c r="V638" s="63">
        <v>1</v>
      </c>
      <c r="W638" s="63">
        <v>1</v>
      </c>
      <c r="X638" s="63">
        <v>6</v>
      </c>
      <c r="Y638" s="63">
        <v>0</v>
      </c>
      <c r="Z638" s="63">
        <v>1124</v>
      </c>
      <c r="AA638" s="63">
        <v>30</v>
      </c>
    </row>
    <row r="639" spans="1:27">
      <c r="A639" s="60" t="s">
        <v>956</v>
      </c>
      <c r="B639" s="64">
        <v>1092</v>
      </c>
      <c r="C639" s="34" t="s">
        <v>254</v>
      </c>
      <c r="D639" s="62" t="s">
        <v>64</v>
      </c>
      <c r="E639" s="65">
        <v>0</v>
      </c>
      <c r="F639" s="63">
        <v>4</v>
      </c>
      <c r="G639" s="63">
        <v>1</v>
      </c>
      <c r="H639" s="63">
        <v>0</v>
      </c>
      <c r="I639" s="63">
        <v>1</v>
      </c>
      <c r="J639" s="63">
        <v>0</v>
      </c>
      <c r="K639" s="63">
        <v>1</v>
      </c>
      <c r="L639" s="63">
        <v>0</v>
      </c>
      <c r="M639" s="63">
        <v>0</v>
      </c>
      <c r="N639" s="63">
        <v>1</v>
      </c>
      <c r="O639" s="63" t="s">
        <v>15</v>
      </c>
      <c r="P639" s="63">
        <v>0</v>
      </c>
      <c r="Q639" s="63">
        <v>0</v>
      </c>
      <c r="R639" s="63">
        <v>1</v>
      </c>
      <c r="S639" s="63">
        <v>0</v>
      </c>
      <c r="T639" s="63">
        <v>6</v>
      </c>
      <c r="U639" s="63">
        <v>0</v>
      </c>
      <c r="V639" s="63">
        <v>1</v>
      </c>
      <c r="W639" s="63">
        <v>1</v>
      </c>
      <c r="X639" s="63">
        <v>8</v>
      </c>
      <c r="Y639" s="63">
        <v>4</v>
      </c>
      <c r="Z639" s="63">
        <v>1055</v>
      </c>
      <c r="AA639" s="63">
        <v>25</v>
      </c>
    </row>
    <row r="640" spans="1:27">
      <c r="A640" s="60" t="s">
        <v>957</v>
      </c>
      <c r="B640" s="64">
        <v>1515</v>
      </c>
      <c r="C640" s="34" t="s">
        <v>233</v>
      </c>
      <c r="D640" s="62" t="s">
        <v>64</v>
      </c>
      <c r="E640" s="65">
        <v>0</v>
      </c>
      <c r="F640" s="63">
        <v>3</v>
      </c>
      <c r="G640" s="63">
        <v>1</v>
      </c>
      <c r="H640" s="63">
        <v>0</v>
      </c>
      <c r="I640" s="63">
        <v>1</v>
      </c>
      <c r="J640" s="63">
        <v>0</v>
      </c>
      <c r="K640" s="63">
        <v>1</v>
      </c>
      <c r="L640" s="63">
        <v>0</v>
      </c>
      <c r="M640" s="63">
        <v>0</v>
      </c>
      <c r="N640" s="63">
        <v>0</v>
      </c>
      <c r="O640" s="63" t="s">
        <v>14</v>
      </c>
      <c r="P640" s="63">
        <v>0</v>
      </c>
      <c r="Q640" s="63">
        <v>0</v>
      </c>
      <c r="R640" s="63">
        <v>1</v>
      </c>
      <c r="S640" s="63">
        <v>0</v>
      </c>
      <c r="T640" s="63">
        <v>11</v>
      </c>
      <c r="U640" s="63">
        <v>1</v>
      </c>
      <c r="V640" s="63">
        <v>1</v>
      </c>
      <c r="W640" s="63">
        <v>1</v>
      </c>
      <c r="X640" s="63">
        <v>2</v>
      </c>
      <c r="Y640" s="63">
        <v>0</v>
      </c>
      <c r="Z640" s="63">
        <v>19</v>
      </c>
      <c r="AA640" s="63">
        <v>20</v>
      </c>
    </row>
    <row r="641" spans="1:27">
      <c r="A641" s="60" t="s">
        <v>958</v>
      </c>
      <c r="B641" s="64">
        <v>456</v>
      </c>
      <c r="C641" s="34" t="s">
        <v>207</v>
      </c>
      <c r="D641" s="62" t="s">
        <v>64</v>
      </c>
      <c r="E641" s="65">
        <v>0</v>
      </c>
      <c r="F641" s="63">
        <v>5</v>
      </c>
      <c r="G641" s="63">
        <v>1</v>
      </c>
      <c r="H641" s="63">
        <v>1</v>
      </c>
      <c r="I641" s="63">
        <v>0</v>
      </c>
      <c r="J641" s="63">
        <v>0</v>
      </c>
      <c r="K641" s="63">
        <v>1</v>
      </c>
      <c r="L641" s="63">
        <v>1</v>
      </c>
      <c r="M641" s="63">
        <v>0</v>
      </c>
      <c r="N641" s="63">
        <v>1</v>
      </c>
      <c r="O641" s="63" t="s">
        <v>14</v>
      </c>
      <c r="P641" s="63">
        <v>0</v>
      </c>
      <c r="Q641" s="63">
        <v>0</v>
      </c>
      <c r="R641" s="63">
        <v>1</v>
      </c>
      <c r="S641" s="63">
        <v>0</v>
      </c>
      <c r="T641" s="63">
        <v>11</v>
      </c>
      <c r="U641" s="63">
        <v>1</v>
      </c>
      <c r="V641" s="63">
        <v>1</v>
      </c>
      <c r="W641" s="63">
        <v>1</v>
      </c>
      <c r="X641" s="63">
        <v>3</v>
      </c>
      <c r="Y641" s="63">
        <v>2</v>
      </c>
      <c r="Z641" s="63">
        <v>1032</v>
      </c>
      <c r="AA641" s="63">
        <v>14</v>
      </c>
    </row>
    <row r="642" spans="1:27">
      <c r="A642" s="60" t="s">
        <v>959</v>
      </c>
      <c r="B642" s="64">
        <v>660</v>
      </c>
      <c r="C642" s="34" t="s">
        <v>236</v>
      </c>
      <c r="D642" s="62" t="s">
        <v>64</v>
      </c>
      <c r="E642" s="65">
        <v>0</v>
      </c>
      <c r="F642" s="63">
        <v>4</v>
      </c>
      <c r="G642" s="63">
        <v>1</v>
      </c>
      <c r="H642" s="63">
        <v>1</v>
      </c>
      <c r="I642" s="63">
        <v>1</v>
      </c>
      <c r="J642" s="63">
        <v>0</v>
      </c>
      <c r="K642" s="63">
        <v>1</v>
      </c>
      <c r="L642" s="63">
        <v>0</v>
      </c>
      <c r="M642" s="63">
        <v>1</v>
      </c>
      <c r="N642" s="63">
        <v>1</v>
      </c>
      <c r="O642" s="63" t="s">
        <v>15</v>
      </c>
      <c r="P642" s="63">
        <v>0</v>
      </c>
      <c r="Q642" s="63">
        <v>0</v>
      </c>
      <c r="R642" s="63">
        <v>1</v>
      </c>
      <c r="S642" s="63">
        <v>0</v>
      </c>
      <c r="T642" s="63">
        <v>5</v>
      </c>
      <c r="U642" s="63">
        <v>0</v>
      </c>
      <c r="V642" s="63">
        <v>1</v>
      </c>
      <c r="W642" s="63">
        <v>0</v>
      </c>
      <c r="X642" s="63">
        <v>5</v>
      </c>
      <c r="Y642" s="63">
        <v>1</v>
      </c>
      <c r="Z642" s="63">
        <v>1057</v>
      </c>
      <c r="AA642" s="63">
        <v>25</v>
      </c>
    </row>
    <row r="643" spans="1:27">
      <c r="A643" s="60" t="s">
        <v>960</v>
      </c>
      <c r="B643" s="64">
        <v>2258</v>
      </c>
      <c r="C643" s="34" t="s">
        <v>210</v>
      </c>
      <c r="D643" s="62" t="s">
        <v>64</v>
      </c>
      <c r="E643" s="65">
        <v>0</v>
      </c>
      <c r="F643" s="63">
        <v>2</v>
      </c>
      <c r="G643" s="63">
        <v>1</v>
      </c>
      <c r="H643" s="63">
        <v>1</v>
      </c>
      <c r="I643" s="63">
        <v>0</v>
      </c>
      <c r="J643" s="63">
        <v>0</v>
      </c>
      <c r="K643" s="63">
        <v>0</v>
      </c>
      <c r="L643" s="63">
        <v>0</v>
      </c>
      <c r="M643" s="63">
        <v>1</v>
      </c>
      <c r="N643" s="63">
        <v>0</v>
      </c>
      <c r="O643" s="63" t="s">
        <v>15</v>
      </c>
      <c r="P643" s="63">
        <v>0</v>
      </c>
      <c r="Q643" s="63">
        <v>0</v>
      </c>
      <c r="R643" s="63">
        <v>1</v>
      </c>
      <c r="S643" s="63">
        <v>0</v>
      </c>
      <c r="T643" s="63">
        <v>4</v>
      </c>
      <c r="U643" s="63">
        <v>0</v>
      </c>
      <c r="V643" s="63">
        <v>0</v>
      </c>
      <c r="W643" s="63">
        <v>0</v>
      </c>
      <c r="X643" s="63">
        <v>1</v>
      </c>
      <c r="Y643" s="63">
        <v>0</v>
      </c>
      <c r="Z643" s="63">
        <v>97</v>
      </c>
      <c r="AA643" s="63">
        <v>0</v>
      </c>
    </row>
    <row r="644" spans="1:27">
      <c r="A644" s="60" t="s">
        <v>961</v>
      </c>
      <c r="B644" s="64">
        <v>2298</v>
      </c>
      <c r="C644" s="34" t="s">
        <v>206</v>
      </c>
      <c r="D644" s="62" t="s">
        <v>64</v>
      </c>
      <c r="E644" s="65">
        <v>0</v>
      </c>
      <c r="F644" s="63">
        <v>3</v>
      </c>
      <c r="G644" s="63">
        <v>1</v>
      </c>
      <c r="H644" s="63">
        <v>1</v>
      </c>
      <c r="I644" s="63">
        <v>1</v>
      </c>
      <c r="J644" s="63">
        <v>0</v>
      </c>
      <c r="K644" s="63">
        <v>1</v>
      </c>
      <c r="L644" s="63">
        <v>0</v>
      </c>
      <c r="M644" s="63">
        <v>0</v>
      </c>
      <c r="N644" s="63">
        <v>0</v>
      </c>
      <c r="O644" s="63" t="s">
        <v>15</v>
      </c>
      <c r="P644" s="63">
        <v>0</v>
      </c>
      <c r="Q644" s="63">
        <v>0</v>
      </c>
      <c r="R644" s="63">
        <v>1</v>
      </c>
      <c r="S644" s="63">
        <v>0</v>
      </c>
      <c r="T644" s="63">
        <v>6</v>
      </c>
      <c r="U644" s="63">
        <v>0</v>
      </c>
      <c r="V644" s="63">
        <v>1</v>
      </c>
      <c r="W644" s="63">
        <v>0</v>
      </c>
      <c r="X644" s="63">
        <v>6</v>
      </c>
      <c r="Y644" s="63">
        <v>2</v>
      </c>
      <c r="Z644" s="63">
        <v>159</v>
      </c>
      <c r="AA644" s="63">
        <v>1</v>
      </c>
    </row>
    <row r="645" spans="1:27">
      <c r="A645" s="60" t="s">
        <v>962</v>
      </c>
      <c r="B645" s="64">
        <v>2938</v>
      </c>
      <c r="C645" s="34" t="s">
        <v>243</v>
      </c>
      <c r="D645" s="62" t="s">
        <v>64</v>
      </c>
      <c r="E645" s="65">
        <v>0</v>
      </c>
      <c r="F645" s="63">
        <v>3</v>
      </c>
      <c r="G645" s="63">
        <v>1</v>
      </c>
      <c r="H645" s="63">
        <v>1</v>
      </c>
      <c r="I645" s="63">
        <v>1</v>
      </c>
      <c r="J645" s="63">
        <v>1</v>
      </c>
      <c r="K645" s="63">
        <v>0</v>
      </c>
      <c r="L645" s="63">
        <v>0</v>
      </c>
      <c r="M645" s="63">
        <v>1</v>
      </c>
      <c r="N645" s="63">
        <v>0</v>
      </c>
      <c r="O645" s="63" t="s">
        <v>15</v>
      </c>
      <c r="P645" s="63">
        <v>0</v>
      </c>
      <c r="Q645" s="63">
        <v>0</v>
      </c>
      <c r="R645" s="63">
        <v>1</v>
      </c>
      <c r="S645" s="63">
        <v>0</v>
      </c>
      <c r="T645" s="63">
        <v>4</v>
      </c>
      <c r="U645" s="63">
        <v>0</v>
      </c>
      <c r="V645" s="63">
        <v>0</v>
      </c>
      <c r="W645" s="63">
        <v>0</v>
      </c>
      <c r="X645" s="63">
        <v>10</v>
      </c>
      <c r="Y645" s="63">
        <v>4</v>
      </c>
      <c r="Z645" s="63">
        <v>83</v>
      </c>
      <c r="AA645" s="63">
        <v>0</v>
      </c>
    </row>
    <row r="646" spans="1:27">
      <c r="A646" s="60" t="s">
        <v>963</v>
      </c>
      <c r="B646" s="64">
        <v>2071</v>
      </c>
      <c r="C646" s="34" t="s">
        <v>229</v>
      </c>
      <c r="D646" s="62" t="s">
        <v>64</v>
      </c>
      <c r="E646" s="65">
        <v>0</v>
      </c>
      <c r="F646" s="63">
        <v>4</v>
      </c>
      <c r="G646" s="63">
        <v>1</v>
      </c>
      <c r="H646" s="63">
        <v>1</v>
      </c>
      <c r="I646" s="63">
        <v>1</v>
      </c>
      <c r="J646" s="63">
        <v>0</v>
      </c>
      <c r="K646" s="63">
        <v>1</v>
      </c>
      <c r="L646" s="63">
        <v>0</v>
      </c>
      <c r="M646" s="63">
        <v>1</v>
      </c>
      <c r="N646" s="63">
        <v>1</v>
      </c>
      <c r="O646" s="63" t="s">
        <v>14</v>
      </c>
      <c r="P646" s="63">
        <v>0</v>
      </c>
      <c r="Q646" s="63">
        <v>0</v>
      </c>
      <c r="R646" s="63">
        <v>1</v>
      </c>
      <c r="S646" s="63">
        <v>0</v>
      </c>
      <c r="T646" s="63">
        <v>4</v>
      </c>
      <c r="U646" s="63">
        <v>0</v>
      </c>
      <c r="V646" s="63">
        <v>0</v>
      </c>
      <c r="W646" s="63">
        <v>0</v>
      </c>
      <c r="X646" s="63">
        <v>5</v>
      </c>
      <c r="Y646" s="63">
        <v>0</v>
      </c>
      <c r="Z646" s="63">
        <v>134</v>
      </c>
      <c r="AA646" s="63">
        <v>8</v>
      </c>
    </row>
    <row r="647" spans="1:27">
      <c r="A647" s="60" t="s">
        <v>964</v>
      </c>
      <c r="B647" s="64">
        <v>867</v>
      </c>
      <c r="C647" s="34" t="s">
        <v>240</v>
      </c>
      <c r="D647" s="62" t="s">
        <v>64</v>
      </c>
      <c r="E647" s="65">
        <v>0</v>
      </c>
      <c r="F647" s="63">
        <v>5</v>
      </c>
      <c r="G647" s="63">
        <v>1</v>
      </c>
      <c r="H647" s="63">
        <v>0</v>
      </c>
      <c r="I647" s="63">
        <v>1</v>
      </c>
      <c r="J647" s="63">
        <v>0</v>
      </c>
      <c r="K647" s="63">
        <v>1</v>
      </c>
      <c r="L647" s="63">
        <v>0</v>
      </c>
      <c r="M647" s="63">
        <v>1</v>
      </c>
      <c r="N647" s="63">
        <v>1</v>
      </c>
      <c r="O647" s="63" t="s">
        <v>15</v>
      </c>
      <c r="P647" s="63">
        <v>0</v>
      </c>
      <c r="Q647" s="63">
        <v>0</v>
      </c>
      <c r="R647" s="63">
        <v>1</v>
      </c>
      <c r="S647" s="63">
        <v>0</v>
      </c>
      <c r="T647" s="63">
        <v>6</v>
      </c>
      <c r="U647" s="63">
        <v>0</v>
      </c>
      <c r="V647" s="63">
        <v>1</v>
      </c>
      <c r="W647" s="63">
        <v>1</v>
      </c>
      <c r="X647" s="63">
        <v>3</v>
      </c>
      <c r="Y647" s="63">
        <v>0</v>
      </c>
      <c r="Z647" s="63">
        <v>1183</v>
      </c>
      <c r="AA647" s="63">
        <v>15</v>
      </c>
    </row>
    <row r="648" spans="1:27">
      <c r="A648" s="60" t="s">
        <v>965</v>
      </c>
      <c r="B648" s="64">
        <v>425</v>
      </c>
      <c r="C648" s="34" t="s">
        <v>223</v>
      </c>
      <c r="D648" s="62" t="s">
        <v>64</v>
      </c>
      <c r="E648" s="65">
        <v>0</v>
      </c>
      <c r="F648" s="63">
        <v>4</v>
      </c>
      <c r="G648" s="63">
        <v>1</v>
      </c>
      <c r="H648" s="63">
        <v>1</v>
      </c>
      <c r="I648" s="63">
        <v>1</v>
      </c>
      <c r="J648" s="63">
        <v>0</v>
      </c>
      <c r="K648" s="63">
        <v>1</v>
      </c>
      <c r="L648" s="63">
        <v>0</v>
      </c>
      <c r="M648" s="63">
        <v>1</v>
      </c>
      <c r="N648" s="63">
        <v>1</v>
      </c>
      <c r="O648" s="63" t="s">
        <v>14</v>
      </c>
      <c r="P648" s="63">
        <v>0</v>
      </c>
      <c r="Q648" s="63">
        <v>0</v>
      </c>
      <c r="R648" s="63">
        <v>1</v>
      </c>
      <c r="S648" s="63">
        <v>0</v>
      </c>
      <c r="T648" s="63">
        <v>6</v>
      </c>
      <c r="U648" s="63">
        <v>0</v>
      </c>
      <c r="V648" s="63">
        <v>0</v>
      </c>
      <c r="W648" s="63">
        <v>1</v>
      </c>
      <c r="X648" s="63">
        <v>5</v>
      </c>
      <c r="Y648" s="63">
        <v>5</v>
      </c>
      <c r="Z648" s="63">
        <v>1032</v>
      </c>
      <c r="AA648" s="63">
        <v>15</v>
      </c>
    </row>
    <row r="649" spans="1:27">
      <c r="A649" s="60" t="s">
        <v>966</v>
      </c>
      <c r="B649" s="64">
        <v>1885</v>
      </c>
      <c r="C649" s="34" t="s">
        <v>245</v>
      </c>
      <c r="D649" s="62" t="s">
        <v>64</v>
      </c>
      <c r="E649" s="65">
        <v>0</v>
      </c>
      <c r="F649" s="63">
        <v>5</v>
      </c>
      <c r="G649" s="63">
        <v>1</v>
      </c>
      <c r="H649" s="63">
        <v>1</v>
      </c>
      <c r="I649" s="63">
        <v>1</v>
      </c>
      <c r="J649" s="63">
        <v>0</v>
      </c>
      <c r="K649" s="63">
        <v>1</v>
      </c>
      <c r="L649" s="63">
        <v>0</v>
      </c>
      <c r="M649" s="63">
        <v>1</v>
      </c>
      <c r="N649" s="63">
        <v>1</v>
      </c>
      <c r="O649" s="63" t="s">
        <v>14</v>
      </c>
      <c r="P649" s="63">
        <v>0</v>
      </c>
      <c r="Q649" s="63">
        <v>0</v>
      </c>
      <c r="R649" s="63">
        <v>1</v>
      </c>
      <c r="S649" s="63">
        <v>0</v>
      </c>
      <c r="T649" s="63">
        <v>4</v>
      </c>
      <c r="U649" s="63">
        <v>0</v>
      </c>
      <c r="V649" s="63">
        <v>0</v>
      </c>
      <c r="W649" s="63">
        <v>0</v>
      </c>
      <c r="X649" s="63">
        <v>4</v>
      </c>
      <c r="Y649" s="63">
        <v>3</v>
      </c>
      <c r="Z649" s="63">
        <v>152</v>
      </c>
      <c r="AA649" s="63">
        <v>10</v>
      </c>
    </row>
    <row r="650" spans="1:27">
      <c r="A650" s="60" t="s">
        <v>967</v>
      </c>
      <c r="B650" s="64">
        <v>2871</v>
      </c>
      <c r="C650" s="34" t="s">
        <v>216</v>
      </c>
      <c r="D650" s="62" t="s">
        <v>64</v>
      </c>
      <c r="E650" s="65">
        <v>0</v>
      </c>
      <c r="F650" s="63">
        <v>4</v>
      </c>
      <c r="G650" s="63">
        <v>1</v>
      </c>
      <c r="H650" s="63">
        <v>1</v>
      </c>
      <c r="I650" s="63">
        <v>1</v>
      </c>
      <c r="J650" s="63">
        <v>0</v>
      </c>
      <c r="K650" s="63">
        <v>1</v>
      </c>
      <c r="L650" s="63">
        <v>0</v>
      </c>
      <c r="M650" s="63">
        <v>1</v>
      </c>
      <c r="N650" s="63">
        <v>1</v>
      </c>
      <c r="O650" s="63" t="s">
        <v>15</v>
      </c>
      <c r="P650" s="63">
        <v>0</v>
      </c>
      <c r="Q650" s="63">
        <v>1</v>
      </c>
      <c r="R650" s="63">
        <v>0</v>
      </c>
      <c r="S650" s="63">
        <v>1</v>
      </c>
      <c r="T650" s="63">
        <v>7</v>
      </c>
      <c r="U650" s="63">
        <v>0</v>
      </c>
      <c r="V650" s="63">
        <v>1</v>
      </c>
      <c r="W650" s="63">
        <v>1</v>
      </c>
      <c r="X650" s="63">
        <v>5</v>
      </c>
      <c r="Y650" s="63">
        <v>1</v>
      </c>
      <c r="Z650" s="63">
        <v>174</v>
      </c>
      <c r="AA650" s="63">
        <v>10</v>
      </c>
    </row>
    <row r="651" spans="1:27">
      <c r="A651" s="60" t="s">
        <v>968</v>
      </c>
      <c r="B651" s="64">
        <v>2114</v>
      </c>
      <c r="C651" s="34" t="s">
        <v>243</v>
      </c>
      <c r="D651" s="62" t="s">
        <v>64</v>
      </c>
      <c r="E651" s="65">
        <v>0</v>
      </c>
      <c r="F651" s="63">
        <v>4</v>
      </c>
      <c r="G651" s="63">
        <v>1</v>
      </c>
      <c r="H651" s="63">
        <v>0</v>
      </c>
      <c r="I651" s="63">
        <v>1</v>
      </c>
      <c r="J651" s="63">
        <v>0</v>
      </c>
      <c r="K651" s="63">
        <v>0</v>
      </c>
      <c r="L651" s="63">
        <v>0</v>
      </c>
      <c r="M651" s="63">
        <v>1</v>
      </c>
      <c r="N651" s="63">
        <v>1</v>
      </c>
      <c r="O651" s="63" t="s">
        <v>14</v>
      </c>
      <c r="P651" s="63">
        <v>0</v>
      </c>
      <c r="Q651" s="63">
        <v>0</v>
      </c>
      <c r="R651" s="63">
        <v>1</v>
      </c>
      <c r="S651" s="63">
        <v>0</v>
      </c>
      <c r="T651" s="63">
        <v>8</v>
      </c>
      <c r="U651" s="63">
        <v>0</v>
      </c>
      <c r="V651" s="63">
        <v>1</v>
      </c>
      <c r="W651" s="63">
        <v>1</v>
      </c>
      <c r="X651" s="63">
        <v>1</v>
      </c>
      <c r="Y651" s="63">
        <v>3</v>
      </c>
      <c r="Z651" s="63">
        <v>39</v>
      </c>
      <c r="AA651" s="63">
        <v>0</v>
      </c>
    </row>
    <row r="652" spans="1:27">
      <c r="A652" s="60" t="s">
        <v>969</v>
      </c>
      <c r="B652" s="64">
        <v>1070</v>
      </c>
      <c r="C652" s="34" t="s">
        <v>247</v>
      </c>
      <c r="D652" s="62" t="s">
        <v>64</v>
      </c>
      <c r="E652" s="65">
        <v>0</v>
      </c>
      <c r="F652" s="63">
        <v>5</v>
      </c>
      <c r="G652" s="63">
        <v>1</v>
      </c>
      <c r="H652" s="63">
        <v>1</v>
      </c>
      <c r="I652" s="63">
        <v>0</v>
      </c>
      <c r="J652" s="63">
        <v>0</v>
      </c>
      <c r="K652" s="63">
        <v>1</v>
      </c>
      <c r="L652" s="63">
        <v>0</v>
      </c>
      <c r="M652" s="63">
        <v>1</v>
      </c>
      <c r="N652" s="63">
        <v>0</v>
      </c>
      <c r="O652" s="63" t="s">
        <v>15</v>
      </c>
      <c r="P652" s="63">
        <v>0</v>
      </c>
      <c r="Q652" s="63">
        <v>1</v>
      </c>
      <c r="R652" s="63">
        <v>0</v>
      </c>
      <c r="S652" s="63">
        <v>1</v>
      </c>
      <c r="T652" s="63">
        <v>8</v>
      </c>
      <c r="U652" s="63">
        <v>0</v>
      </c>
      <c r="V652" s="63">
        <v>1</v>
      </c>
      <c r="W652" s="63">
        <v>1</v>
      </c>
      <c r="X652" s="63">
        <v>6</v>
      </c>
      <c r="Y652" s="63">
        <v>0</v>
      </c>
      <c r="Z652" s="63">
        <v>1138</v>
      </c>
      <c r="AA652" s="63">
        <v>12</v>
      </c>
    </row>
    <row r="653" spans="1:27">
      <c r="A653" s="60" t="s">
        <v>970</v>
      </c>
      <c r="B653" s="64">
        <v>1874</v>
      </c>
      <c r="C653" s="34" t="s">
        <v>213</v>
      </c>
      <c r="D653" s="62" t="s">
        <v>64</v>
      </c>
      <c r="E653" s="65">
        <v>0</v>
      </c>
      <c r="F653" s="63">
        <v>5</v>
      </c>
      <c r="G653" s="63">
        <v>1</v>
      </c>
      <c r="H653" s="63">
        <v>1</v>
      </c>
      <c r="I653" s="63">
        <v>1</v>
      </c>
      <c r="J653" s="63">
        <v>0</v>
      </c>
      <c r="K653" s="63">
        <v>1</v>
      </c>
      <c r="L653" s="63">
        <v>0</v>
      </c>
      <c r="M653" s="63">
        <v>1</v>
      </c>
      <c r="N653" s="63">
        <v>1</v>
      </c>
      <c r="O653" s="63" t="s">
        <v>14</v>
      </c>
      <c r="P653" s="63">
        <v>0</v>
      </c>
      <c r="Q653" s="63">
        <v>0</v>
      </c>
      <c r="R653" s="63">
        <v>1</v>
      </c>
      <c r="S653" s="63">
        <v>0</v>
      </c>
      <c r="T653" s="63">
        <v>7</v>
      </c>
      <c r="U653" s="63">
        <v>0</v>
      </c>
      <c r="V653" s="63">
        <v>1</v>
      </c>
      <c r="W653" s="63">
        <v>1</v>
      </c>
      <c r="X653" s="63">
        <v>4</v>
      </c>
      <c r="Y653" s="63">
        <v>7</v>
      </c>
      <c r="Z653" s="63">
        <v>152</v>
      </c>
      <c r="AA653" s="63">
        <v>12</v>
      </c>
    </row>
    <row r="654" spans="1:27">
      <c r="A654" s="60" t="s">
        <v>971</v>
      </c>
      <c r="B654" s="64">
        <v>1660</v>
      </c>
      <c r="C654" s="34" t="s">
        <v>253</v>
      </c>
      <c r="D654" s="62" t="s">
        <v>64</v>
      </c>
      <c r="E654" s="65">
        <v>0</v>
      </c>
      <c r="F654" s="63">
        <v>2</v>
      </c>
      <c r="G654" s="63">
        <v>1</v>
      </c>
      <c r="H654" s="63">
        <v>1</v>
      </c>
      <c r="I654" s="63">
        <v>1</v>
      </c>
      <c r="J654" s="63">
        <v>0</v>
      </c>
      <c r="K654" s="63">
        <v>1</v>
      </c>
      <c r="L654" s="63">
        <v>0</v>
      </c>
      <c r="M654" s="63">
        <v>1</v>
      </c>
      <c r="N654" s="63">
        <v>0</v>
      </c>
      <c r="O654" s="63" t="s">
        <v>14</v>
      </c>
      <c r="P654" s="63">
        <v>0</v>
      </c>
      <c r="Q654" s="63">
        <v>0</v>
      </c>
      <c r="R654" s="63">
        <v>1</v>
      </c>
      <c r="S654" s="63">
        <v>0</v>
      </c>
      <c r="T654" s="63">
        <v>7</v>
      </c>
      <c r="U654" s="63">
        <v>0</v>
      </c>
      <c r="V654" s="63">
        <v>1</v>
      </c>
      <c r="W654" s="63">
        <v>1</v>
      </c>
      <c r="X654" s="63">
        <v>4</v>
      </c>
      <c r="Y654" s="63">
        <v>4</v>
      </c>
      <c r="Z654" s="63">
        <v>130</v>
      </c>
      <c r="AA654" s="63">
        <v>24</v>
      </c>
    </row>
    <row r="655" spans="1:27">
      <c r="A655" s="60" t="s">
        <v>972</v>
      </c>
      <c r="B655" s="64">
        <v>1204</v>
      </c>
      <c r="C655" s="34" t="s">
        <v>221</v>
      </c>
      <c r="D655" s="62" t="s">
        <v>64</v>
      </c>
      <c r="E655" s="65">
        <v>0</v>
      </c>
      <c r="F655" s="63">
        <v>3</v>
      </c>
      <c r="G655" s="63">
        <v>1</v>
      </c>
      <c r="H655" s="63">
        <v>1</v>
      </c>
      <c r="I655" s="63">
        <v>1</v>
      </c>
      <c r="J655" s="63">
        <v>1</v>
      </c>
      <c r="K655" s="63">
        <v>1</v>
      </c>
      <c r="L655" s="63">
        <v>0</v>
      </c>
      <c r="M655" s="63">
        <v>0</v>
      </c>
      <c r="N655" s="63">
        <v>1</v>
      </c>
      <c r="O655" s="63" t="s">
        <v>15</v>
      </c>
      <c r="P655" s="63">
        <v>0</v>
      </c>
      <c r="Q655" s="63">
        <v>1</v>
      </c>
      <c r="R655" s="63">
        <v>0</v>
      </c>
      <c r="S655" s="63">
        <v>1</v>
      </c>
      <c r="T655" s="63">
        <v>10</v>
      </c>
      <c r="U655" s="63">
        <v>1</v>
      </c>
      <c r="V655" s="63">
        <v>1</v>
      </c>
      <c r="W655" s="63">
        <v>1</v>
      </c>
      <c r="X655" s="63">
        <v>3</v>
      </c>
      <c r="Y655" s="63">
        <v>1</v>
      </c>
      <c r="Z655" s="63">
        <v>1115</v>
      </c>
      <c r="AA655" s="63">
        <v>15</v>
      </c>
    </row>
    <row r="656" spans="1:27">
      <c r="A656" s="60" t="s">
        <v>973</v>
      </c>
      <c r="B656" s="64">
        <v>1152</v>
      </c>
      <c r="C656" s="34" t="s">
        <v>207</v>
      </c>
      <c r="D656" s="62" t="s">
        <v>64</v>
      </c>
      <c r="E656" s="65">
        <v>0</v>
      </c>
      <c r="F656" s="63">
        <v>6</v>
      </c>
      <c r="G656" s="63">
        <v>1</v>
      </c>
      <c r="H656" s="63">
        <v>0</v>
      </c>
      <c r="I656" s="63">
        <v>1</v>
      </c>
      <c r="J656" s="63">
        <v>0</v>
      </c>
      <c r="K656" s="63">
        <v>1</v>
      </c>
      <c r="L656" s="63">
        <v>0</v>
      </c>
      <c r="M656" s="63">
        <v>0</v>
      </c>
      <c r="N656" s="63">
        <v>0</v>
      </c>
      <c r="O656" s="63" t="s">
        <v>15</v>
      </c>
      <c r="P656" s="63">
        <v>0</v>
      </c>
      <c r="Q656" s="63">
        <v>0</v>
      </c>
      <c r="R656" s="63">
        <v>1</v>
      </c>
      <c r="S656" s="63">
        <v>0</v>
      </c>
      <c r="T656" s="63">
        <v>9</v>
      </c>
      <c r="U656" s="63">
        <v>0</v>
      </c>
      <c r="V656" s="63">
        <v>1</v>
      </c>
      <c r="W656" s="63">
        <v>1</v>
      </c>
      <c r="X656" s="63">
        <v>5</v>
      </c>
      <c r="Y656" s="63">
        <v>4</v>
      </c>
      <c r="Z656" s="63">
        <v>1135</v>
      </c>
      <c r="AA656" s="63">
        <v>28</v>
      </c>
    </row>
    <row r="657" spans="1:27">
      <c r="A657" s="60" t="s">
        <v>974</v>
      </c>
      <c r="B657" s="64">
        <v>1707</v>
      </c>
      <c r="C657" s="34" t="s">
        <v>255</v>
      </c>
      <c r="D657" s="62" t="s">
        <v>64</v>
      </c>
      <c r="E657" s="65">
        <v>0</v>
      </c>
      <c r="F657" s="63">
        <v>1</v>
      </c>
      <c r="G657" s="63">
        <v>1</v>
      </c>
      <c r="H657" s="63">
        <v>1</v>
      </c>
      <c r="I657" s="63">
        <v>1</v>
      </c>
      <c r="J657" s="63">
        <v>0</v>
      </c>
      <c r="K657" s="63">
        <v>0</v>
      </c>
      <c r="L657" s="63">
        <v>0</v>
      </c>
      <c r="M657" s="63">
        <v>1</v>
      </c>
      <c r="N657" s="63">
        <v>0</v>
      </c>
      <c r="O657" s="63" t="s">
        <v>14</v>
      </c>
      <c r="P657" s="63">
        <v>0</v>
      </c>
      <c r="Q657" s="63">
        <v>0</v>
      </c>
      <c r="R657" s="63">
        <v>1</v>
      </c>
      <c r="S657" s="63">
        <v>0</v>
      </c>
      <c r="T657" s="63">
        <v>12</v>
      </c>
      <c r="U657" s="63">
        <v>1</v>
      </c>
      <c r="V657" s="63">
        <v>1</v>
      </c>
      <c r="W657" s="63">
        <v>1</v>
      </c>
      <c r="X657" s="63">
        <v>4</v>
      </c>
      <c r="Y657" s="63">
        <v>2</v>
      </c>
      <c r="Z657" s="63">
        <v>205</v>
      </c>
      <c r="AA657" s="63">
        <v>0</v>
      </c>
    </row>
    <row r="658" spans="1:27">
      <c r="A658" s="60" t="s">
        <v>975</v>
      </c>
      <c r="B658" s="64">
        <v>2543</v>
      </c>
      <c r="C658" s="34" t="s">
        <v>242</v>
      </c>
      <c r="D658" s="62" t="s">
        <v>64</v>
      </c>
      <c r="E658" s="65">
        <v>0</v>
      </c>
      <c r="F658" s="63">
        <v>3</v>
      </c>
      <c r="G658" s="63">
        <v>1</v>
      </c>
      <c r="H658" s="63">
        <v>0</v>
      </c>
      <c r="I658" s="63">
        <v>1</v>
      </c>
      <c r="J658" s="63">
        <v>0</v>
      </c>
      <c r="K658" s="63">
        <v>1</v>
      </c>
      <c r="L658" s="63">
        <v>1</v>
      </c>
      <c r="M658" s="63">
        <v>0</v>
      </c>
      <c r="N658" s="63">
        <v>1</v>
      </c>
      <c r="O658" s="63" t="s">
        <v>15</v>
      </c>
      <c r="P658" s="63">
        <v>0</v>
      </c>
      <c r="Q658" s="63">
        <v>1</v>
      </c>
      <c r="R658" s="63">
        <v>0</v>
      </c>
      <c r="S658" s="63">
        <v>1</v>
      </c>
      <c r="T658" s="63">
        <v>7</v>
      </c>
      <c r="U658" s="63">
        <v>0</v>
      </c>
      <c r="V658" s="63">
        <v>1</v>
      </c>
      <c r="W658" s="63">
        <v>1</v>
      </c>
      <c r="X658" s="63">
        <v>5</v>
      </c>
      <c r="Y658" s="63">
        <v>1</v>
      </c>
      <c r="Z658" s="63">
        <v>83</v>
      </c>
      <c r="AA658" s="63">
        <v>12</v>
      </c>
    </row>
    <row r="659" spans="1:27">
      <c r="A659" s="60" t="s">
        <v>976</v>
      </c>
      <c r="B659" s="64">
        <v>1254</v>
      </c>
      <c r="C659" s="34" t="s">
        <v>250</v>
      </c>
      <c r="D659" s="62" t="s">
        <v>64</v>
      </c>
      <c r="E659" s="65">
        <v>0</v>
      </c>
      <c r="F659" s="63">
        <v>2</v>
      </c>
      <c r="G659" s="63">
        <v>0</v>
      </c>
      <c r="H659" s="63">
        <v>0</v>
      </c>
      <c r="I659" s="63">
        <v>1</v>
      </c>
      <c r="J659" s="63">
        <v>1</v>
      </c>
      <c r="K659" s="63">
        <v>1</v>
      </c>
      <c r="L659" s="63">
        <v>0</v>
      </c>
      <c r="M659" s="63">
        <v>1</v>
      </c>
      <c r="N659" s="63">
        <v>0</v>
      </c>
      <c r="O659" s="63" t="s">
        <v>14</v>
      </c>
      <c r="P659" s="63">
        <v>0</v>
      </c>
      <c r="Q659" s="63">
        <v>1</v>
      </c>
      <c r="R659" s="63">
        <v>0</v>
      </c>
      <c r="S659" s="63">
        <v>1</v>
      </c>
      <c r="T659" s="63">
        <v>4</v>
      </c>
      <c r="U659" s="63">
        <v>0</v>
      </c>
      <c r="V659" s="63">
        <v>0</v>
      </c>
      <c r="W659" s="63">
        <v>0</v>
      </c>
      <c r="X659" s="63">
        <v>3</v>
      </c>
      <c r="Y659" s="63">
        <v>0</v>
      </c>
      <c r="Z659" s="63">
        <v>34</v>
      </c>
      <c r="AA659" s="63">
        <v>13</v>
      </c>
    </row>
    <row r="660" spans="1:27">
      <c r="A660" s="60" t="s">
        <v>977</v>
      </c>
      <c r="B660" s="64">
        <v>1634</v>
      </c>
      <c r="C660" s="34" t="s">
        <v>254</v>
      </c>
      <c r="D660" s="62" t="s">
        <v>64</v>
      </c>
      <c r="E660" s="65">
        <v>0</v>
      </c>
      <c r="F660" s="63">
        <v>4</v>
      </c>
      <c r="G660" s="63">
        <v>1</v>
      </c>
      <c r="H660" s="63">
        <v>1</v>
      </c>
      <c r="I660" s="63">
        <v>1</v>
      </c>
      <c r="J660" s="63">
        <v>0</v>
      </c>
      <c r="K660" s="63">
        <v>0</v>
      </c>
      <c r="L660" s="63">
        <v>0</v>
      </c>
      <c r="M660" s="63">
        <v>1</v>
      </c>
      <c r="N660" s="63">
        <v>0</v>
      </c>
      <c r="O660" s="63" t="s">
        <v>14</v>
      </c>
      <c r="P660" s="63">
        <v>0</v>
      </c>
      <c r="Q660" s="63">
        <v>0</v>
      </c>
      <c r="R660" s="63">
        <v>1</v>
      </c>
      <c r="S660" s="63">
        <v>0</v>
      </c>
      <c r="T660" s="63">
        <v>16</v>
      </c>
      <c r="U660" s="63">
        <v>1</v>
      </c>
      <c r="V660" s="63">
        <v>1</v>
      </c>
      <c r="W660" s="63">
        <v>1</v>
      </c>
      <c r="X660" s="63">
        <v>1</v>
      </c>
      <c r="Y660" s="63">
        <v>2</v>
      </c>
      <c r="Z660" s="63">
        <v>128</v>
      </c>
      <c r="AA660" s="63">
        <v>0</v>
      </c>
    </row>
    <row r="661" spans="1:27">
      <c r="A661" s="60" t="s">
        <v>978</v>
      </c>
      <c r="B661" s="64">
        <v>503</v>
      </c>
      <c r="C661" s="34" t="s">
        <v>225</v>
      </c>
      <c r="D661" s="62" t="s">
        <v>64</v>
      </c>
      <c r="E661" s="65">
        <v>0</v>
      </c>
      <c r="F661" s="63">
        <v>6</v>
      </c>
      <c r="G661" s="63">
        <v>1</v>
      </c>
      <c r="H661" s="63">
        <v>1</v>
      </c>
      <c r="I661" s="63">
        <v>0</v>
      </c>
      <c r="J661" s="63">
        <v>0</v>
      </c>
      <c r="K661" s="63">
        <v>0</v>
      </c>
      <c r="L661" s="63">
        <v>0</v>
      </c>
      <c r="M661" s="63">
        <v>1</v>
      </c>
      <c r="N661" s="63">
        <v>0</v>
      </c>
      <c r="O661" s="63" t="s">
        <v>14</v>
      </c>
      <c r="P661" s="63">
        <v>0</v>
      </c>
      <c r="Q661" s="63">
        <v>0</v>
      </c>
      <c r="R661" s="63">
        <v>1</v>
      </c>
      <c r="S661" s="63">
        <v>0</v>
      </c>
      <c r="T661" s="63">
        <v>7</v>
      </c>
      <c r="U661" s="63">
        <v>0</v>
      </c>
      <c r="V661" s="63">
        <v>1</v>
      </c>
      <c r="W661" s="63">
        <v>1</v>
      </c>
      <c r="X661" s="63">
        <v>4</v>
      </c>
      <c r="Y661" s="63">
        <v>3</v>
      </c>
      <c r="Z661" s="63">
        <v>1167</v>
      </c>
      <c r="AA661" s="63">
        <v>0</v>
      </c>
    </row>
    <row r="662" spans="1:27">
      <c r="A662" s="60" t="s">
        <v>979</v>
      </c>
      <c r="B662" s="64">
        <v>2936</v>
      </c>
      <c r="C662" s="34" t="s">
        <v>204</v>
      </c>
      <c r="D662" s="62" t="s">
        <v>64</v>
      </c>
      <c r="E662" s="65">
        <v>0</v>
      </c>
      <c r="F662" s="63">
        <v>5</v>
      </c>
      <c r="G662" s="63">
        <v>1</v>
      </c>
      <c r="H662" s="63">
        <v>1</v>
      </c>
      <c r="I662" s="63">
        <v>1</v>
      </c>
      <c r="J662" s="63">
        <v>0</v>
      </c>
      <c r="K662" s="63">
        <v>0</v>
      </c>
      <c r="L662" s="63">
        <v>0</v>
      </c>
      <c r="M662" s="63">
        <v>1</v>
      </c>
      <c r="N662" s="63">
        <v>1</v>
      </c>
      <c r="O662" s="63" t="s">
        <v>15</v>
      </c>
      <c r="P662" s="63">
        <v>0</v>
      </c>
      <c r="Q662" s="63">
        <v>1</v>
      </c>
      <c r="R662" s="63">
        <v>0</v>
      </c>
      <c r="S662" s="63">
        <v>1</v>
      </c>
      <c r="T662" s="63">
        <v>11</v>
      </c>
      <c r="U662" s="63">
        <v>1</v>
      </c>
      <c r="V662" s="63">
        <v>1</v>
      </c>
      <c r="W662" s="63">
        <v>1</v>
      </c>
      <c r="X662" s="63">
        <v>3</v>
      </c>
      <c r="Y662" s="63">
        <v>0</v>
      </c>
      <c r="Z662" s="63">
        <v>83</v>
      </c>
      <c r="AA662" s="63">
        <v>0</v>
      </c>
    </row>
    <row r="663" spans="1:27">
      <c r="A663" s="60" t="s">
        <v>980</v>
      </c>
      <c r="B663" s="64">
        <v>1461</v>
      </c>
      <c r="C663" s="34" t="s">
        <v>255</v>
      </c>
      <c r="D663" s="62" t="s">
        <v>64</v>
      </c>
      <c r="E663" s="65">
        <v>0</v>
      </c>
      <c r="F663" s="63">
        <v>6</v>
      </c>
      <c r="G663" s="63">
        <v>1</v>
      </c>
      <c r="H663" s="63">
        <v>1</v>
      </c>
      <c r="I663" s="63">
        <v>1</v>
      </c>
      <c r="J663" s="63">
        <v>0</v>
      </c>
      <c r="K663" s="63">
        <v>1</v>
      </c>
      <c r="L663" s="63">
        <v>0</v>
      </c>
      <c r="M663" s="63">
        <v>0</v>
      </c>
      <c r="N663" s="63">
        <v>1</v>
      </c>
      <c r="O663" s="63" t="s">
        <v>14</v>
      </c>
      <c r="P663" s="63">
        <v>0</v>
      </c>
      <c r="Q663" s="63">
        <v>0</v>
      </c>
      <c r="R663" s="63">
        <v>1</v>
      </c>
      <c r="S663" s="63">
        <v>0</v>
      </c>
      <c r="T663" s="63">
        <v>10</v>
      </c>
      <c r="U663" s="63">
        <v>1</v>
      </c>
      <c r="V663" s="63">
        <v>1</v>
      </c>
      <c r="W663" s="63">
        <v>1</v>
      </c>
      <c r="X663" s="63">
        <v>4</v>
      </c>
      <c r="Y663" s="63">
        <v>0</v>
      </c>
      <c r="Z663" s="63">
        <v>188</v>
      </c>
      <c r="AA663" s="63">
        <v>3</v>
      </c>
    </row>
    <row r="664" spans="1:27">
      <c r="A664" s="60" t="s">
        <v>981</v>
      </c>
      <c r="B664" s="64">
        <v>1867</v>
      </c>
      <c r="C664" s="34" t="s">
        <v>249</v>
      </c>
      <c r="D664" s="62" t="s">
        <v>64</v>
      </c>
      <c r="E664" s="65">
        <v>0</v>
      </c>
      <c r="F664" s="63">
        <v>3</v>
      </c>
      <c r="G664" s="63">
        <v>1</v>
      </c>
      <c r="H664" s="63">
        <v>1</v>
      </c>
      <c r="I664" s="63">
        <v>1</v>
      </c>
      <c r="J664" s="63">
        <v>0</v>
      </c>
      <c r="K664" s="63">
        <v>1</v>
      </c>
      <c r="L664" s="63">
        <v>0</v>
      </c>
      <c r="M664" s="63">
        <v>0</v>
      </c>
      <c r="N664" s="63">
        <v>0</v>
      </c>
      <c r="O664" s="63" t="s">
        <v>14</v>
      </c>
      <c r="P664" s="63">
        <v>0</v>
      </c>
      <c r="Q664" s="63">
        <v>0</v>
      </c>
      <c r="R664" s="63">
        <v>1</v>
      </c>
      <c r="S664" s="63">
        <v>0</v>
      </c>
      <c r="T664" s="63">
        <v>6</v>
      </c>
      <c r="U664" s="63">
        <v>0</v>
      </c>
      <c r="V664" s="63">
        <v>1</v>
      </c>
      <c r="W664" s="63">
        <v>0</v>
      </c>
      <c r="X664" s="63">
        <v>3</v>
      </c>
      <c r="Y664" s="63">
        <v>1</v>
      </c>
      <c r="Z664" s="63">
        <v>152</v>
      </c>
      <c r="AA664" s="63">
        <v>20</v>
      </c>
    </row>
    <row r="665" spans="1:27">
      <c r="A665" s="60" t="s">
        <v>982</v>
      </c>
      <c r="B665" s="64">
        <v>667</v>
      </c>
      <c r="C665" s="34" t="s">
        <v>237</v>
      </c>
      <c r="D665" s="62" t="s">
        <v>64</v>
      </c>
      <c r="E665" s="65">
        <v>0</v>
      </c>
      <c r="F665" s="63">
        <v>2</v>
      </c>
      <c r="G665" s="63">
        <v>1</v>
      </c>
      <c r="H665" s="63">
        <v>1</v>
      </c>
      <c r="I665" s="63">
        <v>0</v>
      </c>
      <c r="J665" s="63">
        <v>0</v>
      </c>
      <c r="K665" s="63">
        <v>0</v>
      </c>
      <c r="L665" s="63">
        <v>1</v>
      </c>
      <c r="M665" s="63">
        <v>1</v>
      </c>
      <c r="N665" s="63">
        <v>0</v>
      </c>
      <c r="O665" s="63" t="s">
        <v>15</v>
      </c>
      <c r="P665" s="63">
        <v>0</v>
      </c>
      <c r="Q665" s="63">
        <v>0</v>
      </c>
      <c r="R665" s="63">
        <v>1</v>
      </c>
      <c r="S665" s="63">
        <v>0</v>
      </c>
      <c r="T665" s="63">
        <v>4</v>
      </c>
      <c r="U665" s="63">
        <v>0</v>
      </c>
      <c r="V665" s="63">
        <v>0</v>
      </c>
      <c r="W665" s="63">
        <v>0</v>
      </c>
      <c r="X665" s="63">
        <v>5</v>
      </c>
      <c r="Y665" s="63">
        <v>0</v>
      </c>
      <c r="Z665" s="63">
        <v>1057</v>
      </c>
      <c r="AA665" s="63">
        <v>0</v>
      </c>
    </row>
    <row r="666" spans="1:27">
      <c r="A666" s="60" t="s">
        <v>983</v>
      </c>
      <c r="B666" s="64">
        <v>472</v>
      </c>
      <c r="C666" s="34" t="s">
        <v>256</v>
      </c>
      <c r="D666" s="62" t="s">
        <v>64</v>
      </c>
      <c r="E666" s="65">
        <v>0</v>
      </c>
      <c r="F666" s="63">
        <v>4</v>
      </c>
      <c r="G666" s="63">
        <v>1</v>
      </c>
      <c r="H666" s="63">
        <v>1</v>
      </c>
      <c r="I666" s="63">
        <v>1</v>
      </c>
      <c r="J666" s="63">
        <v>1</v>
      </c>
      <c r="K666" s="63">
        <v>1</v>
      </c>
      <c r="L666" s="63">
        <v>0</v>
      </c>
      <c r="M666" s="63">
        <v>1</v>
      </c>
      <c r="N666" s="63">
        <v>1</v>
      </c>
      <c r="O666" s="63" t="s">
        <v>14</v>
      </c>
      <c r="P666" s="63">
        <v>0</v>
      </c>
      <c r="Q666" s="63">
        <v>0</v>
      </c>
      <c r="R666" s="63">
        <v>1</v>
      </c>
      <c r="S666" s="63">
        <v>0</v>
      </c>
      <c r="T666" s="63">
        <v>7</v>
      </c>
      <c r="U666" s="63">
        <v>0</v>
      </c>
      <c r="V666" s="63">
        <v>1</v>
      </c>
      <c r="W666" s="63">
        <v>0</v>
      </c>
      <c r="X666" s="63">
        <v>5</v>
      </c>
      <c r="Y666" s="63">
        <v>0</v>
      </c>
      <c r="Z666" s="63">
        <v>1036</v>
      </c>
      <c r="AA666" s="63">
        <v>16</v>
      </c>
    </row>
    <row r="667" spans="1:27">
      <c r="A667" s="60" t="s">
        <v>984</v>
      </c>
      <c r="B667" s="64">
        <v>2838</v>
      </c>
      <c r="C667" s="34" t="s">
        <v>229</v>
      </c>
      <c r="D667" s="62" t="s">
        <v>64</v>
      </c>
      <c r="E667" s="65">
        <v>0</v>
      </c>
      <c r="F667" s="63">
        <v>4</v>
      </c>
      <c r="G667" s="63">
        <v>1</v>
      </c>
      <c r="H667" s="63">
        <v>1</v>
      </c>
      <c r="I667" s="63">
        <v>1</v>
      </c>
      <c r="J667" s="63">
        <v>0</v>
      </c>
      <c r="K667" s="63">
        <v>0</v>
      </c>
      <c r="L667" s="63">
        <v>0</v>
      </c>
      <c r="M667" s="63">
        <v>1</v>
      </c>
      <c r="N667" s="63">
        <v>1</v>
      </c>
      <c r="O667" s="63" t="s">
        <v>15</v>
      </c>
      <c r="P667" s="63">
        <v>0</v>
      </c>
      <c r="Q667" s="63">
        <v>1</v>
      </c>
      <c r="R667" s="63">
        <v>0</v>
      </c>
      <c r="S667" s="63">
        <v>1</v>
      </c>
      <c r="T667" s="63">
        <v>8</v>
      </c>
      <c r="U667" s="63">
        <v>0</v>
      </c>
      <c r="V667" s="63">
        <v>1</v>
      </c>
      <c r="W667" s="63">
        <v>1</v>
      </c>
      <c r="X667" s="63">
        <v>5</v>
      </c>
      <c r="Y667" s="63">
        <v>0</v>
      </c>
      <c r="Z667" s="63">
        <v>60</v>
      </c>
      <c r="AA667" s="63">
        <v>0</v>
      </c>
    </row>
    <row r="668" spans="1:27">
      <c r="A668" s="60" t="s">
        <v>985</v>
      </c>
      <c r="B668" s="64">
        <v>2659</v>
      </c>
      <c r="C668" s="34" t="s">
        <v>215</v>
      </c>
      <c r="D668" s="62" t="s">
        <v>64</v>
      </c>
      <c r="E668" s="65">
        <v>0</v>
      </c>
      <c r="F668" s="63">
        <v>1</v>
      </c>
      <c r="G668" s="63">
        <v>1</v>
      </c>
      <c r="H668" s="63">
        <v>1</v>
      </c>
      <c r="I668" s="63">
        <v>1</v>
      </c>
      <c r="J668" s="63">
        <v>0</v>
      </c>
      <c r="K668" s="63">
        <v>1</v>
      </c>
      <c r="L668" s="63">
        <v>0</v>
      </c>
      <c r="M668" s="63">
        <v>0</v>
      </c>
      <c r="N668" s="63">
        <v>0</v>
      </c>
      <c r="O668" s="63" t="s">
        <v>15</v>
      </c>
      <c r="P668" s="63">
        <v>0</v>
      </c>
      <c r="Q668" s="63">
        <v>0</v>
      </c>
      <c r="R668" s="63">
        <v>1</v>
      </c>
      <c r="S668" s="63">
        <v>0</v>
      </c>
      <c r="T668" s="63">
        <v>7</v>
      </c>
      <c r="U668" s="63">
        <v>0</v>
      </c>
      <c r="V668" s="63">
        <v>1</v>
      </c>
      <c r="W668" s="63">
        <v>1</v>
      </c>
      <c r="X668" s="63">
        <v>6</v>
      </c>
      <c r="Y668" s="63">
        <v>0</v>
      </c>
      <c r="Z668" s="63">
        <v>148</v>
      </c>
      <c r="AA668" s="63">
        <v>7</v>
      </c>
    </row>
    <row r="669" spans="1:27">
      <c r="A669" s="60" t="s">
        <v>986</v>
      </c>
      <c r="B669" s="64">
        <v>1496</v>
      </c>
      <c r="C669" s="34" t="s">
        <v>245</v>
      </c>
      <c r="D669" s="62" t="s">
        <v>64</v>
      </c>
      <c r="E669" s="65">
        <v>0</v>
      </c>
      <c r="F669" s="63">
        <v>6</v>
      </c>
      <c r="G669" s="63">
        <v>1</v>
      </c>
      <c r="H669" s="63">
        <v>0</v>
      </c>
      <c r="I669" s="63">
        <v>1</v>
      </c>
      <c r="J669" s="63">
        <v>0</v>
      </c>
      <c r="K669" s="63">
        <v>1</v>
      </c>
      <c r="L669" s="63">
        <v>0</v>
      </c>
      <c r="M669" s="63">
        <v>1</v>
      </c>
      <c r="N669" s="63">
        <v>1</v>
      </c>
      <c r="O669" s="63" t="s">
        <v>14</v>
      </c>
      <c r="P669" s="63">
        <v>0</v>
      </c>
      <c r="Q669" s="63">
        <v>0</v>
      </c>
      <c r="R669" s="63">
        <v>1</v>
      </c>
      <c r="S669" s="63">
        <v>0</v>
      </c>
      <c r="T669" s="63">
        <v>4</v>
      </c>
      <c r="U669" s="63">
        <v>0</v>
      </c>
      <c r="V669" s="63">
        <v>0</v>
      </c>
      <c r="W669" s="63">
        <v>0</v>
      </c>
      <c r="X669" s="63">
        <v>4</v>
      </c>
      <c r="Y669" s="63">
        <v>2</v>
      </c>
      <c r="Z669" s="63">
        <v>4</v>
      </c>
      <c r="AA669" s="63">
        <v>25</v>
      </c>
    </row>
    <row r="670" spans="1:27">
      <c r="A670" s="60" t="s">
        <v>987</v>
      </c>
      <c r="B670" s="64">
        <v>810</v>
      </c>
      <c r="C670" s="34" t="s">
        <v>239</v>
      </c>
      <c r="D670" s="62" t="s">
        <v>64</v>
      </c>
      <c r="E670" s="65">
        <v>0</v>
      </c>
      <c r="F670" s="63">
        <v>4</v>
      </c>
      <c r="G670" s="63">
        <v>1</v>
      </c>
      <c r="H670" s="63">
        <v>1</v>
      </c>
      <c r="I670" s="63">
        <v>1</v>
      </c>
      <c r="J670" s="63">
        <v>0</v>
      </c>
      <c r="K670" s="63">
        <v>1</v>
      </c>
      <c r="L670" s="63">
        <v>0</v>
      </c>
      <c r="M670" s="63">
        <v>0</v>
      </c>
      <c r="N670" s="63">
        <v>1</v>
      </c>
      <c r="O670" s="63" t="s">
        <v>15</v>
      </c>
      <c r="P670" s="63">
        <v>0</v>
      </c>
      <c r="Q670" s="63">
        <v>0</v>
      </c>
      <c r="R670" s="63">
        <v>1</v>
      </c>
      <c r="S670" s="63">
        <v>0</v>
      </c>
      <c r="T670" s="63">
        <v>6</v>
      </c>
      <c r="U670" s="63">
        <v>0</v>
      </c>
      <c r="V670" s="63">
        <v>1</v>
      </c>
      <c r="W670" s="63">
        <v>0</v>
      </c>
      <c r="X670" s="63">
        <v>1</v>
      </c>
      <c r="Y670" s="63">
        <v>2</v>
      </c>
      <c r="Z670" s="63">
        <v>1026</v>
      </c>
      <c r="AA670" s="63">
        <v>27</v>
      </c>
    </row>
    <row r="671" spans="1:27">
      <c r="A671" s="60" t="s">
        <v>988</v>
      </c>
      <c r="B671" s="64">
        <v>2160</v>
      </c>
      <c r="C671" s="34" t="s">
        <v>227</v>
      </c>
      <c r="D671" s="62" t="s">
        <v>64</v>
      </c>
      <c r="E671" s="65">
        <v>0</v>
      </c>
      <c r="F671" s="63">
        <v>5</v>
      </c>
      <c r="G671" s="63">
        <v>1</v>
      </c>
      <c r="H671" s="63">
        <v>1</v>
      </c>
      <c r="I671" s="63">
        <v>1</v>
      </c>
      <c r="J671" s="63">
        <v>1</v>
      </c>
      <c r="K671" s="63">
        <v>1</v>
      </c>
      <c r="L671" s="63">
        <v>0</v>
      </c>
      <c r="M671" s="63">
        <v>1</v>
      </c>
      <c r="N671" s="63">
        <v>1</v>
      </c>
      <c r="O671" s="63" t="s">
        <v>15</v>
      </c>
      <c r="P671" s="63">
        <v>0</v>
      </c>
      <c r="Q671" s="63">
        <v>0</v>
      </c>
      <c r="R671" s="63">
        <v>1</v>
      </c>
      <c r="S671" s="63">
        <v>0</v>
      </c>
      <c r="T671" s="63">
        <v>5</v>
      </c>
      <c r="U671" s="63">
        <v>0</v>
      </c>
      <c r="V671" s="63">
        <v>1</v>
      </c>
      <c r="W671" s="63">
        <v>0</v>
      </c>
      <c r="X671" s="63">
        <v>5</v>
      </c>
      <c r="Y671" s="63">
        <v>1</v>
      </c>
      <c r="Z671" s="63">
        <v>8</v>
      </c>
      <c r="AA671" s="63">
        <v>3</v>
      </c>
    </row>
    <row r="672" spans="1:27">
      <c r="A672" s="60" t="s">
        <v>989</v>
      </c>
      <c r="B672" s="64">
        <v>1999</v>
      </c>
      <c r="C672" s="34" t="s">
        <v>243</v>
      </c>
      <c r="D672" s="62" t="s">
        <v>64</v>
      </c>
      <c r="E672" s="65">
        <v>0</v>
      </c>
      <c r="F672" s="63">
        <v>4</v>
      </c>
      <c r="G672" s="63">
        <v>1</v>
      </c>
      <c r="H672" s="63">
        <v>1</v>
      </c>
      <c r="I672" s="63">
        <v>1</v>
      </c>
      <c r="J672" s="63">
        <v>0</v>
      </c>
      <c r="K672" s="63">
        <v>0</v>
      </c>
      <c r="L672" s="63">
        <v>0</v>
      </c>
      <c r="M672" s="63">
        <v>1</v>
      </c>
      <c r="N672" s="63">
        <v>0</v>
      </c>
      <c r="O672" s="63" t="s">
        <v>14</v>
      </c>
      <c r="P672" s="63">
        <v>0</v>
      </c>
      <c r="Q672" s="63">
        <v>0</v>
      </c>
      <c r="R672" s="63">
        <v>1</v>
      </c>
      <c r="S672" s="63">
        <v>0</v>
      </c>
      <c r="T672" s="63">
        <v>10</v>
      </c>
      <c r="U672" s="63">
        <v>1</v>
      </c>
      <c r="V672" s="63">
        <v>1</v>
      </c>
      <c r="W672" s="63">
        <v>1</v>
      </c>
      <c r="X672" s="63">
        <v>4</v>
      </c>
      <c r="Y672" s="63">
        <v>0</v>
      </c>
      <c r="Z672" s="63">
        <v>89</v>
      </c>
      <c r="AA672" s="63">
        <v>0</v>
      </c>
    </row>
    <row r="673" spans="1:27">
      <c r="A673" s="60" t="s">
        <v>990</v>
      </c>
      <c r="B673" s="64">
        <v>2380</v>
      </c>
      <c r="C673" s="34" t="s">
        <v>209</v>
      </c>
      <c r="D673" s="62" t="s">
        <v>64</v>
      </c>
      <c r="E673" s="65">
        <v>0</v>
      </c>
      <c r="F673" s="63">
        <v>3</v>
      </c>
      <c r="G673" s="63">
        <v>1</v>
      </c>
      <c r="H673" s="63">
        <v>1</v>
      </c>
      <c r="I673" s="63">
        <v>1</v>
      </c>
      <c r="J673" s="63">
        <v>0</v>
      </c>
      <c r="K673" s="63">
        <v>0</v>
      </c>
      <c r="L673" s="63">
        <v>0</v>
      </c>
      <c r="M673" s="63">
        <v>0</v>
      </c>
      <c r="N673" s="63">
        <v>1</v>
      </c>
      <c r="O673" s="63" t="s">
        <v>15</v>
      </c>
      <c r="P673" s="63">
        <v>0</v>
      </c>
      <c r="Q673" s="63">
        <v>1</v>
      </c>
      <c r="R673" s="63">
        <v>0</v>
      </c>
      <c r="S673" s="63">
        <v>1</v>
      </c>
      <c r="T673" s="63">
        <v>7</v>
      </c>
      <c r="U673" s="63">
        <v>0</v>
      </c>
      <c r="V673" s="63">
        <v>1</v>
      </c>
      <c r="W673" s="63">
        <v>1</v>
      </c>
      <c r="X673" s="63">
        <v>4</v>
      </c>
      <c r="Y673" s="63">
        <v>0</v>
      </c>
      <c r="Z673" s="63">
        <v>28</v>
      </c>
      <c r="AA673" s="63">
        <v>0</v>
      </c>
    </row>
    <row r="674" spans="1:27">
      <c r="A674" s="60" t="s">
        <v>991</v>
      </c>
      <c r="B674" s="64">
        <v>1097</v>
      </c>
      <c r="C674" s="34" t="s">
        <v>213</v>
      </c>
      <c r="D674" s="62" t="s">
        <v>64</v>
      </c>
      <c r="E674" s="65">
        <v>0</v>
      </c>
      <c r="F674" s="63">
        <v>2</v>
      </c>
      <c r="G674" s="63">
        <v>1</v>
      </c>
      <c r="H674" s="63">
        <v>1</v>
      </c>
      <c r="I674" s="63">
        <v>1</v>
      </c>
      <c r="J674" s="63">
        <v>1</v>
      </c>
      <c r="K674" s="63">
        <v>0</v>
      </c>
      <c r="L674" s="63">
        <v>0</v>
      </c>
      <c r="M674" s="63">
        <v>1</v>
      </c>
      <c r="N674" s="63">
        <v>0</v>
      </c>
      <c r="O674" s="63" t="s">
        <v>15</v>
      </c>
      <c r="P674" s="63">
        <v>0</v>
      </c>
      <c r="Q674" s="63">
        <v>1</v>
      </c>
      <c r="R674" s="63">
        <v>0</v>
      </c>
      <c r="S674" s="63">
        <v>1</v>
      </c>
      <c r="T674" s="63">
        <v>8</v>
      </c>
      <c r="U674" s="63">
        <v>0</v>
      </c>
      <c r="V674" s="63">
        <v>1</v>
      </c>
      <c r="W674" s="63">
        <v>1</v>
      </c>
      <c r="X674" s="63">
        <v>2</v>
      </c>
      <c r="Y674" s="63">
        <v>0</v>
      </c>
      <c r="Z674" s="63">
        <v>1055</v>
      </c>
      <c r="AA674" s="63">
        <v>0</v>
      </c>
    </row>
    <row r="675" spans="1:27">
      <c r="A675" s="60" t="s">
        <v>992</v>
      </c>
      <c r="B675" s="64">
        <v>89</v>
      </c>
      <c r="C675" s="34" t="s">
        <v>217</v>
      </c>
      <c r="D675" s="62" t="s">
        <v>64</v>
      </c>
      <c r="E675" s="65">
        <v>0</v>
      </c>
      <c r="F675" s="63">
        <v>2</v>
      </c>
      <c r="G675" s="63">
        <v>1</v>
      </c>
      <c r="H675" s="63">
        <v>1</v>
      </c>
      <c r="I675" s="63">
        <v>0</v>
      </c>
      <c r="J675" s="63">
        <v>0</v>
      </c>
      <c r="K675" s="63">
        <v>1</v>
      </c>
      <c r="L675" s="63">
        <v>0</v>
      </c>
      <c r="M675" s="63">
        <v>0</v>
      </c>
      <c r="N675" s="63">
        <v>0</v>
      </c>
      <c r="O675" s="63" t="s">
        <v>14</v>
      </c>
      <c r="P675" s="63">
        <v>0</v>
      </c>
      <c r="Q675" s="63">
        <v>0</v>
      </c>
      <c r="R675" s="63">
        <v>1</v>
      </c>
      <c r="S675" s="63">
        <v>0</v>
      </c>
      <c r="T675" s="63">
        <v>6</v>
      </c>
      <c r="U675" s="63">
        <v>0</v>
      </c>
      <c r="V675" s="63">
        <v>1</v>
      </c>
      <c r="W675" s="63">
        <v>1</v>
      </c>
      <c r="X675" s="63">
        <v>2</v>
      </c>
      <c r="Y675" s="63">
        <v>1</v>
      </c>
      <c r="Z675" s="63">
        <v>1141</v>
      </c>
      <c r="AA675" s="63">
        <v>30</v>
      </c>
    </row>
    <row r="676" spans="1:27">
      <c r="A676" s="60" t="s">
        <v>993</v>
      </c>
      <c r="B676" s="64">
        <v>823</v>
      </c>
      <c r="C676" s="34" t="s">
        <v>211</v>
      </c>
      <c r="D676" s="62" t="s">
        <v>64</v>
      </c>
      <c r="E676" s="65">
        <v>0</v>
      </c>
      <c r="F676" s="63">
        <v>6</v>
      </c>
      <c r="G676" s="63">
        <v>1</v>
      </c>
      <c r="H676" s="63">
        <v>1</v>
      </c>
      <c r="I676" s="63">
        <v>1</v>
      </c>
      <c r="J676" s="63">
        <v>0</v>
      </c>
      <c r="K676" s="63">
        <v>1</v>
      </c>
      <c r="L676" s="63">
        <v>0</v>
      </c>
      <c r="M676" s="63">
        <v>1</v>
      </c>
      <c r="N676" s="63">
        <v>1</v>
      </c>
      <c r="O676" s="63" t="s">
        <v>15</v>
      </c>
      <c r="P676" s="63">
        <v>0</v>
      </c>
      <c r="Q676" s="63">
        <v>0</v>
      </c>
      <c r="R676" s="63">
        <v>1</v>
      </c>
      <c r="S676" s="63">
        <v>0</v>
      </c>
      <c r="T676" s="63">
        <v>4</v>
      </c>
      <c r="U676" s="63">
        <v>0</v>
      </c>
      <c r="V676" s="63">
        <v>0</v>
      </c>
      <c r="W676" s="63">
        <v>0</v>
      </c>
      <c r="X676" s="63">
        <v>2</v>
      </c>
      <c r="Y676" s="63">
        <v>1</v>
      </c>
      <c r="Z676" s="63">
        <v>1178</v>
      </c>
      <c r="AA676" s="63">
        <v>2</v>
      </c>
    </row>
    <row r="677" spans="1:27">
      <c r="A677" s="60" t="s">
        <v>994</v>
      </c>
      <c r="B677" s="64">
        <v>1664</v>
      </c>
      <c r="C677" s="34" t="s">
        <v>206</v>
      </c>
      <c r="D677" s="62" t="s">
        <v>64</v>
      </c>
      <c r="E677" s="65">
        <v>0</v>
      </c>
      <c r="F677" s="63">
        <v>4</v>
      </c>
      <c r="G677" s="63">
        <v>1</v>
      </c>
      <c r="H677" s="63">
        <v>1</v>
      </c>
      <c r="I677" s="63">
        <v>1</v>
      </c>
      <c r="J677" s="63">
        <v>1</v>
      </c>
      <c r="K677" s="63">
        <v>1</v>
      </c>
      <c r="L677" s="63">
        <v>0</v>
      </c>
      <c r="M677" s="63">
        <v>0</v>
      </c>
      <c r="N677" s="63">
        <v>1</v>
      </c>
      <c r="O677" s="63" t="s">
        <v>14</v>
      </c>
      <c r="P677" s="63">
        <v>0</v>
      </c>
      <c r="Q677" s="63">
        <v>0</v>
      </c>
      <c r="R677" s="63">
        <v>1</v>
      </c>
      <c r="S677" s="63">
        <v>0</v>
      </c>
      <c r="T677" s="63">
        <v>8</v>
      </c>
      <c r="U677" s="63">
        <v>0</v>
      </c>
      <c r="V677" s="63">
        <v>1</v>
      </c>
      <c r="W677" s="63">
        <v>0</v>
      </c>
      <c r="X677" s="63">
        <v>3</v>
      </c>
      <c r="Y677" s="63">
        <v>1</v>
      </c>
      <c r="Z677" s="63">
        <v>34</v>
      </c>
      <c r="AA677" s="63">
        <v>25</v>
      </c>
    </row>
    <row r="678" spans="1:27">
      <c r="A678" s="60" t="s">
        <v>995</v>
      </c>
      <c r="B678" s="64">
        <v>623</v>
      </c>
      <c r="C678" s="34" t="s">
        <v>225</v>
      </c>
      <c r="D678" s="62" t="s">
        <v>64</v>
      </c>
      <c r="E678" s="65">
        <v>0</v>
      </c>
      <c r="F678" s="63">
        <v>6</v>
      </c>
      <c r="G678" s="63">
        <v>1</v>
      </c>
      <c r="H678" s="63">
        <v>1</v>
      </c>
      <c r="I678" s="63">
        <v>1</v>
      </c>
      <c r="J678" s="63">
        <v>0</v>
      </c>
      <c r="K678" s="63">
        <v>0</v>
      </c>
      <c r="L678" s="63">
        <v>0</v>
      </c>
      <c r="M678" s="63">
        <v>1</v>
      </c>
      <c r="N678" s="63">
        <v>1</v>
      </c>
      <c r="O678" s="63" t="s">
        <v>14</v>
      </c>
      <c r="P678" s="63">
        <v>0</v>
      </c>
      <c r="Q678" s="63">
        <v>0</v>
      </c>
      <c r="R678" s="63">
        <v>1</v>
      </c>
      <c r="S678" s="63">
        <v>0</v>
      </c>
      <c r="T678" s="63">
        <v>4</v>
      </c>
      <c r="U678" s="63">
        <v>0</v>
      </c>
      <c r="V678" s="63">
        <v>0</v>
      </c>
      <c r="W678" s="63">
        <v>0</v>
      </c>
      <c r="X678" s="63">
        <v>5</v>
      </c>
      <c r="Y678" s="63">
        <v>0</v>
      </c>
      <c r="Z678" s="63">
        <v>1167</v>
      </c>
      <c r="AA678" s="63">
        <v>0</v>
      </c>
    </row>
    <row r="679" spans="1:27">
      <c r="A679" s="60" t="s">
        <v>996</v>
      </c>
      <c r="B679" s="64">
        <v>1001</v>
      </c>
      <c r="C679" s="34" t="s">
        <v>234</v>
      </c>
      <c r="D679" s="62" t="s">
        <v>64</v>
      </c>
      <c r="E679" s="65">
        <v>0</v>
      </c>
      <c r="F679" s="63">
        <v>6</v>
      </c>
      <c r="G679" s="63">
        <v>1</v>
      </c>
      <c r="H679" s="63">
        <v>1</v>
      </c>
      <c r="I679" s="63">
        <v>0</v>
      </c>
      <c r="J679" s="63">
        <v>0</v>
      </c>
      <c r="K679" s="63">
        <v>0</v>
      </c>
      <c r="L679" s="63">
        <v>0</v>
      </c>
      <c r="M679" s="63">
        <v>1</v>
      </c>
      <c r="N679" s="63">
        <v>1</v>
      </c>
      <c r="O679" s="63" t="s">
        <v>15</v>
      </c>
      <c r="P679" s="63">
        <v>0</v>
      </c>
      <c r="Q679" s="63">
        <v>0</v>
      </c>
      <c r="R679" s="63">
        <v>1</v>
      </c>
      <c r="S679" s="63">
        <v>0</v>
      </c>
      <c r="T679" s="63">
        <v>5</v>
      </c>
      <c r="U679" s="63">
        <v>0</v>
      </c>
      <c r="V679" s="63">
        <v>1</v>
      </c>
      <c r="W679" s="63">
        <v>0</v>
      </c>
      <c r="X679" s="63">
        <v>5</v>
      </c>
      <c r="Y679" s="63">
        <v>2</v>
      </c>
      <c r="Z679" s="63">
        <v>1061</v>
      </c>
      <c r="AA679" s="63">
        <v>0</v>
      </c>
    </row>
    <row r="680" spans="1:27">
      <c r="A680" s="60" t="s">
        <v>997</v>
      </c>
      <c r="B680" s="64">
        <v>554</v>
      </c>
      <c r="C680" s="34" t="s">
        <v>228</v>
      </c>
      <c r="D680" s="62" t="s">
        <v>64</v>
      </c>
      <c r="E680" s="65">
        <v>0</v>
      </c>
      <c r="F680" s="63">
        <v>5</v>
      </c>
      <c r="G680" s="63">
        <v>1</v>
      </c>
      <c r="H680" s="63">
        <v>1</v>
      </c>
      <c r="I680" s="63">
        <v>0</v>
      </c>
      <c r="J680" s="63">
        <v>0</v>
      </c>
      <c r="K680" s="63">
        <v>0</v>
      </c>
      <c r="L680" s="63">
        <v>0</v>
      </c>
      <c r="M680" s="63">
        <v>0</v>
      </c>
      <c r="N680" s="63">
        <v>1</v>
      </c>
      <c r="O680" s="63" t="s">
        <v>14</v>
      </c>
      <c r="P680" s="63">
        <v>0</v>
      </c>
      <c r="Q680" s="63">
        <v>0</v>
      </c>
      <c r="R680" s="63">
        <v>1</v>
      </c>
      <c r="S680" s="63">
        <v>0</v>
      </c>
      <c r="T680" s="63">
        <v>7</v>
      </c>
      <c r="U680" s="63">
        <v>0</v>
      </c>
      <c r="V680" s="63">
        <v>1</v>
      </c>
      <c r="W680" s="63">
        <v>1</v>
      </c>
      <c r="X680" s="63">
        <v>3</v>
      </c>
      <c r="Y680" s="63">
        <v>4</v>
      </c>
      <c r="Z680" s="63">
        <v>1082</v>
      </c>
      <c r="AA680" s="63">
        <v>0</v>
      </c>
    </row>
    <row r="681" spans="1:27">
      <c r="A681" s="60" t="s">
        <v>998</v>
      </c>
      <c r="B681" s="64">
        <v>742</v>
      </c>
      <c r="C681" s="34" t="s">
        <v>212</v>
      </c>
      <c r="D681" s="62" t="s">
        <v>64</v>
      </c>
      <c r="E681" s="65">
        <v>0</v>
      </c>
      <c r="F681" s="63">
        <v>5</v>
      </c>
      <c r="G681" s="63">
        <v>1</v>
      </c>
      <c r="H681" s="63">
        <v>1</v>
      </c>
      <c r="I681" s="63">
        <v>0</v>
      </c>
      <c r="J681" s="63">
        <v>1</v>
      </c>
      <c r="K681" s="63">
        <v>1</v>
      </c>
      <c r="L681" s="63">
        <v>0</v>
      </c>
      <c r="M681" s="63">
        <v>1</v>
      </c>
      <c r="N681" s="63">
        <v>1</v>
      </c>
      <c r="O681" s="63" t="s">
        <v>15</v>
      </c>
      <c r="P681" s="63">
        <v>0</v>
      </c>
      <c r="Q681" s="63">
        <v>0</v>
      </c>
      <c r="R681" s="63">
        <v>1</v>
      </c>
      <c r="S681" s="63">
        <v>0</v>
      </c>
      <c r="T681" s="63">
        <v>7</v>
      </c>
      <c r="U681" s="63">
        <v>0</v>
      </c>
      <c r="V681" s="63">
        <v>1</v>
      </c>
      <c r="W681" s="63">
        <v>1</v>
      </c>
      <c r="X681" s="63">
        <v>3</v>
      </c>
      <c r="Y681" s="63">
        <v>1</v>
      </c>
      <c r="Z681" s="63">
        <v>1179</v>
      </c>
      <c r="AA681" s="63">
        <v>25</v>
      </c>
    </row>
    <row r="682" spans="1:27">
      <c r="A682" s="60" t="s">
        <v>999</v>
      </c>
      <c r="B682" s="64">
        <v>1081</v>
      </c>
      <c r="C682" s="34" t="s">
        <v>252</v>
      </c>
      <c r="D682" s="62" t="s">
        <v>64</v>
      </c>
      <c r="E682" s="65">
        <v>0</v>
      </c>
      <c r="F682" s="63">
        <v>7</v>
      </c>
      <c r="G682" s="63">
        <v>1</v>
      </c>
      <c r="H682" s="63">
        <v>1</v>
      </c>
      <c r="I682" s="63">
        <v>1</v>
      </c>
      <c r="J682" s="63">
        <v>1</v>
      </c>
      <c r="K682" s="63">
        <v>0</v>
      </c>
      <c r="L682" s="63">
        <v>0</v>
      </c>
      <c r="M682" s="63">
        <v>0</v>
      </c>
      <c r="N682" s="63">
        <v>1</v>
      </c>
      <c r="O682" s="63" t="s">
        <v>15</v>
      </c>
      <c r="P682" s="63">
        <v>0</v>
      </c>
      <c r="Q682" s="63">
        <v>0</v>
      </c>
      <c r="R682" s="63">
        <v>1</v>
      </c>
      <c r="S682" s="63">
        <v>0</v>
      </c>
      <c r="T682" s="63">
        <v>4</v>
      </c>
      <c r="U682" s="63">
        <v>0</v>
      </c>
      <c r="V682" s="63">
        <v>0</v>
      </c>
      <c r="W682" s="63">
        <v>0</v>
      </c>
      <c r="X682" s="63">
        <v>10</v>
      </c>
      <c r="Y682" s="63">
        <v>1</v>
      </c>
      <c r="Z682" s="63">
        <v>1175</v>
      </c>
      <c r="AA682" s="63">
        <v>0</v>
      </c>
    </row>
    <row r="683" spans="1:27">
      <c r="A683" s="60" t="s">
        <v>1000</v>
      </c>
      <c r="B683" s="64">
        <v>1916</v>
      </c>
      <c r="C683" s="34" t="s">
        <v>248</v>
      </c>
      <c r="D683" s="62" t="s">
        <v>64</v>
      </c>
      <c r="E683" s="65">
        <v>0</v>
      </c>
      <c r="F683" s="63">
        <v>4</v>
      </c>
      <c r="G683" s="63">
        <v>1</v>
      </c>
      <c r="H683" s="63">
        <v>0</v>
      </c>
      <c r="I683" s="63">
        <v>1</v>
      </c>
      <c r="J683" s="63">
        <v>0</v>
      </c>
      <c r="K683" s="63">
        <v>0</v>
      </c>
      <c r="L683" s="63">
        <v>0</v>
      </c>
      <c r="M683" s="63">
        <v>1</v>
      </c>
      <c r="N683" s="63">
        <v>1</v>
      </c>
      <c r="O683" s="63" t="s">
        <v>14</v>
      </c>
      <c r="P683" s="63">
        <v>0</v>
      </c>
      <c r="Q683" s="63">
        <v>0</v>
      </c>
      <c r="R683" s="63">
        <v>1</v>
      </c>
      <c r="S683" s="63">
        <v>0</v>
      </c>
      <c r="T683" s="63">
        <v>6</v>
      </c>
      <c r="U683" s="63">
        <v>0</v>
      </c>
      <c r="V683" s="63">
        <v>1</v>
      </c>
      <c r="W683" s="63">
        <v>0</v>
      </c>
      <c r="X683" s="63">
        <v>4</v>
      </c>
      <c r="Y683" s="63">
        <v>1</v>
      </c>
      <c r="Z683" s="63">
        <v>124</v>
      </c>
      <c r="AA683" s="63">
        <v>0</v>
      </c>
    </row>
    <row r="684" spans="1:27">
      <c r="A684" s="60" t="s">
        <v>1001</v>
      </c>
      <c r="B684" s="64">
        <v>2759</v>
      </c>
      <c r="C684" s="34" t="s">
        <v>255</v>
      </c>
      <c r="D684" s="62" t="s">
        <v>64</v>
      </c>
      <c r="E684" s="65">
        <v>0</v>
      </c>
      <c r="F684" s="63">
        <v>10</v>
      </c>
      <c r="G684" s="63">
        <v>1</v>
      </c>
      <c r="H684" s="63">
        <v>1</v>
      </c>
      <c r="I684" s="63">
        <v>0</v>
      </c>
      <c r="J684" s="63">
        <v>0</v>
      </c>
      <c r="K684" s="63">
        <v>0</v>
      </c>
      <c r="L684" s="63">
        <v>0</v>
      </c>
      <c r="M684" s="63">
        <v>1</v>
      </c>
      <c r="N684" s="63">
        <v>1</v>
      </c>
      <c r="O684" s="63" t="s">
        <v>15</v>
      </c>
      <c r="P684" s="63">
        <v>0</v>
      </c>
      <c r="Q684" s="63">
        <v>0</v>
      </c>
      <c r="R684" s="63">
        <v>1</v>
      </c>
      <c r="S684" s="63">
        <v>0</v>
      </c>
      <c r="T684" s="63">
        <v>10</v>
      </c>
      <c r="U684" s="63">
        <v>1</v>
      </c>
      <c r="V684" s="63">
        <v>1</v>
      </c>
      <c r="W684" s="63">
        <v>1</v>
      </c>
      <c r="X684" s="63">
        <v>7</v>
      </c>
      <c r="Y684" s="63">
        <v>0</v>
      </c>
      <c r="Z684" s="63">
        <v>48</v>
      </c>
      <c r="AA684" s="63">
        <v>0</v>
      </c>
    </row>
    <row r="685" spans="1:27">
      <c r="A685" s="60" t="s">
        <v>1002</v>
      </c>
      <c r="B685" s="64">
        <v>2035</v>
      </c>
      <c r="C685" s="34" t="s">
        <v>229</v>
      </c>
      <c r="D685" s="62" t="s">
        <v>64</v>
      </c>
      <c r="E685" s="65">
        <v>0</v>
      </c>
      <c r="F685" s="63">
        <v>5</v>
      </c>
      <c r="G685" s="63">
        <v>1</v>
      </c>
      <c r="H685" s="63">
        <v>1</v>
      </c>
      <c r="I685" s="63">
        <v>1</v>
      </c>
      <c r="J685" s="63">
        <v>0</v>
      </c>
      <c r="K685" s="63">
        <v>0</v>
      </c>
      <c r="L685" s="63">
        <v>0</v>
      </c>
      <c r="M685" s="63">
        <v>1</v>
      </c>
      <c r="N685" s="63">
        <v>1</v>
      </c>
      <c r="O685" s="63" t="s">
        <v>14</v>
      </c>
      <c r="P685" s="63">
        <v>0</v>
      </c>
      <c r="Q685" s="63">
        <v>0</v>
      </c>
      <c r="R685" s="63">
        <v>1</v>
      </c>
      <c r="S685" s="63">
        <v>0</v>
      </c>
      <c r="T685" s="63">
        <v>4</v>
      </c>
      <c r="U685" s="63">
        <v>0</v>
      </c>
      <c r="V685" s="63">
        <v>0</v>
      </c>
      <c r="W685" s="63">
        <v>0</v>
      </c>
      <c r="X685" s="63">
        <v>6</v>
      </c>
      <c r="Y685" s="63">
        <v>2</v>
      </c>
      <c r="Z685" s="63">
        <v>218</v>
      </c>
      <c r="AA685" s="63">
        <v>0</v>
      </c>
    </row>
    <row r="686" spans="1:27">
      <c r="A686" s="60" t="s">
        <v>1003</v>
      </c>
      <c r="B686" s="64">
        <v>2672</v>
      </c>
      <c r="C686" s="34" t="s">
        <v>205</v>
      </c>
      <c r="D686" s="62" t="s">
        <v>64</v>
      </c>
      <c r="E686" s="65">
        <v>0</v>
      </c>
      <c r="F686" s="63">
        <v>7</v>
      </c>
      <c r="G686" s="63">
        <v>1</v>
      </c>
      <c r="H686" s="63">
        <v>1</v>
      </c>
      <c r="I686" s="63">
        <v>1</v>
      </c>
      <c r="J686" s="63">
        <v>0</v>
      </c>
      <c r="K686" s="63">
        <v>0</v>
      </c>
      <c r="L686" s="63">
        <v>0</v>
      </c>
      <c r="M686" s="63">
        <v>1</v>
      </c>
      <c r="N686" s="63">
        <v>1</v>
      </c>
      <c r="O686" s="63" t="s">
        <v>15</v>
      </c>
      <c r="P686" s="63">
        <v>0</v>
      </c>
      <c r="Q686" s="63">
        <v>0</v>
      </c>
      <c r="R686" s="63">
        <v>1</v>
      </c>
      <c r="S686" s="63">
        <v>0</v>
      </c>
      <c r="T686" s="63">
        <v>7</v>
      </c>
      <c r="U686" s="63">
        <v>0</v>
      </c>
      <c r="V686" s="63">
        <v>1</v>
      </c>
      <c r="W686" s="63">
        <v>1</v>
      </c>
      <c r="X686" s="63">
        <v>5</v>
      </c>
      <c r="Y686" s="63">
        <v>0</v>
      </c>
      <c r="Z686" s="63">
        <v>8</v>
      </c>
      <c r="AA686" s="63">
        <v>0</v>
      </c>
    </row>
    <row r="687" spans="1:27">
      <c r="A687" s="60" t="s">
        <v>1004</v>
      </c>
      <c r="B687" s="64">
        <v>985</v>
      </c>
      <c r="C687" s="34" t="s">
        <v>225</v>
      </c>
      <c r="D687" s="62" t="s">
        <v>64</v>
      </c>
      <c r="E687" s="65">
        <v>0</v>
      </c>
      <c r="F687" s="63">
        <v>4</v>
      </c>
      <c r="G687" s="63">
        <v>1</v>
      </c>
      <c r="H687" s="63">
        <v>1</v>
      </c>
      <c r="I687" s="63">
        <v>0</v>
      </c>
      <c r="J687" s="63">
        <v>0</v>
      </c>
      <c r="K687" s="63">
        <v>0</v>
      </c>
      <c r="L687" s="63">
        <v>0</v>
      </c>
      <c r="M687" s="63">
        <v>1</v>
      </c>
      <c r="N687" s="63">
        <v>0</v>
      </c>
      <c r="O687" s="63" t="s">
        <v>15</v>
      </c>
      <c r="P687" s="63">
        <v>0</v>
      </c>
      <c r="Q687" s="63">
        <v>0</v>
      </c>
      <c r="R687" s="63">
        <v>1</v>
      </c>
      <c r="S687" s="63">
        <v>0</v>
      </c>
      <c r="T687" s="63">
        <v>4</v>
      </c>
      <c r="U687" s="63">
        <v>0</v>
      </c>
      <c r="V687" s="63">
        <v>0</v>
      </c>
      <c r="W687" s="63">
        <v>0</v>
      </c>
      <c r="X687" s="63">
        <v>4</v>
      </c>
      <c r="Y687" s="63">
        <v>1</v>
      </c>
      <c r="Z687" s="63">
        <v>1123</v>
      </c>
      <c r="AA687" s="63">
        <v>0</v>
      </c>
    </row>
    <row r="688" spans="1:27">
      <c r="A688" s="60" t="s">
        <v>1005</v>
      </c>
      <c r="B688" s="64">
        <v>1785</v>
      </c>
      <c r="C688" s="34" t="s">
        <v>221</v>
      </c>
      <c r="D688" s="62" t="s">
        <v>64</v>
      </c>
      <c r="E688" s="65">
        <v>0</v>
      </c>
      <c r="F688" s="63">
        <v>5</v>
      </c>
      <c r="G688" s="63">
        <v>1</v>
      </c>
      <c r="H688" s="63">
        <v>1</v>
      </c>
      <c r="I688" s="63">
        <v>1</v>
      </c>
      <c r="J688" s="63">
        <v>0</v>
      </c>
      <c r="K688" s="63">
        <v>0</v>
      </c>
      <c r="L688" s="63">
        <v>0</v>
      </c>
      <c r="M688" s="63">
        <v>0</v>
      </c>
      <c r="N688" s="63">
        <v>1</v>
      </c>
      <c r="O688" s="63"/>
      <c r="P688" s="63">
        <v>0</v>
      </c>
      <c r="Q688" s="63">
        <v>0</v>
      </c>
      <c r="R688" s="63">
        <v>1</v>
      </c>
      <c r="S688" s="63">
        <v>0</v>
      </c>
      <c r="T688" s="63">
        <v>7</v>
      </c>
      <c r="U688" s="63">
        <v>0</v>
      </c>
      <c r="V688" s="63">
        <v>1</v>
      </c>
      <c r="W688" s="63">
        <v>1</v>
      </c>
      <c r="X688" s="63">
        <v>4</v>
      </c>
      <c r="Y688" s="63">
        <v>1</v>
      </c>
      <c r="Z688" s="63"/>
      <c r="AA688" s="63">
        <v>0</v>
      </c>
    </row>
    <row r="689" spans="1:27">
      <c r="A689" s="60" t="s">
        <v>1006</v>
      </c>
      <c r="B689" s="64">
        <v>2289</v>
      </c>
      <c r="C689" s="34" t="s">
        <v>253</v>
      </c>
      <c r="D689" s="62" t="s">
        <v>64</v>
      </c>
      <c r="E689" s="65">
        <v>0</v>
      </c>
      <c r="F689" s="63">
        <v>6</v>
      </c>
      <c r="G689" s="63">
        <v>1</v>
      </c>
      <c r="H689" s="63">
        <v>1</v>
      </c>
      <c r="I689" s="63">
        <v>0</v>
      </c>
      <c r="J689" s="63">
        <v>0</v>
      </c>
      <c r="K689" s="63">
        <v>1</v>
      </c>
      <c r="L689" s="63">
        <v>0</v>
      </c>
      <c r="M689" s="63">
        <v>1</v>
      </c>
      <c r="N689" s="63">
        <v>0</v>
      </c>
      <c r="O689" s="63" t="s">
        <v>15</v>
      </c>
      <c r="P689" s="63">
        <v>0</v>
      </c>
      <c r="Q689" s="63">
        <v>0</v>
      </c>
      <c r="R689" s="63">
        <v>1</v>
      </c>
      <c r="S689" s="63">
        <v>0</v>
      </c>
      <c r="T689" s="63">
        <v>8</v>
      </c>
      <c r="U689" s="63">
        <v>0</v>
      </c>
      <c r="V689" s="63">
        <v>1</v>
      </c>
      <c r="W689" s="63">
        <v>1</v>
      </c>
      <c r="X689" s="63">
        <v>4</v>
      </c>
      <c r="Y689" s="63">
        <v>0</v>
      </c>
      <c r="Z689" s="63">
        <v>2</v>
      </c>
      <c r="AA689" s="63">
        <v>5</v>
      </c>
    </row>
    <row r="690" spans="1:27">
      <c r="A690" s="60" t="s">
        <v>1007</v>
      </c>
      <c r="B690" s="64">
        <v>777</v>
      </c>
      <c r="C690" s="34" t="s">
        <v>256</v>
      </c>
      <c r="D690" s="62" t="s">
        <v>64</v>
      </c>
      <c r="E690" s="65">
        <v>0</v>
      </c>
      <c r="F690" s="63">
        <v>5</v>
      </c>
      <c r="G690" s="63">
        <v>1</v>
      </c>
      <c r="H690" s="63">
        <v>1</v>
      </c>
      <c r="I690" s="63">
        <v>1</v>
      </c>
      <c r="J690" s="63">
        <v>1</v>
      </c>
      <c r="K690" s="63">
        <v>1</v>
      </c>
      <c r="L690" s="63">
        <v>1</v>
      </c>
      <c r="M690" s="63">
        <v>1</v>
      </c>
      <c r="N690" s="63">
        <v>1</v>
      </c>
      <c r="O690" s="63" t="s">
        <v>15</v>
      </c>
      <c r="P690" s="63">
        <v>0</v>
      </c>
      <c r="Q690" s="63">
        <v>1</v>
      </c>
      <c r="R690" s="63">
        <v>0</v>
      </c>
      <c r="S690" s="63">
        <v>1</v>
      </c>
      <c r="T690" s="63">
        <v>10</v>
      </c>
      <c r="U690" s="63">
        <v>1</v>
      </c>
      <c r="V690" s="63">
        <v>1</v>
      </c>
      <c r="W690" s="63">
        <v>1</v>
      </c>
      <c r="X690" s="63">
        <v>4</v>
      </c>
      <c r="Y690" s="63">
        <v>0</v>
      </c>
      <c r="Z690" s="63">
        <v>1179</v>
      </c>
      <c r="AA690" s="63">
        <v>15</v>
      </c>
    </row>
    <row r="691" spans="1:27">
      <c r="A691" s="60" t="s">
        <v>1008</v>
      </c>
      <c r="B691" s="64">
        <v>88</v>
      </c>
      <c r="C691" s="34" t="s">
        <v>251</v>
      </c>
      <c r="D691" s="62" t="s">
        <v>64</v>
      </c>
      <c r="E691" s="65">
        <v>0</v>
      </c>
      <c r="F691" s="63">
        <v>2</v>
      </c>
      <c r="G691" s="63">
        <v>1</v>
      </c>
      <c r="H691" s="63">
        <v>1</v>
      </c>
      <c r="I691" s="63">
        <v>1</v>
      </c>
      <c r="J691" s="63">
        <v>1</v>
      </c>
      <c r="K691" s="63">
        <v>0</v>
      </c>
      <c r="L691" s="63">
        <v>0</v>
      </c>
      <c r="M691" s="63">
        <v>0</v>
      </c>
      <c r="N691" s="63">
        <v>0</v>
      </c>
      <c r="O691" s="63" t="s">
        <v>14</v>
      </c>
      <c r="P691" s="63">
        <v>0</v>
      </c>
      <c r="Q691" s="63">
        <v>0</v>
      </c>
      <c r="R691" s="63">
        <v>1</v>
      </c>
      <c r="S691" s="63">
        <v>0</v>
      </c>
      <c r="T691" s="63">
        <v>7</v>
      </c>
      <c r="U691" s="63">
        <v>0</v>
      </c>
      <c r="V691" s="63">
        <v>1</v>
      </c>
      <c r="W691" s="63">
        <v>1</v>
      </c>
      <c r="X691" s="63">
        <v>5</v>
      </c>
      <c r="Y691" s="63">
        <v>0</v>
      </c>
      <c r="Z691" s="63">
        <v>1098</v>
      </c>
      <c r="AA691" s="63">
        <v>0</v>
      </c>
    </row>
    <row r="692" spans="1:27">
      <c r="A692" s="60" t="s">
        <v>1009</v>
      </c>
      <c r="B692" s="64">
        <v>966</v>
      </c>
      <c r="C692" s="34" t="s">
        <v>221</v>
      </c>
      <c r="D692" s="62" t="s">
        <v>64</v>
      </c>
      <c r="E692" s="65">
        <v>0</v>
      </c>
      <c r="F692" s="63">
        <v>4</v>
      </c>
      <c r="G692" s="63">
        <v>1</v>
      </c>
      <c r="H692" s="63">
        <v>1</v>
      </c>
      <c r="I692" s="63">
        <v>0</v>
      </c>
      <c r="J692" s="63">
        <v>0</v>
      </c>
      <c r="K692" s="63">
        <v>1</v>
      </c>
      <c r="L692" s="63">
        <v>0</v>
      </c>
      <c r="M692" s="63">
        <v>0</v>
      </c>
      <c r="N692" s="63">
        <v>1</v>
      </c>
      <c r="O692" s="63" t="s">
        <v>15</v>
      </c>
      <c r="P692" s="63">
        <v>0</v>
      </c>
      <c r="Q692" s="63">
        <v>0</v>
      </c>
      <c r="R692" s="63">
        <v>1</v>
      </c>
      <c r="S692" s="63">
        <v>0</v>
      </c>
      <c r="T692" s="63">
        <v>8</v>
      </c>
      <c r="U692" s="63">
        <v>0</v>
      </c>
      <c r="V692" s="63">
        <v>1</v>
      </c>
      <c r="W692" s="63">
        <v>1</v>
      </c>
      <c r="X692" s="63">
        <v>2</v>
      </c>
      <c r="Y692" s="63">
        <v>0</v>
      </c>
      <c r="Z692" s="63">
        <v>1065</v>
      </c>
      <c r="AA692" s="63">
        <v>3</v>
      </c>
    </row>
    <row r="693" spans="1:27">
      <c r="A693" s="60" t="s">
        <v>1010</v>
      </c>
      <c r="B693" s="64">
        <v>2640</v>
      </c>
      <c r="C693" s="34" t="s">
        <v>220</v>
      </c>
      <c r="D693" s="62" t="s">
        <v>64</v>
      </c>
      <c r="E693" s="65">
        <v>0</v>
      </c>
      <c r="F693" s="63">
        <v>4</v>
      </c>
      <c r="G693" s="63">
        <v>1</v>
      </c>
      <c r="H693" s="63">
        <v>0</v>
      </c>
      <c r="I693" s="63">
        <v>1</v>
      </c>
      <c r="J693" s="63">
        <v>0</v>
      </c>
      <c r="K693" s="63">
        <v>0</v>
      </c>
      <c r="L693" s="63">
        <v>0</v>
      </c>
      <c r="M693" s="63">
        <v>0</v>
      </c>
      <c r="N693" s="63">
        <v>0</v>
      </c>
      <c r="O693" s="63" t="s">
        <v>15</v>
      </c>
      <c r="P693" s="63">
        <v>0</v>
      </c>
      <c r="Q693" s="63">
        <v>0</v>
      </c>
      <c r="R693" s="63">
        <v>1</v>
      </c>
      <c r="S693" s="63">
        <v>0</v>
      </c>
      <c r="T693" s="63">
        <v>4</v>
      </c>
      <c r="U693" s="63">
        <v>0</v>
      </c>
      <c r="V693" s="63">
        <v>0</v>
      </c>
      <c r="W693" s="63">
        <v>0</v>
      </c>
      <c r="X693" s="63">
        <v>8</v>
      </c>
      <c r="Y693" s="63">
        <v>5</v>
      </c>
      <c r="Z693" s="63">
        <v>122</v>
      </c>
      <c r="AA693" s="63">
        <v>0</v>
      </c>
    </row>
    <row r="694" spans="1:27">
      <c r="A694" s="60" t="s">
        <v>1011</v>
      </c>
      <c r="B694" s="64">
        <v>828</v>
      </c>
      <c r="C694" s="34" t="s">
        <v>230</v>
      </c>
      <c r="D694" s="62" t="s">
        <v>64</v>
      </c>
      <c r="E694" s="65">
        <v>0</v>
      </c>
      <c r="F694" s="63">
        <v>4</v>
      </c>
      <c r="G694" s="63">
        <v>1</v>
      </c>
      <c r="H694" s="63">
        <v>1</v>
      </c>
      <c r="I694" s="63">
        <v>0</v>
      </c>
      <c r="J694" s="63">
        <v>0</v>
      </c>
      <c r="K694" s="63">
        <v>0</v>
      </c>
      <c r="L694" s="63">
        <v>0</v>
      </c>
      <c r="M694" s="63">
        <v>1</v>
      </c>
      <c r="N694" s="63">
        <v>1</v>
      </c>
      <c r="O694" s="63" t="s">
        <v>15</v>
      </c>
      <c r="P694" s="63">
        <v>0</v>
      </c>
      <c r="Q694" s="63">
        <v>1</v>
      </c>
      <c r="R694" s="63">
        <v>0</v>
      </c>
      <c r="S694" s="63">
        <v>1</v>
      </c>
      <c r="T694" s="63">
        <v>4</v>
      </c>
      <c r="U694" s="63">
        <v>0</v>
      </c>
      <c r="V694" s="63">
        <v>0</v>
      </c>
      <c r="W694" s="63">
        <v>0</v>
      </c>
      <c r="X694" s="63">
        <v>6</v>
      </c>
      <c r="Y694" s="63">
        <v>0</v>
      </c>
      <c r="Z694" s="63">
        <v>1178</v>
      </c>
      <c r="AA694" s="63">
        <v>0</v>
      </c>
    </row>
    <row r="695" spans="1:27">
      <c r="A695" s="60" t="s">
        <v>1012</v>
      </c>
      <c r="B695" s="64">
        <v>411</v>
      </c>
      <c r="C695" s="34" t="s">
        <v>231</v>
      </c>
      <c r="D695" s="62" t="s">
        <v>64</v>
      </c>
      <c r="E695" s="65">
        <v>0</v>
      </c>
      <c r="F695" s="63">
        <v>4</v>
      </c>
      <c r="G695" s="63">
        <v>1</v>
      </c>
      <c r="H695" s="63">
        <v>0</v>
      </c>
      <c r="I695" s="63">
        <v>1</v>
      </c>
      <c r="J695" s="63">
        <v>1</v>
      </c>
      <c r="K695" s="63">
        <v>0</v>
      </c>
      <c r="L695" s="63">
        <v>0</v>
      </c>
      <c r="M695" s="63">
        <v>0</v>
      </c>
      <c r="N695" s="63">
        <v>1</v>
      </c>
      <c r="O695" s="63" t="s">
        <v>14</v>
      </c>
      <c r="P695" s="63">
        <v>0</v>
      </c>
      <c r="Q695" s="63">
        <v>0</v>
      </c>
      <c r="R695" s="63">
        <v>1</v>
      </c>
      <c r="S695" s="63">
        <v>0</v>
      </c>
      <c r="T695" s="63">
        <v>16</v>
      </c>
      <c r="U695" s="63">
        <v>1</v>
      </c>
      <c r="V695" s="63">
        <v>1</v>
      </c>
      <c r="W695" s="63">
        <v>1</v>
      </c>
      <c r="X695" s="63">
        <v>1</v>
      </c>
      <c r="Y695" s="63">
        <v>2</v>
      </c>
      <c r="Z695" s="63">
        <v>1139</v>
      </c>
      <c r="AA695" s="63">
        <v>0</v>
      </c>
    </row>
    <row r="696" spans="1:27">
      <c r="A696" s="60" t="s">
        <v>1013</v>
      </c>
      <c r="B696" s="64">
        <v>1654</v>
      </c>
      <c r="C696" s="34" t="s">
        <v>205</v>
      </c>
      <c r="D696" s="62" t="s">
        <v>64</v>
      </c>
      <c r="E696" s="65">
        <v>0</v>
      </c>
      <c r="F696" s="63">
        <v>7</v>
      </c>
      <c r="G696" s="63">
        <v>1</v>
      </c>
      <c r="H696" s="63">
        <v>1</v>
      </c>
      <c r="I696" s="63">
        <v>1</v>
      </c>
      <c r="J696" s="63">
        <v>0</v>
      </c>
      <c r="K696" s="63">
        <v>0</v>
      </c>
      <c r="L696" s="63">
        <v>0</v>
      </c>
      <c r="M696" s="63">
        <v>1</v>
      </c>
      <c r="N696" s="63">
        <v>1</v>
      </c>
      <c r="O696" s="63" t="s">
        <v>14</v>
      </c>
      <c r="P696" s="63">
        <v>0</v>
      </c>
      <c r="Q696" s="63">
        <v>0</v>
      </c>
      <c r="R696" s="63">
        <v>1</v>
      </c>
      <c r="S696" s="63">
        <v>0</v>
      </c>
      <c r="T696" s="63">
        <v>13</v>
      </c>
      <c r="U696" s="63">
        <v>1</v>
      </c>
      <c r="V696" s="63">
        <v>1</v>
      </c>
      <c r="W696" s="63">
        <v>1</v>
      </c>
      <c r="X696" s="63">
        <v>3</v>
      </c>
      <c r="Y696" s="63">
        <v>0</v>
      </c>
      <c r="Z696" s="63">
        <v>130</v>
      </c>
      <c r="AA696" s="63">
        <v>0</v>
      </c>
    </row>
    <row r="697" spans="1:27">
      <c r="A697" s="60" t="s">
        <v>1014</v>
      </c>
      <c r="B697" s="64">
        <v>2244</v>
      </c>
      <c r="C697" s="34" t="s">
        <v>204</v>
      </c>
      <c r="D697" s="62" t="s">
        <v>64</v>
      </c>
      <c r="E697" s="65">
        <v>0</v>
      </c>
      <c r="F697" s="63">
        <v>4</v>
      </c>
      <c r="G697" s="63">
        <v>1</v>
      </c>
      <c r="H697" s="63">
        <v>1</v>
      </c>
      <c r="I697" s="63">
        <v>0</v>
      </c>
      <c r="J697" s="63">
        <v>0</v>
      </c>
      <c r="K697" s="63">
        <v>0</v>
      </c>
      <c r="L697" s="63">
        <v>0</v>
      </c>
      <c r="M697" s="63">
        <v>0</v>
      </c>
      <c r="N697" s="63">
        <v>1</v>
      </c>
      <c r="O697" s="63" t="s">
        <v>15</v>
      </c>
      <c r="P697" s="63">
        <v>0</v>
      </c>
      <c r="Q697" s="63">
        <v>1</v>
      </c>
      <c r="R697" s="63">
        <v>0</v>
      </c>
      <c r="S697" s="63">
        <v>1</v>
      </c>
      <c r="T697" s="63">
        <v>8</v>
      </c>
      <c r="U697" s="63">
        <v>0</v>
      </c>
      <c r="V697" s="63">
        <v>1</v>
      </c>
      <c r="W697" s="63">
        <v>1</v>
      </c>
      <c r="X697" s="63">
        <v>3</v>
      </c>
      <c r="Y697" s="63">
        <v>0</v>
      </c>
      <c r="Z697" s="63">
        <v>83</v>
      </c>
      <c r="AA697" s="63">
        <v>0</v>
      </c>
    </row>
    <row r="698" spans="1:27">
      <c r="A698" s="60" t="s">
        <v>1015</v>
      </c>
      <c r="B698" s="64">
        <v>2903</v>
      </c>
      <c r="C698" s="34" t="s">
        <v>252</v>
      </c>
      <c r="D698" s="62" t="s">
        <v>64</v>
      </c>
      <c r="E698" s="65">
        <v>0</v>
      </c>
      <c r="F698" s="63">
        <v>2</v>
      </c>
      <c r="G698" s="63">
        <v>1</v>
      </c>
      <c r="H698" s="63">
        <v>1</v>
      </c>
      <c r="I698" s="63">
        <v>0</v>
      </c>
      <c r="J698" s="63">
        <v>0</v>
      </c>
      <c r="K698" s="63">
        <v>1</v>
      </c>
      <c r="L698" s="63">
        <v>0</v>
      </c>
      <c r="M698" s="63">
        <v>0</v>
      </c>
      <c r="N698" s="63">
        <v>0</v>
      </c>
      <c r="O698" s="63" t="s">
        <v>15</v>
      </c>
      <c r="P698" s="63">
        <v>0</v>
      </c>
      <c r="Q698" s="63">
        <v>0</v>
      </c>
      <c r="R698" s="63">
        <v>1</v>
      </c>
      <c r="S698" s="63">
        <v>0</v>
      </c>
      <c r="T698" s="63">
        <v>5</v>
      </c>
      <c r="U698" s="63">
        <v>0</v>
      </c>
      <c r="V698" s="63">
        <v>1</v>
      </c>
      <c r="W698" s="63">
        <v>0</v>
      </c>
      <c r="X698" s="63">
        <v>4</v>
      </c>
      <c r="Y698" s="63">
        <v>0</v>
      </c>
      <c r="Z698" s="63">
        <v>160</v>
      </c>
      <c r="AA698" s="63">
        <v>20</v>
      </c>
    </row>
    <row r="699" spans="1:27">
      <c r="A699" s="60" t="s">
        <v>1016</v>
      </c>
      <c r="B699" s="64">
        <v>49</v>
      </c>
      <c r="C699" s="34" t="s">
        <v>232</v>
      </c>
      <c r="D699" s="62" t="s">
        <v>64</v>
      </c>
      <c r="E699" s="65">
        <v>0</v>
      </c>
      <c r="F699" s="63">
        <v>4</v>
      </c>
      <c r="G699" s="63">
        <v>1</v>
      </c>
      <c r="H699" s="63">
        <v>1</v>
      </c>
      <c r="I699" s="63">
        <v>1</v>
      </c>
      <c r="J699" s="63">
        <v>1</v>
      </c>
      <c r="K699" s="63">
        <v>1</v>
      </c>
      <c r="L699" s="63">
        <v>0</v>
      </c>
      <c r="M699" s="63">
        <v>0</v>
      </c>
      <c r="N699" s="63">
        <v>1</v>
      </c>
      <c r="O699" s="63" t="s">
        <v>14</v>
      </c>
      <c r="P699" s="63">
        <v>0</v>
      </c>
      <c r="Q699" s="63">
        <v>0</v>
      </c>
      <c r="R699" s="63">
        <v>1</v>
      </c>
      <c r="S699" s="63">
        <v>0</v>
      </c>
      <c r="T699" s="63">
        <v>5</v>
      </c>
      <c r="U699" s="63">
        <v>0</v>
      </c>
      <c r="V699" s="63">
        <v>1</v>
      </c>
      <c r="W699" s="63">
        <v>0</v>
      </c>
      <c r="X699" s="63">
        <v>5</v>
      </c>
      <c r="Y699" s="63">
        <v>2</v>
      </c>
      <c r="Z699" s="63">
        <v>1098</v>
      </c>
      <c r="AA699" s="63">
        <v>6</v>
      </c>
    </row>
    <row r="700" spans="1:27">
      <c r="A700" s="60" t="s">
        <v>1017</v>
      </c>
      <c r="B700" s="64">
        <v>2914</v>
      </c>
      <c r="C700" s="34" t="s">
        <v>214</v>
      </c>
      <c r="D700" s="62" t="s">
        <v>64</v>
      </c>
      <c r="E700" s="65">
        <v>0</v>
      </c>
      <c r="F700" s="63">
        <v>7</v>
      </c>
      <c r="G700" s="63">
        <v>1</v>
      </c>
      <c r="H700" s="63">
        <v>0</v>
      </c>
      <c r="I700" s="63">
        <v>1</v>
      </c>
      <c r="J700" s="63">
        <v>0</v>
      </c>
      <c r="K700" s="63">
        <v>0</v>
      </c>
      <c r="L700" s="63">
        <v>0</v>
      </c>
      <c r="M700" s="63">
        <v>0</v>
      </c>
      <c r="N700" s="63">
        <v>1</v>
      </c>
      <c r="O700" s="63" t="s">
        <v>15</v>
      </c>
      <c r="P700" s="63">
        <v>0</v>
      </c>
      <c r="Q700" s="63">
        <v>0</v>
      </c>
      <c r="R700" s="63">
        <v>1</v>
      </c>
      <c r="S700" s="63">
        <v>0</v>
      </c>
      <c r="T700" s="63">
        <v>4</v>
      </c>
      <c r="U700" s="63">
        <v>0</v>
      </c>
      <c r="V700" s="63">
        <v>0</v>
      </c>
      <c r="W700" s="63">
        <v>0</v>
      </c>
      <c r="X700" s="63">
        <v>3</v>
      </c>
      <c r="Y700" s="63">
        <v>1</v>
      </c>
      <c r="Z700" s="63">
        <v>139</v>
      </c>
      <c r="AA700" s="63">
        <v>0</v>
      </c>
    </row>
    <row r="701" spans="1:27">
      <c r="A701" s="60" t="s">
        <v>1018</v>
      </c>
      <c r="B701" s="64">
        <v>2349</v>
      </c>
      <c r="C701" s="34" t="s">
        <v>237</v>
      </c>
      <c r="D701" s="62" t="s">
        <v>64</v>
      </c>
      <c r="E701" s="65">
        <v>0</v>
      </c>
      <c r="F701" s="63">
        <v>6</v>
      </c>
      <c r="G701" s="63">
        <v>1</v>
      </c>
      <c r="H701" s="63">
        <v>1</v>
      </c>
      <c r="I701" s="63">
        <v>0</v>
      </c>
      <c r="J701" s="63">
        <v>0</v>
      </c>
      <c r="K701" s="63">
        <v>1</v>
      </c>
      <c r="L701" s="63">
        <v>0</v>
      </c>
      <c r="M701" s="63">
        <v>1</v>
      </c>
      <c r="N701" s="63">
        <v>1</v>
      </c>
      <c r="O701" s="63" t="s">
        <v>15</v>
      </c>
      <c r="P701" s="63">
        <v>0</v>
      </c>
      <c r="Q701" s="63">
        <v>0</v>
      </c>
      <c r="R701" s="63">
        <v>1</v>
      </c>
      <c r="S701" s="63">
        <v>0</v>
      </c>
      <c r="T701" s="63">
        <v>5</v>
      </c>
      <c r="U701" s="63">
        <v>0</v>
      </c>
      <c r="V701" s="63">
        <v>0</v>
      </c>
      <c r="W701" s="63">
        <v>1</v>
      </c>
      <c r="X701" s="63">
        <v>5</v>
      </c>
      <c r="Y701" s="63">
        <v>0</v>
      </c>
      <c r="Z701" s="63">
        <v>84</v>
      </c>
      <c r="AA701" s="63">
        <v>28</v>
      </c>
    </row>
    <row r="702" spans="1:27">
      <c r="A702" s="60" t="s">
        <v>1019</v>
      </c>
      <c r="B702" s="64">
        <v>291</v>
      </c>
      <c r="C702" s="34" t="s">
        <v>247</v>
      </c>
      <c r="D702" s="62" t="s">
        <v>64</v>
      </c>
      <c r="E702" s="65">
        <v>0</v>
      </c>
      <c r="F702" s="63">
        <v>2</v>
      </c>
      <c r="G702" s="63">
        <v>1</v>
      </c>
      <c r="H702" s="63">
        <v>1</v>
      </c>
      <c r="I702" s="63">
        <v>0</v>
      </c>
      <c r="J702" s="63">
        <v>0</v>
      </c>
      <c r="K702" s="63">
        <v>0</v>
      </c>
      <c r="L702" s="63">
        <v>0</v>
      </c>
      <c r="M702" s="63">
        <v>1</v>
      </c>
      <c r="N702" s="63">
        <v>1</v>
      </c>
      <c r="O702" s="63" t="s">
        <v>14</v>
      </c>
      <c r="P702" s="63">
        <v>0</v>
      </c>
      <c r="Q702" s="63">
        <v>0</v>
      </c>
      <c r="R702" s="63">
        <v>1</v>
      </c>
      <c r="S702" s="63">
        <v>0</v>
      </c>
      <c r="T702" s="63">
        <v>8</v>
      </c>
      <c r="U702" s="63">
        <v>0</v>
      </c>
      <c r="V702" s="63">
        <v>1</v>
      </c>
      <c r="W702" s="63">
        <v>1</v>
      </c>
      <c r="X702" s="63">
        <v>5</v>
      </c>
      <c r="Y702" s="63">
        <v>1</v>
      </c>
      <c r="Z702" s="63">
        <v>1086</v>
      </c>
      <c r="AA702" s="63">
        <v>0</v>
      </c>
    </row>
    <row r="703" spans="1:27">
      <c r="A703" s="60" t="s">
        <v>1020</v>
      </c>
      <c r="B703" s="64">
        <v>1088</v>
      </c>
      <c r="C703" s="34" t="s">
        <v>254</v>
      </c>
      <c r="D703" s="62" t="s">
        <v>64</v>
      </c>
      <c r="E703" s="65">
        <v>0</v>
      </c>
      <c r="F703" s="63">
        <v>5</v>
      </c>
      <c r="G703" s="63">
        <v>1</v>
      </c>
      <c r="H703" s="63">
        <v>0</v>
      </c>
      <c r="I703" s="63">
        <v>1</v>
      </c>
      <c r="J703" s="63">
        <v>1</v>
      </c>
      <c r="K703" s="63">
        <v>1</v>
      </c>
      <c r="L703" s="63">
        <v>0</v>
      </c>
      <c r="M703" s="63">
        <v>1</v>
      </c>
      <c r="N703" s="63">
        <v>1</v>
      </c>
      <c r="O703" s="63" t="s">
        <v>15</v>
      </c>
      <c r="P703" s="63">
        <v>0</v>
      </c>
      <c r="Q703" s="63">
        <v>0</v>
      </c>
      <c r="R703" s="63">
        <v>1</v>
      </c>
      <c r="S703" s="63">
        <v>0</v>
      </c>
      <c r="T703" s="63">
        <v>4</v>
      </c>
      <c r="U703" s="63">
        <v>0</v>
      </c>
      <c r="V703" s="63">
        <v>0</v>
      </c>
      <c r="W703" s="63">
        <v>0</v>
      </c>
      <c r="X703" s="63">
        <v>5</v>
      </c>
      <c r="Y703" s="63">
        <v>3</v>
      </c>
      <c r="Z703" s="63">
        <v>1055</v>
      </c>
      <c r="AA703" s="63">
        <v>28</v>
      </c>
    </row>
    <row r="704" spans="1:27">
      <c r="A704" s="60" t="s">
        <v>1021</v>
      </c>
      <c r="B704" s="64">
        <v>775</v>
      </c>
      <c r="C704" s="34" t="s">
        <v>207</v>
      </c>
      <c r="D704" s="62" t="s">
        <v>64</v>
      </c>
      <c r="E704" s="65">
        <v>0</v>
      </c>
      <c r="F704" s="63">
        <v>5</v>
      </c>
      <c r="G704" s="63">
        <v>1</v>
      </c>
      <c r="H704" s="63">
        <v>1</v>
      </c>
      <c r="I704" s="63">
        <v>0</v>
      </c>
      <c r="J704" s="63">
        <v>0</v>
      </c>
      <c r="K704" s="63">
        <v>0</v>
      </c>
      <c r="L704" s="63">
        <v>0</v>
      </c>
      <c r="M704" s="63">
        <v>0</v>
      </c>
      <c r="N704" s="63">
        <v>1</v>
      </c>
      <c r="O704" s="63" t="s">
        <v>15</v>
      </c>
      <c r="P704" s="63">
        <v>0</v>
      </c>
      <c r="Q704" s="63">
        <v>0</v>
      </c>
      <c r="R704" s="63">
        <v>1</v>
      </c>
      <c r="S704" s="63">
        <v>0</v>
      </c>
      <c r="T704" s="63">
        <v>4</v>
      </c>
      <c r="U704" s="63">
        <v>0</v>
      </c>
      <c r="V704" s="63">
        <v>0</v>
      </c>
      <c r="W704" s="63">
        <v>0</v>
      </c>
      <c r="X704" s="63">
        <v>5</v>
      </c>
      <c r="Y704" s="63">
        <v>2</v>
      </c>
      <c r="Z704" s="63">
        <v>1107</v>
      </c>
      <c r="AA704" s="63">
        <v>0</v>
      </c>
    </row>
    <row r="705" spans="1:27">
      <c r="A705" s="60" t="s">
        <v>1022</v>
      </c>
      <c r="B705" s="64">
        <v>948</v>
      </c>
      <c r="C705" s="34" t="s">
        <v>247</v>
      </c>
      <c r="D705" s="62" t="s">
        <v>64</v>
      </c>
      <c r="E705" s="65">
        <v>0</v>
      </c>
      <c r="F705" s="63">
        <v>5</v>
      </c>
      <c r="G705" s="63">
        <v>1</v>
      </c>
      <c r="H705" s="63">
        <v>1</v>
      </c>
      <c r="I705" s="63">
        <v>0</v>
      </c>
      <c r="J705" s="63">
        <v>0</v>
      </c>
      <c r="K705" s="63">
        <v>1</v>
      </c>
      <c r="L705" s="63">
        <v>0</v>
      </c>
      <c r="M705" s="63">
        <v>1</v>
      </c>
      <c r="N705" s="63">
        <v>0</v>
      </c>
      <c r="O705" s="63" t="s">
        <v>15</v>
      </c>
      <c r="P705" s="63">
        <v>0</v>
      </c>
      <c r="Q705" s="63">
        <v>0</v>
      </c>
      <c r="R705" s="63">
        <v>1</v>
      </c>
      <c r="S705" s="63">
        <v>0</v>
      </c>
      <c r="T705" s="63">
        <v>4</v>
      </c>
      <c r="U705" s="63">
        <v>0</v>
      </c>
      <c r="V705" s="63">
        <v>0</v>
      </c>
      <c r="W705" s="63">
        <v>0</v>
      </c>
      <c r="X705" s="63">
        <v>5</v>
      </c>
      <c r="Y705" s="63">
        <v>2</v>
      </c>
      <c r="Z705" s="63">
        <v>1052</v>
      </c>
      <c r="AA705" s="63">
        <v>21</v>
      </c>
    </row>
    <row r="706" spans="1:27">
      <c r="A706" s="60" t="s">
        <v>1023</v>
      </c>
      <c r="B706" s="64">
        <v>746</v>
      </c>
      <c r="C706" s="34" t="s">
        <v>223</v>
      </c>
      <c r="D706" s="62" t="s">
        <v>64</v>
      </c>
      <c r="E706" s="65">
        <v>0</v>
      </c>
      <c r="F706" s="63">
        <v>7</v>
      </c>
      <c r="G706" s="63">
        <v>0</v>
      </c>
      <c r="H706" s="63">
        <v>0</v>
      </c>
      <c r="I706" s="63">
        <v>0</v>
      </c>
      <c r="J706" s="63">
        <v>0</v>
      </c>
      <c r="K706" s="63">
        <v>0</v>
      </c>
      <c r="L706" s="63">
        <v>1</v>
      </c>
      <c r="M706" s="63">
        <v>1</v>
      </c>
      <c r="N706" s="63">
        <v>1</v>
      </c>
      <c r="O706" s="63" t="s">
        <v>15</v>
      </c>
      <c r="P706" s="63">
        <v>0</v>
      </c>
      <c r="Q706" s="63">
        <v>0</v>
      </c>
      <c r="R706" s="63">
        <v>1</v>
      </c>
      <c r="S706" s="63">
        <v>0</v>
      </c>
      <c r="T706" s="63">
        <v>5</v>
      </c>
      <c r="U706" s="63">
        <v>0</v>
      </c>
      <c r="V706" s="63">
        <v>1</v>
      </c>
      <c r="W706" s="63">
        <v>0</v>
      </c>
      <c r="X706" s="63">
        <v>5</v>
      </c>
      <c r="Y706" s="63">
        <v>2</v>
      </c>
      <c r="Z706" s="63">
        <v>1135</v>
      </c>
      <c r="AA706" s="63">
        <v>0</v>
      </c>
    </row>
    <row r="707" spans="1:27">
      <c r="A707" s="60" t="s">
        <v>1024</v>
      </c>
      <c r="B707" s="64">
        <v>2507</v>
      </c>
      <c r="C707" s="34" t="s">
        <v>249</v>
      </c>
      <c r="D707" s="62" t="s">
        <v>64</v>
      </c>
      <c r="E707" s="65">
        <v>0</v>
      </c>
      <c r="F707" s="63">
        <v>10</v>
      </c>
      <c r="G707" s="63">
        <v>1</v>
      </c>
      <c r="H707" s="63">
        <v>1</v>
      </c>
      <c r="I707" s="63">
        <v>0</v>
      </c>
      <c r="J707" s="63">
        <v>0</v>
      </c>
      <c r="K707" s="63">
        <v>0</v>
      </c>
      <c r="L707" s="63">
        <v>0</v>
      </c>
      <c r="M707" s="63">
        <v>1</v>
      </c>
      <c r="N707" s="63">
        <v>1</v>
      </c>
      <c r="O707" s="63" t="s">
        <v>15</v>
      </c>
      <c r="P707" s="63">
        <v>0</v>
      </c>
      <c r="Q707" s="63">
        <v>0</v>
      </c>
      <c r="R707" s="63">
        <v>1</v>
      </c>
      <c r="S707" s="63">
        <v>0</v>
      </c>
      <c r="T707" s="63">
        <v>4</v>
      </c>
      <c r="U707" s="63">
        <v>0</v>
      </c>
      <c r="V707" s="63">
        <v>0</v>
      </c>
      <c r="W707" s="63">
        <v>0</v>
      </c>
      <c r="X707" s="63">
        <v>4</v>
      </c>
      <c r="Y707" s="63">
        <v>5</v>
      </c>
      <c r="Z707" s="63">
        <v>42</v>
      </c>
      <c r="AA707" s="63">
        <v>0</v>
      </c>
    </row>
    <row r="708" spans="1:27">
      <c r="A708" s="60" t="s">
        <v>1025</v>
      </c>
      <c r="B708" s="64">
        <v>2715</v>
      </c>
      <c r="C708" s="34" t="s">
        <v>214</v>
      </c>
      <c r="D708" s="62" t="s">
        <v>64</v>
      </c>
      <c r="E708" s="65">
        <v>0</v>
      </c>
      <c r="F708" s="63">
        <v>4</v>
      </c>
      <c r="G708" s="63">
        <v>1</v>
      </c>
      <c r="H708" s="63">
        <v>1</v>
      </c>
      <c r="I708" s="63">
        <v>0</v>
      </c>
      <c r="J708" s="63">
        <v>0</v>
      </c>
      <c r="K708" s="63">
        <v>0</v>
      </c>
      <c r="L708" s="63">
        <v>0</v>
      </c>
      <c r="M708" s="63">
        <v>0</v>
      </c>
      <c r="N708" s="63">
        <v>0</v>
      </c>
      <c r="O708" s="63" t="s">
        <v>15</v>
      </c>
      <c r="P708" s="63">
        <v>0</v>
      </c>
      <c r="Q708" s="63">
        <v>0</v>
      </c>
      <c r="R708" s="63">
        <v>1</v>
      </c>
      <c r="S708" s="63">
        <v>0</v>
      </c>
      <c r="T708" s="63">
        <v>8</v>
      </c>
      <c r="U708" s="63">
        <v>0</v>
      </c>
      <c r="V708" s="63">
        <v>1</v>
      </c>
      <c r="W708" s="63">
        <v>1</v>
      </c>
      <c r="X708" s="63">
        <v>3</v>
      </c>
      <c r="Y708" s="63">
        <v>2</v>
      </c>
      <c r="Z708" s="63">
        <v>139</v>
      </c>
      <c r="AA708" s="63">
        <v>0</v>
      </c>
    </row>
    <row r="709" spans="1:27">
      <c r="A709" s="60" t="s">
        <v>1026</v>
      </c>
      <c r="B709" s="64">
        <v>1818</v>
      </c>
      <c r="C709" s="34" t="s">
        <v>233</v>
      </c>
      <c r="D709" s="62" t="s">
        <v>64</v>
      </c>
      <c r="E709" s="65">
        <v>0</v>
      </c>
      <c r="F709" s="63">
        <v>4</v>
      </c>
      <c r="G709" s="63">
        <v>1</v>
      </c>
      <c r="H709" s="63">
        <v>1</v>
      </c>
      <c r="I709" s="63">
        <v>1</v>
      </c>
      <c r="J709" s="63">
        <v>0</v>
      </c>
      <c r="K709" s="63">
        <v>1</v>
      </c>
      <c r="L709" s="63">
        <v>0</v>
      </c>
      <c r="M709" s="63">
        <v>1</v>
      </c>
      <c r="N709" s="63">
        <v>0</v>
      </c>
      <c r="O709" s="63" t="s">
        <v>14</v>
      </c>
      <c r="P709" s="63">
        <v>0</v>
      </c>
      <c r="Q709" s="63">
        <v>0</v>
      </c>
      <c r="R709" s="63">
        <v>1</v>
      </c>
      <c r="S709" s="63">
        <v>0</v>
      </c>
      <c r="T709" s="63">
        <v>8</v>
      </c>
      <c r="U709" s="63">
        <v>0</v>
      </c>
      <c r="V709" s="63">
        <v>1</v>
      </c>
      <c r="W709" s="63">
        <v>1</v>
      </c>
      <c r="X709" s="63">
        <v>5</v>
      </c>
      <c r="Y709" s="63">
        <v>0</v>
      </c>
      <c r="Z709" s="63">
        <v>207</v>
      </c>
      <c r="AA709" s="63">
        <v>0</v>
      </c>
    </row>
    <row r="710" spans="1:27">
      <c r="A710" s="60" t="s">
        <v>1027</v>
      </c>
      <c r="B710" s="64">
        <v>1869</v>
      </c>
      <c r="C710" s="34" t="s">
        <v>255</v>
      </c>
      <c r="D710" s="62" t="s">
        <v>64</v>
      </c>
      <c r="E710" s="65">
        <v>0</v>
      </c>
      <c r="F710" s="63">
        <v>6</v>
      </c>
      <c r="G710" s="63">
        <v>1</v>
      </c>
      <c r="H710" s="63">
        <v>1</v>
      </c>
      <c r="I710" s="63">
        <v>0</v>
      </c>
      <c r="J710" s="63">
        <v>0</v>
      </c>
      <c r="K710" s="63">
        <v>0</v>
      </c>
      <c r="L710" s="63">
        <v>0</v>
      </c>
      <c r="M710" s="63">
        <v>1</v>
      </c>
      <c r="N710" s="63">
        <v>1</v>
      </c>
      <c r="O710" s="63" t="s">
        <v>14</v>
      </c>
      <c r="P710" s="63">
        <v>0</v>
      </c>
      <c r="Q710" s="63">
        <v>0</v>
      </c>
      <c r="R710" s="63">
        <v>1</v>
      </c>
      <c r="S710" s="63">
        <v>0</v>
      </c>
      <c r="T710" s="63">
        <v>10</v>
      </c>
      <c r="U710" s="63">
        <v>1</v>
      </c>
      <c r="V710" s="63">
        <v>1</v>
      </c>
      <c r="W710" s="63">
        <v>1</v>
      </c>
      <c r="X710" s="63">
        <v>5</v>
      </c>
      <c r="Y710" s="63">
        <v>1</v>
      </c>
      <c r="Z710" s="63">
        <v>152</v>
      </c>
      <c r="AA710" s="63">
        <v>0</v>
      </c>
    </row>
    <row r="711" spans="1:27">
      <c r="A711" s="60" t="s">
        <v>1028</v>
      </c>
      <c r="B711" s="64">
        <v>2919</v>
      </c>
      <c r="C711" s="34" t="s">
        <v>215</v>
      </c>
      <c r="D711" s="62" t="s">
        <v>64</v>
      </c>
      <c r="E711" s="65">
        <v>0</v>
      </c>
      <c r="F711" s="63">
        <v>2</v>
      </c>
      <c r="G711" s="63">
        <v>1</v>
      </c>
      <c r="H711" s="63">
        <v>1</v>
      </c>
      <c r="I711" s="63">
        <v>1</v>
      </c>
      <c r="J711" s="63">
        <v>0</v>
      </c>
      <c r="K711" s="63">
        <v>0</v>
      </c>
      <c r="L711" s="63">
        <v>0</v>
      </c>
      <c r="M711" s="63">
        <v>0</v>
      </c>
      <c r="N711" s="63">
        <v>0</v>
      </c>
      <c r="O711" s="63" t="s">
        <v>15</v>
      </c>
      <c r="P711" s="63">
        <v>0</v>
      </c>
      <c r="Q711" s="63">
        <v>0</v>
      </c>
      <c r="R711" s="63">
        <v>1</v>
      </c>
      <c r="S711" s="63">
        <v>0</v>
      </c>
      <c r="T711" s="63">
        <v>7</v>
      </c>
      <c r="U711" s="63">
        <v>0</v>
      </c>
      <c r="V711" s="63">
        <v>1</v>
      </c>
      <c r="W711" s="63">
        <v>1</v>
      </c>
      <c r="X711" s="63">
        <v>3</v>
      </c>
      <c r="Y711" s="63">
        <v>1</v>
      </c>
      <c r="Z711" s="63">
        <v>139</v>
      </c>
      <c r="AA711" s="63">
        <v>0</v>
      </c>
    </row>
    <row r="712" spans="1:27">
      <c r="A712" s="60" t="s">
        <v>1029</v>
      </c>
      <c r="B712" s="64">
        <v>1964</v>
      </c>
      <c r="C712" s="34" t="s">
        <v>210</v>
      </c>
      <c r="D712" s="62" t="s">
        <v>64</v>
      </c>
      <c r="E712" s="65">
        <v>0</v>
      </c>
      <c r="F712" s="63">
        <v>8</v>
      </c>
      <c r="G712" s="63">
        <v>1</v>
      </c>
      <c r="H712" s="63">
        <v>0</v>
      </c>
      <c r="I712" s="63">
        <v>1</v>
      </c>
      <c r="J712" s="63">
        <v>1</v>
      </c>
      <c r="K712" s="63">
        <v>1</v>
      </c>
      <c r="L712" s="63">
        <v>0</v>
      </c>
      <c r="M712" s="63">
        <v>1</v>
      </c>
      <c r="N712" s="63">
        <v>1</v>
      </c>
      <c r="O712" s="63" t="s">
        <v>14</v>
      </c>
      <c r="P712" s="63">
        <v>0</v>
      </c>
      <c r="Q712" s="63">
        <v>1</v>
      </c>
      <c r="R712" s="63">
        <v>0</v>
      </c>
      <c r="S712" s="63">
        <v>1</v>
      </c>
      <c r="T712" s="63">
        <v>6</v>
      </c>
      <c r="U712" s="63">
        <v>0</v>
      </c>
      <c r="V712" s="63">
        <v>1</v>
      </c>
      <c r="W712" s="63">
        <v>1</v>
      </c>
      <c r="X712" s="63">
        <v>3</v>
      </c>
      <c r="Y712" s="63">
        <v>0</v>
      </c>
      <c r="Z712" s="63">
        <v>179</v>
      </c>
      <c r="AA712" s="63">
        <v>16</v>
      </c>
    </row>
    <row r="713" spans="1:27">
      <c r="A713" s="60" t="s">
        <v>1030</v>
      </c>
      <c r="B713" s="64">
        <v>2116</v>
      </c>
      <c r="C713" s="34" t="s">
        <v>242</v>
      </c>
      <c r="D713" s="62" t="s">
        <v>64</v>
      </c>
      <c r="E713" s="65">
        <v>0</v>
      </c>
      <c r="F713" s="63">
        <v>4</v>
      </c>
      <c r="G713" s="63">
        <v>1</v>
      </c>
      <c r="H713" s="63">
        <v>1</v>
      </c>
      <c r="I713" s="63">
        <v>0</v>
      </c>
      <c r="J713" s="63">
        <v>0</v>
      </c>
      <c r="K713" s="63">
        <v>1</v>
      </c>
      <c r="L713" s="63">
        <v>0</v>
      </c>
      <c r="M713" s="63">
        <v>1</v>
      </c>
      <c r="N713" s="63">
        <v>0</v>
      </c>
      <c r="O713" s="63" t="s">
        <v>14</v>
      </c>
      <c r="P713" s="63">
        <v>0</v>
      </c>
      <c r="Q713" s="63">
        <v>0</v>
      </c>
      <c r="R713" s="63">
        <v>1</v>
      </c>
      <c r="S713" s="63">
        <v>0</v>
      </c>
      <c r="T713" s="63">
        <v>4</v>
      </c>
      <c r="U713" s="63">
        <v>0</v>
      </c>
      <c r="V713" s="63">
        <v>0</v>
      </c>
      <c r="W713" s="63">
        <v>0</v>
      </c>
      <c r="X713" s="63">
        <v>8</v>
      </c>
      <c r="Y713" s="63">
        <v>7</v>
      </c>
      <c r="Z713" s="63">
        <v>39</v>
      </c>
      <c r="AA713" s="63">
        <v>30</v>
      </c>
    </row>
    <row r="714" spans="1:27">
      <c r="A714" s="60" t="s">
        <v>1031</v>
      </c>
      <c r="B714" s="64">
        <v>1799</v>
      </c>
      <c r="C714" s="34" t="s">
        <v>230</v>
      </c>
      <c r="D714" s="62" t="s">
        <v>64</v>
      </c>
      <c r="E714" s="65">
        <v>0</v>
      </c>
      <c r="F714" s="63">
        <v>5</v>
      </c>
      <c r="G714" s="63">
        <v>1</v>
      </c>
      <c r="H714" s="63">
        <v>0</v>
      </c>
      <c r="I714" s="63">
        <v>1</v>
      </c>
      <c r="J714" s="63">
        <v>0</v>
      </c>
      <c r="K714" s="63">
        <v>0</v>
      </c>
      <c r="L714" s="63">
        <v>0</v>
      </c>
      <c r="M714" s="63">
        <v>1</v>
      </c>
      <c r="N714" s="63">
        <v>0</v>
      </c>
      <c r="O714" s="63"/>
      <c r="P714" s="63">
        <v>0</v>
      </c>
      <c r="Q714" s="63">
        <v>0</v>
      </c>
      <c r="R714" s="63">
        <v>1</v>
      </c>
      <c r="S714" s="63">
        <v>0</v>
      </c>
      <c r="T714" s="63">
        <v>4</v>
      </c>
      <c r="U714" s="63">
        <v>0</v>
      </c>
      <c r="V714" s="63">
        <v>0</v>
      </c>
      <c r="W714" s="63">
        <v>0</v>
      </c>
      <c r="X714" s="63">
        <v>6</v>
      </c>
      <c r="Y714" s="63">
        <v>5</v>
      </c>
      <c r="Z714" s="63"/>
      <c r="AA714" s="63">
        <v>0</v>
      </c>
    </row>
    <row r="715" spans="1:27">
      <c r="A715" s="60" t="s">
        <v>1032</v>
      </c>
      <c r="B715" s="64">
        <v>2737</v>
      </c>
      <c r="C715" s="34" t="s">
        <v>213</v>
      </c>
      <c r="D715" s="62" t="s">
        <v>64</v>
      </c>
      <c r="E715" s="65">
        <v>0</v>
      </c>
      <c r="F715" s="63">
        <v>4</v>
      </c>
      <c r="G715" s="63">
        <v>1</v>
      </c>
      <c r="H715" s="63">
        <v>1</v>
      </c>
      <c r="I715" s="63">
        <v>1</v>
      </c>
      <c r="J715" s="63">
        <v>0</v>
      </c>
      <c r="K715" s="63">
        <v>1</v>
      </c>
      <c r="L715" s="63">
        <v>0</v>
      </c>
      <c r="M715" s="63">
        <v>1</v>
      </c>
      <c r="N715" s="63">
        <v>1</v>
      </c>
      <c r="O715" s="63" t="s">
        <v>15</v>
      </c>
      <c r="P715" s="63">
        <v>0</v>
      </c>
      <c r="Q715" s="63">
        <v>0</v>
      </c>
      <c r="R715" s="63">
        <v>1</v>
      </c>
      <c r="S715" s="63">
        <v>0</v>
      </c>
      <c r="T715" s="63">
        <v>6</v>
      </c>
      <c r="U715" s="63">
        <v>0</v>
      </c>
      <c r="V715" s="63">
        <v>1</v>
      </c>
      <c r="W715" s="63">
        <v>1</v>
      </c>
      <c r="X715" s="63">
        <v>2</v>
      </c>
      <c r="Y715" s="63">
        <v>2</v>
      </c>
      <c r="Z715" s="63">
        <v>239</v>
      </c>
      <c r="AA715" s="63">
        <v>25</v>
      </c>
    </row>
    <row r="716" spans="1:27">
      <c r="A716" s="60" t="s">
        <v>1033</v>
      </c>
      <c r="B716" s="64">
        <v>726</v>
      </c>
      <c r="C716" s="34" t="s">
        <v>236</v>
      </c>
      <c r="D716" s="62" t="s">
        <v>64</v>
      </c>
      <c r="E716" s="65">
        <v>0</v>
      </c>
      <c r="F716" s="63">
        <v>4</v>
      </c>
      <c r="G716" s="63">
        <v>1</v>
      </c>
      <c r="H716" s="63">
        <v>1</v>
      </c>
      <c r="I716" s="63">
        <v>1</v>
      </c>
      <c r="J716" s="63">
        <v>0</v>
      </c>
      <c r="K716" s="63">
        <v>1</v>
      </c>
      <c r="L716" s="63">
        <v>0</v>
      </c>
      <c r="M716" s="63">
        <v>0</v>
      </c>
      <c r="N716" s="63">
        <v>1</v>
      </c>
      <c r="O716" s="63" t="s">
        <v>15</v>
      </c>
      <c r="P716" s="63">
        <v>0</v>
      </c>
      <c r="Q716" s="63">
        <v>0</v>
      </c>
      <c r="R716" s="63">
        <v>1</v>
      </c>
      <c r="S716" s="63">
        <v>0</v>
      </c>
      <c r="T716" s="63">
        <v>5</v>
      </c>
      <c r="U716" s="63">
        <v>0</v>
      </c>
      <c r="V716" s="63">
        <v>1</v>
      </c>
      <c r="W716" s="63">
        <v>0</v>
      </c>
      <c r="X716" s="63">
        <v>4</v>
      </c>
      <c r="Y716" s="63">
        <v>2</v>
      </c>
      <c r="Z716" s="63">
        <v>1102</v>
      </c>
      <c r="AA716" s="63">
        <v>20</v>
      </c>
    </row>
    <row r="717" spans="1:27">
      <c r="A717" s="60" t="s">
        <v>1034</v>
      </c>
      <c r="B717" s="64">
        <v>640</v>
      </c>
      <c r="C717" s="34" t="s">
        <v>240</v>
      </c>
      <c r="D717" s="62" t="s">
        <v>64</v>
      </c>
      <c r="E717" s="65">
        <v>0</v>
      </c>
      <c r="F717" s="63">
        <v>1</v>
      </c>
      <c r="G717" s="63">
        <v>1</v>
      </c>
      <c r="H717" s="63">
        <v>1</v>
      </c>
      <c r="I717" s="63">
        <v>1</v>
      </c>
      <c r="J717" s="63">
        <v>0</v>
      </c>
      <c r="K717" s="63">
        <v>0</v>
      </c>
      <c r="L717" s="63">
        <v>0</v>
      </c>
      <c r="M717" s="63">
        <v>0</v>
      </c>
      <c r="N717" s="63">
        <v>0</v>
      </c>
      <c r="O717" s="63" t="s">
        <v>15</v>
      </c>
      <c r="P717" s="63">
        <v>0</v>
      </c>
      <c r="Q717" s="63">
        <v>0</v>
      </c>
      <c r="R717" s="63">
        <v>1</v>
      </c>
      <c r="S717" s="63">
        <v>0</v>
      </c>
      <c r="T717" s="63">
        <v>4</v>
      </c>
      <c r="U717" s="63">
        <v>0</v>
      </c>
      <c r="V717" s="63">
        <v>0</v>
      </c>
      <c r="W717" s="63">
        <v>0</v>
      </c>
      <c r="X717" s="63">
        <v>2</v>
      </c>
      <c r="Y717" s="63">
        <v>2</v>
      </c>
      <c r="Z717" s="63">
        <v>1091</v>
      </c>
      <c r="AA717" s="63">
        <v>0</v>
      </c>
    </row>
    <row r="718" spans="1:27">
      <c r="A718" s="60" t="s">
        <v>1035</v>
      </c>
      <c r="B718" s="64">
        <v>2967</v>
      </c>
      <c r="C718" s="34" t="s">
        <v>226</v>
      </c>
      <c r="D718" s="62" t="s">
        <v>64</v>
      </c>
      <c r="E718" s="65">
        <v>0</v>
      </c>
      <c r="F718" s="63">
        <v>2</v>
      </c>
      <c r="G718" s="63">
        <v>1</v>
      </c>
      <c r="H718" s="63">
        <v>1</v>
      </c>
      <c r="I718" s="63">
        <v>1</v>
      </c>
      <c r="J718" s="63">
        <v>0</v>
      </c>
      <c r="K718" s="63">
        <v>0</v>
      </c>
      <c r="L718" s="63">
        <v>0</v>
      </c>
      <c r="M718" s="63">
        <v>0</v>
      </c>
      <c r="N718" s="63">
        <v>0</v>
      </c>
      <c r="O718" s="63" t="s">
        <v>15</v>
      </c>
      <c r="P718" s="63">
        <v>0</v>
      </c>
      <c r="Q718" s="63">
        <v>0</v>
      </c>
      <c r="R718" s="63">
        <v>1</v>
      </c>
      <c r="S718" s="63">
        <v>0</v>
      </c>
      <c r="T718" s="63">
        <v>4</v>
      </c>
      <c r="U718" s="63">
        <v>0</v>
      </c>
      <c r="V718" s="63">
        <v>0</v>
      </c>
      <c r="W718" s="63">
        <v>0</v>
      </c>
      <c r="X718" s="63">
        <v>3</v>
      </c>
      <c r="Y718" s="63">
        <v>1</v>
      </c>
      <c r="Z718" s="63">
        <v>119</v>
      </c>
      <c r="AA718" s="63">
        <v>0</v>
      </c>
    </row>
    <row r="719" spans="1:27">
      <c r="A719" s="60" t="s">
        <v>1036</v>
      </c>
      <c r="B719" s="64">
        <v>2178</v>
      </c>
      <c r="C719" s="34" t="s">
        <v>224</v>
      </c>
      <c r="D719" s="62" t="s">
        <v>64</v>
      </c>
      <c r="E719" s="65">
        <v>0</v>
      </c>
      <c r="F719" s="63">
        <v>4</v>
      </c>
      <c r="G719" s="63">
        <v>1</v>
      </c>
      <c r="H719" s="63">
        <v>1</v>
      </c>
      <c r="I719" s="63">
        <v>0</v>
      </c>
      <c r="J719" s="63">
        <v>0</v>
      </c>
      <c r="K719" s="63">
        <v>1</v>
      </c>
      <c r="L719" s="63">
        <v>0</v>
      </c>
      <c r="M719" s="63">
        <v>1</v>
      </c>
      <c r="N719" s="63">
        <v>0</v>
      </c>
      <c r="O719" s="63" t="s">
        <v>15</v>
      </c>
      <c r="P719" s="63">
        <v>0</v>
      </c>
      <c r="Q719" s="63">
        <v>1</v>
      </c>
      <c r="R719" s="63">
        <v>0</v>
      </c>
      <c r="S719" s="63">
        <v>1</v>
      </c>
      <c r="T719" s="63">
        <v>9</v>
      </c>
      <c r="U719" s="63">
        <v>0</v>
      </c>
      <c r="V719" s="63">
        <v>1</v>
      </c>
      <c r="W719" s="63">
        <v>1</v>
      </c>
      <c r="X719" s="63">
        <v>5</v>
      </c>
      <c r="Y719" s="63">
        <v>0</v>
      </c>
      <c r="Z719" s="63">
        <v>191</v>
      </c>
      <c r="AA719" s="63">
        <v>25</v>
      </c>
    </row>
    <row r="720" spans="1:27">
      <c r="A720" s="60" t="s">
        <v>1037</v>
      </c>
      <c r="B720" s="64">
        <v>2340</v>
      </c>
      <c r="C720" s="34" t="s">
        <v>213</v>
      </c>
      <c r="D720" s="62" t="s">
        <v>64</v>
      </c>
      <c r="E720" s="65">
        <v>0</v>
      </c>
      <c r="F720" s="63">
        <v>2</v>
      </c>
      <c r="G720" s="63">
        <v>1</v>
      </c>
      <c r="H720" s="63">
        <v>1</v>
      </c>
      <c r="I720" s="63">
        <v>0</v>
      </c>
      <c r="J720" s="63">
        <v>0</v>
      </c>
      <c r="K720" s="63">
        <v>1</v>
      </c>
      <c r="L720" s="63">
        <v>0</v>
      </c>
      <c r="M720" s="63">
        <v>1</v>
      </c>
      <c r="N720" s="63">
        <v>0</v>
      </c>
      <c r="O720" s="63" t="s">
        <v>15</v>
      </c>
      <c r="P720" s="63">
        <v>0</v>
      </c>
      <c r="Q720" s="63">
        <v>0</v>
      </c>
      <c r="R720" s="63">
        <v>1</v>
      </c>
      <c r="S720" s="63">
        <v>0</v>
      </c>
      <c r="T720" s="63">
        <v>10</v>
      </c>
      <c r="U720" s="63">
        <v>1</v>
      </c>
      <c r="V720" s="63">
        <v>1</v>
      </c>
      <c r="W720" s="63">
        <v>1</v>
      </c>
      <c r="X720" s="63">
        <v>3</v>
      </c>
      <c r="Y720" s="63">
        <v>4</v>
      </c>
      <c r="Z720" s="63">
        <v>42</v>
      </c>
      <c r="AA720" s="63">
        <v>10</v>
      </c>
    </row>
    <row r="721" spans="1:27">
      <c r="A721" s="60" t="s">
        <v>1038</v>
      </c>
      <c r="B721" s="64">
        <v>1425</v>
      </c>
      <c r="C721" s="34" t="s">
        <v>204</v>
      </c>
      <c r="D721" s="62" t="s">
        <v>64</v>
      </c>
      <c r="E721" s="65">
        <v>0</v>
      </c>
      <c r="F721" s="63">
        <v>2</v>
      </c>
      <c r="G721" s="63">
        <v>1</v>
      </c>
      <c r="H721" s="63">
        <v>1</v>
      </c>
      <c r="I721" s="63">
        <v>0</v>
      </c>
      <c r="J721" s="63">
        <v>0</v>
      </c>
      <c r="K721" s="63">
        <v>1</v>
      </c>
      <c r="L721" s="63">
        <v>0</v>
      </c>
      <c r="M721" s="63">
        <v>1</v>
      </c>
      <c r="N721" s="63">
        <v>0</v>
      </c>
      <c r="O721" s="63" t="s">
        <v>14</v>
      </c>
      <c r="P721" s="63">
        <v>0</v>
      </c>
      <c r="Q721" s="63">
        <v>0</v>
      </c>
      <c r="R721" s="63">
        <v>1</v>
      </c>
      <c r="S721" s="63">
        <v>0</v>
      </c>
      <c r="T721" s="63">
        <v>4</v>
      </c>
      <c r="U721" s="63">
        <v>0</v>
      </c>
      <c r="V721" s="63">
        <v>0</v>
      </c>
      <c r="W721" s="63">
        <v>0</v>
      </c>
      <c r="X721" s="63">
        <v>5</v>
      </c>
      <c r="Y721" s="63">
        <v>7</v>
      </c>
      <c r="Z721" s="63">
        <v>188</v>
      </c>
      <c r="AA721" s="63">
        <v>2</v>
      </c>
    </row>
    <row r="722" spans="1:27">
      <c r="A722" s="60" t="s">
        <v>1039</v>
      </c>
      <c r="B722" s="64">
        <v>822</v>
      </c>
      <c r="C722" s="34" t="s">
        <v>211</v>
      </c>
      <c r="D722" s="62" t="s">
        <v>64</v>
      </c>
      <c r="E722" s="65">
        <v>0</v>
      </c>
      <c r="F722" s="63">
        <v>3</v>
      </c>
      <c r="G722" s="63">
        <v>1</v>
      </c>
      <c r="H722" s="63">
        <v>1</v>
      </c>
      <c r="I722" s="63">
        <v>0</v>
      </c>
      <c r="J722" s="63">
        <v>0</v>
      </c>
      <c r="K722" s="63">
        <v>1</v>
      </c>
      <c r="L722" s="63">
        <v>0</v>
      </c>
      <c r="M722" s="63">
        <v>1</v>
      </c>
      <c r="N722" s="63">
        <v>0</v>
      </c>
      <c r="O722" s="63" t="s">
        <v>15</v>
      </c>
      <c r="P722" s="63">
        <v>0</v>
      </c>
      <c r="Q722" s="63">
        <v>0</v>
      </c>
      <c r="R722" s="63">
        <v>1</v>
      </c>
      <c r="S722" s="63">
        <v>0</v>
      </c>
      <c r="T722" s="63">
        <v>5</v>
      </c>
      <c r="U722" s="63">
        <v>0</v>
      </c>
      <c r="V722" s="63">
        <v>1</v>
      </c>
      <c r="W722" s="63">
        <v>0</v>
      </c>
      <c r="X722" s="63">
        <v>4</v>
      </c>
      <c r="Y722" s="63">
        <v>3</v>
      </c>
      <c r="Z722" s="63">
        <v>1178</v>
      </c>
      <c r="AA722" s="63">
        <v>14</v>
      </c>
    </row>
    <row r="723" spans="1:27">
      <c r="A723" s="60" t="s">
        <v>1040</v>
      </c>
      <c r="B723" s="64">
        <v>487</v>
      </c>
      <c r="C723" s="34" t="s">
        <v>203</v>
      </c>
      <c r="D723" s="62" t="s">
        <v>64</v>
      </c>
      <c r="E723" s="65">
        <v>0</v>
      </c>
      <c r="F723" s="63">
        <v>6</v>
      </c>
      <c r="G723" s="63">
        <v>1</v>
      </c>
      <c r="H723" s="63">
        <v>1</v>
      </c>
      <c r="I723" s="63">
        <v>0</v>
      </c>
      <c r="J723" s="63">
        <v>0</v>
      </c>
      <c r="K723" s="63">
        <v>1</v>
      </c>
      <c r="L723" s="63">
        <v>1</v>
      </c>
      <c r="M723" s="63">
        <v>0</v>
      </c>
      <c r="N723" s="63">
        <v>1</v>
      </c>
      <c r="O723" s="63" t="s">
        <v>14</v>
      </c>
      <c r="P723" s="63">
        <v>0</v>
      </c>
      <c r="Q723" s="63">
        <v>1</v>
      </c>
      <c r="R723" s="63">
        <v>0</v>
      </c>
      <c r="S723" s="63">
        <v>1</v>
      </c>
      <c r="T723" s="63">
        <v>6</v>
      </c>
      <c r="U723" s="63">
        <v>0</v>
      </c>
      <c r="V723" s="63">
        <v>1</v>
      </c>
      <c r="W723" s="63">
        <v>1</v>
      </c>
      <c r="X723" s="63">
        <v>4</v>
      </c>
      <c r="Y723" s="63">
        <v>1</v>
      </c>
      <c r="Z723" s="63">
        <v>1036</v>
      </c>
      <c r="AA723" s="63">
        <v>7</v>
      </c>
    </row>
    <row r="724" spans="1:27">
      <c r="A724" s="60" t="s">
        <v>1041</v>
      </c>
      <c r="B724" s="64">
        <v>50</v>
      </c>
      <c r="C724" s="34" t="s">
        <v>240</v>
      </c>
      <c r="D724" s="62" t="s">
        <v>64</v>
      </c>
      <c r="E724" s="65">
        <v>0</v>
      </c>
      <c r="F724" s="63">
        <v>7</v>
      </c>
      <c r="G724" s="63">
        <v>1</v>
      </c>
      <c r="H724" s="63">
        <v>0</v>
      </c>
      <c r="I724" s="63">
        <v>1</v>
      </c>
      <c r="J724" s="63">
        <v>0</v>
      </c>
      <c r="K724" s="63">
        <v>0</v>
      </c>
      <c r="L724" s="63">
        <v>0</v>
      </c>
      <c r="M724" s="63">
        <v>1</v>
      </c>
      <c r="N724" s="63">
        <v>1</v>
      </c>
      <c r="O724" s="63" t="s">
        <v>14</v>
      </c>
      <c r="P724" s="63">
        <v>0</v>
      </c>
      <c r="Q724" s="63">
        <v>1</v>
      </c>
      <c r="R724" s="63">
        <v>0</v>
      </c>
      <c r="S724" s="63">
        <v>1</v>
      </c>
      <c r="T724" s="63">
        <v>4</v>
      </c>
      <c r="U724" s="63">
        <v>0</v>
      </c>
      <c r="V724" s="63">
        <v>0</v>
      </c>
      <c r="W724" s="63">
        <v>0</v>
      </c>
      <c r="X724" s="63">
        <v>4</v>
      </c>
      <c r="Y724" s="63">
        <v>0</v>
      </c>
      <c r="Z724" s="63">
        <v>1140</v>
      </c>
      <c r="AA724" s="63">
        <v>0</v>
      </c>
    </row>
    <row r="725" spans="1:27">
      <c r="A725" s="60" t="s">
        <v>1042</v>
      </c>
      <c r="B725" s="64">
        <v>1147</v>
      </c>
      <c r="C725" s="34" t="s">
        <v>207</v>
      </c>
      <c r="D725" s="62" t="s">
        <v>64</v>
      </c>
      <c r="E725" s="65">
        <v>0</v>
      </c>
      <c r="F725" s="63">
        <v>4</v>
      </c>
      <c r="G725" s="63">
        <v>1</v>
      </c>
      <c r="H725" s="63">
        <v>1</v>
      </c>
      <c r="I725" s="63">
        <v>0</v>
      </c>
      <c r="J725" s="63">
        <v>0</v>
      </c>
      <c r="K725" s="63">
        <v>0</v>
      </c>
      <c r="L725" s="63">
        <v>1</v>
      </c>
      <c r="M725" s="63">
        <v>0</v>
      </c>
      <c r="N725" s="63">
        <v>0</v>
      </c>
      <c r="O725" s="63" t="s">
        <v>15</v>
      </c>
      <c r="P725" s="63">
        <v>0</v>
      </c>
      <c r="Q725" s="63">
        <v>0</v>
      </c>
      <c r="R725" s="63">
        <v>1</v>
      </c>
      <c r="S725" s="63">
        <v>0</v>
      </c>
      <c r="T725" s="63">
        <v>5</v>
      </c>
      <c r="U725" s="63">
        <v>0</v>
      </c>
      <c r="V725" s="63">
        <v>1</v>
      </c>
      <c r="W725" s="63">
        <v>0</v>
      </c>
      <c r="X725" s="63">
        <v>4</v>
      </c>
      <c r="Y725" s="63">
        <v>1</v>
      </c>
      <c r="Z725" s="63">
        <v>1168</v>
      </c>
      <c r="AA725" s="63">
        <v>0</v>
      </c>
    </row>
    <row r="726" spans="1:27">
      <c r="A726" s="60" t="s">
        <v>1043</v>
      </c>
      <c r="B726" s="64">
        <v>1459</v>
      </c>
      <c r="C726" s="34" t="s">
        <v>244</v>
      </c>
      <c r="D726" s="62" t="s">
        <v>64</v>
      </c>
      <c r="E726" s="65">
        <v>0</v>
      </c>
      <c r="F726" s="63">
        <v>3</v>
      </c>
      <c r="G726" s="63">
        <v>1</v>
      </c>
      <c r="H726" s="63">
        <v>1</v>
      </c>
      <c r="I726" s="63">
        <v>1</v>
      </c>
      <c r="J726" s="63">
        <v>1</v>
      </c>
      <c r="K726" s="63">
        <v>1</v>
      </c>
      <c r="L726" s="63">
        <v>0</v>
      </c>
      <c r="M726" s="63">
        <v>0</v>
      </c>
      <c r="N726" s="63">
        <v>1</v>
      </c>
      <c r="O726" s="63" t="s">
        <v>14</v>
      </c>
      <c r="P726" s="63">
        <v>0</v>
      </c>
      <c r="Q726" s="63">
        <v>1</v>
      </c>
      <c r="R726" s="63">
        <v>0</v>
      </c>
      <c r="S726" s="63">
        <v>1</v>
      </c>
      <c r="T726" s="63">
        <v>15</v>
      </c>
      <c r="U726" s="63">
        <v>1</v>
      </c>
      <c r="V726" s="63">
        <v>1</v>
      </c>
      <c r="W726" s="63">
        <v>1</v>
      </c>
      <c r="X726" s="63">
        <v>1</v>
      </c>
      <c r="Y726" s="63">
        <v>0</v>
      </c>
      <c r="Z726" s="63">
        <v>4</v>
      </c>
      <c r="AA726" s="63">
        <v>20</v>
      </c>
    </row>
    <row r="727" spans="1:27">
      <c r="A727" s="60" t="s">
        <v>1044</v>
      </c>
      <c r="B727" s="64">
        <v>2634</v>
      </c>
      <c r="C727" s="34" t="s">
        <v>204</v>
      </c>
      <c r="D727" s="62" t="s">
        <v>64</v>
      </c>
      <c r="E727" s="65">
        <v>0</v>
      </c>
      <c r="F727" s="63">
        <v>5</v>
      </c>
      <c r="G727" s="63">
        <v>1</v>
      </c>
      <c r="H727" s="63">
        <v>0</v>
      </c>
      <c r="I727" s="63">
        <v>1</v>
      </c>
      <c r="J727" s="63">
        <v>0</v>
      </c>
      <c r="K727" s="63">
        <v>0</v>
      </c>
      <c r="L727" s="63">
        <v>0</v>
      </c>
      <c r="M727" s="63">
        <v>0</v>
      </c>
      <c r="N727" s="63">
        <v>1</v>
      </c>
      <c r="O727" s="63" t="s">
        <v>15</v>
      </c>
      <c r="P727" s="63">
        <v>0</v>
      </c>
      <c r="Q727" s="63">
        <v>0</v>
      </c>
      <c r="R727" s="63">
        <v>1</v>
      </c>
      <c r="S727" s="63">
        <v>0</v>
      </c>
      <c r="T727" s="63">
        <v>4</v>
      </c>
      <c r="U727" s="63">
        <v>0</v>
      </c>
      <c r="V727" s="63">
        <v>0</v>
      </c>
      <c r="W727" s="63">
        <v>0</v>
      </c>
      <c r="X727" s="63">
        <v>4</v>
      </c>
      <c r="Y727" s="63">
        <v>4</v>
      </c>
      <c r="Z727" s="63">
        <v>5</v>
      </c>
      <c r="AA727" s="63">
        <v>0</v>
      </c>
    </row>
    <row r="728" spans="1:27">
      <c r="A728" s="60" t="s">
        <v>1045</v>
      </c>
      <c r="B728" s="64">
        <v>2108</v>
      </c>
      <c r="C728" s="34" t="s">
        <v>248</v>
      </c>
      <c r="D728" s="62" t="s">
        <v>64</v>
      </c>
      <c r="E728" s="65">
        <v>0</v>
      </c>
      <c r="F728" s="63">
        <v>4</v>
      </c>
      <c r="G728" s="63">
        <v>1</v>
      </c>
      <c r="H728" s="63">
        <v>0</v>
      </c>
      <c r="I728" s="63">
        <v>1</v>
      </c>
      <c r="J728" s="63">
        <v>0</v>
      </c>
      <c r="K728" s="63">
        <v>1</v>
      </c>
      <c r="L728" s="63">
        <v>0</v>
      </c>
      <c r="M728" s="63">
        <v>1</v>
      </c>
      <c r="N728" s="63">
        <v>1</v>
      </c>
      <c r="O728" s="63" t="s">
        <v>14</v>
      </c>
      <c r="P728" s="63">
        <v>0</v>
      </c>
      <c r="Q728" s="63">
        <v>0</v>
      </c>
      <c r="R728" s="63">
        <v>1</v>
      </c>
      <c r="S728" s="63">
        <v>0</v>
      </c>
      <c r="T728" s="63">
        <v>7</v>
      </c>
      <c r="U728" s="63">
        <v>0</v>
      </c>
      <c r="V728" s="63">
        <v>1</v>
      </c>
      <c r="W728" s="63">
        <v>1</v>
      </c>
      <c r="X728" s="63">
        <v>3</v>
      </c>
      <c r="Y728" s="63">
        <v>2</v>
      </c>
      <c r="Z728" s="63">
        <v>218</v>
      </c>
      <c r="AA728" s="63">
        <v>12</v>
      </c>
    </row>
    <row r="729" spans="1:27">
      <c r="A729" s="60" t="s">
        <v>1046</v>
      </c>
      <c r="B729" s="64">
        <v>182</v>
      </c>
      <c r="C729" s="34" t="s">
        <v>222</v>
      </c>
      <c r="D729" s="62" t="s">
        <v>64</v>
      </c>
      <c r="E729" s="65">
        <v>0</v>
      </c>
      <c r="F729" s="63">
        <v>4</v>
      </c>
      <c r="G729" s="63">
        <v>1</v>
      </c>
      <c r="H729" s="63">
        <v>0</v>
      </c>
      <c r="I729" s="63">
        <v>1</v>
      </c>
      <c r="J729" s="63">
        <v>0</v>
      </c>
      <c r="K729" s="63">
        <v>0</v>
      </c>
      <c r="L729" s="63">
        <v>0</v>
      </c>
      <c r="M729" s="63">
        <v>1</v>
      </c>
      <c r="N729" s="63">
        <v>0</v>
      </c>
      <c r="O729" s="63" t="s">
        <v>14</v>
      </c>
      <c r="P729" s="63">
        <v>0</v>
      </c>
      <c r="Q729" s="63">
        <v>0</v>
      </c>
      <c r="R729" s="63">
        <v>1</v>
      </c>
      <c r="S729" s="63">
        <v>0</v>
      </c>
      <c r="T729" s="63">
        <v>12</v>
      </c>
      <c r="U729" s="63">
        <v>1</v>
      </c>
      <c r="V729" s="63">
        <v>1</v>
      </c>
      <c r="W729" s="63">
        <v>1</v>
      </c>
      <c r="X729" s="63">
        <v>5</v>
      </c>
      <c r="Y729" s="63">
        <v>2</v>
      </c>
      <c r="Z729" s="63">
        <v>1062</v>
      </c>
      <c r="AA729" s="63">
        <v>0</v>
      </c>
    </row>
    <row r="730" spans="1:27">
      <c r="A730" s="60" t="s">
        <v>1047</v>
      </c>
      <c r="B730" s="64">
        <v>216</v>
      </c>
      <c r="C730" s="34" t="s">
        <v>234</v>
      </c>
      <c r="D730" s="62" t="s">
        <v>64</v>
      </c>
      <c r="E730" s="65">
        <v>0</v>
      </c>
      <c r="F730" s="63">
        <v>3</v>
      </c>
      <c r="G730" s="63">
        <v>1</v>
      </c>
      <c r="H730" s="63">
        <v>1</v>
      </c>
      <c r="I730" s="63">
        <v>0</v>
      </c>
      <c r="J730" s="63">
        <v>0</v>
      </c>
      <c r="K730" s="63">
        <v>0</v>
      </c>
      <c r="L730" s="63">
        <v>0</v>
      </c>
      <c r="M730" s="63">
        <v>1</v>
      </c>
      <c r="N730" s="63">
        <v>1</v>
      </c>
      <c r="O730" s="63" t="s">
        <v>14</v>
      </c>
      <c r="P730" s="63">
        <v>0</v>
      </c>
      <c r="Q730" s="63">
        <v>0</v>
      </c>
      <c r="R730" s="63">
        <v>1</v>
      </c>
      <c r="S730" s="63">
        <v>0</v>
      </c>
      <c r="T730" s="63">
        <v>4</v>
      </c>
      <c r="U730" s="63">
        <v>0</v>
      </c>
      <c r="V730" s="63">
        <v>0</v>
      </c>
      <c r="W730" s="63">
        <v>0</v>
      </c>
      <c r="X730" s="63">
        <v>3</v>
      </c>
      <c r="Y730" s="63">
        <v>1</v>
      </c>
      <c r="Z730" s="63">
        <v>1062</v>
      </c>
      <c r="AA730" s="63">
        <v>0</v>
      </c>
    </row>
    <row r="731" spans="1:27">
      <c r="A731" s="60" t="s">
        <v>1048</v>
      </c>
      <c r="B731" s="64">
        <v>507</v>
      </c>
      <c r="C731" s="34" t="s">
        <v>225</v>
      </c>
      <c r="D731" s="62" t="s">
        <v>64</v>
      </c>
      <c r="E731" s="65">
        <v>0</v>
      </c>
      <c r="F731" s="63">
        <v>3</v>
      </c>
      <c r="G731" s="63">
        <v>1</v>
      </c>
      <c r="H731" s="63">
        <v>1</v>
      </c>
      <c r="I731" s="63">
        <v>1</v>
      </c>
      <c r="J731" s="63">
        <v>0</v>
      </c>
      <c r="K731" s="63">
        <v>0</v>
      </c>
      <c r="L731" s="63">
        <v>0</v>
      </c>
      <c r="M731" s="63">
        <v>0</v>
      </c>
      <c r="N731" s="63">
        <v>0</v>
      </c>
      <c r="O731" s="63" t="s">
        <v>14</v>
      </c>
      <c r="P731" s="63">
        <v>0</v>
      </c>
      <c r="Q731" s="63">
        <v>0</v>
      </c>
      <c r="R731" s="63">
        <v>1</v>
      </c>
      <c r="S731" s="63">
        <v>0</v>
      </c>
      <c r="T731" s="63">
        <v>6</v>
      </c>
      <c r="U731" s="63">
        <v>0</v>
      </c>
      <c r="V731" s="63">
        <v>1</v>
      </c>
      <c r="W731" s="63">
        <v>1</v>
      </c>
      <c r="X731" s="63">
        <v>2</v>
      </c>
      <c r="Y731" s="63">
        <v>1</v>
      </c>
      <c r="Z731" s="63">
        <v>1070</v>
      </c>
      <c r="AA731" s="63">
        <v>0</v>
      </c>
    </row>
    <row r="732" spans="1:27">
      <c r="A732" s="60" t="s">
        <v>1049</v>
      </c>
      <c r="B732" s="64">
        <v>1235</v>
      </c>
      <c r="C732" s="34" t="s">
        <v>217</v>
      </c>
      <c r="D732" s="62" t="s">
        <v>64</v>
      </c>
      <c r="E732" s="65">
        <v>0</v>
      </c>
      <c r="F732" s="63">
        <v>6</v>
      </c>
      <c r="G732" s="63">
        <v>1</v>
      </c>
      <c r="H732" s="63">
        <v>1</v>
      </c>
      <c r="I732" s="63">
        <v>0</v>
      </c>
      <c r="J732" s="63">
        <v>0</v>
      </c>
      <c r="K732" s="63">
        <v>1</v>
      </c>
      <c r="L732" s="63">
        <v>0</v>
      </c>
      <c r="M732" s="63">
        <v>0</v>
      </c>
      <c r="N732" s="63">
        <v>1</v>
      </c>
      <c r="O732" s="63" t="s">
        <v>15</v>
      </c>
      <c r="P732" s="63">
        <v>0</v>
      </c>
      <c r="Q732" s="63">
        <v>0</v>
      </c>
      <c r="R732" s="63">
        <v>1</v>
      </c>
      <c r="S732" s="63">
        <v>0</v>
      </c>
      <c r="T732" s="63">
        <v>5</v>
      </c>
      <c r="U732" s="63">
        <v>0</v>
      </c>
      <c r="V732" s="63">
        <v>1</v>
      </c>
      <c r="W732" s="63">
        <v>0</v>
      </c>
      <c r="X732" s="63">
        <v>3</v>
      </c>
      <c r="Y732" s="63">
        <v>0</v>
      </c>
      <c r="Z732" s="63">
        <v>1127</v>
      </c>
      <c r="AA732" s="63">
        <v>30</v>
      </c>
    </row>
    <row r="733" spans="1:27">
      <c r="A733" s="60" t="s">
        <v>1050</v>
      </c>
      <c r="B733" s="64">
        <v>577</v>
      </c>
      <c r="C733" s="34" t="s">
        <v>217</v>
      </c>
      <c r="D733" s="62" t="s">
        <v>64</v>
      </c>
      <c r="E733" s="65">
        <v>0</v>
      </c>
      <c r="F733" s="63">
        <v>4</v>
      </c>
      <c r="G733" s="63">
        <v>1</v>
      </c>
      <c r="H733" s="63">
        <v>1</v>
      </c>
      <c r="I733" s="63">
        <v>0</v>
      </c>
      <c r="J733" s="63">
        <v>1</v>
      </c>
      <c r="K733" s="63">
        <v>0</v>
      </c>
      <c r="L733" s="63">
        <v>0</v>
      </c>
      <c r="M733" s="63">
        <v>0</v>
      </c>
      <c r="N733" s="63">
        <v>1</v>
      </c>
      <c r="O733" s="63" t="s">
        <v>14</v>
      </c>
      <c r="P733" s="63">
        <v>0</v>
      </c>
      <c r="Q733" s="63">
        <v>0</v>
      </c>
      <c r="R733" s="63">
        <v>1</v>
      </c>
      <c r="S733" s="63">
        <v>0</v>
      </c>
      <c r="T733" s="63">
        <v>4</v>
      </c>
      <c r="U733" s="63">
        <v>0</v>
      </c>
      <c r="V733" s="63">
        <v>0</v>
      </c>
      <c r="W733" s="63">
        <v>0</v>
      </c>
      <c r="X733" s="63">
        <v>3</v>
      </c>
      <c r="Y733" s="63">
        <v>1</v>
      </c>
      <c r="Z733" s="63">
        <v>1070</v>
      </c>
      <c r="AA733" s="63">
        <v>0</v>
      </c>
    </row>
    <row r="734" spans="1:27">
      <c r="A734" s="60" t="s">
        <v>1051</v>
      </c>
      <c r="B734" s="64">
        <v>486</v>
      </c>
      <c r="C734" s="34" t="s">
        <v>203</v>
      </c>
      <c r="D734" s="62" t="s">
        <v>64</v>
      </c>
      <c r="E734" s="65">
        <v>0</v>
      </c>
      <c r="F734" s="63">
        <v>10</v>
      </c>
      <c r="G734" s="63">
        <v>1</v>
      </c>
      <c r="H734" s="63">
        <v>0</v>
      </c>
      <c r="I734" s="63">
        <v>1</v>
      </c>
      <c r="J734" s="63">
        <v>0</v>
      </c>
      <c r="K734" s="63">
        <v>0</v>
      </c>
      <c r="L734" s="63">
        <v>0</v>
      </c>
      <c r="M734" s="63">
        <v>1</v>
      </c>
      <c r="N734" s="63">
        <v>1</v>
      </c>
      <c r="O734" s="63" t="s">
        <v>14</v>
      </c>
      <c r="P734" s="63">
        <v>0</v>
      </c>
      <c r="Q734" s="63">
        <v>0</v>
      </c>
      <c r="R734" s="63">
        <v>1</v>
      </c>
      <c r="S734" s="63">
        <v>0</v>
      </c>
      <c r="T734" s="63">
        <v>13</v>
      </c>
      <c r="U734" s="63">
        <v>1</v>
      </c>
      <c r="V734" s="63">
        <v>1</v>
      </c>
      <c r="W734" s="63">
        <v>1</v>
      </c>
      <c r="X734" s="63">
        <v>1</v>
      </c>
      <c r="Y734" s="63">
        <v>1</v>
      </c>
      <c r="Z734" s="63">
        <v>1064</v>
      </c>
      <c r="AA734" s="63">
        <v>0</v>
      </c>
    </row>
    <row r="735" spans="1:27">
      <c r="A735" s="60" t="s">
        <v>1052</v>
      </c>
      <c r="B735" s="64">
        <v>715</v>
      </c>
      <c r="C735" s="34" t="s">
        <v>223</v>
      </c>
      <c r="D735" s="62" t="s">
        <v>64</v>
      </c>
      <c r="E735" s="65">
        <v>0</v>
      </c>
      <c r="F735" s="63">
        <v>3</v>
      </c>
      <c r="G735" s="63">
        <v>1</v>
      </c>
      <c r="H735" s="63">
        <v>1</v>
      </c>
      <c r="I735" s="63">
        <v>1</v>
      </c>
      <c r="J735" s="63">
        <v>1</v>
      </c>
      <c r="K735" s="63">
        <v>1</v>
      </c>
      <c r="L735" s="63">
        <v>0</v>
      </c>
      <c r="M735" s="63">
        <v>1</v>
      </c>
      <c r="N735" s="63">
        <v>0</v>
      </c>
      <c r="O735" s="63" t="s">
        <v>15</v>
      </c>
      <c r="P735" s="63">
        <v>0</v>
      </c>
      <c r="Q735" s="63">
        <v>0</v>
      </c>
      <c r="R735" s="63">
        <v>1</v>
      </c>
      <c r="S735" s="63">
        <v>0</v>
      </c>
      <c r="T735" s="63">
        <v>11</v>
      </c>
      <c r="U735" s="63">
        <v>1</v>
      </c>
      <c r="V735" s="63">
        <v>1</v>
      </c>
      <c r="W735" s="63">
        <v>1</v>
      </c>
      <c r="X735" s="63">
        <v>3</v>
      </c>
      <c r="Y735" s="63">
        <v>1</v>
      </c>
      <c r="Z735" s="63">
        <v>1119</v>
      </c>
      <c r="AA735" s="63">
        <v>6</v>
      </c>
    </row>
    <row r="736" spans="1:27">
      <c r="A736" s="60" t="s">
        <v>1053</v>
      </c>
      <c r="B736" s="64">
        <v>1139</v>
      </c>
      <c r="C736" s="34" t="s">
        <v>239</v>
      </c>
      <c r="D736" s="62" t="s">
        <v>64</v>
      </c>
      <c r="E736" s="65">
        <v>0</v>
      </c>
      <c r="F736" s="63">
        <v>5</v>
      </c>
      <c r="G736" s="63">
        <v>1</v>
      </c>
      <c r="H736" s="63">
        <v>0</v>
      </c>
      <c r="I736" s="63">
        <v>1</v>
      </c>
      <c r="J736" s="63">
        <v>0</v>
      </c>
      <c r="K736" s="63">
        <v>0</v>
      </c>
      <c r="L736" s="63">
        <v>0</v>
      </c>
      <c r="M736" s="63">
        <v>1</v>
      </c>
      <c r="N736" s="63">
        <v>1</v>
      </c>
      <c r="O736" s="63" t="s">
        <v>15</v>
      </c>
      <c r="P736" s="63">
        <v>0</v>
      </c>
      <c r="Q736" s="63">
        <v>1</v>
      </c>
      <c r="R736" s="63">
        <v>0</v>
      </c>
      <c r="S736" s="63">
        <v>1</v>
      </c>
      <c r="T736" s="63">
        <v>4</v>
      </c>
      <c r="U736" s="63">
        <v>0</v>
      </c>
      <c r="V736" s="63">
        <v>0</v>
      </c>
      <c r="W736" s="63">
        <v>0</v>
      </c>
      <c r="X736" s="63">
        <v>2</v>
      </c>
      <c r="Y736" s="63">
        <v>1</v>
      </c>
      <c r="Z736" s="63">
        <v>1117</v>
      </c>
      <c r="AA736" s="63">
        <v>0</v>
      </c>
    </row>
    <row r="737" spans="1:27">
      <c r="A737" s="60" t="s">
        <v>1054</v>
      </c>
      <c r="B737" s="64">
        <v>2874</v>
      </c>
      <c r="C737" s="34" t="s">
        <v>216</v>
      </c>
      <c r="D737" s="62" t="s">
        <v>64</v>
      </c>
      <c r="E737" s="65">
        <v>0</v>
      </c>
      <c r="F737" s="63">
        <v>2</v>
      </c>
      <c r="G737" s="63">
        <v>1</v>
      </c>
      <c r="H737" s="63">
        <v>0</v>
      </c>
      <c r="I737" s="63">
        <v>1</v>
      </c>
      <c r="J737" s="63">
        <v>0</v>
      </c>
      <c r="K737" s="63">
        <v>0</v>
      </c>
      <c r="L737" s="63">
        <v>0</v>
      </c>
      <c r="M737" s="63">
        <v>1</v>
      </c>
      <c r="N737" s="63">
        <v>0</v>
      </c>
      <c r="O737" s="63" t="s">
        <v>15</v>
      </c>
      <c r="P737" s="63">
        <v>0</v>
      </c>
      <c r="Q737" s="63">
        <v>0</v>
      </c>
      <c r="R737" s="63">
        <v>1</v>
      </c>
      <c r="S737" s="63">
        <v>0</v>
      </c>
      <c r="T737" s="63">
        <v>5</v>
      </c>
      <c r="U737" s="63">
        <v>0</v>
      </c>
      <c r="V737" s="63">
        <v>1</v>
      </c>
      <c r="W737" s="63">
        <v>0</v>
      </c>
      <c r="X737" s="63">
        <v>4</v>
      </c>
      <c r="Y737" s="63">
        <v>2</v>
      </c>
      <c r="Z737" s="63">
        <v>174</v>
      </c>
      <c r="AA737" s="63">
        <v>0</v>
      </c>
    </row>
    <row r="738" spans="1:27">
      <c r="A738" s="60" t="s">
        <v>1055</v>
      </c>
      <c r="B738" s="64">
        <v>113</v>
      </c>
      <c r="C738" s="34" t="s">
        <v>246</v>
      </c>
      <c r="D738" s="62" t="s">
        <v>64</v>
      </c>
      <c r="E738" s="65">
        <v>0</v>
      </c>
      <c r="F738" s="63">
        <v>6</v>
      </c>
      <c r="G738" s="63">
        <v>1</v>
      </c>
      <c r="H738" s="63">
        <v>1</v>
      </c>
      <c r="I738" s="63">
        <v>0</v>
      </c>
      <c r="J738" s="63">
        <v>0</v>
      </c>
      <c r="K738" s="63">
        <v>0</v>
      </c>
      <c r="L738" s="63">
        <v>0</v>
      </c>
      <c r="M738" s="63">
        <v>0</v>
      </c>
      <c r="N738" s="63">
        <v>1</v>
      </c>
      <c r="O738" s="63" t="s">
        <v>14</v>
      </c>
      <c r="P738" s="63">
        <v>0</v>
      </c>
      <c r="Q738" s="63">
        <v>1</v>
      </c>
      <c r="R738" s="63">
        <v>0</v>
      </c>
      <c r="S738" s="63">
        <v>1</v>
      </c>
      <c r="T738" s="63">
        <v>7</v>
      </c>
      <c r="U738" s="63">
        <v>0</v>
      </c>
      <c r="V738" s="63">
        <v>1</v>
      </c>
      <c r="W738" s="63">
        <v>1</v>
      </c>
      <c r="X738" s="63">
        <v>5</v>
      </c>
      <c r="Y738" s="63">
        <v>1</v>
      </c>
      <c r="Z738" s="63">
        <v>1041</v>
      </c>
      <c r="AA738" s="63">
        <v>0</v>
      </c>
    </row>
    <row r="739" spans="1:27">
      <c r="A739" s="60" t="s">
        <v>1056</v>
      </c>
      <c r="B739" s="64">
        <v>998</v>
      </c>
      <c r="C739" s="34" t="s">
        <v>217</v>
      </c>
      <c r="D739" s="62" t="s">
        <v>64</v>
      </c>
      <c r="E739" s="65">
        <v>0</v>
      </c>
      <c r="F739" s="63">
        <v>11</v>
      </c>
      <c r="G739" s="63">
        <v>1</v>
      </c>
      <c r="H739" s="63">
        <v>1</v>
      </c>
      <c r="I739" s="63">
        <v>0</v>
      </c>
      <c r="J739" s="63">
        <v>0</v>
      </c>
      <c r="K739" s="63">
        <v>0</v>
      </c>
      <c r="L739" s="63">
        <v>0</v>
      </c>
      <c r="M739" s="63">
        <v>0</v>
      </c>
      <c r="N739" s="63">
        <v>1</v>
      </c>
      <c r="O739" s="63" t="s">
        <v>15</v>
      </c>
      <c r="P739" s="63">
        <v>0</v>
      </c>
      <c r="Q739" s="63">
        <v>0</v>
      </c>
      <c r="R739" s="63">
        <v>1</v>
      </c>
      <c r="S739" s="63">
        <v>0</v>
      </c>
      <c r="T739" s="63">
        <v>5</v>
      </c>
      <c r="U739" s="63">
        <v>0</v>
      </c>
      <c r="V739" s="63">
        <v>1</v>
      </c>
      <c r="W739" s="63">
        <v>0</v>
      </c>
      <c r="X739" s="63">
        <v>2</v>
      </c>
      <c r="Y739" s="63">
        <v>2</v>
      </c>
      <c r="Z739" s="63">
        <v>1123</v>
      </c>
      <c r="AA739" s="63">
        <v>0</v>
      </c>
    </row>
    <row r="740" spans="1:27">
      <c r="A740" s="60" t="s">
        <v>1057</v>
      </c>
      <c r="B740" s="64">
        <v>329</v>
      </c>
      <c r="C740" s="34" t="s">
        <v>247</v>
      </c>
      <c r="D740" s="62" t="s">
        <v>64</v>
      </c>
      <c r="E740" s="65">
        <v>0</v>
      </c>
      <c r="F740" s="63">
        <v>4</v>
      </c>
      <c r="G740" s="63">
        <v>1</v>
      </c>
      <c r="H740" s="63">
        <v>1</v>
      </c>
      <c r="I740" s="63">
        <v>0</v>
      </c>
      <c r="J740" s="63">
        <v>0</v>
      </c>
      <c r="K740" s="63">
        <v>1</v>
      </c>
      <c r="L740" s="63">
        <v>0</v>
      </c>
      <c r="M740" s="63">
        <v>1</v>
      </c>
      <c r="N740" s="63">
        <v>1</v>
      </c>
      <c r="O740" s="63" t="s">
        <v>14</v>
      </c>
      <c r="P740" s="63">
        <v>0</v>
      </c>
      <c r="Q740" s="63">
        <v>0</v>
      </c>
      <c r="R740" s="63">
        <v>1</v>
      </c>
      <c r="S740" s="63">
        <v>0</v>
      </c>
      <c r="T740" s="63">
        <v>4</v>
      </c>
      <c r="U740" s="63">
        <v>0</v>
      </c>
      <c r="V740" s="63">
        <v>0</v>
      </c>
      <c r="W740" s="63">
        <v>0</v>
      </c>
      <c r="X740" s="63">
        <v>6</v>
      </c>
      <c r="Y740" s="63">
        <v>2</v>
      </c>
      <c r="Z740" s="63">
        <v>1086</v>
      </c>
      <c r="AA740" s="63">
        <v>6</v>
      </c>
    </row>
    <row r="741" spans="1:27">
      <c r="A741" s="60" t="s">
        <v>1058</v>
      </c>
      <c r="B741" s="64">
        <v>268</v>
      </c>
      <c r="C741" s="34" t="s">
        <v>211</v>
      </c>
      <c r="D741" s="62" t="s">
        <v>64</v>
      </c>
      <c r="E741" s="65">
        <v>0</v>
      </c>
      <c r="F741" s="63">
        <v>4</v>
      </c>
      <c r="G741" s="63">
        <v>1</v>
      </c>
      <c r="H741" s="63">
        <v>1</v>
      </c>
      <c r="I741" s="63">
        <v>1</v>
      </c>
      <c r="J741" s="63">
        <v>1</v>
      </c>
      <c r="K741" s="63">
        <v>1</v>
      </c>
      <c r="L741" s="63">
        <v>0</v>
      </c>
      <c r="M741" s="63">
        <v>1</v>
      </c>
      <c r="N741" s="63">
        <v>1</v>
      </c>
      <c r="O741" s="63" t="s">
        <v>14</v>
      </c>
      <c r="P741" s="63">
        <v>0</v>
      </c>
      <c r="Q741" s="63">
        <v>0</v>
      </c>
      <c r="R741" s="63">
        <v>1</v>
      </c>
      <c r="S741" s="63">
        <v>0</v>
      </c>
      <c r="T741" s="63">
        <v>4</v>
      </c>
      <c r="U741" s="63">
        <v>0</v>
      </c>
      <c r="V741" s="63">
        <v>0</v>
      </c>
      <c r="W741" s="63">
        <v>0</v>
      </c>
      <c r="X741" s="63">
        <v>4</v>
      </c>
      <c r="Y741" s="63">
        <v>1</v>
      </c>
      <c r="Z741" s="63">
        <v>1160</v>
      </c>
      <c r="AA741" s="63">
        <v>4</v>
      </c>
    </row>
    <row r="742" spans="1:27">
      <c r="A742" s="60" t="s">
        <v>1059</v>
      </c>
      <c r="B742" s="64">
        <v>2910</v>
      </c>
      <c r="C742" s="34" t="s">
        <v>206</v>
      </c>
      <c r="D742" s="62" t="s">
        <v>64</v>
      </c>
      <c r="E742" s="65">
        <v>0</v>
      </c>
      <c r="F742" s="63">
        <v>2</v>
      </c>
      <c r="G742" s="63">
        <v>1</v>
      </c>
      <c r="H742" s="63">
        <v>1</v>
      </c>
      <c r="I742" s="63">
        <v>1</v>
      </c>
      <c r="J742" s="63">
        <v>0</v>
      </c>
      <c r="K742" s="63">
        <v>1</v>
      </c>
      <c r="L742" s="63">
        <v>0</v>
      </c>
      <c r="M742" s="63">
        <v>1</v>
      </c>
      <c r="N742" s="63">
        <v>0</v>
      </c>
      <c r="O742" s="63" t="s">
        <v>15</v>
      </c>
      <c r="P742" s="63">
        <v>0</v>
      </c>
      <c r="Q742" s="63">
        <v>0</v>
      </c>
      <c r="R742" s="63">
        <v>1</v>
      </c>
      <c r="S742" s="63">
        <v>0</v>
      </c>
      <c r="T742" s="63">
        <v>8</v>
      </c>
      <c r="U742" s="63">
        <v>0</v>
      </c>
      <c r="V742" s="63">
        <v>1</v>
      </c>
      <c r="W742" s="63">
        <v>1</v>
      </c>
      <c r="X742" s="63">
        <v>10</v>
      </c>
      <c r="Y742" s="63">
        <v>0</v>
      </c>
      <c r="Z742" s="63">
        <v>139</v>
      </c>
      <c r="AA742" s="63">
        <v>30</v>
      </c>
    </row>
    <row r="743" spans="1:27">
      <c r="A743" s="60" t="s">
        <v>1060</v>
      </c>
      <c r="B743" s="64">
        <v>889</v>
      </c>
      <c r="C743" s="34" t="s">
        <v>230</v>
      </c>
      <c r="D743" s="62" t="s">
        <v>64</v>
      </c>
      <c r="E743" s="65">
        <v>0</v>
      </c>
      <c r="F743" s="63">
        <v>7</v>
      </c>
      <c r="G743" s="63">
        <v>1</v>
      </c>
      <c r="H743" s="63">
        <v>0</v>
      </c>
      <c r="I743" s="63">
        <v>1</v>
      </c>
      <c r="J743" s="63">
        <v>1</v>
      </c>
      <c r="K743" s="63">
        <v>1</v>
      </c>
      <c r="L743" s="63">
        <v>0</v>
      </c>
      <c r="M743" s="63">
        <v>1</v>
      </c>
      <c r="N743" s="63">
        <v>1</v>
      </c>
      <c r="O743" s="63" t="s">
        <v>15</v>
      </c>
      <c r="P743" s="63">
        <v>0</v>
      </c>
      <c r="Q743" s="63">
        <v>0</v>
      </c>
      <c r="R743" s="63">
        <v>1</v>
      </c>
      <c r="S743" s="63">
        <v>0</v>
      </c>
      <c r="T743" s="63">
        <v>8</v>
      </c>
      <c r="U743" s="63">
        <v>0</v>
      </c>
      <c r="V743" s="63">
        <v>1</v>
      </c>
      <c r="W743" s="63">
        <v>1</v>
      </c>
      <c r="X743" s="63">
        <v>3</v>
      </c>
      <c r="Y743" s="63">
        <v>3</v>
      </c>
      <c r="Z743" s="63">
        <v>1154</v>
      </c>
      <c r="AA743" s="63">
        <v>20</v>
      </c>
    </row>
    <row r="744" spans="1:27">
      <c r="A744" s="60" t="s">
        <v>1061</v>
      </c>
      <c r="B744" s="64">
        <v>413</v>
      </c>
      <c r="C744" s="34" t="s">
        <v>231</v>
      </c>
      <c r="D744" s="62" t="s">
        <v>64</v>
      </c>
      <c r="E744" s="65">
        <v>0</v>
      </c>
      <c r="F744" s="63">
        <v>3</v>
      </c>
      <c r="G744" s="63">
        <v>1</v>
      </c>
      <c r="H744" s="63">
        <v>0</v>
      </c>
      <c r="I744" s="63">
        <v>1</v>
      </c>
      <c r="J744" s="63">
        <v>0</v>
      </c>
      <c r="K744" s="63">
        <v>1</v>
      </c>
      <c r="L744" s="63">
        <v>0</v>
      </c>
      <c r="M744" s="63">
        <v>0</v>
      </c>
      <c r="N744" s="63">
        <v>1</v>
      </c>
      <c r="O744" s="63" t="s">
        <v>14</v>
      </c>
      <c r="P744" s="63">
        <v>0</v>
      </c>
      <c r="Q744" s="63">
        <v>0</v>
      </c>
      <c r="R744" s="63">
        <v>1</v>
      </c>
      <c r="S744" s="63">
        <v>0</v>
      </c>
      <c r="T744" s="63">
        <v>16</v>
      </c>
      <c r="U744" s="63">
        <v>1</v>
      </c>
      <c r="V744" s="63">
        <v>1</v>
      </c>
      <c r="W744" s="63">
        <v>1</v>
      </c>
      <c r="X744" s="63">
        <v>4</v>
      </c>
      <c r="Y744" s="63">
        <v>1</v>
      </c>
      <c r="Z744" s="63">
        <v>1139</v>
      </c>
      <c r="AA744" s="63">
        <v>20</v>
      </c>
    </row>
    <row r="745" spans="1:27">
      <c r="A745" s="60" t="s">
        <v>1062</v>
      </c>
      <c r="B745" s="64">
        <v>1478</v>
      </c>
      <c r="C745" s="34" t="s">
        <v>210</v>
      </c>
      <c r="D745" s="62" t="s">
        <v>64</v>
      </c>
      <c r="E745" s="65">
        <v>0</v>
      </c>
      <c r="F745" s="63">
        <v>4</v>
      </c>
      <c r="G745" s="63">
        <v>1</v>
      </c>
      <c r="H745" s="63">
        <v>1</v>
      </c>
      <c r="I745" s="63">
        <v>1</v>
      </c>
      <c r="J745" s="63">
        <v>0</v>
      </c>
      <c r="K745" s="63">
        <v>0</v>
      </c>
      <c r="L745" s="63">
        <v>0</v>
      </c>
      <c r="M745" s="63">
        <v>1</v>
      </c>
      <c r="N745" s="63">
        <v>0</v>
      </c>
      <c r="O745" s="63" t="s">
        <v>14</v>
      </c>
      <c r="P745" s="63">
        <v>0</v>
      </c>
      <c r="Q745" s="63">
        <v>0</v>
      </c>
      <c r="R745" s="63">
        <v>1</v>
      </c>
      <c r="S745" s="63">
        <v>0</v>
      </c>
      <c r="T745" s="63">
        <v>6</v>
      </c>
      <c r="U745" s="63">
        <v>0</v>
      </c>
      <c r="V745" s="63">
        <v>1</v>
      </c>
      <c r="W745" s="63">
        <v>0</v>
      </c>
      <c r="X745" s="63">
        <v>5</v>
      </c>
      <c r="Y745" s="63">
        <v>3</v>
      </c>
      <c r="Z745" s="63">
        <v>19</v>
      </c>
      <c r="AA745" s="63">
        <v>0</v>
      </c>
    </row>
    <row r="746" spans="1:27">
      <c r="A746" s="60" t="s">
        <v>1063</v>
      </c>
      <c r="B746" s="64">
        <v>2896</v>
      </c>
      <c r="C746" s="34" t="s">
        <v>220</v>
      </c>
      <c r="D746" s="62" t="s">
        <v>64</v>
      </c>
      <c r="E746" s="65">
        <v>0</v>
      </c>
      <c r="F746" s="63">
        <v>5</v>
      </c>
      <c r="G746" s="63">
        <v>1</v>
      </c>
      <c r="H746" s="63">
        <v>0</v>
      </c>
      <c r="I746" s="63">
        <v>1</v>
      </c>
      <c r="J746" s="63">
        <v>1</v>
      </c>
      <c r="K746" s="63">
        <v>0</v>
      </c>
      <c r="L746" s="63">
        <v>0</v>
      </c>
      <c r="M746" s="63">
        <v>0</v>
      </c>
      <c r="N746" s="63">
        <v>0</v>
      </c>
      <c r="O746" s="63" t="s">
        <v>15</v>
      </c>
      <c r="P746" s="63">
        <v>0</v>
      </c>
      <c r="Q746" s="63">
        <v>0</v>
      </c>
      <c r="R746" s="63">
        <v>1</v>
      </c>
      <c r="S746" s="63">
        <v>0</v>
      </c>
      <c r="T746" s="63">
        <v>6</v>
      </c>
      <c r="U746" s="63">
        <v>0</v>
      </c>
      <c r="V746" s="63">
        <v>1</v>
      </c>
      <c r="W746" s="63">
        <v>0</v>
      </c>
      <c r="X746" s="63">
        <v>5</v>
      </c>
      <c r="Y746" s="63">
        <v>1</v>
      </c>
      <c r="Z746" s="63">
        <v>174</v>
      </c>
      <c r="AA746" s="63">
        <v>0</v>
      </c>
    </row>
    <row r="747" spans="1:27">
      <c r="A747" s="60" t="s">
        <v>1064</v>
      </c>
      <c r="B747" s="64">
        <v>502</v>
      </c>
      <c r="C747" s="34" t="s">
        <v>256</v>
      </c>
      <c r="D747" s="62" t="s">
        <v>64</v>
      </c>
      <c r="E747" s="65">
        <v>0</v>
      </c>
      <c r="F747" s="63">
        <v>6</v>
      </c>
      <c r="G747" s="63">
        <v>1</v>
      </c>
      <c r="H747" s="63">
        <v>1</v>
      </c>
      <c r="I747" s="63">
        <v>1</v>
      </c>
      <c r="J747" s="63">
        <v>1</v>
      </c>
      <c r="K747" s="63">
        <v>1</v>
      </c>
      <c r="L747" s="63">
        <v>0</v>
      </c>
      <c r="M747" s="63">
        <v>0</v>
      </c>
      <c r="N747" s="63">
        <v>1</v>
      </c>
      <c r="O747" s="63" t="s">
        <v>14</v>
      </c>
      <c r="P747" s="63">
        <v>0</v>
      </c>
      <c r="Q747" s="63">
        <v>0</v>
      </c>
      <c r="R747" s="63">
        <v>1</v>
      </c>
      <c r="S747" s="63">
        <v>0</v>
      </c>
      <c r="T747" s="63">
        <v>9</v>
      </c>
      <c r="U747" s="63">
        <v>0</v>
      </c>
      <c r="V747" s="63">
        <v>1</v>
      </c>
      <c r="W747" s="63">
        <v>1</v>
      </c>
      <c r="X747" s="63">
        <v>5</v>
      </c>
      <c r="Y747" s="63">
        <v>1</v>
      </c>
      <c r="Z747" s="63">
        <v>1036</v>
      </c>
      <c r="AA747" s="63">
        <v>24</v>
      </c>
    </row>
    <row r="748" spans="1:27">
      <c r="A748" s="60" t="s">
        <v>1065</v>
      </c>
      <c r="B748" s="64">
        <v>2375</v>
      </c>
      <c r="C748" s="34" t="s">
        <v>249</v>
      </c>
      <c r="D748" s="62" t="s">
        <v>64</v>
      </c>
      <c r="E748" s="65">
        <v>0</v>
      </c>
      <c r="F748" s="63">
        <v>8</v>
      </c>
      <c r="G748" s="63">
        <v>1</v>
      </c>
      <c r="H748" s="63">
        <v>0</v>
      </c>
      <c r="I748" s="63">
        <v>1</v>
      </c>
      <c r="J748" s="63">
        <v>0</v>
      </c>
      <c r="K748" s="63">
        <v>0</v>
      </c>
      <c r="L748" s="63">
        <v>0</v>
      </c>
      <c r="M748" s="63">
        <v>1</v>
      </c>
      <c r="N748" s="63">
        <v>1</v>
      </c>
      <c r="O748" s="63" t="s">
        <v>15</v>
      </c>
      <c r="P748" s="63">
        <v>0</v>
      </c>
      <c r="Q748" s="63">
        <v>1</v>
      </c>
      <c r="R748" s="63">
        <v>0</v>
      </c>
      <c r="S748" s="63">
        <v>1</v>
      </c>
      <c r="T748" s="63">
        <v>4</v>
      </c>
      <c r="U748" s="63">
        <v>0</v>
      </c>
      <c r="V748" s="63">
        <v>0</v>
      </c>
      <c r="W748" s="63">
        <v>0</v>
      </c>
      <c r="X748" s="63">
        <v>5</v>
      </c>
      <c r="Y748" s="63">
        <v>0</v>
      </c>
      <c r="Z748" s="63">
        <v>77</v>
      </c>
      <c r="AA748" s="63">
        <v>0</v>
      </c>
    </row>
    <row r="749" spans="1:27">
      <c r="A749" s="60" t="s">
        <v>1066</v>
      </c>
      <c r="B749" s="64">
        <v>879</v>
      </c>
      <c r="C749" s="34" t="s">
        <v>240</v>
      </c>
      <c r="D749" s="62" t="s">
        <v>64</v>
      </c>
      <c r="E749" s="65">
        <v>0</v>
      </c>
      <c r="F749" s="63">
        <v>5</v>
      </c>
      <c r="G749" s="63">
        <v>1</v>
      </c>
      <c r="H749" s="63">
        <v>0</v>
      </c>
      <c r="I749" s="63">
        <v>1</v>
      </c>
      <c r="J749" s="63">
        <v>1</v>
      </c>
      <c r="K749" s="63">
        <v>1</v>
      </c>
      <c r="L749" s="63">
        <v>0</v>
      </c>
      <c r="M749" s="63">
        <v>1</v>
      </c>
      <c r="N749" s="63">
        <v>1</v>
      </c>
      <c r="O749" s="63" t="s">
        <v>15</v>
      </c>
      <c r="P749" s="63">
        <v>0</v>
      </c>
      <c r="Q749" s="63">
        <v>1</v>
      </c>
      <c r="R749" s="63">
        <v>0</v>
      </c>
      <c r="S749" s="63">
        <v>1</v>
      </c>
      <c r="T749" s="63">
        <v>4</v>
      </c>
      <c r="U749" s="63">
        <v>0</v>
      </c>
      <c r="V749" s="63">
        <v>0</v>
      </c>
      <c r="W749" s="63">
        <v>0</v>
      </c>
      <c r="X749" s="63">
        <v>3</v>
      </c>
      <c r="Y749" s="63">
        <v>1</v>
      </c>
      <c r="Z749" s="63">
        <v>1152</v>
      </c>
      <c r="AA749" s="63">
        <v>11</v>
      </c>
    </row>
    <row r="750" spans="1:27">
      <c r="A750" s="60" t="s">
        <v>1067</v>
      </c>
      <c r="B750" s="64">
        <v>2767</v>
      </c>
      <c r="C750" s="34" t="s">
        <v>219</v>
      </c>
      <c r="D750" s="62" t="s">
        <v>64</v>
      </c>
      <c r="E750" s="65">
        <v>0</v>
      </c>
      <c r="F750" s="63">
        <v>4</v>
      </c>
      <c r="G750" s="63">
        <v>1</v>
      </c>
      <c r="H750" s="63">
        <v>1</v>
      </c>
      <c r="I750" s="63">
        <v>1</v>
      </c>
      <c r="J750" s="63">
        <v>0</v>
      </c>
      <c r="K750" s="63">
        <v>1</v>
      </c>
      <c r="L750" s="63">
        <v>0</v>
      </c>
      <c r="M750" s="63">
        <v>1</v>
      </c>
      <c r="N750" s="63">
        <v>0</v>
      </c>
      <c r="O750" s="63" t="s">
        <v>15</v>
      </c>
      <c r="P750" s="63">
        <v>0</v>
      </c>
      <c r="Q750" s="63">
        <v>0</v>
      </c>
      <c r="R750" s="63">
        <v>1</v>
      </c>
      <c r="S750" s="63">
        <v>0</v>
      </c>
      <c r="T750" s="63">
        <v>6</v>
      </c>
      <c r="U750" s="63">
        <v>0</v>
      </c>
      <c r="V750" s="63">
        <v>1</v>
      </c>
      <c r="W750" s="63">
        <v>0</v>
      </c>
      <c r="X750" s="63">
        <v>5</v>
      </c>
      <c r="Y750" s="63">
        <v>1</v>
      </c>
      <c r="Z750" s="63">
        <v>48</v>
      </c>
      <c r="AA750" s="63">
        <v>15</v>
      </c>
    </row>
    <row r="751" spans="1:27">
      <c r="A751" s="60" t="s">
        <v>1068</v>
      </c>
      <c r="B751" s="64">
        <v>1998</v>
      </c>
      <c r="C751" s="34" t="s">
        <v>214</v>
      </c>
      <c r="D751" s="62" t="s">
        <v>64</v>
      </c>
      <c r="E751" s="65">
        <v>0</v>
      </c>
      <c r="F751" s="63">
        <v>4</v>
      </c>
      <c r="G751" s="63">
        <v>1</v>
      </c>
      <c r="H751" s="63">
        <v>1</v>
      </c>
      <c r="I751" s="63">
        <v>1</v>
      </c>
      <c r="J751" s="63">
        <v>0</v>
      </c>
      <c r="K751" s="63">
        <v>0</v>
      </c>
      <c r="L751" s="63">
        <v>0</v>
      </c>
      <c r="M751" s="63">
        <v>0</v>
      </c>
      <c r="N751" s="63">
        <v>0</v>
      </c>
      <c r="O751" s="63" t="s">
        <v>14</v>
      </c>
      <c r="P751" s="63">
        <v>0</v>
      </c>
      <c r="Q751" s="63">
        <v>1</v>
      </c>
      <c r="R751" s="63">
        <v>0</v>
      </c>
      <c r="S751" s="63">
        <v>1</v>
      </c>
      <c r="T751" s="63">
        <v>8</v>
      </c>
      <c r="U751" s="63">
        <v>0</v>
      </c>
      <c r="V751" s="63">
        <v>1</v>
      </c>
      <c r="W751" s="63">
        <v>1</v>
      </c>
      <c r="X751" s="63">
        <v>2</v>
      </c>
      <c r="Y751" s="63">
        <v>0</v>
      </c>
      <c r="Z751" s="63">
        <v>92</v>
      </c>
      <c r="AA751" s="63">
        <v>0</v>
      </c>
    </row>
    <row r="752" spans="1:27">
      <c r="A752" s="60" t="s">
        <v>1069</v>
      </c>
      <c r="B752" s="64">
        <v>202</v>
      </c>
      <c r="C752" s="34" t="s">
        <v>237</v>
      </c>
      <c r="D752" s="62" t="s">
        <v>64</v>
      </c>
      <c r="E752" s="65">
        <v>0</v>
      </c>
      <c r="F752" s="63">
        <v>4</v>
      </c>
      <c r="G752" s="63">
        <v>1</v>
      </c>
      <c r="H752" s="63">
        <v>1</v>
      </c>
      <c r="I752" s="63">
        <v>1</v>
      </c>
      <c r="J752" s="63">
        <v>0</v>
      </c>
      <c r="K752" s="63">
        <v>0</v>
      </c>
      <c r="L752" s="63">
        <v>1</v>
      </c>
      <c r="M752" s="63">
        <v>0</v>
      </c>
      <c r="N752" s="63">
        <v>1</v>
      </c>
      <c r="O752" s="63" t="s">
        <v>14</v>
      </c>
      <c r="P752" s="63">
        <v>0</v>
      </c>
      <c r="Q752" s="63">
        <v>0</v>
      </c>
      <c r="R752" s="63">
        <v>1</v>
      </c>
      <c r="S752" s="63">
        <v>0</v>
      </c>
      <c r="T752" s="63">
        <v>4</v>
      </c>
      <c r="U752" s="63">
        <v>0</v>
      </c>
      <c r="V752" s="63">
        <v>0</v>
      </c>
      <c r="W752" s="63">
        <v>0</v>
      </c>
      <c r="X752" s="63">
        <v>4</v>
      </c>
      <c r="Y752" s="63">
        <v>0</v>
      </c>
      <c r="Z752" s="63">
        <v>1095</v>
      </c>
      <c r="AA752" s="63">
        <v>0</v>
      </c>
    </row>
    <row r="753" spans="1:27">
      <c r="A753" s="60" t="s">
        <v>1070</v>
      </c>
      <c r="B753" s="64">
        <v>2391</v>
      </c>
      <c r="C753" s="34" t="s">
        <v>214</v>
      </c>
      <c r="D753" s="62" t="s">
        <v>64</v>
      </c>
      <c r="E753" s="65">
        <v>0</v>
      </c>
      <c r="F753" s="63">
        <v>8</v>
      </c>
      <c r="G753" s="63">
        <v>1</v>
      </c>
      <c r="H753" s="63">
        <v>1</v>
      </c>
      <c r="I753" s="63">
        <v>0</v>
      </c>
      <c r="J753" s="63">
        <v>0</v>
      </c>
      <c r="K753" s="63">
        <v>0</v>
      </c>
      <c r="L753" s="63">
        <v>0</v>
      </c>
      <c r="M753" s="63">
        <v>0</v>
      </c>
      <c r="N753" s="63">
        <v>1</v>
      </c>
      <c r="O753" s="63" t="s">
        <v>15</v>
      </c>
      <c r="P753" s="63">
        <v>0</v>
      </c>
      <c r="Q753" s="63">
        <v>0</v>
      </c>
      <c r="R753" s="63">
        <v>1</v>
      </c>
      <c r="S753" s="63">
        <v>0</v>
      </c>
      <c r="T753" s="63">
        <v>4</v>
      </c>
      <c r="U753" s="63">
        <v>0</v>
      </c>
      <c r="V753" s="63">
        <v>0</v>
      </c>
      <c r="W753" s="63">
        <v>0</v>
      </c>
      <c r="X753" s="63">
        <v>3</v>
      </c>
      <c r="Y753" s="63">
        <v>0</v>
      </c>
      <c r="Z753" s="63">
        <v>164</v>
      </c>
      <c r="AA753" s="63">
        <v>0</v>
      </c>
    </row>
    <row r="754" spans="1:27">
      <c r="A754" s="60" t="s">
        <v>1071</v>
      </c>
      <c r="B754" s="64">
        <v>164</v>
      </c>
      <c r="C754" s="34" t="s">
        <v>234</v>
      </c>
      <c r="D754" s="62" t="s">
        <v>64</v>
      </c>
      <c r="E754" s="65">
        <v>0</v>
      </c>
      <c r="F754" s="63">
        <v>4</v>
      </c>
      <c r="G754" s="63">
        <v>1</v>
      </c>
      <c r="H754" s="63">
        <v>1</v>
      </c>
      <c r="I754" s="63">
        <v>1</v>
      </c>
      <c r="J754" s="63">
        <v>0</v>
      </c>
      <c r="K754" s="63">
        <v>1</v>
      </c>
      <c r="L754" s="63">
        <v>1</v>
      </c>
      <c r="M754" s="63">
        <v>1</v>
      </c>
      <c r="N754" s="63">
        <v>1</v>
      </c>
      <c r="O754" s="63" t="s">
        <v>14</v>
      </c>
      <c r="P754" s="63">
        <v>0</v>
      </c>
      <c r="Q754" s="63">
        <v>0</v>
      </c>
      <c r="R754" s="63">
        <v>1</v>
      </c>
      <c r="S754" s="63">
        <v>0</v>
      </c>
      <c r="T754" s="63">
        <v>8</v>
      </c>
      <c r="U754" s="63">
        <v>0</v>
      </c>
      <c r="V754" s="63">
        <v>1</v>
      </c>
      <c r="W754" s="63">
        <v>1</v>
      </c>
      <c r="X754" s="63">
        <v>1</v>
      </c>
      <c r="Y754" s="63">
        <v>1</v>
      </c>
      <c r="Z754" s="63">
        <v>1011</v>
      </c>
      <c r="AA754" s="63">
        <v>4</v>
      </c>
    </row>
    <row r="755" spans="1:27">
      <c r="A755" s="60" t="s">
        <v>1072</v>
      </c>
      <c r="B755" s="64">
        <v>1329</v>
      </c>
      <c r="C755" s="34" t="s">
        <v>243</v>
      </c>
      <c r="D755" s="62" t="s">
        <v>64</v>
      </c>
      <c r="E755" s="65">
        <v>0</v>
      </c>
      <c r="F755" s="63">
        <v>5</v>
      </c>
      <c r="G755" s="63">
        <v>1</v>
      </c>
      <c r="H755" s="63">
        <v>1</v>
      </c>
      <c r="I755" s="63">
        <v>0</v>
      </c>
      <c r="J755" s="63">
        <v>1</v>
      </c>
      <c r="K755" s="63">
        <v>1</v>
      </c>
      <c r="L755" s="63">
        <v>0</v>
      </c>
      <c r="M755" s="63">
        <v>1</v>
      </c>
      <c r="N755" s="63">
        <v>0</v>
      </c>
      <c r="O755" s="63" t="s">
        <v>14</v>
      </c>
      <c r="P755" s="63">
        <v>0</v>
      </c>
      <c r="Q755" s="63">
        <v>0</v>
      </c>
      <c r="R755" s="63">
        <v>1</v>
      </c>
      <c r="S755" s="63">
        <v>0</v>
      </c>
      <c r="T755" s="63">
        <v>6</v>
      </c>
      <c r="U755" s="63">
        <v>0</v>
      </c>
      <c r="V755" s="63">
        <v>0</v>
      </c>
      <c r="W755" s="63">
        <v>1</v>
      </c>
      <c r="X755" s="63">
        <v>10</v>
      </c>
      <c r="Y755" s="63">
        <v>2</v>
      </c>
      <c r="Z755" s="63">
        <v>6</v>
      </c>
      <c r="AA755" s="63">
        <v>30</v>
      </c>
    </row>
    <row r="756" spans="1:27">
      <c r="A756" s="60" t="s">
        <v>1073</v>
      </c>
      <c r="B756" s="64">
        <v>1978</v>
      </c>
      <c r="C756" s="34" t="s">
        <v>233</v>
      </c>
      <c r="D756" s="62" t="s">
        <v>64</v>
      </c>
      <c r="E756" s="65">
        <v>0</v>
      </c>
      <c r="F756" s="63">
        <v>5</v>
      </c>
      <c r="G756" s="63">
        <v>1</v>
      </c>
      <c r="H756" s="63">
        <v>1</v>
      </c>
      <c r="I756" s="63">
        <v>1</v>
      </c>
      <c r="J756" s="63">
        <v>0</v>
      </c>
      <c r="K756" s="63">
        <v>0</v>
      </c>
      <c r="L756" s="63">
        <v>1</v>
      </c>
      <c r="M756" s="63">
        <v>1</v>
      </c>
      <c r="N756" s="63">
        <v>1</v>
      </c>
      <c r="O756" s="63" t="s">
        <v>14</v>
      </c>
      <c r="P756" s="63">
        <v>0</v>
      </c>
      <c r="Q756" s="63">
        <v>0</v>
      </c>
      <c r="R756" s="63">
        <v>1</v>
      </c>
      <c r="S756" s="63">
        <v>0</v>
      </c>
      <c r="T756" s="63">
        <v>10</v>
      </c>
      <c r="U756" s="63">
        <v>1</v>
      </c>
      <c r="V756" s="63">
        <v>1</v>
      </c>
      <c r="W756" s="63">
        <v>1</v>
      </c>
      <c r="X756" s="63">
        <v>3</v>
      </c>
      <c r="Y756" s="63">
        <v>1</v>
      </c>
      <c r="Z756" s="63">
        <v>103</v>
      </c>
      <c r="AA756" s="63">
        <v>0</v>
      </c>
    </row>
    <row r="757" spans="1:27">
      <c r="A757" s="60" t="s">
        <v>1074</v>
      </c>
      <c r="B757" s="64">
        <v>1713</v>
      </c>
      <c r="C757" s="34" t="s">
        <v>252</v>
      </c>
      <c r="D757" s="62" t="s">
        <v>64</v>
      </c>
      <c r="E757" s="65">
        <v>0</v>
      </c>
      <c r="F757" s="63">
        <v>6</v>
      </c>
      <c r="G757" s="63">
        <v>1</v>
      </c>
      <c r="H757" s="63">
        <v>1</v>
      </c>
      <c r="I757" s="63">
        <v>1</v>
      </c>
      <c r="J757" s="63">
        <v>0</v>
      </c>
      <c r="K757" s="63">
        <v>0</v>
      </c>
      <c r="L757" s="63">
        <v>0</v>
      </c>
      <c r="M757" s="63">
        <v>0</v>
      </c>
      <c r="N757" s="63">
        <v>1</v>
      </c>
      <c r="O757" s="63" t="s">
        <v>14</v>
      </c>
      <c r="P757" s="63">
        <v>0</v>
      </c>
      <c r="Q757" s="63">
        <v>0</v>
      </c>
      <c r="R757" s="63">
        <v>1</v>
      </c>
      <c r="S757" s="63">
        <v>0</v>
      </c>
      <c r="T757" s="63">
        <v>10</v>
      </c>
      <c r="U757" s="63">
        <v>1</v>
      </c>
      <c r="V757" s="63">
        <v>1</v>
      </c>
      <c r="W757" s="63">
        <v>1</v>
      </c>
      <c r="X757" s="63">
        <v>0</v>
      </c>
      <c r="Y757" s="63">
        <v>2</v>
      </c>
      <c r="Z757" s="63">
        <v>145</v>
      </c>
      <c r="AA757" s="63">
        <v>0</v>
      </c>
    </row>
    <row r="758" spans="1:27">
      <c r="A758" s="60" t="s">
        <v>1075</v>
      </c>
      <c r="B758" s="64">
        <v>339</v>
      </c>
      <c r="C758" s="34" t="s">
        <v>241</v>
      </c>
      <c r="D758" s="62" t="s">
        <v>64</v>
      </c>
      <c r="E758" s="65">
        <v>0</v>
      </c>
      <c r="F758" s="63">
        <v>5</v>
      </c>
      <c r="G758" s="63">
        <v>1</v>
      </c>
      <c r="H758" s="63">
        <v>1</v>
      </c>
      <c r="I758" s="63">
        <v>1</v>
      </c>
      <c r="J758" s="63">
        <v>0</v>
      </c>
      <c r="K758" s="63">
        <v>1</v>
      </c>
      <c r="L758" s="63">
        <v>0</v>
      </c>
      <c r="M758" s="63">
        <v>0</v>
      </c>
      <c r="N758" s="63">
        <v>1</v>
      </c>
      <c r="O758" s="63" t="s">
        <v>14</v>
      </c>
      <c r="P758" s="63">
        <v>0</v>
      </c>
      <c r="Q758" s="63">
        <v>1</v>
      </c>
      <c r="R758" s="63">
        <v>0</v>
      </c>
      <c r="S758" s="63">
        <v>1</v>
      </c>
      <c r="T758" s="63">
        <v>8</v>
      </c>
      <c r="U758" s="63">
        <v>0</v>
      </c>
      <c r="V758" s="63">
        <v>1</v>
      </c>
      <c r="W758" s="63">
        <v>0</v>
      </c>
      <c r="X758" s="63">
        <v>5</v>
      </c>
      <c r="Y758" s="63">
        <v>0</v>
      </c>
      <c r="Z758" s="63">
        <v>1149</v>
      </c>
      <c r="AA758" s="63">
        <v>30</v>
      </c>
    </row>
    <row r="759" spans="1:27">
      <c r="A759" s="60" t="s">
        <v>1076</v>
      </c>
      <c r="B759" s="64">
        <v>15</v>
      </c>
      <c r="C759" s="34" t="s">
        <v>222</v>
      </c>
      <c r="D759" s="62" t="s">
        <v>64</v>
      </c>
      <c r="E759" s="65">
        <v>0</v>
      </c>
      <c r="F759" s="63">
        <v>4</v>
      </c>
      <c r="G759" s="63">
        <v>1</v>
      </c>
      <c r="H759" s="63">
        <v>0</v>
      </c>
      <c r="I759" s="63">
        <v>1</v>
      </c>
      <c r="J759" s="63">
        <v>1</v>
      </c>
      <c r="K759" s="63">
        <v>0</v>
      </c>
      <c r="L759" s="63">
        <v>0</v>
      </c>
      <c r="M759" s="63">
        <v>1</v>
      </c>
      <c r="N759" s="63">
        <v>0</v>
      </c>
      <c r="O759" s="63" t="s">
        <v>14</v>
      </c>
      <c r="P759" s="63">
        <v>0</v>
      </c>
      <c r="Q759" s="63">
        <v>0</v>
      </c>
      <c r="R759" s="63">
        <v>1</v>
      </c>
      <c r="S759" s="63">
        <v>0</v>
      </c>
      <c r="T759" s="63">
        <v>11</v>
      </c>
      <c r="U759" s="63">
        <v>1</v>
      </c>
      <c r="V759" s="63">
        <v>1</v>
      </c>
      <c r="W759" s="63">
        <v>1</v>
      </c>
      <c r="X759" s="63">
        <v>3</v>
      </c>
      <c r="Y759" s="63">
        <v>2</v>
      </c>
      <c r="Z759" s="63">
        <v>1140</v>
      </c>
      <c r="AA759" s="63">
        <v>0</v>
      </c>
    </row>
    <row r="760" spans="1:27">
      <c r="A760" s="60" t="s">
        <v>1077</v>
      </c>
      <c r="B760" s="64">
        <v>1897</v>
      </c>
      <c r="C760" s="34" t="s">
        <v>235</v>
      </c>
      <c r="D760" s="62" t="s">
        <v>64</v>
      </c>
      <c r="E760" s="65">
        <v>0</v>
      </c>
      <c r="F760" s="63">
        <v>5</v>
      </c>
      <c r="G760" s="63">
        <v>1</v>
      </c>
      <c r="H760" s="63">
        <v>1</v>
      </c>
      <c r="I760" s="63">
        <v>0</v>
      </c>
      <c r="J760" s="63">
        <v>0</v>
      </c>
      <c r="K760" s="63">
        <v>0</v>
      </c>
      <c r="L760" s="63">
        <v>0</v>
      </c>
      <c r="M760" s="63">
        <v>0</v>
      </c>
      <c r="N760" s="63">
        <v>1</v>
      </c>
      <c r="O760" s="63" t="s">
        <v>14</v>
      </c>
      <c r="P760" s="63">
        <v>0</v>
      </c>
      <c r="Q760" s="63">
        <v>0</v>
      </c>
      <c r="R760" s="63">
        <v>1</v>
      </c>
      <c r="S760" s="63">
        <v>0</v>
      </c>
      <c r="T760" s="63">
        <v>5</v>
      </c>
      <c r="U760" s="63">
        <v>0</v>
      </c>
      <c r="V760" s="63">
        <v>1</v>
      </c>
      <c r="W760" s="63">
        <v>0</v>
      </c>
      <c r="X760" s="63">
        <v>5</v>
      </c>
      <c r="Y760" s="63">
        <v>2</v>
      </c>
      <c r="Z760" s="63">
        <v>124</v>
      </c>
      <c r="AA760" s="63">
        <v>0</v>
      </c>
    </row>
    <row r="761" spans="1:27">
      <c r="A761" s="60" t="s">
        <v>1078</v>
      </c>
      <c r="B761" s="64">
        <v>894</v>
      </c>
      <c r="C761" s="34" t="s">
        <v>208</v>
      </c>
      <c r="D761" s="62" t="s">
        <v>64</v>
      </c>
      <c r="E761" s="65">
        <v>0</v>
      </c>
      <c r="F761" s="63">
        <v>3</v>
      </c>
      <c r="G761" s="63">
        <v>1</v>
      </c>
      <c r="H761" s="63">
        <v>1</v>
      </c>
      <c r="I761" s="63">
        <v>1</v>
      </c>
      <c r="J761" s="63">
        <v>1</v>
      </c>
      <c r="K761" s="63">
        <v>0</v>
      </c>
      <c r="L761" s="63">
        <v>0</v>
      </c>
      <c r="M761" s="63">
        <v>1</v>
      </c>
      <c r="N761" s="63">
        <v>0</v>
      </c>
      <c r="O761" s="63" t="s">
        <v>15</v>
      </c>
      <c r="P761" s="63">
        <v>0</v>
      </c>
      <c r="Q761" s="63">
        <v>0</v>
      </c>
      <c r="R761" s="63">
        <v>1</v>
      </c>
      <c r="S761" s="63">
        <v>0</v>
      </c>
      <c r="T761" s="63">
        <v>10</v>
      </c>
      <c r="U761" s="63">
        <v>1</v>
      </c>
      <c r="V761" s="63">
        <v>1</v>
      </c>
      <c r="W761" s="63">
        <v>1</v>
      </c>
      <c r="X761" s="63">
        <v>4</v>
      </c>
      <c r="Y761" s="63">
        <v>4</v>
      </c>
      <c r="Z761" s="63">
        <v>1152</v>
      </c>
      <c r="AA761" s="63">
        <v>0</v>
      </c>
    </row>
    <row r="762" spans="1:27">
      <c r="A762" s="60" t="s">
        <v>1079</v>
      </c>
      <c r="B762" s="64">
        <v>751</v>
      </c>
      <c r="C762" s="34" t="s">
        <v>223</v>
      </c>
      <c r="D762" s="62" t="s">
        <v>64</v>
      </c>
      <c r="E762" s="65">
        <v>0</v>
      </c>
      <c r="F762" s="63">
        <v>5</v>
      </c>
      <c r="G762" s="63">
        <v>1</v>
      </c>
      <c r="H762" s="63">
        <v>0</v>
      </c>
      <c r="I762" s="63">
        <v>1</v>
      </c>
      <c r="J762" s="63">
        <v>1</v>
      </c>
      <c r="K762" s="63">
        <v>0</v>
      </c>
      <c r="L762" s="63">
        <v>0</v>
      </c>
      <c r="M762" s="63">
        <v>1</v>
      </c>
      <c r="N762" s="63">
        <v>1</v>
      </c>
      <c r="O762" s="63" t="s">
        <v>15</v>
      </c>
      <c r="P762" s="63">
        <v>0</v>
      </c>
      <c r="Q762" s="63">
        <v>0</v>
      </c>
      <c r="R762" s="63">
        <v>1</v>
      </c>
      <c r="S762" s="63">
        <v>0</v>
      </c>
      <c r="T762" s="63">
        <v>6</v>
      </c>
      <c r="U762" s="63">
        <v>0</v>
      </c>
      <c r="V762" s="63">
        <v>1</v>
      </c>
      <c r="W762" s="63">
        <v>1</v>
      </c>
      <c r="X762" s="63">
        <v>5</v>
      </c>
      <c r="Y762" s="63">
        <v>3</v>
      </c>
      <c r="Z762" s="63">
        <v>1119</v>
      </c>
      <c r="AA762" s="63">
        <v>0</v>
      </c>
    </row>
    <row r="763" spans="1:27">
      <c r="A763" s="60" t="s">
        <v>1080</v>
      </c>
      <c r="B763" s="64">
        <v>599</v>
      </c>
      <c r="C763" s="34" t="s">
        <v>203</v>
      </c>
      <c r="D763" s="62" t="s">
        <v>64</v>
      </c>
      <c r="E763" s="65">
        <v>0</v>
      </c>
      <c r="F763" s="63">
        <v>7</v>
      </c>
      <c r="G763" s="63">
        <v>1</v>
      </c>
      <c r="H763" s="63">
        <v>1</v>
      </c>
      <c r="I763" s="63">
        <v>1</v>
      </c>
      <c r="J763" s="63">
        <v>0</v>
      </c>
      <c r="K763" s="63">
        <v>0</v>
      </c>
      <c r="L763" s="63">
        <v>0</v>
      </c>
      <c r="M763" s="63">
        <v>1</v>
      </c>
      <c r="N763" s="63">
        <v>1</v>
      </c>
      <c r="O763" s="63" t="s">
        <v>14</v>
      </c>
      <c r="P763" s="63">
        <v>0</v>
      </c>
      <c r="Q763" s="63">
        <v>1</v>
      </c>
      <c r="R763" s="63">
        <v>0</v>
      </c>
      <c r="S763" s="63">
        <v>1</v>
      </c>
      <c r="T763" s="63">
        <v>16</v>
      </c>
      <c r="U763" s="63">
        <v>1</v>
      </c>
      <c r="V763" s="63">
        <v>1</v>
      </c>
      <c r="W763" s="63">
        <v>1</v>
      </c>
      <c r="X763" s="63">
        <v>5</v>
      </c>
      <c r="Y763" s="63">
        <v>0</v>
      </c>
      <c r="Z763" s="63">
        <v>1159</v>
      </c>
      <c r="AA763" s="63">
        <v>0</v>
      </c>
    </row>
    <row r="764" spans="1:27">
      <c r="A764" s="60" t="s">
        <v>1081</v>
      </c>
      <c r="B764" s="64">
        <v>1135</v>
      </c>
      <c r="C764" s="34" t="s">
        <v>240</v>
      </c>
      <c r="D764" s="62" t="s">
        <v>64</v>
      </c>
      <c r="E764" s="65">
        <v>0</v>
      </c>
      <c r="F764" s="63">
        <v>4</v>
      </c>
      <c r="G764" s="63">
        <v>1</v>
      </c>
      <c r="H764" s="63">
        <v>1</v>
      </c>
      <c r="I764" s="63">
        <v>1</v>
      </c>
      <c r="J764" s="63">
        <v>0</v>
      </c>
      <c r="K764" s="63">
        <v>0</v>
      </c>
      <c r="L764" s="63">
        <v>0</v>
      </c>
      <c r="M764" s="63">
        <v>1</v>
      </c>
      <c r="N764" s="63">
        <v>1</v>
      </c>
      <c r="O764" s="63" t="s">
        <v>15</v>
      </c>
      <c r="P764" s="63">
        <v>0</v>
      </c>
      <c r="Q764" s="63">
        <v>0</v>
      </c>
      <c r="R764" s="63">
        <v>1</v>
      </c>
      <c r="S764" s="63">
        <v>0</v>
      </c>
      <c r="T764" s="63">
        <v>4</v>
      </c>
      <c r="U764" s="63">
        <v>0</v>
      </c>
      <c r="V764" s="63">
        <v>0</v>
      </c>
      <c r="W764" s="63">
        <v>0</v>
      </c>
      <c r="X764" s="63">
        <v>4</v>
      </c>
      <c r="Y764" s="63">
        <v>1</v>
      </c>
      <c r="Z764" s="63">
        <v>1117</v>
      </c>
      <c r="AA764" s="63">
        <v>0</v>
      </c>
    </row>
    <row r="765" spans="1:27">
      <c r="A765" s="60" t="s">
        <v>1082</v>
      </c>
      <c r="B765" s="64">
        <v>280</v>
      </c>
      <c r="C765" s="34" t="s">
        <v>246</v>
      </c>
      <c r="D765" s="62" t="s">
        <v>64</v>
      </c>
      <c r="E765" s="65">
        <v>0</v>
      </c>
      <c r="F765" s="63">
        <v>4</v>
      </c>
      <c r="G765" s="63">
        <v>1</v>
      </c>
      <c r="H765" s="63">
        <v>0</v>
      </c>
      <c r="I765" s="63">
        <v>1</v>
      </c>
      <c r="J765" s="63">
        <v>0</v>
      </c>
      <c r="K765" s="63">
        <v>0</v>
      </c>
      <c r="L765" s="63">
        <v>0</v>
      </c>
      <c r="M765" s="63">
        <v>0</v>
      </c>
      <c r="N765" s="63">
        <v>0</v>
      </c>
      <c r="O765" s="63" t="s">
        <v>14</v>
      </c>
      <c r="P765" s="63">
        <v>0</v>
      </c>
      <c r="Q765" s="63">
        <v>1</v>
      </c>
      <c r="R765" s="63">
        <v>0</v>
      </c>
      <c r="S765" s="63">
        <v>1</v>
      </c>
      <c r="T765" s="63">
        <v>6</v>
      </c>
      <c r="U765" s="63">
        <v>0</v>
      </c>
      <c r="V765" s="63">
        <v>1</v>
      </c>
      <c r="W765" s="63">
        <v>1</v>
      </c>
      <c r="X765" s="63">
        <v>6</v>
      </c>
      <c r="Y765" s="63">
        <v>0</v>
      </c>
      <c r="Z765" s="63">
        <v>1139</v>
      </c>
      <c r="AA765" s="63">
        <v>0</v>
      </c>
    </row>
    <row r="766" spans="1:27">
      <c r="A766" s="60" t="s">
        <v>1083</v>
      </c>
      <c r="B766" s="64">
        <v>2559</v>
      </c>
      <c r="C766" s="34" t="s">
        <v>226</v>
      </c>
      <c r="D766" s="62" t="s">
        <v>64</v>
      </c>
      <c r="E766" s="65">
        <v>0</v>
      </c>
      <c r="F766" s="63">
        <v>2</v>
      </c>
      <c r="G766" s="63">
        <v>1</v>
      </c>
      <c r="H766" s="63">
        <v>1</v>
      </c>
      <c r="I766" s="63">
        <v>0</v>
      </c>
      <c r="J766" s="63">
        <v>1</v>
      </c>
      <c r="K766" s="63">
        <v>0</v>
      </c>
      <c r="L766" s="63">
        <v>0</v>
      </c>
      <c r="M766" s="63">
        <v>0</v>
      </c>
      <c r="N766" s="63">
        <v>0</v>
      </c>
      <c r="O766" s="63" t="s">
        <v>15</v>
      </c>
      <c r="P766" s="63">
        <v>0</v>
      </c>
      <c r="Q766" s="63">
        <v>0</v>
      </c>
      <c r="R766" s="63">
        <v>1</v>
      </c>
      <c r="S766" s="63">
        <v>0</v>
      </c>
      <c r="T766" s="63">
        <v>6</v>
      </c>
      <c r="U766" s="63">
        <v>0</v>
      </c>
      <c r="V766" s="63">
        <v>0</v>
      </c>
      <c r="W766" s="63">
        <v>1</v>
      </c>
      <c r="X766" s="63">
        <v>2</v>
      </c>
      <c r="Y766" s="63">
        <v>1</v>
      </c>
      <c r="Z766" s="63">
        <v>25</v>
      </c>
      <c r="AA766" s="63">
        <v>0</v>
      </c>
    </row>
    <row r="767" spans="1:27">
      <c r="A767" s="60" t="s">
        <v>1084</v>
      </c>
      <c r="B767" s="64">
        <v>4</v>
      </c>
      <c r="C767" s="34" t="s">
        <v>237</v>
      </c>
      <c r="D767" s="62" t="s">
        <v>64</v>
      </c>
      <c r="E767" s="65">
        <v>0</v>
      </c>
      <c r="F767" s="63">
        <v>11</v>
      </c>
      <c r="G767" s="63">
        <v>1</v>
      </c>
      <c r="H767" s="63">
        <v>1</v>
      </c>
      <c r="I767" s="63">
        <v>1</v>
      </c>
      <c r="J767" s="63">
        <v>0</v>
      </c>
      <c r="K767" s="63">
        <v>0</v>
      </c>
      <c r="L767" s="63">
        <v>0</v>
      </c>
      <c r="M767" s="63">
        <v>0</v>
      </c>
      <c r="N767" s="63">
        <v>1</v>
      </c>
      <c r="O767" s="63" t="s">
        <v>14</v>
      </c>
      <c r="P767" s="63">
        <v>0</v>
      </c>
      <c r="Q767" s="63">
        <v>0</v>
      </c>
      <c r="R767" s="63">
        <v>1</v>
      </c>
      <c r="S767" s="63">
        <v>0</v>
      </c>
      <c r="T767" s="63">
        <v>4</v>
      </c>
      <c r="U767" s="63">
        <v>0</v>
      </c>
      <c r="V767" s="63">
        <v>0</v>
      </c>
      <c r="W767" s="63">
        <v>0</v>
      </c>
      <c r="X767" s="63">
        <v>5</v>
      </c>
      <c r="Y767" s="63">
        <v>1</v>
      </c>
      <c r="Z767" s="63">
        <v>1095</v>
      </c>
      <c r="AA767" s="63">
        <v>0</v>
      </c>
    </row>
    <row r="768" spans="1:27">
      <c r="A768" s="60" t="s">
        <v>1085</v>
      </c>
      <c r="B768" s="64">
        <v>2939</v>
      </c>
      <c r="C768" s="34" t="s">
        <v>250</v>
      </c>
      <c r="D768" s="62" t="s">
        <v>64</v>
      </c>
      <c r="E768" s="65">
        <v>0</v>
      </c>
      <c r="F768" s="63">
        <v>1</v>
      </c>
      <c r="G768" s="63">
        <v>1</v>
      </c>
      <c r="H768" s="63">
        <v>1</v>
      </c>
      <c r="I768" s="63">
        <v>1</v>
      </c>
      <c r="J768" s="63">
        <v>1</v>
      </c>
      <c r="K768" s="63">
        <v>0</v>
      </c>
      <c r="L768" s="63">
        <v>0</v>
      </c>
      <c r="M768" s="63">
        <v>1</v>
      </c>
      <c r="N768" s="63">
        <v>0</v>
      </c>
      <c r="O768" s="63" t="s">
        <v>15</v>
      </c>
      <c r="P768" s="63">
        <v>1</v>
      </c>
      <c r="Q768" s="63">
        <v>0</v>
      </c>
      <c r="R768" s="63">
        <v>0</v>
      </c>
      <c r="S768" s="63">
        <v>1</v>
      </c>
      <c r="T768" s="63">
        <v>6</v>
      </c>
      <c r="U768" s="63">
        <v>0</v>
      </c>
      <c r="V768" s="63">
        <v>1</v>
      </c>
      <c r="W768" s="63">
        <v>1</v>
      </c>
      <c r="X768" s="63">
        <v>5</v>
      </c>
      <c r="Y768" s="63">
        <v>0</v>
      </c>
      <c r="Z768" s="63">
        <v>83</v>
      </c>
      <c r="AA768" s="63">
        <v>0</v>
      </c>
    </row>
    <row r="769" spans="1:27">
      <c r="A769" s="60" t="s">
        <v>1086</v>
      </c>
      <c r="B769" s="64">
        <v>179</v>
      </c>
      <c r="C769" s="34" t="s">
        <v>231</v>
      </c>
      <c r="D769" s="62" t="s">
        <v>64</v>
      </c>
      <c r="E769" s="65">
        <v>0</v>
      </c>
      <c r="F769" s="63">
        <v>3</v>
      </c>
      <c r="G769" s="63">
        <v>1</v>
      </c>
      <c r="H769" s="63">
        <v>1</v>
      </c>
      <c r="I769" s="63">
        <v>1</v>
      </c>
      <c r="J769" s="63">
        <v>0</v>
      </c>
      <c r="K769" s="63">
        <v>0</v>
      </c>
      <c r="L769" s="63">
        <v>0</v>
      </c>
      <c r="M769" s="63">
        <v>0</v>
      </c>
      <c r="N769" s="63">
        <v>1</v>
      </c>
      <c r="O769" s="63" t="s">
        <v>14</v>
      </c>
      <c r="P769" s="63">
        <v>0</v>
      </c>
      <c r="Q769" s="63">
        <v>0</v>
      </c>
      <c r="R769" s="63">
        <v>1</v>
      </c>
      <c r="S769" s="63">
        <v>0</v>
      </c>
      <c r="T769" s="63">
        <v>16</v>
      </c>
      <c r="U769" s="63">
        <v>1</v>
      </c>
      <c r="V769" s="63">
        <v>1</v>
      </c>
      <c r="W769" s="63">
        <v>1</v>
      </c>
      <c r="X769" s="63">
        <v>4</v>
      </c>
      <c r="Y769" s="63">
        <v>1</v>
      </c>
      <c r="Z769" s="63">
        <v>1095</v>
      </c>
      <c r="AA769" s="63">
        <v>0</v>
      </c>
    </row>
    <row r="770" spans="1:27">
      <c r="A770" s="60" t="s">
        <v>1087</v>
      </c>
      <c r="B770" s="64">
        <v>1386</v>
      </c>
      <c r="C770" s="34" t="s">
        <v>254</v>
      </c>
      <c r="D770" s="62" t="s">
        <v>64</v>
      </c>
      <c r="E770" s="65">
        <v>0</v>
      </c>
      <c r="F770" s="63">
        <v>5</v>
      </c>
      <c r="G770" s="63">
        <v>1</v>
      </c>
      <c r="H770" s="63">
        <v>1</v>
      </c>
      <c r="I770" s="63">
        <v>0</v>
      </c>
      <c r="J770" s="63">
        <v>0</v>
      </c>
      <c r="K770" s="63">
        <v>0</v>
      </c>
      <c r="L770" s="63">
        <v>0</v>
      </c>
      <c r="M770" s="63">
        <v>1</v>
      </c>
      <c r="N770" s="63">
        <v>0</v>
      </c>
      <c r="O770" s="63" t="s">
        <v>14</v>
      </c>
      <c r="P770" s="63">
        <v>0</v>
      </c>
      <c r="Q770" s="63">
        <v>0</v>
      </c>
      <c r="R770" s="63">
        <v>1</v>
      </c>
      <c r="S770" s="63">
        <v>0</v>
      </c>
      <c r="T770" s="63">
        <v>5</v>
      </c>
      <c r="U770" s="63">
        <v>0</v>
      </c>
      <c r="V770" s="63">
        <v>0</v>
      </c>
      <c r="W770" s="63">
        <v>1</v>
      </c>
      <c r="X770" s="63">
        <v>6</v>
      </c>
      <c r="Y770" s="63">
        <v>3</v>
      </c>
      <c r="Z770" s="63">
        <v>110</v>
      </c>
      <c r="AA770" s="63">
        <v>0</v>
      </c>
    </row>
    <row r="771" spans="1:27">
      <c r="A771" s="60" t="s">
        <v>1088</v>
      </c>
      <c r="B771" s="64">
        <v>1127</v>
      </c>
      <c r="C771" s="34" t="s">
        <v>253</v>
      </c>
      <c r="D771" s="62" t="s">
        <v>64</v>
      </c>
      <c r="E771" s="65">
        <v>0</v>
      </c>
      <c r="F771" s="63">
        <v>2</v>
      </c>
      <c r="G771" s="63">
        <v>1</v>
      </c>
      <c r="H771" s="63">
        <v>1</v>
      </c>
      <c r="I771" s="63">
        <v>1</v>
      </c>
      <c r="J771" s="63">
        <v>1</v>
      </c>
      <c r="K771" s="63">
        <v>0</v>
      </c>
      <c r="L771" s="63">
        <v>0</v>
      </c>
      <c r="M771" s="63">
        <v>0</v>
      </c>
      <c r="N771" s="63">
        <v>1</v>
      </c>
      <c r="O771" s="63" t="s">
        <v>15</v>
      </c>
      <c r="P771" s="63">
        <v>0</v>
      </c>
      <c r="Q771" s="63">
        <v>0</v>
      </c>
      <c r="R771" s="63">
        <v>1</v>
      </c>
      <c r="S771" s="63">
        <v>0</v>
      </c>
      <c r="T771" s="63">
        <v>10</v>
      </c>
      <c r="U771" s="63">
        <v>1</v>
      </c>
      <c r="V771" s="63">
        <v>1</v>
      </c>
      <c r="W771" s="63">
        <v>1</v>
      </c>
      <c r="X771" s="63">
        <v>3</v>
      </c>
      <c r="Y771" s="63">
        <v>1</v>
      </c>
      <c r="Z771" s="63">
        <v>1055</v>
      </c>
      <c r="AA771" s="63">
        <v>0</v>
      </c>
    </row>
    <row r="772" spans="1:27">
      <c r="A772" s="60" t="s">
        <v>1089</v>
      </c>
      <c r="B772" s="64">
        <v>2021</v>
      </c>
      <c r="C772" s="34" t="s">
        <v>252</v>
      </c>
      <c r="D772" s="62" t="s">
        <v>64</v>
      </c>
      <c r="E772" s="65">
        <v>0</v>
      </c>
      <c r="F772" s="63">
        <v>3</v>
      </c>
      <c r="G772" s="63">
        <v>1</v>
      </c>
      <c r="H772" s="63">
        <v>1</v>
      </c>
      <c r="I772" s="63">
        <v>1</v>
      </c>
      <c r="J772" s="63">
        <v>0</v>
      </c>
      <c r="K772" s="63">
        <v>0</v>
      </c>
      <c r="L772" s="63">
        <v>0</v>
      </c>
      <c r="M772" s="63">
        <v>0</v>
      </c>
      <c r="N772" s="63">
        <v>1</v>
      </c>
      <c r="O772" s="63" t="s">
        <v>14</v>
      </c>
      <c r="P772" s="63">
        <v>0</v>
      </c>
      <c r="Q772" s="63">
        <v>1</v>
      </c>
      <c r="R772" s="63">
        <v>0</v>
      </c>
      <c r="S772" s="63">
        <v>1</v>
      </c>
      <c r="T772" s="63">
        <v>8</v>
      </c>
      <c r="U772" s="63">
        <v>0</v>
      </c>
      <c r="V772" s="63">
        <v>1</v>
      </c>
      <c r="W772" s="63">
        <v>1</v>
      </c>
      <c r="X772" s="63">
        <v>2</v>
      </c>
      <c r="Y772" s="63">
        <v>1</v>
      </c>
      <c r="Z772" s="63">
        <v>89</v>
      </c>
      <c r="AA772" s="63">
        <v>0</v>
      </c>
    </row>
    <row r="773" spans="1:27">
      <c r="A773" s="60" t="s">
        <v>1090</v>
      </c>
      <c r="B773" s="64">
        <v>1033</v>
      </c>
      <c r="C773" s="34" t="s">
        <v>222</v>
      </c>
      <c r="D773" s="62" t="s">
        <v>64</v>
      </c>
      <c r="E773" s="65">
        <v>0</v>
      </c>
      <c r="F773" s="63">
        <v>6</v>
      </c>
      <c r="G773" s="63">
        <v>1</v>
      </c>
      <c r="H773" s="63">
        <v>0</v>
      </c>
      <c r="I773" s="63">
        <v>1</v>
      </c>
      <c r="J773" s="63">
        <v>0</v>
      </c>
      <c r="K773" s="63">
        <v>0</v>
      </c>
      <c r="L773" s="63">
        <v>0</v>
      </c>
      <c r="M773" s="63">
        <v>1</v>
      </c>
      <c r="N773" s="63">
        <v>1</v>
      </c>
      <c r="O773" s="63" t="s">
        <v>15</v>
      </c>
      <c r="P773" s="63">
        <v>0</v>
      </c>
      <c r="Q773" s="63">
        <v>0</v>
      </c>
      <c r="R773" s="63">
        <v>1</v>
      </c>
      <c r="S773" s="63">
        <v>0</v>
      </c>
      <c r="T773" s="63">
        <v>10</v>
      </c>
      <c r="U773" s="63">
        <v>1</v>
      </c>
      <c r="V773" s="63">
        <v>0</v>
      </c>
      <c r="W773" s="63">
        <v>1</v>
      </c>
      <c r="X773" s="63">
        <v>4</v>
      </c>
      <c r="Y773" s="63">
        <v>2</v>
      </c>
      <c r="Z773" s="63">
        <v>1030</v>
      </c>
      <c r="AA773" s="63">
        <v>0</v>
      </c>
    </row>
    <row r="774" spans="1:27">
      <c r="A774" s="60" t="s">
        <v>1091</v>
      </c>
      <c r="B774" s="64">
        <v>2175</v>
      </c>
      <c r="C774" s="34" t="s">
        <v>245</v>
      </c>
      <c r="D774" s="62" t="s">
        <v>64</v>
      </c>
      <c r="E774" s="65">
        <v>0</v>
      </c>
      <c r="F774" s="63">
        <v>4</v>
      </c>
      <c r="G774" s="63">
        <v>1</v>
      </c>
      <c r="H774" s="63">
        <v>1</v>
      </c>
      <c r="I774" s="63">
        <v>1</v>
      </c>
      <c r="J774" s="63">
        <v>0</v>
      </c>
      <c r="K774" s="63">
        <v>1</v>
      </c>
      <c r="L774" s="63">
        <v>0</v>
      </c>
      <c r="M774" s="63">
        <v>1</v>
      </c>
      <c r="N774" s="63">
        <v>0</v>
      </c>
      <c r="O774" s="63" t="s">
        <v>15</v>
      </c>
      <c r="P774" s="63">
        <v>0</v>
      </c>
      <c r="Q774" s="63">
        <v>0</v>
      </c>
      <c r="R774" s="63">
        <v>1</v>
      </c>
      <c r="S774" s="63">
        <v>0</v>
      </c>
      <c r="T774" s="63">
        <v>6</v>
      </c>
      <c r="U774" s="63">
        <v>0</v>
      </c>
      <c r="V774" s="63">
        <v>0</v>
      </c>
      <c r="W774" s="63">
        <v>1</v>
      </c>
      <c r="X774" s="63">
        <v>4</v>
      </c>
      <c r="Y774" s="63">
        <v>2</v>
      </c>
      <c r="Z774" s="63">
        <v>43</v>
      </c>
      <c r="AA774" s="63">
        <v>20</v>
      </c>
    </row>
    <row r="775" spans="1:27">
      <c r="A775" s="60" t="s">
        <v>1092</v>
      </c>
      <c r="B775" s="64">
        <v>1333</v>
      </c>
      <c r="C775" s="34" t="s">
        <v>205</v>
      </c>
      <c r="D775" s="62" t="s">
        <v>64</v>
      </c>
      <c r="E775" s="65">
        <v>0</v>
      </c>
      <c r="F775" s="63">
        <v>7</v>
      </c>
      <c r="G775" s="63">
        <v>1</v>
      </c>
      <c r="H775" s="63">
        <v>1</v>
      </c>
      <c r="I775" s="63">
        <v>1</v>
      </c>
      <c r="J775" s="63">
        <v>1</v>
      </c>
      <c r="K775" s="63">
        <v>1</v>
      </c>
      <c r="L775" s="63">
        <v>0</v>
      </c>
      <c r="M775" s="63">
        <v>1</v>
      </c>
      <c r="N775" s="63">
        <v>1</v>
      </c>
      <c r="O775" s="63" t="s">
        <v>14</v>
      </c>
      <c r="P775" s="63">
        <v>0</v>
      </c>
      <c r="Q775" s="63">
        <v>1</v>
      </c>
      <c r="R775" s="63">
        <v>0</v>
      </c>
      <c r="S775" s="63">
        <v>1</v>
      </c>
      <c r="T775" s="63">
        <v>7</v>
      </c>
      <c r="U775" s="63">
        <v>0</v>
      </c>
      <c r="V775" s="63">
        <v>1</v>
      </c>
      <c r="W775" s="63">
        <v>1</v>
      </c>
      <c r="X775" s="63">
        <v>6</v>
      </c>
      <c r="Y775" s="63">
        <v>0</v>
      </c>
      <c r="Z775" s="63">
        <v>110</v>
      </c>
      <c r="AA775" s="63">
        <v>29</v>
      </c>
    </row>
    <row r="776" spans="1:27">
      <c r="A776" s="60" t="s">
        <v>1093</v>
      </c>
      <c r="B776" s="64">
        <v>2487</v>
      </c>
      <c r="C776" s="34" t="s">
        <v>248</v>
      </c>
      <c r="D776" s="62" t="s">
        <v>64</v>
      </c>
      <c r="E776" s="65">
        <v>0</v>
      </c>
      <c r="F776" s="63">
        <v>2</v>
      </c>
      <c r="G776" s="63">
        <v>1</v>
      </c>
      <c r="H776" s="63">
        <v>1</v>
      </c>
      <c r="I776" s="63">
        <v>1</v>
      </c>
      <c r="J776" s="63">
        <v>0</v>
      </c>
      <c r="K776" s="63">
        <v>1</v>
      </c>
      <c r="L776" s="63">
        <v>0</v>
      </c>
      <c r="M776" s="63">
        <v>1</v>
      </c>
      <c r="N776" s="63">
        <v>1</v>
      </c>
      <c r="O776" s="63" t="s">
        <v>15</v>
      </c>
      <c r="P776" s="63">
        <v>0</v>
      </c>
      <c r="Q776" s="63">
        <v>0</v>
      </c>
      <c r="R776" s="63">
        <v>1</v>
      </c>
      <c r="S776" s="63">
        <v>0</v>
      </c>
      <c r="T776" s="63">
        <v>6</v>
      </c>
      <c r="U776" s="63">
        <v>0</v>
      </c>
      <c r="V776" s="63">
        <v>1</v>
      </c>
      <c r="W776" s="63">
        <v>0</v>
      </c>
      <c r="X776" s="63">
        <v>5</v>
      </c>
      <c r="Y776" s="63">
        <v>4</v>
      </c>
      <c r="Z776" s="63">
        <v>122</v>
      </c>
      <c r="AA776" s="63">
        <v>15</v>
      </c>
    </row>
    <row r="777" spans="1:27">
      <c r="A777" s="60" t="s">
        <v>1094</v>
      </c>
      <c r="B777" s="64">
        <v>1444</v>
      </c>
      <c r="C777" s="34" t="s">
        <v>244</v>
      </c>
      <c r="D777" s="62" t="s">
        <v>64</v>
      </c>
      <c r="E777" s="65">
        <v>0</v>
      </c>
      <c r="F777" s="63">
        <v>6</v>
      </c>
      <c r="G777" s="63">
        <v>1</v>
      </c>
      <c r="H777" s="63">
        <v>1</v>
      </c>
      <c r="I777" s="63">
        <v>1</v>
      </c>
      <c r="J777" s="63">
        <v>1</v>
      </c>
      <c r="K777" s="63">
        <v>1</v>
      </c>
      <c r="L777" s="63">
        <v>0</v>
      </c>
      <c r="M777" s="63">
        <v>0</v>
      </c>
      <c r="N777" s="63">
        <v>1</v>
      </c>
      <c r="O777" s="63" t="s">
        <v>14</v>
      </c>
      <c r="P777" s="63">
        <v>0</v>
      </c>
      <c r="Q777" s="63">
        <v>0</v>
      </c>
      <c r="R777" s="63">
        <v>1</v>
      </c>
      <c r="S777" s="63">
        <v>0</v>
      </c>
      <c r="T777" s="63">
        <v>7</v>
      </c>
      <c r="U777" s="63">
        <v>0</v>
      </c>
      <c r="V777" s="63">
        <v>1</v>
      </c>
      <c r="W777" s="63">
        <v>1</v>
      </c>
      <c r="X777" s="63">
        <v>2</v>
      </c>
      <c r="Y777" s="63">
        <v>0</v>
      </c>
      <c r="Z777" s="63">
        <v>4</v>
      </c>
      <c r="AA777" s="63">
        <v>20</v>
      </c>
    </row>
    <row r="778" spans="1:27">
      <c r="A778" s="60" t="s">
        <v>1095</v>
      </c>
      <c r="B778" s="64">
        <v>2016</v>
      </c>
      <c r="C778" s="34" t="s">
        <v>206</v>
      </c>
      <c r="D778" s="62" t="s">
        <v>64</v>
      </c>
      <c r="E778" s="65">
        <v>0</v>
      </c>
      <c r="F778" s="63">
        <v>5</v>
      </c>
      <c r="G778" s="63">
        <v>1</v>
      </c>
      <c r="H778" s="63">
        <v>1</v>
      </c>
      <c r="I778" s="63">
        <v>1</v>
      </c>
      <c r="J778" s="63">
        <v>1</v>
      </c>
      <c r="K778" s="63">
        <v>1</v>
      </c>
      <c r="L778" s="63">
        <v>0</v>
      </c>
      <c r="M778" s="63">
        <v>1</v>
      </c>
      <c r="N778" s="63">
        <v>0</v>
      </c>
      <c r="O778" s="63" t="s">
        <v>14</v>
      </c>
      <c r="P778" s="63">
        <v>0</v>
      </c>
      <c r="Q778" s="63">
        <v>1</v>
      </c>
      <c r="R778" s="63">
        <v>0</v>
      </c>
      <c r="S778" s="63">
        <v>1</v>
      </c>
      <c r="T778" s="63">
        <v>7</v>
      </c>
      <c r="U778" s="63">
        <v>0</v>
      </c>
      <c r="V778" s="63">
        <v>1</v>
      </c>
      <c r="W778" s="63">
        <v>1</v>
      </c>
      <c r="X778" s="63">
        <v>5</v>
      </c>
      <c r="Y778" s="63">
        <v>2</v>
      </c>
      <c r="Z778" s="63">
        <v>39</v>
      </c>
      <c r="AA778" s="63">
        <v>23</v>
      </c>
    </row>
    <row r="779" spans="1:27">
      <c r="A779" s="60" t="s">
        <v>1096</v>
      </c>
      <c r="B779" s="64">
        <v>2835</v>
      </c>
      <c r="C779" s="34" t="s">
        <v>229</v>
      </c>
      <c r="D779" s="62" t="s">
        <v>64</v>
      </c>
      <c r="E779" s="65">
        <v>0</v>
      </c>
      <c r="F779" s="63">
        <v>7</v>
      </c>
      <c r="G779" s="63">
        <v>1</v>
      </c>
      <c r="H779" s="63">
        <v>0</v>
      </c>
      <c r="I779" s="63">
        <v>1</v>
      </c>
      <c r="J779" s="63">
        <v>0</v>
      </c>
      <c r="K779" s="63">
        <v>0</v>
      </c>
      <c r="L779" s="63">
        <v>1</v>
      </c>
      <c r="M779" s="63">
        <v>1</v>
      </c>
      <c r="N779" s="63">
        <v>1</v>
      </c>
      <c r="O779" s="63" t="s">
        <v>15</v>
      </c>
      <c r="P779" s="63">
        <v>0</v>
      </c>
      <c r="Q779" s="63">
        <v>0</v>
      </c>
      <c r="R779" s="63">
        <v>1</v>
      </c>
      <c r="S779" s="63">
        <v>0</v>
      </c>
      <c r="T779" s="63">
        <v>4</v>
      </c>
      <c r="U779" s="63">
        <v>0</v>
      </c>
      <c r="V779" s="63">
        <v>0</v>
      </c>
      <c r="W779" s="63">
        <v>0</v>
      </c>
      <c r="X779" s="63">
        <v>5</v>
      </c>
      <c r="Y779" s="63">
        <v>1</v>
      </c>
      <c r="Z779" s="63">
        <v>59</v>
      </c>
      <c r="AA779" s="63">
        <v>0</v>
      </c>
    </row>
    <row r="780" spans="1:27">
      <c r="A780" s="60" t="s">
        <v>1097</v>
      </c>
      <c r="B780" s="64">
        <v>495</v>
      </c>
      <c r="C780" s="34" t="s">
        <v>223</v>
      </c>
      <c r="D780" s="62" t="s">
        <v>64</v>
      </c>
      <c r="E780" s="65">
        <v>0</v>
      </c>
      <c r="F780" s="63">
        <v>8</v>
      </c>
      <c r="G780" s="63">
        <v>1</v>
      </c>
      <c r="H780" s="63">
        <v>1</v>
      </c>
      <c r="I780" s="63">
        <v>1</v>
      </c>
      <c r="J780" s="63">
        <v>0</v>
      </c>
      <c r="K780" s="63">
        <v>0</v>
      </c>
      <c r="L780" s="63">
        <v>1</v>
      </c>
      <c r="M780" s="63">
        <v>0</v>
      </c>
      <c r="N780" s="63">
        <v>1</v>
      </c>
      <c r="O780" s="63" t="s">
        <v>14</v>
      </c>
      <c r="P780" s="63">
        <v>0</v>
      </c>
      <c r="Q780" s="63">
        <v>0</v>
      </c>
      <c r="R780" s="63">
        <v>1</v>
      </c>
      <c r="S780" s="63">
        <v>0</v>
      </c>
      <c r="T780" s="63">
        <v>4</v>
      </c>
      <c r="U780" s="63">
        <v>0</v>
      </c>
      <c r="V780" s="63">
        <v>0</v>
      </c>
      <c r="W780" s="63">
        <v>0</v>
      </c>
      <c r="X780" s="63">
        <v>5</v>
      </c>
      <c r="Y780" s="63">
        <v>3</v>
      </c>
      <c r="Z780" s="63">
        <v>1036</v>
      </c>
      <c r="AA780" s="63">
        <v>0</v>
      </c>
    </row>
    <row r="781" spans="1:27">
      <c r="A781" s="60" t="s">
        <v>1098</v>
      </c>
      <c r="B781" s="64">
        <v>1158</v>
      </c>
      <c r="C781" s="34" t="s">
        <v>203</v>
      </c>
      <c r="D781" s="62" t="s">
        <v>64</v>
      </c>
      <c r="E781" s="65">
        <v>0</v>
      </c>
      <c r="F781" s="63">
        <v>5</v>
      </c>
      <c r="G781" s="63">
        <v>1</v>
      </c>
      <c r="H781" s="63">
        <v>1</v>
      </c>
      <c r="I781" s="63">
        <v>1</v>
      </c>
      <c r="J781" s="63">
        <v>1</v>
      </c>
      <c r="K781" s="63">
        <v>0</v>
      </c>
      <c r="L781" s="63">
        <v>0</v>
      </c>
      <c r="M781" s="63">
        <v>0</v>
      </c>
      <c r="N781" s="63">
        <v>1</v>
      </c>
      <c r="O781" s="63" t="s">
        <v>15</v>
      </c>
      <c r="P781" s="63">
        <v>0</v>
      </c>
      <c r="Q781" s="63">
        <v>0</v>
      </c>
      <c r="R781" s="63">
        <v>1</v>
      </c>
      <c r="S781" s="63">
        <v>0</v>
      </c>
      <c r="T781" s="63">
        <v>7</v>
      </c>
      <c r="U781" s="63">
        <v>0</v>
      </c>
      <c r="V781" s="63">
        <v>1</v>
      </c>
      <c r="W781" s="63">
        <v>0</v>
      </c>
      <c r="X781" s="63">
        <v>5</v>
      </c>
      <c r="Y781" s="63">
        <v>1</v>
      </c>
      <c r="Z781" s="63">
        <v>1135</v>
      </c>
      <c r="AA781" s="63">
        <v>0</v>
      </c>
    </row>
    <row r="782" spans="1:27">
      <c r="A782" s="60" t="s">
        <v>1099</v>
      </c>
      <c r="B782" s="64">
        <v>2433</v>
      </c>
      <c r="C782" s="34" t="s">
        <v>244</v>
      </c>
      <c r="D782" s="62" t="s">
        <v>64</v>
      </c>
      <c r="E782" s="65">
        <v>0</v>
      </c>
      <c r="F782" s="63">
        <v>4</v>
      </c>
      <c r="G782" s="63">
        <v>1</v>
      </c>
      <c r="H782" s="63">
        <v>1</v>
      </c>
      <c r="I782" s="63">
        <v>1</v>
      </c>
      <c r="J782" s="63">
        <v>0</v>
      </c>
      <c r="K782" s="63">
        <v>0</v>
      </c>
      <c r="L782" s="63">
        <v>0</v>
      </c>
      <c r="M782" s="63">
        <v>0</v>
      </c>
      <c r="N782" s="63">
        <v>1</v>
      </c>
      <c r="O782" s="63" t="s">
        <v>15</v>
      </c>
      <c r="P782" s="63">
        <v>0</v>
      </c>
      <c r="Q782" s="63">
        <v>0</v>
      </c>
      <c r="R782" s="63">
        <v>1</v>
      </c>
      <c r="S782" s="63">
        <v>0</v>
      </c>
      <c r="T782" s="63">
        <v>9</v>
      </c>
      <c r="U782" s="63">
        <v>0</v>
      </c>
      <c r="V782" s="63">
        <v>1</v>
      </c>
      <c r="W782" s="63">
        <v>1</v>
      </c>
      <c r="X782" s="63">
        <v>3</v>
      </c>
      <c r="Y782" s="63">
        <v>1</v>
      </c>
      <c r="Z782" s="63">
        <v>32</v>
      </c>
      <c r="AA782" s="63">
        <v>0</v>
      </c>
    </row>
    <row r="783" spans="1:27">
      <c r="A783" s="60" t="s">
        <v>1100</v>
      </c>
      <c r="B783" s="64">
        <v>293</v>
      </c>
      <c r="C783" s="34" t="s">
        <v>246</v>
      </c>
      <c r="D783" s="62" t="s">
        <v>64</v>
      </c>
      <c r="E783" s="65">
        <v>0</v>
      </c>
      <c r="F783" s="63">
        <v>6</v>
      </c>
      <c r="G783" s="63">
        <v>1</v>
      </c>
      <c r="H783" s="63">
        <v>1</v>
      </c>
      <c r="I783" s="63">
        <v>0</v>
      </c>
      <c r="J783" s="63">
        <v>0</v>
      </c>
      <c r="K783" s="63">
        <v>1</v>
      </c>
      <c r="L783" s="63">
        <v>0</v>
      </c>
      <c r="M783" s="63">
        <v>0</v>
      </c>
      <c r="N783" s="63">
        <v>1</v>
      </c>
      <c r="O783" s="63" t="s">
        <v>14</v>
      </c>
      <c r="P783" s="63">
        <v>0</v>
      </c>
      <c r="Q783" s="63">
        <v>0</v>
      </c>
      <c r="R783" s="63">
        <v>1</v>
      </c>
      <c r="S783" s="63">
        <v>0</v>
      </c>
      <c r="T783" s="63">
        <v>4</v>
      </c>
      <c r="U783" s="63">
        <v>0</v>
      </c>
      <c r="V783" s="63">
        <v>0</v>
      </c>
      <c r="W783" s="63">
        <v>0</v>
      </c>
      <c r="X783" s="63">
        <v>7</v>
      </c>
      <c r="Y783" s="63">
        <v>5</v>
      </c>
      <c r="Z783" s="63">
        <v>1086</v>
      </c>
      <c r="AA783" s="63">
        <v>30</v>
      </c>
    </row>
    <row r="784" spans="1:27">
      <c r="A784" s="60" t="s">
        <v>1101</v>
      </c>
      <c r="B784" s="64">
        <v>626</v>
      </c>
      <c r="C784" s="34" t="s">
        <v>218</v>
      </c>
      <c r="D784" s="62" t="s">
        <v>64</v>
      </c>
      <c r="E784" s="65">
        <v>0</v>
      </c>
      <c r="F784" s="63">
        <v>3</v>
      </c>
      <c r="G784" s="63">
        <v>1</v>
      </c>
      <c r="H784" s="63">
        <v>1</v>
      </c>
      <c r="I784" s="63">
        <v>0</v>
      </c>
      <c r="J784" s="63">
        <v>1</v>
      </c>
      <c r="K784" s="63">
        <v>0</v>
      </c>
      <c r="L784" s="63">
        <v>0</v>
      </c>
      <c r="M784" s="63">
        <v>1</v>
      </c>
      <c r="N784" s="63">
        <v>0</v>
      </c>
      <c r="O784" s="63" t="s">
        <v>14</v>
      </c>
      <c r="P784" s="63">
        <v>0</v>
      </c>
      <c r="Q784" s="63">
        <v>0</v>
      </c>
      <c r="R784" s="63">
        <v>1</v>
      </c>
      <c r="S784" s="63">
        <v>0</v>
      </c>
      <c r="T784" s="63">
        <v>8</v>
      </c>
      <c r="U784" s="63">
        <v>0</v>
      </c>
      <c r="V784" s="63">
        <v>1</v>
      </c>
      <c r="W784" s="63">
        <v>1</v>
      </c>
      <c r="X784" s="63">
        <v>3</v>
      </c>
      <c r="Y784" s="63">
        <v>0</v>
      </c>
      <c r="Z784" s="63">
        <v>1167</v>
      </c>
      <c r="AA784" s="63">
        <v>0</v>
      </c>
    </row>
    <row r="785" spans="1:27">
      <c r="A785" s="60" t="s">
        <v>1102</v>
      </c>
      <c r="B785" s="64">
        <v>1944</v>
      </c>
      <c r="C785" s="34" t="s">
        <v>226</v>
      </c>
      <c r="D785" s="62" t="s">
        <v>64</v>
      </c>
      <c r="E785" s="65">
        <v>0</v>
      </c>
      <c r="F785" s="63">
        <v>4</v>
      </c>
      <c r="G785" s="63">
        <v>1</v>
      </c>
      <c r="H785" s="63">
        <v>1</v>
      </c>
      <c r="I785" s="63">
        <v>0</v>
      </c>
      <c r="J785" s="63">
        <v>0</v>
      </c>
      <c r="K785" s="63">
        <v>1</v>
      </c>
      <c r="L785" s="63">
        <v>0</v>
      </c>
      <c r="M785" s="63">
        <v>0</v>
      </c>
      <c r="N785" s="63">
        <v>0</v>
      </c>
      <c r="O785" s="63" t="s">
        <v>14</v>
      </c>
      <c r="P785" s="63">
        <v>0</v>
      </c>
      <c r="Q785" s="63">
        <v>0</v>
      </c>
      <c r="R785" s="63">
        <v>1</v>
      </c>
      <c r="S785" s="63">
        <v>0</v>
      </c>
      <c r="T785" s="63">
        <v>5</v>
      </c>
      <c r="U785" s="63">
        <v>0</v>
      </c>
      <c r="V785" s="63">
        <v>1</v>
      </c>
      <c r="W785" s="63">
        <v>0</v>
      </c>
      <c r="X785" s="63">
        <v>3</v>
      </c>
      <c r="Y785" s="63">
        <v>1</v>
      </c>
      <c r="Z785" s="63">
        <v>3</v>
      </c>
      <c r="AA785" s="63">
        <v>25</v>
      </c>
    </row>
    <row r="786" spans="1:27">
      <c r="A786" s="60" t="s">
        <v>1103</v>
      </c>
      <c r="B786" s="64">
        <v>1793</v>
      </c>
      <c r="C786" s="34" t="s">
        <v>224</v>
      </c>
      <c r="D786" s="62" t="s">
        <v>64</v>
      </c>
      <c r="E786" s="65">
        <v>0</v>
      </c>
      <c r="F786" s="63">
        <v>8</v>
      </c>
      <c r="G786" s="63">
        <v>1</v>
      </c>
      <c r="H786" s="63">
        <v>1</v>
      </c>
      <c r="I786" s="63">
        <v>1</v>
      </c>
      <c r="J786" s="63">
        <v>0</v>
      </c>
      <c r="K786" s="63">
        <v>1</v>
      </c>
      <c r="L786" s="63">
        <v>0</v>
      </c>
      <c r="M786" s="63">
        <v>1</v>
      </c>
      <c r="N786" s="63">
        <v>1</v>
      </c>
      <c r="O786" s="63" t="s">
        <v>14</v>
      </c>
      <c r="P786" s="63">
        <v>0</v>
      </c>
      <c r="Q786" s="63">
        <v>0</v>
      </c>
      <c r="R786" s="63">
        <v>1</v>
      </c>
      <c r="S786" s="63">
        <v>0</v>
      </c>
      <c r="T786" s="63">
        <v>4</v>
      </c>
      <c r="U786" s="63">
        <v>0</v>
      </c>
      <c r="V786" s="63">
        <v>0</v>
      </c>
      <c r="W786" s="63">
        <v>0</v>
      </c>
      <c r="X786" s="63">
        <v>7</v>
      </c>
      <c r="Y786" s="63">
        <v>1</v>
      </c>
      <c r="Z786" s="63">
        <v>207</v>
      </c>
      <c r="AA786" s="63">
        <v>20</v>
      </c>
    </row>
    <row r="787" spans="1:27">
      <c r="A787" s="60" t="s">
        <v>1104</v>
      </c>
      <c r="B787" s="64">
        <v>2923</v>
      </c>
      <c r="C787" s="34" t="s">
        <v>238</v>
      </c>
      <c r="D787" s="62" t="s">
        <v>64</v>
      </c>
      <c r="E787" s="65">
        <v>0</v>
      </c>
      <c r="F787" s="63">
        <v>4</v>
      </c>
      <c r="G787" s="63">
        <v>1</v>
      </c>
      <c r="H787" s="63">
        <v>1</v>
      </c>
      <c r="I787" s="63">
        <v>1</v>
      </c>
      <c r="J787" s="63">
        <v>0</v>
      </c>
      <c r="K787" s="63">
        <v>0</v>
      </c>
      <c r="L787" s="63">
        <v>0</v>
      </c>
      <c r="M787" s="63">
        <v>0</v>
      </c>
      <c r="N787" s="63">
        <v>0</v>
      </c>
      <c r="O787" s="63" t="s">
        <v>15</v>
      </c>
      <c r="P787" s="63">
        <v>0</v>
      </c>
      <c r="Q787" s="63">
        <v>0</v>
      </c>
      <c r="R787" s="63">
        <v>1</v>
      </c>
      <c r="S787" s="63">
        <v>0</v>
      </c>
      <c r="T787" s="63">
        <v>11</v>
      </c>
      <c r="U787" s="63">
        <v>1</v>
      </c>
      <c r="V787" s="63">
        <v>1</v>
      </c>
      <c r="W787" s="63">
        <v>1</v>
      </c>
      <c r="X787" s="63">
        <v>2</v>
      </c>
      <c r="Y787" s="63">
        <v>0</v>
      </c>
      <c r="Z787" s="63">
        <v>164</v>
      </c>
      <c r="AA787" s="63">
        <v>0</v>
      </c>
    </row>
    <row r="788" spans="1:27">
      <c r="A788" s="60" t="s">
        <v>1105</v>
      </c>
      <c r="B788" s="64">
        <v>1415</v>
      </c>
      <c r="C788" s="34" t="s">
        <v>243</v>
      </c>
      <c r="D788" s="62" t="s">
        <v>64</v>
      </c>
      <c r="E788" s="65">
        <v>0</v>
      </c>
      <c r="F788" s="63">
        <v>6</v>
      </c>
      <c r="G788" s="63">
        <v>1</v>
      </c>
      <c r="H788" s="63">
        <v>1</v>
      </c>
      <c r="I788" s="63">
        <v>0</v>
      </c>
      <c r="J788" s="63">
        <v>1</v>
      </c>
      <c r="K788" s="63">
        <v>0</v>
      </c>
      <c r="L788" s="63">
        <v>0</v>
      </c>
      <c r="M788" s="63">
        <v>1</v>
      </c>
      <c r="N788" s="63">
        <v>1</v>
      </c>
      <c r="O788" s="63" t="s">
        <v>14</v>
      </c>
      <c r="P788" s="63">
        <v>0</v>
      </c>
      <c r="Q788" s="63">
        <v>0</v>
      </c>
      <c r="R788" s="63">
        <v>1</v>
      </c>
      <c r="S788" s="63">
        <v>0</v>
      </c>
      <c r="T788" s="63">
        <v>4</v>
      </c>
      <c r="U788" s="63">
        <v>0</v>
      </c>
      <c r="V788" s="63">
        <v>0</v>
      </c>
      <c r="W788" s="63">
        <v>0</v>
      </c>
      <c r="X788" s="63">
        <v>10</v>
      </c>
      <c r="Y788" s="63">
        <v>2</v>
      </c>
      <c r="Z788" s="63">
        <v>6</v>
      </c>
      <c r="AA788" s="63">
        <v>0</v>
      </c>
    </row>
    <row r="789" spans="1:27">
      <c r="A789" s="60" t="s">
        <v>1106</v>
      </c>
      <c r="B789" s="64">
        <v>2332</v>
      </c>
      <c r="C789" s="34" t="s">
        <v>233</v>
      </c>
      <c r="D789" s="62" t="s">
        <v>64</v>
      </c>
      <c r="E789" s="65">
        <v>0</v>
      </c>
      <c r="F789" s="63">
        <v>7</v>
      </c>
      <c r="G789" s="63">
        <v>1</v>
      </c>
      <c r="H789" s="63">
        <v>1</v>
      </c>
      <c r="I789" s="63">
        <v>1</v>
      </c>
      <c r="J789" s="63">
        <v>0</v>
      </c>
      <c r="K789" s="63">
        <v>1</v>
      </c>
      <c r="L789" s="63">
        <v>1</v>
      </c>
      <c r="M789" s="63">
        <v>1</v>
      </c>
      <c r="N789" s="63">
        <v>1</v>
      </c>
      <c r="O789" s="63" t="s">
        <v>15</v>
      </c>
      <c r="P789" s="63">
        <v>0</v>
      </c>
      <c r="Q789" s="63">
        <v>0</v>
      </c>
      <c r="R789" s="63">
        <v>1</v>
      </c>
      <c r="S789" s="63">
        <v>0</v>
      </c>
      <c r="T789" s="63">
        <v>6</v>
      </c>
      <c r="U789" s="63">
        <v>0</v>
      </c>
      <c r="V789" s="63">
        <v>1</v>
      </c>
      <c r="W789" s="63">
        <v>1</v>
      </c>
      <c r="X789" s="63">
        <v>5</v>
      </c>
      <c r="Y789" s="63">
        <v>0</v>
      </c>
      <c r="Z789" s="63">
        <v>97</v>
      </c>
      <c r="AA789" s="63">
        <v>12</v>
      </c>
    </row>
    <row r="790" spans="1:27">
      <c r="A790" s="60" t="s">
        <v>1107</v>
      </c>
      <c r="B790" s="64">
        <v>229</v>
      </c>
      <c r="C790" s="34" t="s">
        <v>217</v>
      </c>
      <c r="D790" s="62" t="s">
        <v>64</v>
      </c>
      <c r="E790" s="65">
        <v>0</v>
      </c>
      <c r="F790" s="63">
        <v>5</v>
      </c>
      <c r="G790" s="63">
        <v>1</v>
      </c>
      <c r="H790" s="63">
        <v>1</v>
      </c>
      <c r="I790" s="63">
        <v>1</v>
      </c>
      <c r="J790" s="63">
        <v>1</v>
      </c>
      <c r="K790" s="63">
        <v>1</v>
      </c>
      <c r="L790" s="63">
        <v>0</v>
      </c>
      <c r="M790" s="63">
        <v>0</v>
      </c>
      <c r="N790" s="63">
        <v>0</v>
      </c>
      <c r="O790" s="63" t="s">
        <v>14</v>
      </c>
      <c r="P790" s="63">
        <v>0</v>
      </c>
      <c r="Q790" s="63">
        <v>1</v>
      </c>
      <c r="R790" s="63">
        <v>0</v>
      </c>
      <c r="S790" s="63">
        <v>1</v>
      </c>
      <c r="T790" s="63">
        <v>6</v>
      </c>
      <c r="U790" s="63">
        <v>0</v>
      </c>
      <c r="V790" s="63">
        <v>1</v>
      </c>
      <c r="W790" s="63">
        <v>1</v>
      </c>
      <c r="X790" s="63">
        <v>5</v>
      </c>
      <c r="Y790" s="63">
        <v>0</v>
      </c>
      <c r="Z790" s="63">
        <v>1141</v>
      </c>
      <c r="AA790" s="63">
        <v>15</v>
      </c>
    </row>
    <row r="791" spans="1:27">
      <c r="A791" s="60" t="s">
        <v>1108</v>
      </c>
      <c r="B791" s="64">
        <v>402</v>
      </c>
      <c r="C791" s="34" t="s">
        <v>251</v>
      </c>
      <c r="D791" s="62" t="s">
        <v>64</v>
      </c>
      <c r="E791" s="65">
        <v>0</v>
      </c>
      <c r="F791" s="63">
        <v>2</v>
      </c>
      <c r="G791" s="63">
        <v>1</v>
      </c>
      <c r="H791" s="63">
        <v>1</v>
      </c>
      <c r="I791" s="63">
        <v>0</v>
      </c>
      <c r="J791" s="63">
        <v>0</v>
      </c>
      <c r="K791" s="63">
        <v>1</v>
      </c>
      <c r="L791" s="63">
        <v>0</v>
      </c>
      <c r="M791" s="63">
        <v>0</v>
      </c>
      <c r="N791" s="63">
        <v>0</v>
      </c>
      <c r="O791" s="63" t="s">
        <v>14</v>
      </c>
      <c r="P791" s="63">
        <v>0</v>
      </c>
      <c r="Q791" s="63">
        <v>1</v>
      </c>
      <c r="R791" s="63">
        <v>0</v>
      </c>
      <c r="S791" s="63">
        <v>1</v>
      </c>
      <c r="T791" s="63">
        <v>7</v>
      </c>
      <c r="U791" s="63">
        <v>0</v>
      </c>
      <c r="V791" s="63">
        <v>1</v>
      </c>
      <c r="W791" s="63">
        <v>1</v>
      </c>
      <c r="X791" s="63">
        <v>5</v>
      </c>
      <c r="Y791" s="63">
        <v>0</v>
      </c>
      <c r="Z791" s="63">
        <v>1110</v>
      </c>
      <c r="AA791" s="63">
        <v>25</v>
      </c>
    </row>
    <row r="792" spans="1:27">
      <c r="A792" s="60" t="s">
        <v>1109</v>
      </c>
      <c r="B792" s="64">
        <v>2206</v>
      </c>
      <c r="C792" s="34" t="s">
        <v>226</v>
      </c>
      <c r="D792" s="62" t="s">
        <v>64</v>
      </c>
      <c r="E792" s="65">
        <v>0</v>
      </c>
      <c r="F792" s="63">
        <v>5</v>
      </c>
      <c r="G792" s="63">
        <v>1</v>
      </c>
      <c r="H792" s="63">
        <v>1</v>
      </c>
      <c r="I792" s="63">
        <v>1</v>
      </c>
      <c r="J792" s="63">
        <v>0</v>
      </c>
      <c r="K792" s="63">
        <v>1</v>
      </c>
      <c r="L792" s="63">
        <v>0</v>
      </c>
      <c r="M792" s="63">
        <v>1</v>
      </c>
      <c r="N792" s="63">
        <v>1</v>
      </c>
      <c r="O792" s="63" t="s">
        <v>15</v>
      </c>
      <c r="P792" s="63">
        <v>0</v>
      </c>
      <c r="Q792" s="63">
        <v>0</v>
      </c>
      <c r="R792" s="63">
        <v>1</v>
      </c>
      <c r="S792" s="63">
        <v>0</v>
      </c>
      <c r="T792" s="63">
        <v>4</v>
      </c>
      <c r="U792" s="63">
        <v>0</v>
      </c>
      <c r="V792" s="63">
        <v>0</v>
      </c>
      <c r="W792" s="63">
        <v>0</v>
      </c>
      <c r="X792" s="63">
        <v>5</v>
      </c>
      <c r="Y792" s="63">
        <v>3</v>
      </c>
      <c r="Z792" s="63">
        <v>97</v>
      </c>
      <c r="AA792" s="63">
        <v>30</v>
      </c>
    </row>
    <row r="793" spans="1:27">
      <c r="A793" s="60" t="s">
        <v>1110</v>
      </c>
      <c r="B793" s="64">
        <v>159</v>
      </c>
      <c r="C793" s="34" t="s">
        <v>251</v>
      </c>
      <c r="D793" s="62" t="s">
        <v>64</v>
      </c>
      <c r="E793" s="65">
        <v>0</v>
      </c>
      <c r="F793" s="63">
        <v>6</v>
      </c>
      <c r="G793" s="63">
        <v>1</v>
      </c>
      <c r="H793" s="63">
        <v>1</v>
      </c>
      <c r="I793" s="63">
        <v>1</v>
      </c>
      <c r="J793" s="63">
        <v>1</v>
      </c>
      <c r="K793" s="63">
        <v>1</v>
      </c>
      <c r="L793" s="63">
        <v>0</v>
      </c>
      <c r="M793" s="63">
        <v>0</v>
      </c>
      <c r="N793" s="63">
        <v>1</v>
      </c>
      <c r="O793" s="63" t="s">
        <v>14</v>
      </c>
      <c r="P793" s="63">
        <v>0</v>
      </c>
      <c r="Q793" s="63">
        <v>0</v>
      </c>
      <c r="R793" s="63">
        <v>1</v>
      </c>
      <c r="S793" s="63">
        <v>0</v>
      </c>
      <c r="T793" s="63">
        <v>8</v>
      </c>
      <c r="U793" s="63">
        <v>0</v>
      </c>
      <c r="V793" s="63">
        <v>1</v>
      </c>
      <c r="W793" s="63">
        <v>0</v>
      </c>
      <c r="X793" s="63">
        <v>5</v>
      </c>
      <c r="Y793" s="63">
        <v>0</v>
      </c>
      <c r="Z793" s="63">
        <v>1097</v>
      </c>
      <c r="AA793" s="63">
        <v>15</v>
      </c>
    </row>
    <row r="794" spans="1:27">
      <c r="A794" s="60" t="s">
        <v>1111</v>
      </c>
      <c r="B794" s="64">
        <v>587</v>
      </c>
      <c r="C794" s="34" t="s">
        <v>212</v>
      </c>
      <c r="D794" s="62" t="s">
        <v>64</v>
      </c>
      <c r="E794" s="65">
        <v>0</v>
      </c>
      <c r="F794" s="63">
        <v>3</v>
      </c>
      <c r="G794" s="63">
        <v>1</v>
      </c>
      <c r="H794" s="63">
        <v>1</v>
      </c>
      <c r="I794" s="63">
        <v>0</v>
      </c>
      <c r="J794" s="63">
        <v>0</v>
      </c>
      <c r="K794" s="63">
        <v>0</v>
      </c>
      <c r="L794" s="63">
        <v>0</v>
      </c>
      <c r="M794" s="63">
        <v>1</v>
      </c>
      <c r="N794" s="63">
        <v>0</v>
      </c>
      <c r="O794" s="63" t="s">
        <v>14</v>
      </c>
      <c r="P794" s="63">
        <v>0</v>
      </c>
      <c r="Q794" s="63">
        <v>0</v>
      </c>
      <c r="R794" s="63">
        <v>1</v>
      </c>
      <c r="S794" s="63">
        <v>0</v>
      </c>
      <c r="T794" s="63">
        <v>7</v>
      </c>
      <c r="U794" s="63">
        <v>0</v>
      </c>
      <c r="V794" s="63">
        <v>1</v>
      </c>
      <c r="W794" s="63">
        <v>1</v>
      </c>
      <c r="X794" s="63">
        <v>5</v>
      </c>
      <c r="Y794" s="63">
        <v>0</v>
      </c>
      <c r="Z794" s="63">
        <v>1040</v>
      </c>
      <c r="AA794" s="63">
        <v>0</v>
      </c>
    </row>
    <row r="795" spans="1:27">
      <c r="A795" s="60" t="s">
        <v>1112</v>
      </c>
      <c r="B795" s="64">
        <v>1343</v>
      </c>
      <c r="C795" s="34" t="s">
        <v>253</v>
      </c>
      <c r="D795" s="62" t="s">
        <v>64</v>
      </c>
      <c r="E795" s="65">
        <v>0</v>
      </c>
      <c r="F795" s="63">
        <v>5</v>
      </c>
      <c r="G795" s="63">
        <v>0</v>
      </c>
      <c r="H795" s="63">
        <v>1</v>
      </c>
      <c r="I795" s="63">
        <v>0</v>
      </c>
      <c r="J795" s="63">
        <v>0</v>
      </c>
      <c r="K795" s="63">
        <v>1</v>
      </c>
      <c r="L795" s="63">
        <v>0</v>
      </c>
      <c r="M795" s="63">
        <v>0</v>
      </c>
      <c r="N795" s="63">
        <v>1</v>
      </c>
      <c r="O795" s="63" t="s">
        <v>14</v>
      </c>
      <c r="P795" s="63">
        <v>0</v>
      </c>
      <c r="Q795" s="63">
        <v>0</v>
      </c>
      <c r="R795" s="63">
        <v>1</v>
      </c>
      <c r="S795" s="63">
        <v>0</v>
      </c>
      <c r="T795" s="63">
        <v>9</v>
      </c>
      <c r="U795" s="63">
        <v>0</v>
      </c>
      <c r="V795" s="63">
        <v>1</v>
      </c>
      <c r="W795" s="63">
        <v>1</v>
      </c>
      <c r="X795" s="63">
        <v>4</v>
      </c>
      <c r="Y795" s="63">
        <v>0</v>
      </c>
      <c r="Z795" s="63">
        <v>110</v>
      </c>
      <c r="AA795" s="63">
        <v>26</v>
      </c>
    </row>
    <row r="796" spans="1:27">
      <c r="A796" s="60" t="s">
        <v>1113</v>
      </c>
      <c r="B796" s="64">
        <v>2161</v>
      </c>
      <c r="C796" s="34" t="s">
        <v>255</v>
      </c>
      <c r="D796" s="62" t="s">
        <v>64</v>
      </c>
      <c r="E796" s="65">
        <v>0</v>
      </c>
      <c r="F796" s="63">
        <v>4</v>
      </c>
      <c r="G796" s="63">
        <v>1</v>
      </c>
      <c r="H796" s="63">
        <v>1</v>
      </c>
      <c r="I796" s="63">
        <v>1</v>
      </c>
      <c r="J796" s="63">
        <v>1</v>
      </c>
      <c r="K796" s="63">
        <v>0</v>
      </c>
      <c r="L796" s="63">
        <v>0</v>
      </c>
      <c r="M796" s="63">
        <v>1</v>
      </c>
      <c r="N796" s="63">
        <v>1</v>
      </c>
      <c r="O796" s="63" t="s">
        <v>15</v>
      </c>
      <c r="P796" s="63">
        <v>0</v>
      </c>
      <c r="Q796" s="63">
        <v>0</v>
      </c>
      <c r="R796" s="63">
        <v>1</v>
      </c>
      <c r="S796" s="63">
        <v>0</v>
      </c>
      <c r="T796" s="63">
        <v>12</v>
      </c>
      <c r="U796" s="63">
        <v>1</v>
      </c>
      <c r="V796" s="63">
        <v>1</v>
      </c>
      <c r="W796" s="63">
        <v>1</v>
      </c>
      <c r="X796" s="63">
        <v>3</v>
      </c>
      <c r="Y796" s="63">
        <v>3</v>
      </c>
      <c r="Z796" s="63">
        <v>5</v>
      </c>
      <c r="AA796" s="63">
        <v>0</v>
      </c>
    </row>
    <row r="797" spans="1:27">
      <c r="A797" s="60" t="s">
        <v>1114</v>
      </c>
      <c r="B797" s="64">
        <v>576</v>
      </c>
      <c r="C797" s="34" t="s">
        <v>217</v>
      </c>
      <c r="D797" s="62" t="s">
        <v>64</v>
      </c>
      <c r="E797" s="65">
        <v>0</v>
      </c>
      <c r="F797" s="63">
        <v>7</v>
      </c>
      <c r="G797" s="63">
        <v>1</v>
      </c>
      <c r="H797" s="63">
        <v>0</v>
      </c>
      <c r="I797" s="63">
        <v>1</v>
      </c>
      <c r="J797" s="63">
        <v>0</v>
      </c>
      <c r="K797" s="63">
        <v>1</v>
      </c>
      <c r="L797" s="63">
        <v>0</v>
      </c>
      <c r="M797" s="63">
        <v>0</v>
      </c>
      <c r="N797" s="63">
        <v>1</v>
      </c>
      <c r="O797" s="63" t="s">
        <v>14</v>
      </c>
      <c r="P797" s="63">
        <v>0</v>
      </c>
      <c r="Q797" s="63">
        <v>0</v>
      </c>
      <c r="R797" s="63">
        <v>1</v>
      </c>
      <c r="S797" s="63">
        <v>0</v>
      </c>
      <c r="T797" s="63">
        <v>6</v>
      </c>
      <c r="U797" s="63">
        <v>0</v>
      </c>
      <c r="V797" s="63">
        <v>1</v>
      </c>
      <c r="W797" s="63">
        <v>1</v>
      </c>
      <c r="X797" s="63">
        <v>3</v>
      </c>
      <c r="Y797" s="63">
        <v>2</v>
      </c>
      <c r="Z797" s="63">
        <v>1085</v>
      </c>
      <c r="AA797" s="63">
        <v>20</v>
      </c>
    </row>
    <row r="798" spans="1:27">
      <c r="A798" s="60" t="s">
        <v>1115</v>
      </c>
      <c r="B798" s="64">
        <v>802</v>
      </c>
      <c r="C798" s="34" t="s">
        <v>208</v>
      </c>
      <c r="D798" s="62" t="s">
        <v>64</v>
      </c>
      <c r="E798" s="65">
        <v>0</v>
      </c>
      <c r="F798" s="63">
        <v>5</v>
      </c>
      <c r="G798" s="63">
        <v>1</v>
      </c>
      <c r="H798" s="63">
        <v>1</v>
      </c>
      <c r="I798" s="63">
        <v>1</v>
      </c>
      <c r="J798" s="63">
        <v>0</v>
      </c>
      <c r="K798" s="63">
        <v>0</v>
      </c>
      <c r="L798" s="63">
        <v>0</v>
      </c>
      <c r="M798" s="63">
        <v>1</v>
      </c>
      <c r="N798" s="63">
        <v>1</v>
      </c>
      <c r="O798" s="63" t="s">
        <v>15</v>
      </c>
      <c r="P798" s="63">
        <v>0</v>
      </c>
      <c r="Q798" s="63">
        <v>0</v>
      </c>
      <c r="R798" s="63">
        <v>1</v>
      </c>
      <c r="S798" s="63">
        <v>0</v>
      </c>
      <c r="T798" s="63">
        <v>9</v>
      </c>
      <c r="U798" s="63">
        <v>0</v>
      </c>
      <c r="V798" s="63">
        <v>1</v>
      </c>
      <c r="W798" s="63">
        <v>1</v>
      </c>
      <c r="X798" s="63">
        <v>4</v>
      </c>
      <c r="Y798" s="63">
        <v>1</v>
      </c>
      <c r="Z798" s="63">
        <v>1145</v>
      </c>
      <c r="AA798" s="63">
        <v>0</v>
      </c>
    </row>
    <row r="799" spans="1:27">
      <c r="A799" s="60" t="s">
        <v>1116</v>
      </c>
      <c r="B799" s="64">
        <v>1550</v>
      </c>
      <c r="C799" s="34" t="s">
        <v>204</v>
      </c>
      <c r="D799" s="62" t="s">
        <v>64</v>
      </c>
      <c r="E799" s="65">
        <v>0</v>
      </c>
      <c r="F799" s="63">
        <v>6</v>
      </c>
      <c r="G799" s="63">
        <v>1</v>
      </c>
      <c r="H799" s="63">
        <v>1</v>
      </c>
      <c r="I799" s="63">
        <v>1</v>
      </c>
      <c r="J799" s="63">
        <v>0</v>
      </c>
      <c r="K799" s="63">
        <v>0</v>
      </c>
      <c r="L799" s="63">
        <v>0</v>
      </c>
      <c r="M799" s="63">
        <v>1</v>
      </c>
      <c r="N799" s="63">
        <v>0</v>
      </c>
      <c r="O799" s="63" t="s">
        <v>14</v>
      </c>
      <c r="P799" s="63">
        <v>0</v>
      </c>
      <c r="Q799" s="63">
        <v>0</v>
      </c>
      <c r="R799" s="63">
        <v>1</v>
      </c>
      <c r="S799" s="63">
        <v>0</v>
      </c>
      <c r="T799" s="63">
        <v>6</v>
      </c>
      <c r="U799" s="63">
        <v>0</v>
      </c>
      <c r="V799" s="63">
        <v>1</v>
      </c>
      <c r="W799" s="63">
        <v>1</v>
      </c>
      <c r="X799" s="63">
        <v>3</v>
      </c>
      <c r="Y799" s="63">
        <v>0</v>
      </c>
      <c r="Z799" s="63">
        <v>71</v>
      </c>
      <c r="AA799" s="63">
        <v>0</v>
      </c>
    </row>
    <row r="800" spans="1:27">
      <c r="A800" s="60" t="s">
        <v>1117</v>
      </c>
      <c r="B800" s="64">
        <v>2731</v>
      </c>
      <c r="C800" s="34" t="s">
        <v>245</v>
      </c>
      <c r="D800" s="62" t="s">
        <v>64</v>
      </c>
      <c r="E800" s="65">
        <v>0</v>
      </c>
      <c r="F800" s="63">
        <v>9</v>
      </c>
      <c r="G800" s="63">
        <v>1</v>
      </c>
      <c r="H800" s="63">
        <v>1</v>
      </c>
      <c r="I800" s="63">
        <v>0</v>
      </c>
      <c r="J800" s="63">
        <v>0</v>
      </c>
      <c r="K800" s="63">
        <v>1</v>
      </c>
      <c r="L800" s="63">
        <v>0</v>
      </c>
      <c r="M800" s="63">
        <v>1</v>
      </c>
      <c r="N800" s="63">
        <v>1</v>
      </c>
      <c r="O800" s="63" t="s">
        <v>15</v>
      </c>
      <c r="P800" s="63">
        <v>0</v>
      </c>
      <c r="Q800" s="63">
        <v>0</v>
      </c>
      <c r="R800" s="63">
        <v>1</v>
      </c>
      <c r="S800" s="63">
        <v>0</v>
      </c>
      <c r="T800" s="63">
        <v>12</v>
      </c>
      <c r="U800" s="63">
        <v>1</v>
      </c>
      <c r="V800" s="63">
        <v>1</v>
      </c>
      <c r="W800" s="63">
        <v>1</v>
      </c>
      <c r="X800" s="63">
        <v>4</v>
      </c>
      <c r="Y800" s="63">
        <v>3</v>
      </c>
      <c r="Z800" s="63">
        <v>239</v>
      </c>
      <c r="AA800" s="63">
        <v>5</v>
      </c>
    </row>
    <row r="801" spans="1:27">
      <c r="A801" s="60" t="s">
        <v>1118</v>
      </c>
      <c r="B801" s="64">
        <v>1093</v>
      </c>
      <c r="C801" s="34" t="s">
        <v>254</v>
      </c>
      <c r="D801" s="62" t="s">
        <v>64</v>
      </c>
      <c r="E801" s="65">
        <v>0</v>
      </c>
      <c r="F801" s="63">
        <v>5</v>
      </c>
      <c r="G801" s="63">
        <v>1</v>
      </c>
      <c r="H801" s="63">
        <v>1</v>
      </c>
      <c r="I801" s="63">
        <v>1</v>
      </c>
      <c r="J801" s="63">
        <v>1</v>
      </c>
      <c r="K801" s="63">
        <v>1</v>
      </c>
      <c r="L801" s="63">
        <v>0</v>
      </c>
      <c r="M801" s="63">
        <v>1</v>
      </c>
      <c r="N801" s="63">
        <v>1</v>
      </c>
      <c r="O801" s="63" t="s">
        <v>15</v>
      </c>
      <c r="P801" s="63">
        <v>0</v>
      </c>
      <c r="Q801" s="63">
        <v>1</v>
      </c>
      <c r="R801" s="63">
        <v>0</v>
      </c>
      <c r="S801" s="63">
        <v>1</v>
      </c>
      <c r="T801" s="63">
        <v>12</v>
      </c>
      <c r="U801" s="63">
        <v>1</v>
      </c>
      <c r="V801" s="63">
        <v>1</v>
      </c>
      <c r="W801" s="63">
        <v>1</v>
      </c>
      <c r="X801" s="63">
        <v>3</v>
      </c>
      <c r="Y801" s="63">
        <v>1</v>
      </c>
      <c r="Z801" s="63">
        <v>1055</v>
      </c>
      <c r="AA801" s="63">
        <v>7</v>
      </c>
    </row>
    <row r="802" spans="1:27">
      <c r="A802" s="60" t="s">
        <v>1119</v>
      </c>
      <c r="B802" s="64">
        <v>2121</v>
      </c>
      <c r="C802" s="34" t="s">
        <v>214</v>
      </c>
      <c r="D802" s="62" t="s">
        <v>64</v>
      </c>
      <c r="E802" s="65">
        <v>0</v>
      </c>
      <c r="F802" s="63">
        <v>6</v>
      </c>
      <c r="G802" s="63">
        <v>1</v>
      </c>
      <c r="H802" s="63">
        <v>1</v>
      </c>
      <c r="I802" s="63">
        <v>1</v>
      </c>
      <c r="J802" s="63">
        <v>0</v>
      </c>
      <c r="K802" s="63">
        <v>1</v>
      </c>
      <c r="L802" s="63">
        <v>0</v>
      </c>
      <c r="M802" s="63">
        <v>0</v>
      </c>
      <c r="N802" s="63">
        <v>1</v>
      </c>
      <c r="O802" s="63" t="s">
        <v>15</v>
      </c>
      <c r="P802" s="63">
        <v>0</v>
      </c>
      <c r="Q802" s="63">
        <v>1</v>
      </c>
      <c r="R802" s="63">
        <v>0</v>
      </c>
      <c r="S802" s="63">
        <v>1</v>
      </c>
      <c r="T802" s="63">
        <v>8</v>
      </c>
      <c r="U802" s="63">
        <v>0</v>
      </c>
      <c r="V802" s="63">
        <v>1</v>
      </c>
      <c r="W802" s="63">
        <v>1</v>
      </c>
      <c r="X802" s="63">
        <v>1</v>
      </c>
      <c r="Y802" s="63">
        <v>1</v>
      </c>
      <c r="Z802" s="63">
        <v>160</v>
      </c>
      <c r="AA802" s="63">
        <v>18</v>
      </c>
    </row>
    <row r="803" spans="1:27">
      <c r="A803" s="60" t="s">
        <v>1120</v>
      </c>
      <c r="B803" s="64">
        <v>296</v>
      </c>
      <c r="C803" s="34" t="s">
        <v>247</v>
      </c>
      <c r="D803" s="62" t="s">
        <v>64</v>
      </c>
      <c r="E803" s="65">
        <v>0</v>
      </c>
      <c r="F803" s="63">
        <v>11</v>
      </c>
      <c r="G803" s="63">
        <v>1</v>
      </c>
      <c r="H803" s="63">
        <v>1</v>
      </c>
      <c r="I803" s="63">
        <v>0</v>
      </c>
      <c r="J803" s="63">
        <v>0</v>
      </c>
      <c r="K803" s="63">
        <v>1</v>
      </c>
      <c r="L803" s="63">
        <v>0</v>
      </c>
      <c r="M803" s="63">
        <v>1</v>
      </c>
      <c r="N803" s="63">
        <v>1</v>
      </c>
      <c r="O803" s="63" t="s">
        <v>14</v>
      </c>
      <c r="P803" s="63">
        <v>0</v>
      </c>
      <c r="Q803" s="63">
        <v>0</v>
      </c>
      <c r="R803" s="63">
        <v>1</v>
      </c>
      <c r="S803" s="63">
        <v>0</v>
      </c>
      <c r="T803" s="63">
        <v>8</v>
      </c>
      <c r="U803" s="63">
        <v>0</v>
      </c>
      <c r="V803" s="63">
        <v>1</v>
      </c>
      <c r="W803" s="63">
        <v>1</v>
      </c>
      <c r="X803" s="63">
        <v>6</v>
      </c>
      <c r="Y803" s="63">
        <v>0</v>
      </c>
      <c r="Z803" s="63">
        <v>1139</v>
      </c>
      <c r="AA803" s="63">
        <v>30</v>
      </c>
    </row>
    <row r="804" spans="1:27">
      <c r="A804" s="60" t="s">
        <v>1121</v>
      </c>
      <c r="B804" s="64">
        <v>964</v>
      </c>
      <c r="C804" s="34" t="s">
        <v>234</v>
      </c>
      <c r="D804" s="62" t="s">
        <v>64</v>
      </c>
      <c r="E804" s="65">
        <v>0</v>
      </c>
      <c r="F804" s="63">
        <v>4</v>
      </c>
      <c r="G804" s="63">
        <v>1</v>
      </c>
      <c r="H804" s="63">
        <v>1</v>
      </c>
      <c r="I804" s="63">
        <v>1</v>
      </c>
      <c r="J804" s="63">
        <v>0</v>
      </c>
      <c r="K804" s="63">
        <v>0</v>
      </c>
      <c r="L804" s="63">
        <v>0</v>
      </c>
      <c r="M804" s="63">
        <v>0</v>
      </c>
      <c r="N804" s="63">
        <v>0</v>
      </c>
      <c r="O804" s="63" t="s">
        <v>15</v>
      </c>
      <c r="P804" s="63">
        <v>0</v>
      </c>
      <c r="Q804" s="63">
        <v>0</v>
      </c>
      <c r="R804" s="63">
        <v>1</v>
      </c>
      <c r="S804" s="63">
        <v>0</v>
      </c>
      <c r="T804" s="63">
        <v>8</v>
      </c>
      <c r="U804" s="63">
        <v>0</v>
      </c>
      <c r="V804" s="63">
        <v>1</v>
      </c>
      <c r="W804" s="63">
        <v>1</v>
      </c>
      <c r="X804" s="63">
        <v>2</v>
      </c>
      <c r="Y804" s="63">
        <v>2</v>
      </c>
      <c r="Z804" s="63">
        <v>1065</v>
      </c>
      <c r="AA804" s="63">
        <v>0</v>
      </c>
    </row>
    <row r="805" spans="1:27">
      <c r="A805" s="60" t="s">
        <v>1122</v>
      </c>
      <c r="B805" s="64">
        <v>266</v>
      </c>
      <c r="C805" s="34" t="s">
        <v>239</v>
      </c>
      <c r="D805" s="62" t="s">
        <v>64</v>
      </c>
      <c r="E805" s="65">
        <v>0</v>
      </c>
      <c r="F805" s="63">
        <v>6</v>
      </c>
      <c r="G805" s="63">
        <v>1</v>
      </c>
      <c r="H805" s="63">
        <v>1</v>
      </c>
      <c r="I805" s="63">
        <v>0</v>
      </c>
      <c r="J805" s="63">
        <v>1</v>
      </c>
      <c r="K805" s="63">
        <v>1</v>
      </c>
      <c r="L805" s="63">
        <v>0</v>
      </c>
      <c r="M805" s="63">
        <v>1</v>
      </c>
      <c r="N805" s="63">
        <v>1</v>
      </c>
      <c r="O805" s="63" t="s">
        <v>14</v>
      </c>
      <c r="P805" s="63">
        <v>0</v>
      </c>
      <c r="Q805" s="63">
        <v>0</v>
      </c>
      <c r="R805" s="63">
        <v>1</v>
      </c>
      <c r="S805" s="63">
        <v>0</v>
      </c>
      <c r="T805" s="63">
        <v>4</v>
      </c>
      <c r="U805" s="63">
        <v>0</v>
      </c>
      <c r="V805" s="63">
        <v>0</v>
      </c>
      <c r="W805" s="63">
        <v>0</v>
      </c>
      <c r="X805" s="63">
        <v>3</v>
      </c>
      <c r="Y805" s="63">
        <v>3</v>
      </c>
      <c r="Z805" s="63">
        <v>1160</v>
      </c>
      <c r="AA805" s="63">
        <v>13</v>
      </c>
    </row>
    <row r="806" spans="1:27">
      <c r="A806" s="60" t="s">
        <v>1123</v>
      </c>
      <c r="B806" s="64">
        <v>1475</v>
      </c>
      <c r="C806" s="34" t="s">
        <v>249</v>
      </c>
      <c r="D806" s="62" t="s">
        <v>64</v>
      </c>
      <c r="E806" s="65">
        <v>0</v>
      </c>
      <c r="F806" s="63">
        <v>9</v>
      </c>
      <c r="G806" s="63">
        <v>1</v>
      </c>
      <c r="H806" s="63">
        <v>1</v>
      </c>
      <c r="I806" s="63">
        <v>1</v>
      </c>
      <c r="J806" s="63">
        <v>0</v>
      </c>
      <c r="K806" s="63">
        <v>1</v>
      </c>
      <c r="L806" s="63">
        <v>0</v>
      </c>
      <c r="M806" s="63">
        <v>0</v>
      </c>
      <c r="N806" s="63">
        <v>1</v>
      </c>
      <c r="O806" s="63" t="s">
        <v>14</v>
      </c>
      <c r="P806" s="63">
        <v>0</v>
      </c>
      <c r="Q806" s="63">
        <v>0</v>
      </c>
      <c r="R806" s="63">
        <v>1</v>
      </c>
      <c r="S806" s="63">
        <v>0</v>
      </c>
      <c r="T806" s="63">
        <v>12</v>
      </c>
      <c r="U806" s="63">
        <v>1</v>
      </c>
      <c r="V806" s="63">
        <v>1</v>
      </c>
      <c r="W806" s="63">
        <v>1</v>
      </c>
      <c r="X806" s="63">
        <v>4</v>
      </c>
      <c r="Y806" s="63">
        <v>1</v>
      </c>
      <c r="Z806" s="63">
        <v>4</v>
      </c>
      <c r="AA806" s="63">
        <v>20</v>
      </c>
    </row>
    <row r="807" spans="1:27">
      <c r="A807" s="60" t="s">
        <v>1124</v>
      </c>
      <c r="B807" s="64">
        <v>1401</v>
      </c>
      <c r="C807" s="34" t="s">
        <v>219</v>
      </c>
      <c r="D807" s="62" t="s">
        <v>64</v>
      </c>
      <c r="E807" s="65">
        <v>0</v>
      </c>
      <c r="F807" s="63">
        <v>4</v>
      </c>
      <c r="G807" s="63">
        <v>1</v>
      </c>
      <c r="H807" s="63">
        <v>1</v>
      </c>
      <c r="I807" s="63">
        <v>1</v>
      </c>
      <c r="J807" s="63">
        <v>0</v>
      </c>
      <c r="K807" s="63">
        <v>1</v>
      </c>
      <c r="L807" s="63">
        <v>0</v>
      </c>
      <c r="M807" s="63">
        <v>1</v>
      </c>
      <c r="N807" s="63">
        <v>0</v>
      </c>
      <c r="O807" s="63" t="s">
        <v>14</v>
      </c>
      <c r="P807" s="63">
        <v>0</v>
      </c>
      <c r="Q807" s="63">
        <v>0</v>
      </c>
      <c r="R807" s="63">
        <v>1</v>
      </c>
      <c r="S807" s="63">
        <v>0</v>
      </c>
      <c r="T807" s="63">
        <v>7</v>
      </c>
      <c r="U807" s="63">
        <v>0</v>
      </c>
      <c r="V807" s="63">
        <v>1</v>
      </c>
      <c r="W807" s="63">
        <v>1</v>
      </c>
      <c r="X807" s="63">
        <v>5</v>
      </c>
      <c r="Y807" s="63">
        <v>2</v>
      </c>
      <c r="Z807" s="63">
        <v>110</v>
      </c>
      <c r="AA807" s="63">
        <v>15</v>
      </c>
    </row>
    <row r="808" spans="1:27">
      <c r="A808" s="60" t="s">
        <v>1125</v>
      </c>
      <c r="B808" s="64">
        <v>1644</v>
      </c>
      <c r="C808" s="34" t="s">
        <v>205</v>
      </c>
      <c r="D808" s="62" t="s">
        <v>64</v>
      </c>
      <c r="E808" s="65">
        <v>0</v>
      </c>
      <c r="F808" s="63">
        <v>4</v>
      </c>
      <c r="G808" s="63">
        <v>1</v>
      </c>
      <c r="H808" s="63">
        <v>1</v>
      </c>
      <c r="I808" s="63">
        <v>1</v>
      </c>
      <c r="J808" s="63">
        <v>1</v>
      </c>
      <c r="K808" s="63">
        <v>0</v>
      </c>
      <c r="L808" s="63">
        <v>0</v>
      </c>
      <c r="M808" s="63">
        <v>1</v>
      </c>
      <c r="N808" s="63">
        <v>1</v>
      </c>
      <c r="O808" s="63" t="s">
        <v>14</v>
      </c>
      <c r="P808" s="63">
        <v>0</v>
      </c>
      <c r="Q808" s="63">
        <v>1</v>
      </c>
      <c r="R808" s="63">
        <v>0</v>
      </c>
      <c r="S808" s="63">
        <v>1</v>
      </c>
      <c r="T808" s="63">
        <v>7</v>
      </c>
      <c r="U808" s="63">
        <v>0</v>
      </c>
      <c r="V808" s="63">
        <v>1</v>
      </c>
      <c r="W808" s="63">
        <v>1</v>
      </c>
      <c r="X808" s="63">
        <v>4</v>
      </c>
      <c r="Y808" s="63">
        <v>0</v>
      </c>
      <c r="Z808" s="63">
        <v>129</v>
      </c>
      <c r="AA808" s="63">
        <v>0</v>
      </c>
    </row>
    <row r="809" spans="1:27">
      <c r="A809" s="60" t="s">
        <v>1126</v>
      </c>
      <c r="B809" s="64">
        <v>2166</v>
      </c>
      <c r="C809" s="34" t="s">
        <v>244</v>
      </c>
      <c r="D809" s="62" t="s">
        <v>64</v>
      </c>
      <c r="E809" s="65">
        <v>0</v>
      </c>
      <c r="F809" s="63">
        <v>6</v>
      </c>
      <c r="G809" s="63">
        <v>1</v>
      </c>
      <c r="H809" s="63">
        <v>1</v>
      </c>
      <c r="I809" s="63">
        <v>1</v>
      </c>
      <c r="J809" s="63">
        <v>0</v>
      </c>
      <c r="K809" s="63">
        <v>1</v>
      </c>
      <c r="L809" s="63">
        <v>0</v>
      </c>
      <c r="M809" s="63">
        <v>1</v>
      </c>
      <c r="N809" s="63">
        <v>1</v>
      </c>
      <c r="O809" s="63" t="s">
        <v>15</v>
      </c>
      <c r="P809" s="63">
        <v>0</v>
      </c>
      <c r="Q809" s="63">
        <v>0</v>
      </c>
      <c r="R809" s="63">
        <v>1</v>
      </c>
      <c r="S809" s="63">
        <v>0</v>
      </c>
      <c r="T809" s="63">
        <v>4</v>
      </c>
      <c r="U809" s="63">
        <v>0</v>
      </c>
      <c r="V809" s="63">
        <v>0</v>
      </c>
      <c r="W809" s="63">
        <v>0</v>
      </c>
      <c r="X809" s="63">
        <v>3</v>
      </c>
      <c r="Y809" s="63">
        <v>3</v>
      </c>
      <c r="Z809" s="63">
        <v>67</v>
      </c>
      <c r="AA809" s="63">
        <v>20</v>
      </c>
    </row>
    <row r="810" spans="1:27">
      <c r="A810" s="60" t="s">
        <v>1127</v>
      </c>
      <c r="B810" s="64">
        <v>1798</v>
      </c>
      <c r="C810" s="34" t="s">
        <v>239</v>
      </c>
      <c r="D810" s="62" t="s">
        <v>64</v>
      </c>
      <c r="E810" s="65">
        <v>0</v>
      </c>
      <c r="F810" s="63">
        <v>4</v>
      </c>
      <c r="G810" s="63">
        <v>1</v>
      </c>
      <c r="H810" s="63">
        <v>1</v>
      </c>
      <c r="I810" s="63">
        <v>0</v>
      </c>
      <c r="J810" s="63">
        <v>0</v>
      </c>
      <c r="K810" s="63">
        <v>0</v>
      </c>
      <c r="L810" s="63">
        <v>0</v>
      </c>
      <c r="M810" s="63">
        <v>0</v>
      </c>
      <c r="N810" s="63">
        <v>1</v>
      </c>
      <c r="O810" s="63"/>
      <c r="P810" s="63">
        <v>0</v>
      </c>
      <c r="Q810" s="63">
        <v>0</v>
      </c>
      <c r="R810" s="63">
        <v>1</v>
      </c>
      <c r="S810" s="63">
        <v>0</v>
      </c>
      <c r="T810" s="63">
        <v>12</v>
      </c>
      <c r="U810" s="63">
        <v>1</v>
      </c>
      <c r="V810" s="63">
        <v>1</v>
      </c>
      <c r="W810" s="63">
        <v>1</v>
      </c>
      <c r="X810" s="63">
        <v>1</v>
      </c>
      <c r="Y810" s="63">
        <v>4</v>
      </c>
      <c r="Z810" s="63"/>
      <c r="AA810" s="63">
        <v>0</v>
      </c>
    </row>
    <row r="811" spans="1:27">
      <c r="A811" s="60" t="s">
        <v>1128</v>
      </c>
      <c r="B811" s="64">
        <v>2356</v>
      </c>
      <c r="C811" s="34" t="s">
        <v>203</v>
      </c>
      <c r="D811" s="62" t="s">
        <v>64</v>
      </c>
      <c r="E811" s="65">
        <v>0</v>
      </c>
      <c r="F811" s="63">
        <v>4</v>
      </c>
      <c r="G811" s="63">
        <v>1</v>
      </c>
      <c r="H811" s="63">
        <v>1</v>
      </c>
      <c r="I811" s="63">
        <v>1</v>
      </c>
      <c r="J811" s="63">
        <v>0</v>
      </c>
      <c r="K811" s="63">
        <v>0</v>
      </c>
      <c r="L811" s="63">
        <v>0</v>
      </c>
      <c r="M811" s="63">
        <v>0</v>
      </c>
      <c r="N811" s="63">
        <v>1</v>
      </c>
      <c r="O811" s="63" t="s">
        <v>15</v>
      </c>
      <c r="P811" s="63">
        <v>0</v>
      </c>
      <c r="Q811" s="63">
        <v>1</v>
      </c>
      <c r="R811" s="63">
        <v>0</v>
      </c>
      <c r="S811" s="63">
        <v>1</v>
      </c>
      <c r="T811" s="63">
        <v>7</v>
      </c>
      <c r="U811" s="63">
        <v>0</v>
      </c>
      <c r="V811" s="63">
        <v>1</v>
      </c>
      <c r="W811" s="63">
        <v>0</v>
      </c>
      <c r="X811" s="63">
        <v>5</v>
      </c>
      <c r="Y811" s="63">
        <v>0</v>
      </c>
      <c r="Z811" s="63">
        <v>99</v>
      </c>
      <c r="AA811" s="63">
        <v>0</v>
      </c>
    </row>
    <row r="812" spans="1:27">
      <c r="A812" s="60" t="s">
        <v>1129</v>
      </c>
      <c r="B812" s="64">
        <v>2208</v>
      </c>
      <c r="C812" s="34" t="s">
        <v>213</v>
      </c>
      <c r="D812" s="62" t="s">
        <v>64</v>
      </c>
      <c r="E812" s="65">
        <v>0</v>
      </c>
      <c r="F812" s="63">
        <v>3</v>
      </c>
      <c r="G812" s="63">
        <v>1</v>
      </c>
      <c r="H812" s="63">
        <v>0</v>
      </c>
      <c r="I812" s="63">
        <v>1</v>
      </c>
      <c r="J812" s="63">
        <v>0</v>
      </c>
      <c r="K812" s="63">
        <v>1</v>
      </c>
      <c r="L812" s="63">
        <v>0</v>
      </c>
      <c r="M812" s="63">
        <v>0</v>
      </c>
      <c r="N812" s="63">
        <v>1</v>
      </c>
      <c r="O812" s="63" t="s">
        <v>15</v>
      </c>
      <c r="P812" s="63">
        <v>0</v>
      </c>
      <c r="Q812" s="63">
        <v>0</v>
      </c>
      <c r="R812" s="63">
        <v>1</v>
      </c>
      <c r="S812" s="63">
        <v>0</v>
      </c>
      <c r="T812" s="63">
        <v>7</v>
      </c>
      <c r="U812" s="63">
        <v>0</v>
      </c>
      <c r="V812" s="63">
        <v>1</v>
      </c>
      <c r="W812" s="63">
        <v>1</v>
      </c>
      <c r="X812" s="63">
        <v>5</v>
      </c>
      <c r="Y812" s="63">
        <v>2</v>
      </c>
      <c r="Z812" s="63">
        <v>43</v>
      </c>
      <c r="AA812" s="63">
        <v>20</v>
      </c>
    </row>
    <row r="813" spans="1:27">
      <c r="A813" s="60" t="s">
        <v>1130</v>
      </c>
      <c r="B813" s="64">
        <v>1763</v>
      </c>
      <c r="C813" s="34" t="s">
        <v>231</v>
      </c>
      <c r="D813" s="62" t="s">
        <v>64</v>
      </c>
      <c r="E813" s="65">
        <v>0</v>
      </c>
      <c r="F813" s="63">
        <v>3</v>
      </c>
      <c r="G813" s="63">
        <v>1</v>
      </c>
      <c r="H813" s="63">
        <v>1</v>
      </c>
      <c r="I813" s="63">
        <v>1</v>
      </c>
      <c r="J813" s="63">
        <v>1</v>
      </c>
      <c r="K813" s="63">
        <v>1</v>
      </c>
      <c r="L813" s="63">
        <v>0</v>
      </c>
      <c r="M813" s="63">
        <v>0</v>
      </c>
      <c r="N813" s="63">
        <v>0</v>
      </c>
      <c r="O813" s="63"/>
      <c r="P813" s="63">
        <v>0</v>
      </c>
      <c r="Q813" s="63">
        <v>0</v>
      </c>
      <c r="R813" s="63">
        <v>1</v>
      </c>
      <c r="S813" s="63">
        <v>0</v>
      </c>
      <c r="T813" s="63">
        <v>10</v>
      </c>
      <c r="U813" s="63">
        <v>1</v>
      </c>
      <c r="V813" s="63">
        <v>1</v>
      </c>
      <c r="W813" s="63">
        <v>0</v>
      </c>
      <c r="X813" s="63">
        <v>4</v>
      </c>
      <c r="Y813" s="63">
        <v>3</v>
      </c>
      <c r="Z813" s="63"/>
      <c r="AA813" s="63">
        <v>25</v>
      </c>
    </row>
    <row r="814" spans="1:27">
      <c r="A814" s="60" t="s">
        <v>1131</v>
      </c>
      <c r="B814" s="64">
        <v>2877</v>
      </c>
      <c r="C814" s="34" t="s">
        <v>220</v>
      </c>
      <c r="D814" s="62" t="s">
        <v>64</v>
      </c>
      <c r="E814" s="65">
        <v>0</v>
      </c>
      <c r="F814" s="63">
        <v>7</v>
      </c>
      <c r="G814" s="63">
        <v>1</v>
      </c>
      <c r="H814" s="63">
        <v>1</v>
      </c>
      <c r="I814" s="63">
        <v>0</v>
      </c>
      <c r="J814" s="63">
        <v>0</v>
      </c>
      <c r="K814" s="63">
        <v>0</v>
      </c>
      <c r="L814" s="63">
        <v>0</v>
      </c>
      <c r="M814" s="63">
        <v>0</v>
      </c>
      <c r="N814" s="63">
        <v>1</v>
      </c>
      <c r="O814" s="63" t="s">
        <v>15</v>
      </c>
      <c r="P814" s="63">
        <v>0</v>
      </c>
      <c r="Q814" s="63">
        <v>0</v>
      </c>
      <c r="R814" s="63">
        <v>1</v>
      </c>
      <c r="S814" s="63">
        <v>0</v>
      </c>
      <c r="T814" s="63">
        <v>4</v>
      </c>
      <c r="U814" s="63">
        <v>0</v>
      </c>
      <c r="V814" s="63">
        <v>0</v>
      </c>
      <c r="W814" s="63">
        <v>0</v>
      </c>
      <c r="X814" s="63">
        <v>8</v>
      </c>
      <c r="Y814" s="63">
        <v>3</v>
      </c>
      <c r="Z814" s="63">
        <v>91</v>
      </c>
      <c r="AA814" s="63">
        <v>0</v>
      </c>
    </row>
    <row r="815" spans="1:27">
      <c r="A815" s="60" t="s">
        <v>1132</v>
      </c>
      <c r="B815" s="64">
        <v>2435</v>
      </c>
      <c r="C815" s="34" t="s">
        <v>240</v>
      </c>
      <c r="D815" s="62" t="s">
        <v>64</v>
      </c>
      <c r="E815" s="65">
        <v>0</v>
      </c>
      <c r="F815" s="63">
        <v>5</v>
      </c>
      <c r="G815" s="63">
        <v>1</v>
      </c>
      <c r="H815" s="63">
        <v>1</v>
      </c>
      <c r="I815" s="63">
        <v>1</v>
      </c>
      <c r="J815" s="63">
        <v>0</v>
      </c>
      <c r="K815" s="63">
        <v>1</v>
      </c>
      <c r="L815" s="63">
        <v>1</v>
      </c>
      <c r="M815" s="63">
        <v>0</v>
      </c>
      <c r="N815" s="63">
        <v>1</v>
      </c>
      <c r="O815" s="63" t="s">
        <v>15</v>
      </c>
      <c r="P815" s="63">
        <v>0</v>
      </c>
      <c r="Q815" s="63">
        <v>1</v>
      </c>
      <c r="R815" s="63">
        <v>0</v>
      </c>
      <c r="S815" s="63">
        <v>1</v>
      </c>
      <c r="T815" s="63">
        <v>5</v>
      </c>
      <c r="U815" s="63">
        <v>0</v>
      </c>
      <c r="V815" s="63">
        <v>1</v>
      </c>
      <c r="W815" s="63">
        <v>0</v>
      </c>
      <c r="X815" s="63">
        <v>2</v>
      </c>
      <c r="Y815" s="63">
        <v>1</v>
      </c>
      <c r="Z815" s="63">
        <v>84</v>
      </c>
      <c r="AA815" s="63">
        <v>15</v>
      </c>
    </row>
    <row r="816" spans="1:27">
      <c r="A816" s="60" t="s">
        <v>1133</v>
      </c>
      <c r="B816" s="64">
        <v>2502</v>
      </c>
      <c r="C816" s="34" t="s">
        <v>211</v>
      </c>
      <c r="D816" s="62" t="s">
        <v>64</v>
      </c>
      <c r="E816" s="65">
        <v>0</v>
      </c>
      <c r="F816" s="63">
        <v>6</v>
      </c>
      <c r="G816" s="63">
        <v>0</v>
      </c>
      <c r="H816" s="63">
        <v>1</v>
      </c>
      <c r="I816" s="63">
        <v>0</v>
      </c>
      <c r="J816" s="63">
        <v>0</v>
      </c>
      <c r="K816" s="63">
        <v>0</v>
      </c>
      <c r="L816" s="63">
        <v>0</v>
      </c>
      <c r="M816" s="63">
        <v>1</v>
      </c>
      <c r="N816" s="63">
        <v>1</v>
      </c>
      <c r="O816" s="63" t="s">
        <v>15</v>
      </c>
      <c r="P816" s="63">
        <v>0</v>
      </c>
      <c r="Q816" s="63">
        <v>1</v>
      </c>
      <c r="R816" s="63">
        <v>0</v>
      </c>
      <c r="S816" s="63">
        <v>1</v>
      </c>
      <c r="T816" s="63">
        <v>10</v>
      </c>
      <c r="U816" s="63">
        <v>1</v>
      </c>
      <c r="V816" s="63">
        <v>1</v>
      </c>
      <c r="W816" s="63">
        <v>1</v>
      </c>
      <c r="X816" s="63">
        <v>2</v>
      </c>
      <c r="Y816" s="63">
        <v>1</v>
      </c>
      <c r="Z816" s="63">
        <v>84</v>
      </c>
      <c r="AA816" s="63">
        <v>0</v>
      </c>
    </row>
    <row r="817" spans="1:27">
      <c r="A817" s="60" t="s">
        <v>1134</v>
      </c>
      <c r="B817" s="64">
        <v>493</v>
      </c>
      <c r="C817" s="34" t="s">
        <v>223</v>
      </c>
      <c r="D817" s="62" t="s">
        <v>64</v>
      </c>
      <c r="E817" s="65">
        <v>0</v>
      </c>
      <c r="F817" s="63">
        <v>6</v>
      </c>
      <c r="G817" s="63">
        <v>1</v>
      </c>
      <c r="H817" s="63">
        <v>1</v>
      </c>
      <c r="I817" s="63">
        <v>1</v>
      </c>
      <c r="J817" s="63">
        <v>0</v>
      </c>
      <c r="K817" s="63">
        <v>1</v>
      </c>
      <c r="L817" s="63">
        <v>0</v>
      </c>
      <c r="M817" s="63">
        <v>0</v>
      </c>
      <c r="N817" s="63">
        <v>1</v>
      </c>
      <c r="O817" s="63" t="s">
        <v>14</v>
      </c>
      <c r="P817" s="63">
        <v>0</v>
      </c>
      <c r="Q817" s="63">
        <v>0</v>
      </c>
      <c r="R817" s="63">
        <v>1</v>
      </c>
      <c r="S817" s="63">
        <v>0</v>
      </c>
      <c r="T817" s="63">
        <v>10</v>
      </c>
      <c r="U817" s="63">
        <v>1</v>
      </c>
      <c r="V817" s="63">
        <v>1</v>
      </c>
      <c r="W817" s="63">
        <v>1</v>
      </c>
      <c r="X817" s="63">
        <v>4</v>
      </c>
      <c r="Y817" s="63">
        <v>5</v>
      </c>
      <c r="Z817" s="63">
        <v>1036</v>
      </c>
      <c r="AA817" s="63">
        <v>9</v>
      </c>
    </row>
    <row r="818" spans="1:27">
      <c r="A818" s="60" t="s">
        <v>1135</v>
      </c>
      <c r="B818" s="64">
        <v>2646</v>
      </c>
      <c r="C818" s="34" t="s">
        <v>204</v>
      </c>
      <c r="D818" s="62" t="s">
        <v>64</v>
      </c>
      <c r="E818" s="65">
        <v>0</v>
      </c>
      <c r="F818" s="63">
        <v>2</v>
      </c>
      <c r="G818" s="63">
        <v>1</v>
      </c>
      <c r="H818" s="63">
        <v>0</v>
      </c>
      <c r="I818" s="63">
        <v>0</v>
      </c>
      <c r="J818" s="63">
        <v>0</v>
      </c>
      <c r="K818" s="63">
        <v>1</v>
      </c>
      <c r="L818" s="63">
        <v>0</v>
      </c>
      <c r="M818" s="63">
        <v>1</v>
      </c>
      <c r="N818" s="63">
        <v>0</v>
      </c>
      <c r="O818" s="63" t="s">
        <v>15</v>
      </c>
      <c r="P818" s="63">
        <v>0</v>
      </c>
      <c r="Q818" s="63">
        <v>1</v>
      </c>
      <c r="R818" s="63">
        <v>0</v>
      </c>
      <c r="S818" s="63">
        <v>1</v>
      </c>
      <c r="T818" s="63">
        <v>5</v>
      </c>
      <c r="U818" s="63">
        <v>0</v>
      </c>
      <c r="V818" s="63">
        <v>1</v>
      </c>
      <c r="W818" s="63">
        <v>0</v>
      </c>
      <c r="X818" s="63">
        <v>3</v>
      </c>
      <c r="Y818" s="63">
        <v>3</v>
      </c>
      <c r="Z818" s="63">
        <v>159</v>
      </c>
      <c r="AA818" s="63">
        <v>15</v>
      </c>
    </row>
    <row r="819" spans="1:27">
      <c r="A819" s="60" t="s">
        <v>1136</v>
      </c>
      <c r="B819" s="64">
        <v>488</v>
      </c>
      <c r="C819" s="34" t="s">
        <v>203</v>
      </c>
      <c r="D819" s="62" t="s">
        <v>64</v>
      </c>
      <c r="E819" s="65">
        <v>0</v>
      </c>
      <c r="F819" s="63">
        <v>4</v>
      </c>
      <c r="G819" s="63">
        <v>0</v>
      </c>
      <c r="H819" s="63">
        <v>0</v>
      </c>
      <c r="I819" s="63">
        <v>1</v>
      </c>
      <c r="J819" s="63">
        <v>0</v>
      </c>
      <c r="K819" s="63">
        <v>1</v>
      </c>
      <c r="L819" s="63">
        <v>1</v>
      </c>
      <c r="M819" s="63">
        <v>1</v>
      </c>
      <c r="N819" s="63">
        <v>1</v>
      </c>
      <c r="O819" s="63" t="s">
        <v>14</v>
      </c>
      <c r="P819" s="63">
        <v>0</v>
      </c>
      <c r="Q819" s="63">
        <v>0</v>
      </c>
      <c r="R819" s="63">
        <v>1</v>
      </c>
      <c r="S819" s="63">
        <v>0</v>
      </c>
      <c r="T819" s="63">
        <v>4</v>
      </c>
      <c r="U819" s="63">
        <v>0</v>
      </c>
      <c r="V819" s="63">
        <v>0</v>
      </c>
      <c r="W819" s="63">
        <v>0</v>
      </c>
      <c r="X819" s="63">
        <v>5</v>
      </c>
      <c r="Y819" s="63">
        <v>1</v>
      </c>
      <c r="Z819" s="63">
        <v>1036</v>
      </c>
      <c r="AA819" s="63">
        <v>15</v>
      </c>
    </row>
    <row r="820" spans="1:27">
      <c r="A820" s="60" t="s">
        <v>1137</v>
      </c>
      <c r="B820" s="64">
        <v>332</v>
      </c>
      <c r="C820" s="34" t="s">
        <v>225</v>
      </c>
      <c r="D820" s="62" t="s">
        <v>64</v>
      </c>
      <c r="E820" s="65">
        <v>0</v>
      </c>
      <c r="F820" s="63">
        <v>3</v>
      </c>
      <c r="G820" s="63">
        <v>1</v>
      </c>
      <c r="H820" s="63">
        <v>1</v>
      </c>
      <c r="I820" s="63">
        <v>1</v>
      </c>
      <c r="J820" s="63">
        <v>0</v>
      </c>
      <c r="K820" s="63">
        <v>1</v>
      </c>
      <c r="L820" s="63">
        <v>0</v>
      </c>
      <c r="M820" s="63">
        <v>1</v>
      </c>
      <c r="N820" s="63">
        <v>1</v>
      </c>
      <c r="O820" s="63" t="s">
        <v>14</v>
      </c>
      <c r="P820" s="63">
        <v>0</v>
      </c>
      <c r="Q820" s="63">
        <v>0</v>
      </c>
      <c r="R820" s="63">
        <v>1</v>
      </c>
      <c r="S820" s="63">
        <v>0</v>
      </c>
      <c r="T820" s="63">
        <v>6</v>
      </c>
      <c r="U820" s="63">
        <v>0</v>
      </c>
      <c r="V820" s="63">
        <v>1</v>
      </c>
      <c r="W820" s="63">
        <v>1</v>
      </c>
      <c r="X820" s="63">
        <v>3</v>
      </c>
      <c r="Y820" s="63">
        <v>1</v>
      </c>
      <c r="Z820" s="63">
        <v>1124</v>
      </c>
      <c r="AA820" s="63">
        <v>30</v>
      </c>
    </row>
    <row r="821" spans="1:27">
      <c r="A821" s="60" t="s">
        <v>1138</v>
      </c>
      <c r="B821" s="64">
        <v>2517</v>
      </c>
      <c r="C821" s="34" t="s">
        <v>253</v>
      </c>
      <c r="D821" s="62" t="s">
        <v>64</v>
      </c>
      <c r="E821" s="65">
        <v>0</v>
      </c>
      <c r="F821" s="63">
        <v>5</v>
      </c>
      <c r="G821" s="63">
        <v>1</v>
      </c>
      <c r="H821" s="63">
        <v>1</v>
      </c>
      <c r="I821" s="63">
        <v>0</v>
      </c>
      <c r="J821" s="63">
        <v>0</v>
      </c>
      <c r="K821" s="63">
        <v>0</v>
      </c>
      <c r="L821" s="63">
        <v>0</v>
      </c>
      <c r="M821" s="63">
        <v>1</v>
      </c>
      <c r="N821" s="63">
        <v>1</v>
      </c>
      <c r="O821" s="63" t="s">
        <v>15</v>
      </c>
      <c r="P821" s="63">
        <v>0</v>
      </c>
      <c r="Q821" s="63">
        <v>0</v>
      </c>
      <c r="R821" s="63">
        <v>1</v>
      </c>
      <c r="S821" s="63">
        <v>0</v>
      </c>
      <c r="T821" s="63">
        <v>10</v>
      </c>
      <c r="U821" s="63">
        <v>1</v>
      </c>
      <c r="V821" s="63">
        <v>1</v>
      </c>
      <c r="W821" s="63">
        <v>1</v>
      </c>
      <c r="X821" s="63">
        <v>3</v>
      </c>
      <c r="Y821" s="63">
        <v>0</v>
      </c>
      <c r="Z821" s="63">
        <v>8</v>
      </c>
      <c r="AA821" s="63">
        <v>0</v>
      </c>
    </row>
    <row r="822" spans="1:27">
      <c r="A822" s="60" t="s">
        <v>1139</v>
      </c>
      <c r="B822" s="64">
        <v>1665</v>
      </c>
      <c r="C822" s="34" t="s">
        <v>209</v>
      </c>
      <c r="D822" s="62" t="s">
        <v>64</v>
      </c>
      <c r="E822" s="65">
        <v>0</v>
      </c>
      <c r="F822" s="63">
        <v>4</v>
      </c>
      <c r="G822" s="63">
        <v>1</v>
      </c>
      <c r="H822" s="63">
        <v>1</v>
      </c>
      <c r="I822" s="63">
        <v>1</v>
      </c>
      <c r="J822" s="63">
        <v>0</v>
      </c>
      <c r="K822" s="63">
        <v>1</v>
      </c>
      <c r="L822" s="63">
        <v>0</v>
      </c>
      <c r="M822" s="63">
        <v>1</v>
      </c>
      <c r="N822" s="63">
        <v>0</v>
      </c>
      <c r="O822" s="63" t="s">
        <v>14</v>
      </c>
      <c r="P822" s="63">
        <v>0</v>
      </c>
      <c r="Q822" s="63">
        <v>0</v>
      </c>
      <c r="R822" s="63">
        <v>1</v>
      </c>
      <c r="S822" s="63">
        <v>0</v>
      </c>
      <c r="T822" s="63">
        <v>6</v>
      </c>
      <c r="U822" s="63">
        <v>0</v>
      </c>
      <c r="V822" s="63">
        <v>1</v>
      </c>
      <c r="W822" s="63">
        <v>1</v>
      </c>
      <c r="X822" s="63">
        <v>4</v>
      </c>
      <c r="Y822" s="63">
        <v>2</v>
      </c>
      <c r="Z822" s="63">
        <v>205</v>
      </c>
      <c r="AA822" s="63">
        <v>12</v>
      </c>
    </row>
    <row r="823" spans="1:27">
      <c r="A823" s="60" t="s">
        <v>1140</v>
      </c>
      <c r="B823" s="64">
        <v>2937</v>
      </c>
      <c r="C823" s="34" t="s">
        <v>242</v>
      </c>
      <c r="D823" s="62" t="s">
        <v>64</v>
      </c>
      <c r="E823" s="65">
        <v>0</v>
      </c>
      <c r="F823" s="63">
        <v>4</v>
      </c>
      <c r="G823" s="63">
        <v>1</v>
      </c>
      <c r="H823" s="63">
        <v>1</v>
      </c>
      <c r="I823" s="63">
        <v>1</v>
      </c>
      <c r="J823" s="63">
        <v>1</v>
      </c>
      <c r="K823" s="63">
        <v>1</v>
      </c>
      <c r="L823" s="63">
        <v>0</v>
      </c>
      <c r="M823" s="63">
        <v>0</v>
      </c>
      <c r="N823" s="63">
        <v>1</v>
      </c>
      <c r="O823" s="63" t="s">
        <v>15</v>
      </c>
      <c r="P823" s="63">
        <v>0</v>
      </c>
      <c r="Q823" s="63">
        <v>0</v>
      </c>
      <c r="R823" s="63">
        <v>1</v>
      </c>
      <c r="S823" s="63">
        <v>0</v>
      </c>
      <c r="T823" s="63">
        <v>6</v>
      </c>
      <c r="U823" s="63">
        <v>0</v>
      </c>
      <c r="V823" s="63">
        <v>1</v>
      </c>
      <c r="W823" s="63">
        <v>1</v>
      </c>
      <c r="X823" s="63">
        <v>7</v>
      </c>
      <c r="Y823" s="63">
        <v>3</v>
      </c>
      <c r="Z823" s="63">
        <v>83</v>
      </c>
      <c r="AA823" s="63">
        <v>15</v>
      </c>
    </row>
    <row r="824" spans="1:27">
      <c r="A824" s="60" t="s">
        <v>1141</v>
      </c>
      <c r="B824" s="64">
        <v>2946</v>
      </c>
      <c r="C824" s="34" t="s">
        <v>204</v>
      </c>
      <c r="D824" s="62" t="s">
        <v>64</v>
      </c>
      <c r="E824" s="65">
        <v>0</v>
      </c>
      <c r="F824" s="63">
        <v>1</v>
      </c>
      <c r="G824" s="63">
        <v>1</v>
      </c>
      <c r="H824" s="63">
        <v>1</v>
      </c>
      <c r="I824" s="63">
        <v>1</v>
      </c>
      <c r="J824" s="63">
        <v>0</v>
      </c>
      <c r="K824" s="63">
        <v>0</v>
      </c>
      <c r="L824" s="63">
        <v>0</v>
      </c>
      <c r="M824" s="63">
        <v>1</v>
      </c>
      <c r="N824" s="63">
        <v>0</v>
      </c>
      <c r="O824" s="63" t="s">
        <v>15</v>
      </c>
      <c r="P824" s="63">
        <v>0</v>
      </c>
      <c r="Q824" s="63">
        <v>0</v>
      </c>
      <c r="R824" s="63">
        <v>1</v>
      </c>
      <c r="S824" s="63">
        <v>0</v>
      </c>
      <c r="T824" s="63">
        <v>5</v>
      </c>
      <c r="U824" s="63">
        <v>0</v>
      </c>
      <c r="V824" s="63">
        <v>1</v>
      </c>
      <c r="W824" s="63">
        <v>0</v>
      </c>
      <c r="X824" s="63">
        <v>5</v>
      </c>
      <c r="Y824" s="63">
        <v>3</v>
      </c>
      <c r="Z824" s="63">
        <v>21</v>
      </c>
      <c r="AA824" s="63">
        <v>0</v>
      </c>
    </row>
    <row r="825" spans="1:27">
      <c r="A825" s="60" t="s">
        <v>1142</v>
      </c>
      <c r="B825" s="64">
        <v>2581</v>
      </c>
      <c r="C825" s="34" t="s">
        <v>214</v>
      </c>
      <c r="D825" s="62" t="s">
        <v>64</v>
      </c>
      <c r="E825" s="65">
        <v>0</v>
      </c>
      <c r="F825" s="63">
        <v>2</v>
      </c>
      <c r="G825" s="63">
        <v>1</v>
      </c>
      <c r="H825" s="63">
        <v>1</v>
      </c>
      <c r="I825" s="63">
        <v>1</v>
      </c>
      <c r="J825" s="63">
        <v>0</v>
      </c>
      <c r="K825" s="63">
        <v>0</v>
      </c>
      <c r="L825" s="63">
        <v>0</v>
      </c>
      <c r="M825" s="63">
        <v>0</v>
      </c>
      <c r="N825" s="63">
        <v>0</v>
      </c>
      <c r="O825" s="63" t="s">
        <v>15</v>
      </c>
      <c r="P825" s="63">
        <v>0</v>
      </c>
      <c r="Q825" s="63">
        <v>0</v>
      </c>
      <c r="R825" s="63">
        <v>1</v>
      </c>
      <c r="S825" s="63">
        <v>0</v>
      </c>
      <c r="T825" s="63">
        <v>12</v>
      </c>
      <c r="U825" s="63">
        <v>1</v>
      </c>
      <c r="V825" s="63">
        <v>1</v>
      </c>
      <c r="W825" s="63">
        <v>1</v>
      </c>
      <c r="X825" s="63">
        <v>2</v>
      </c>
      <c r="Y825" s="63">
        <v>1</v>
      </c>
      <c r="Z825" s="63">
        <v>148</v>
      </c>
      <c r="AA825" s="63">
        <v>0</v>
      </c>
    </row>
    <row r="826" spans="1:27">
      <c r="A826" s="60" t="s">
        <v>1143</v>
      </c>
      <c r="B826" s="64">
        <v>2671</v>
      </c>
      <c r="C826" s="34" t="s">
        <v>245</v>
      </c>
      <c r="D826" s="62" t="s">
        <v>64</v>
      </c>
      <c r="E826" s="65">
        <v>0</v>
      </c>
      <c r="F826" s="63">
        <v>3</v>
      </c>
      <c r="G826" s="63">
        <v>1</v>
      </c>
      <c r="H826" s="63">
        <v>0</v>
      </c>
      <c r="I826" s="63">
        <v>1</v>
      </c>
      <c r="J826" s="63">
        <v>0</v>
      </c>
      <c r="K826" s="63">
        <v>1</v>
      </c>
      <c r="L826" s="63">
        <v>1</v>
      </c>
      <c r="M826" s="63">
        <v>1</v>
      </c>
      <c r="N826" s="63">
        <v>1</v>
      </c>
      <c r="O826" s="63" t="s">
        <v>15</v>
      </c>
      <c r="P826" s="63">
        <v>0</v>
      </c>
      <c r="Q826" s="63">
        <v>0</v>
      </c>
      <c r="R826" s="63">
        <v>1</v>
      </c>
      <c r="S826" s="63">
        <v>0</v>
      </c>
      <c r="T826" s="63">
        <v>4</v>
      </c>
      <c r="U826" s="63">
        <v>0</v>
      </c>
      <c r="V826" s="63">
        <v>0</v>
      </c>
      <c r="W826" s="63">
        <v>0</v>
      </c>
      <c r="X826" s="63">
        <v>5</v>
      </c>
      <c r="Y826" s="63">
        <v>3</v>
      </c>
      <c r="Z826" s="63">
        <v>48</v>
      </c>
      <c r="AA826" s="63">
        <v>20</v>
      </c>
    </row>
    <row r="827" spans="1:27">
      <c r="A827" s="60" t="s">
        <v>1144</v>
      </c>
      <c r="B827" s="64">
        <v>1915</v>
      </c>
      <c r="C827" s="34" t="s">
        <v>220</v>
      </c>
      <c r="D827" s="62" t="s">
        <v>64</v>
      </c>
      <c r="E827" s="65">
        <v>0</v>
      </c>
      <c r="F827" s="63">
        <v>5</v>
      </c>
      <c r="G827" s="63">
        <v>0</v>
      </c>
      <c r="H827" s="63">
        <v>0</v>
      </c>
      <c r="I827" s="63">
        <v>0</v>
      </c>
      <c r="J827" s="63">
        <v>0</v>
      </c>
      <c r="K827" s="63">
        <v>0</v>
      </c>
      <c r="L827" s="63">
        <v>0</v>
      </c>
      <c r="M827" s="63">
        <v>0</v>
      </c>
      <c r="N827" s="63">
        <v>0</v>
      </c>
      <c r="O827" s="63" t="s">
        <v>14</v>
      </c>
      <c r="P827" s="63">
        <v>0</v>
      </c>
      <c r="Q827" s="63">
        <v>0</v>
      </c>
      <c r="R827" s="63">
        <v>1</v>
      </c>
      <c r="S827" s="63">
        <v>0</v>
      </c>
      <c r="T827" s="63">
        <v>8</v>
      </c>
      <c r="U827" s="63">
        <v>0</v>
      </c>
      <c r="V827" s="63">
        <v>1</v>
      </c>
      <c r="W827" s="63">
        <v>1</v>
      </c>
      <c r="X827" s="63">
        <v>4</v>
      </c>
      <c r="Y827" s="63">
        <v>1</v>
      </c>
      <c r="Z827" s="63">
        <v>124</v>
      </c>
      <c r="AA827" s="63">
        <v>0</v>
      </c>
    </row>
    <row r="828" spans="1:27">
      <c r="A828" s="60" t="s">
        <v>1145</v>
      </c>
      <c r="B828" s="64">
        <v>2158</v>
      </c>
      <c r="C828" s="34" t="s">
        <v>227</v>
      </c>
      <c r="D828" s="62" t="s">
        <v>64</v>
      </c>
      <c r="E828" s="65">
        <v>0</v>
      </c>
      <c r="F828" s="63">
        <v>7</v>
      </c>
      <c r="G828" s="63">
        <v>1</v>
      </c>
      <c r="H828" s="63">
        <v>1</v>
      </c>
      <c r="I828" s="63">
        <v>1</v>
      </c>
      <c r="J828" s="63">
        <v>0</v>
      </c>
      <c r="K828" s="63">
        <v>0</v>
      </c>
      <c r="L828" s="63">
        <v>0</v>
      </c>
      <c r="M828" s="63">
        <v>1</v>
      </c>
      <c r="N828" s="63">
        <v>1</v>
      </c>
      <c r="O828" s="63" t="s">
        <v>15</v>
      </c>
      <c r="P828" s="63">
        <v>0</v>
      </c>
      <c r="Q828" s="63">
        <v>0</v>
      </c>
      <c r="R828" s="63">
        <v>1</v>
      </c>
      <c r="S828" s="63">
        <v>0</v>
      </c>
      <c r="T828" s="63">
        <v>6</v>
      </c>
      <c r="U828" s="63">
        <v>0</v>
      </c>
      <c r="V828" s="63">
        <v>1</v>
      </c>
      <c r="W828" s="63">
        <v>0</v>
      </c>
      <c r="X828" s="63">
        <v>3</v>
      </c>
      <c r="Y828" s="63">
        <v>0</v>
      </c>
      <c r="Z828" s="63">
        <v>8</v>
      </c>
      <c r="AA828" s="63">
        <v>0</v>
      </c>
    </row>
    <row r="829" spans="1:27">
      <c r="A829" s="60" t="s">
        <v>1146</v>
      </c>
      <c r="B829" s="64">
        <v>2633</v>
      </c>
      <c r="C829" s="34" t="s">
        <v>241</v>
      </c>
      <c r="D829" s="62" t="s">
        <v>64</v>
      </c>
      <c r="E829" s="65">
        <v>0</v>
      </c>
      <c r="F829" s="63">
        <v>4</v>
      </c>
      <c r="G829" s="63">
        <v>0</v>
      </c>
      <c r="H829" s="63">
        <v>0</v>
      </c>
      <c r="I829" s="63">
        <v>1</v>
      </c>
      <c r="J829" s="63">
        <v>0</v>
      </c>
      <c r="K829" s="63">
        <v>1</v>
      </c>
      <c r="L829" s="63">
        <v>0</v>
      </c>
      <c r="M829" s="63">
        <v>0</v>
      </c>
      <c r="N829" s="63">
        <v>1</v>
      </c>
      <c r="O829" s="63" t="s">
        <v>15</v>
      </c>
      <c r="P829" s="63">
        <v>0</v>
      </c>
      <c r="Q829" s="63">
        <v>0</v>
      </c>
      <c r="R829" s="63">
        <v>1</v>
      </c>
      <c r="S829" s="63">
        <v>0</v>
      </c>
      <c r="T829" s="63">
        <v>4</v>
      </c>
      <c r="U829" s="63">
        <v>0</v>
      </c>
      <c r="V829" s="63">
        <v>0</v>
      </c>
      <c r="W829" s="63">
        <v>0</v>
      </c>
      <c r="X829" s="63">
        <v>5</v>
      </c>
      <c r="Y829" s="63">
        <v>4</v>
      </c>
      <c r="Z829" s="63">
        <v>148</v>
      </c>
      <c r="AA829" s="63">
        <v>21</v>
      </c>
    </row>
    <row r="830" spans="1:27">
      <c r="A830" s="60" t="s">
        <v>1147</v>
      </c>
      <c r="B830" s="64">
        <v>868</v>
      </c>
      <c r="C830" s="34" t="s">
        <v>240</v>
      </c>
      <c r="D830" s="62" t="s">
        <v>64</v>
      </c>
      <c r="E830" s="65">
        <v>0</v>
      </c>
      <c r="F830" s="63">
        <v>4</v>
      </c>
      <c r="G830" s="63">
        <v>1</v>
      </c>
      <c r="H830" s="63">
        <v>0</v>
      </c>
      <c r="I830" s="63">
        <v>1</v>
      </c>
      <c r="J830" s="63">
        <v>0</v>
      </c>
      <c r="K830" s="63">
        <v>0</v>
      </c>
      <c r="L830" s="63">
        <v>0</v>
      </c>
      <c r="M830" s="63">
        <v>1</v>
      </c>
      <c r="N830" s="63">
        <v>1</v>
      </c>
      <c r="O830" s="63" t="s">
        <v>15</v>
      </c>
      <c r="P830" s="63">
        <v>0</v>
      </c>
      <c r="Q830" s="63">
        <v>0</v>
      </c>
      <c r="R830" s="63">
        <v>1</v>
      </c>
      <c r="S830" s="63">
        <v>0</v>
      </c>
      <c r="T830" s="63">
        <v>8</v>
      </c>
      <c r="U830" s="63">
        <v>0</v>
      </c>
      <c r="V830" s="63">
        <v>0</v>
      </c>
      <c r="W830" s="63">
        <v>1</v>
      </c>
      <c r="X830" s="63">
        <v>2</v>
      </c>
      <c r="Y830" s="63">
        <v>2</v>
      </c>
      <c r="Z830" s="63">
        <v>1183</v>
      </c>
      <c r="AA830" s="63">
        <v>0</v>
      </c>
    </row>
    <row r="831" spans="1:27">
      <c r="A831" s="60" t="s">
        <v>1148</v>
      </c>
      <c r="B831" s="64">
        <v>1760</v>
      </c>
      <c r="C831" s="34" t="s">
        <v>225</v>
      </c>
      <c r="D831" s="62" t="s">
        <v>64</v>
      </c>
      <c r="E831" s="65">
        <v>0</v>
      </c>
      <c r="F831" s="63">
        <v>4</v>
      </c>
      <c r="G831" s="63">
        <v>1</v>
      </c>
      <c r="H831" s="63">
        <v>1</v>
      </c>
      <c r="I831" s="63">
        <v>1</v>
      </c>
      <c r="J831" s="63">
        <v>0</v>
      </c>
      <c r="K831" s="63">
        <v>1</v>
      </c>
      <c r="L831" s="63">
        <v>0</v>
      </c>
      <c r="M831" s="63">
        <v>0</v>
      </c>
      <c r="N831" s="63">
        <v>1</v>
      </c>
      <c r="O831" s="63"/>
      <c r="P831" s="63">
        <v>0</v>
      </c>
      <c r="Q831" s="63">
        <v>0</v>
      </c>
      <c r="R831" s="63">
        <v>1</v>
      </c>
      <c r="S831" s="63">
        <v>0</v>
      </c>
      <c r="T831" s="63">
        <v>9</v>
      </c>
      <c r="U831" s="63">
        <v>0</v>
      </c>
      <c r="V831" s="63">
        <v>1</v>
      </c>
      <c r="W831" s="63">
        <v>1</v>
      </c>
      <c r="X831" s="63">
        <v>4</v>
      </c>
      <c r="Y831" s="63">
        <v>2</v>
      </c>
      <c r="Z831" s="63"/>
      <c r="AA831" s="63">
        <v>9</v>
      </c>
    </row>
    <row r="832" spans="1:27">
      <c r="A832" s="60" t="s">
        <v>1149</v>
      </c>
      <c r="B832" s="64">
        <v>133</v>
      </c>
      <c r="C832" s="34" t="s">
        <v>246</v>
      </c>
      <c r="D832" s="62" t="s">
        <v>64</v>
      </c>
      <c r="E832" s="65">
        <v>0</v>
      </c>
      <c r="F832" s="63">
        <v>4</v>
      </c>
      <c r="G832" s="63">
        <v>1</v>
      </c>
      <c r="H832" s="63">
        <v>0</v>
      </c>
      <c r="I832" s="63">
        <v>1</v>
      </c>
      <c r="J832" s="63">
        <v>1</v>
      </c>
      <c r="K832" s="63">
        <v>1</v>
      </c>
      <c r="L832" s="63">
        <v>0</v>
      </c>
      <c r="M832" s="63">
        <v>0</v>
      </c>
      <c r="N832" s="63">
        <v>0</v>
      </c>
      <c r="O832" s="63" t="s">
        <v>14</v>
      </c>
      <c r="P832" s="63">
        <v>0</v>
      </c>
      <c r="Q832" s="63">
        <v>0</v>
      </c>
      <c r="R832" s="63">
        <v>1</v>
      </c>
      <c r="S832" s="63">
        <v>0</v>
      </c>
      <c r="T832" s="63">
        <v>4</v>
      </c>
      <c r="U832" s="63">
        <v>0</v>
      </c>
      <c r="V832" s="63">
        <v>0</v>
      </c>
      <c r="W832" s="63">
        <v>0</v>
      </c>
      <c r="X832" s="63">
        <v>6</v>
      </c>
      <c r="Y832" s="63">
        <v>4</v>
      </c>
      <c r="Z832" s="63">
        <v>1095</v>
      </c>
      <c r="AA832" s="63">
        <v>2</v>
      </c>
    </row>
    <row r="833" spans="1:27">
      <c r="A833" s="60" t="s">
        <v>1150</v>
      </c>
      <c r="B833" s="64">
        <v>1801</v>
      </c>
      <c r="C833" s="34" t="s">
        <v>234</v>
      </c>
      <c r="D833" s="62" t="s">
        <v>64</v>
      </c>
      <c r="E833" s="65">
        <v>0</v>
      </c>
      <c r="F833" s="63">
        <v>4</v>
      </c>
      <c r="G833" s="63">
        <v>1</v>
      </c>
      <c r="H833" s="63">
        <v>0</v>
      </c>
      <c r="I833" s="63">
        <v>1</v>
      </c>
      <c r="J833" s="63">
        <v>0</v>
      </c>
      <c r="K833" s="63">
        <v>0</v>
      </c>
      <c r="L833" s="63">
        <v>0</v>
      </c>
      <c r="M833" s="63">
        <v>1</v>
      </c>
      <c r="N833" s="63">
        <v>1</v>
      </c>
      <c r="O833" s="63"/>
      <c r="P833" s="63">
        <v>0</v>
      </c>
      <c r="Q833" s="63">
        <v>0</v>
      </c>
      <c r="R833" s="63">
        <v>1</v>
      </c>
      <c r="S833" s="63">
        <v>0</v>
      </c>
      <c r="T833" s="63">
        <v>4</v>
      </c>
      <c r="U833" s="63">
        <v>0</v>
      </c>
      <c r="V833" s="63">
        <v>0</v>
      </c>
      <c r="W833" s="63">
        <v>0</v>
      </c>
      <c r="X833" s="63">
        <v>5</v>
      </c>
      <c r="Y833" s="63">
        <v>3</v>
      </c>
      <c r="Z833" s="63"/>
      <c r="AA833" s="63">
        <v>0</v>
      </c>
    </row>
    <row r="834" spans="1:27">
      <c r="A834" s="60" t="s">
        <v>1151</v>
      </c>
      <c r="B834" s="64">
        <v>2512</v>
      </c>
      <c r="C834" s="34" t="s">
        <v>206</v>
      </c>
      <c r="D834" s="62" t="s">
        <v>64</v>
      </c>
      <c r="E834" s="65">
        <v>0</v>
      </c>
      <c r="F834" s="63">
        <v>5</v>
      </c>
      <c r="G834" s="63">
        <v>1</v>
      </c>
      <c r="H834" s="63">
        <v>1</v>
      </c>
      <c r="I834" s="63">
        <v>1</v>
      </c>
      <c r="J834" s="63">
        <v>0</v>
      </c>
      <c r="K834" s="63">
        <v>0</v>
      </c>
      <c r="L834" s="63">
        <v>0</v>
      </c>
      <c r="M834" s="63">
        <v>1</v>
      </c>
      <c r="N834" s="63">
        <v>1</v>
      </c>
      <c r="O834" s="63" t="s">
        <v>15</v>
      </c>
      <c r="P834" s="63">
        <v>0</v>
      </c>
      <c r="Q834" s="63">
        <v>0</v>
      </c>
      <c r="R834" s="63">
        <v>1</v>
      </c>
      <c r="S834" s="63">
        <v>0</v>
      </c>
      <c r="T834" s="63">
        <v>9</v>
      </c>
      <c r="U834" s="63">
        <v>0</v>
      </c>
      <c r="V834" s="63">
        <v>1</v>
      </c>
      <c r="W834" s="63">
        <v>1</v>
      </c>
      <c r="X834" s="63">
        <v>5</v>
      </c>
      <c r="Y834" s="63">
        <v>1</v>
      </c>
      <c r="Z834" s="63">
        <v>114</v>
      </c>
      <c r="AA834" s="63">
        <v>0</v>
      </c>
    </row>
    <row r="835" spans="1:27">
      <c r="A835" s="60" t="s">
        <v>1152</v>
      </c>
      <c r="B835" s="64">
        <v>2727</v>
      </c>
      <c r="C835" s="34" t="s">
        <v>249</v>
      </c>
      <c r="D835" s="62" t="s">
        <v>64</v>
      </c>
      <c r="E835" s="65">
        <v>0</v>
      </c>
      <c r="F835" s="63">
        <v>5</v>
      </c>
      <c r="G835" s="63">
        <v>1</v>
      </c>
      <c r="H835" s="63">
        <v>1</v>
      </c>
      <c r="I835" s="63">
        <v>1</v>
      </c>
      <c r="J835" s="63">
        <v>1</v>
      </c>
      <c r="K835" s="63">
        <v>0</v>
      </c>
      <c r="L835" s="63">
        <v>1</v>
      </c>
      <c r="M835" s="63">
        <v>0</v>
      </c>
      <c r="N835" s="63">
        <v>1</v>
      </c>
      <c r="O835" s="63" t="s">
        <v>15</v>
      </c>
      <c r="P835" s="63">
        <v>0</v>
      </c>
      <c r="Q835" s="63">
        <v>0</v>
      </c>
      <c r="R835" s="63">
        <v>1</v>
      </c>
      <c r="S835" s="63">
        <v>0</v>
      </c>
      <c r="T835" s="63">
        <v>14</v>
      </c>
      <c r="U835" s="63">
        <v>1</v>
      </c>
      <c r="V835" s="63">
        <v>1</v>
      </c>
      <c r="W835" s="63">
        <v>1</v>
      </c>
      <c r="X835" s="63">
        <v>2</v>
      </c>
      <c r="Y835" s="63">
        <v>2</v>
      </c>
      <c r="Z835" s="63">
        <v>67</v>
      </c>
      <c r="AA835" s="63">
        <v>0</v>
      </c>
    </row>
    <row r="836" spans="1:27">
      <c r="A836" s="60" t="s">
        <v>1153</v>
      </c>
      <c r="B836" s="64">
        <v>645</v>
      </c>
      <c r="C836" s="34" t="s">
        <v>230</v>
      </c>
      <c r="D836" s="62" t="s">
        <v>64</v>
      </c>
      <c r="E836" s="65">
        <v>0</v>
      </c>
      <c r="F836" s="63">
        <v>4</v>
      </c>
      <c r="G836" s="63">
        <v>1</v>
      </c>
      <c r="H836" s="63">
        <v>1</v>
      </c>
      <c r="I836" s="63">
        <v>0</v>
      </c>
      <c r="J836" s="63">
        <v>0</v>
      </c>
      <c r="K836" s="63">
        <v>0</v>
      </c>
      <c r="L836" s="63">
        <v>1</v>
      </c>
      <c r="M836" s="63">
        <v>1</v>
      </c>
      <c r="N836" s="63">
        <v>0</v>
      </c>
      <c r="O836" s="63" t="s">
        <v>15</v>
      </c>
      <c r="P836" s="63">
        <v>0</v>
      </c>
      <c r="Q836" s="63">
        <v>0</v>
      </c>
      <c r="R836" s="63">
        <v>1</v>
      </c>
      <c r="S836" s="63">
        <v>0</v>
      </c>
      <c r="T836" s="63">
        <v>4</v>
      </c>
      <c r="U836" s="63">
        <v>0</v>
      </c>
      <c r="V836" s="63">
        <v>0</v>
      </c>
      <c r="W836" s="63">
        <v>0</v>
      </c>
      <c r="X836" s="63">
        <v>5</v>
      </c>
      <c r="Y836" s="63">
        <v>3</v>
      </c>
      <c r="Z836" s="63">
        <v>1091</v>
      </c>
      <c r="AA836" s="63">
        <v>0</v>
      </c>
    </row>
    <row r="837" spans="1:27">
      <c r="A837" s="60" t="s">
        <v>1154</v>
      </c>
      <c r="B837" s="64">
        <v>389</v>
      </c>
      <c r="C837" s="34" t="s">
        <v>228</v>
      </c>
      <c r="D837" s="62" t="s">
        <v>64</v>
      </c>
      <c r="E837" s="65">
        <v>0</v>
      </c>
      <c r="F837" s="63">
        <v>3</v>
      </c>
      <c r="G837" s="63">
        <v>1</v>
      </c>
      <c r="H837" s="63">
        <v>1</v>
      </c>
      <c r="I837" s="63">
        <v>1</v>
      </c>
      <c r="J837" s="63">
        <v>0</v>
      </c>
      <c r="K837" s="63">
        <v>0</v>
      </c>
      <c r="L837" s="63">
        <v>0</v>
      </c>
      <c r="M837" s="63">
        <v>0</v>
      </c>
      <c r="N837" s="63">
        <v>0</v>
      </c>
      <c r="O837" s="63" t="s">
        <v>14</v>
      </c>
      <c r="P837" s="63">
        <v>0</v>
      </c>
      <c r="Q837" s="63">
        <v>0</v>
      </c>
      <c r="R837" s="63">
        <v>1</v>
      </c>
      <c r="S837" s="63">
        <v>0</v>
      </c>
      <c r="T837" s="63">
        <v>10</v>
      </c>
      <c r="U837" s="63">
        <v>1</v>
      </c>
      <c r="V837" s="63">
        <v>1</v>
      </c>
      <c r="W837" s="63">
        <v>1</v>
      </c>
      <c r="X837" s="63">
        <v>2</v>
      </c>
      <c r="Y837" s="63">
        <v>0</v>
      </c>
      <c r="Z837" s="63">
        <v>1124</v>
      </c>
      <c r="AA837" s="63">
        <v>0</v>
      </c>
    </row>
    <row r="838" spans="1:27">
      <c r="A838" s="60" t="s">
        <v>1155</v>
      </c>
      <c r="B838" s="64">
        <v>2796</v>
      </c>
      <c r="C838" s="34" t="s">
        <v>229</v>
      </c>
      <c r="D838" s="62" t="s">
        <v>64</v>
      </c>
      <c r="E838" s="65">
        <v>0</v>
      </c>
      <c r="F838" s="63">
        <v>7</v>
      </c>
      <c r="G838" s="63">
        <v>1</v>
      </c>
      <c r="H838" s="63">
        <v>1</v>
      </c>
      <c r="I838" s="63">
        <v>0</v>
      </c>
      <c r="J838" s="63">
        <v>0</v>
      </c>
      <c r="K838" s="63">
        <v>0</v>
      </c>
      <c r="L838" s="63">
        <v>0</v>
      </c>
      <c r="M838" s="63">
        <v>1</v>
      </c>
      <c r="N838" s="63">
        <v>1</v>
      </c>
      <c r="O838" s="63" t="s">
        <v>15</v>
      </c>
      <c r="P838" s="63">
        <v>0</v>
      </c>
      <c r="Q838" s="63">
        <v>0</v>
      </c>
      <c r="R838" s="63">
        <v>1</v>
      </c>
      <c r="S838" s="63">
        <v>0</v>
      </c>
      <c r="T838" s="63">
        <v>10</v>
      </c>
      <c r="U838" s="63">
        <v>1</v>
      </c>
      <c r="V838" s="63">
        <v>1</v>
      </c>
      <c r="W838" s="63">
        <v>1</v>
      </c>
      <c r="X838" s="63">
        <v>5</v>
      </c>
      <c r="Y838" s="63">
        <v>2</v>
      </c>
      <c r="Z838" s="63">
        <v>59</v>
      </c>
      <c r="AA838" s="63">
        <v>0</v>
      </c>
    </row>
    <row r="839" spans="1:27">
      <c r="A839" s="60" t="s">
        <v>1156</v>
      </c>
      <c r="B839" s="64">
        <v>470</v>
      </c>
      <c r="C839" s="34" t="s">
        <v>212</v>
      </c>
      <c r="D839" s="62" t="s">
        <v>64</v>
      </c>
      <c r="E839" s="65">
        <v>0</v>
      </c>
      <c r="F839" s="63">
        <v>4</v>
      </c>
      <c r="G839" s="63">
        <v>1</v>
      </c>
      <c r="H839" s="63">
        <v>1</v>
      </c>
      <c r="I839" s="63">
        <v>1</v>
      </c>
      <c r="J839" s="63">
        <v>0</v>
      </c>
      <c r="K839" s="63">
        <v>1</v>
      </c>
      <c r="L839" s="63">
        <v>0</v>
      </c>
      <c r="M839" s="63">
        <v>0</v>
      </c>
      <c r="N839" s="63">
        <v>1</v>
      </c>
      <c r="O839" s="63" t="s">
        <v>14</v>
      </c>
      <c r="P839" s="63">
        <v>0</v>
      </c>
      <c r="Q839" s="63">
        <v>1</v>
      </c>
      <c r="R839" s="63">
        <v>0</v>
      </c>
      <c r="S839" s="63">
        <v>1</v>
      </c>
      <c r="T839" s="63">
        <v>6</v>
      </c>
      <c r="U839" s="63">
        <v>0</v>
      </c>
      <c r="V839" s="63">
        <v>1</v>
      </c>
      <c r="W839" s="63">
        <v>1</v>
      </c>
      <c r="X839" s="63">
        <v>4</v>
      </c>
      <c r="Y839" s="63">
        <v>2</v>
      </c>
      <c r="Z839" s="63">
        <v>1036</v>
      </c>
      <c r="AA839" s="63">
        <v>25</v>
      </c>
    </row>
    <row r="840" spans="1:27">
      <c r="A840" s="60" t="s">
        <v>1157</v>
      </c>
      <c r="B840" s="64">
        <v>1483</v>
      </c>
      <c r="C840" s="34" t="s">
        <v>255</v>
      </c>
      <c r="D840" s="62" t="s">
        <v>64</v>
      </c>
      <c r="E840" s="65">
        <v>0</v>
      </c>
      <c r="F840" s="63">
        <v>4</v>
      </c>
      <c r="G840" s="63">
        <v>1</v>
      </c>
      <c r="H840" s="63">
        <v>1</v>
      </c>
      <c r="I840" s="63">
        <v>1</v>
      </c>
      <c r="J840" s="63">
        <v>0</v>
      </c>
      <c r="K840" s="63">
        <v>0</v>
      </c>
      <c r="L840" s="63">
        <v>0</v>
      </c>
      <c r="M840" s="63">
        <v>0</v>
      </c>
      <c r="N840" s="63">
        <v>0</v>
      </c>
      <c r="O840" s="63" t="s">
        <v>14</v>
      </c>
      <c r="P840" s="63">
        <v>0</v>
      </c>
      <c r="Q840" s="63">
        <v>0</v>
      </c>
      <c r="R840" s="63">
        <v>1</v>
      </c>
      <c r="S840" s="63">
        <v>0</v>
      </c>
      <c r="T840" s="63">
        <v>10</v>
      </c>
      <c r="U840" s="63">
        <v>1</v>
      </c>
      <c r="V840" s="63">
        <v>1</v>
      </c>
      <c r="W840" s="63">
        <v>1</v>
      </c>
      <c r="X840" s="63">
        <v>5</v>
      </c>
      <c r="Y840" s="63">
        <v>1</v>
      </c>
      <c r="Z840" s="63">
        <v>4</v>
      </c>
      <c r="AA840" s="63">
        <v>0</v>
      </c>
    </row>
    <row r="841" spans="1:27">
      <c r="A841" s="60" t="s">
        <v>1158</v>
      </c>
      <c r="B841" s="64">
        <v>762</v>
      </c>
      <c r="C841" s="34" t="s">
        <v>237</v>
      </c>
      <c r="D841" s="62" t="s">
        <v>64</v>
      </c>
      <c r="E841" s="65">
        <v>0</v>
      </c>
      <c r="F841" s="63">
        <v>5</v>
      </c>
      <c r="G841" s="63">
        <v>1</v>
      </c>
      <c r="H841" s="63">
        <v>1</v>
      </c>
      <c r="I841" s="63">
        <v>1</v>
      </c>
      <c r="J841" s="63">
        <v>0</v>
      </c>
      <c r="K841" s="63">
        <v>0</v>
      </c>
      <c r="L841" s="63">
        <v>0</v>
      </c>
      <c r="M841" s="63">
        <v>0</v>
      </c>
      <c r="N841" s="63">
        <v>1</v>
      </c>
      <c r="O841" s="63" t="s">
        <v>15</v>
      </c>
      <c r="P841" s="63">
        <v>0</v>
      </c>
      <c r="Q841" s="63">
        <v>0</v>
      </c>
      <c r="R841" s="63">
        <v>1</v>
      </c>
      <c r="S841" s="63">
        <v>0</v>
      </c>
      <c r="T841" s="63">
        <v>6</v>
      </c>
      <c r="U841" s="63">
        <v>0</v>
      </c>
      <c r="V841" s="63">
        <v>1</v>
      </c>
      <c r="W841" s="63">
        <v>0</v>
      </c>
      <c r="X841" s="63">
        <v>4</v>
      </c>
      <c r="Y841" s="63">
        <v>1</v>
      </c>
      <c r="Z841" s="63">
        <v>1102</v>
      </c>
      <c r="AA841" s="63">
        <v>0</v>
      </c>
    </row>
    <row r="842" spans="1:27">
      <c r="A842" s="60" t="s">
        <v>1159</v>
      </c>
      <c r="B842" s="64">
        <v>1921</v>
      </c>
      <c r="C842" s="34" t="s">
        <v>209</v>
      </c>
      <c r="D842" s="62" t="s">
        <v>64</v>
      </c>
      <c r="E842" s="65">
        <v>0</v>
      </c>
      <c r="F842" s="63">
        <v>3</v>
      </c>
      <c r="G842" s="63">
        <v>0</v>
      </c>
      <c r="H842" s="63">
        <v>0</v>
      </c>
      <c r="I842" s="63">
        <v>1</v>
      </c>
      <c r="J842" s="63">
        <v>1</v>
      </c>
      <c r="K842" s="63">
        <v>0</v>
      </c>
      <c r="L842" s="63">
        <v>0</v>
      </c>
      <c r="M842" s="63">
        <v>1</v>
      </c>
      <c r="N842" s="63">
        <v>1</v>
      </c>
      <c r="O842" s="63" t="s">
        <v>14</v>
      </c>
      <c r="P842" s="63">
        <v>0</v>
      </c>
      <c r="Q842" s="63">
        <v>0</v>
      </c>
      <c r="R842" s="63">
        <v>1</v>
      </c>
      <c r="S842" s="63">
        <v>0</v>
      </c>
      <c r="T842" s="63">
        <v>4</v>
      </c>
      <c r="U842" s="63">
        <v>0</v>
      </c>
      <c r="V842" s="63">
        <v>0</v>
      </c>
      <c r="W842" s="63">
        <v>0</v>
      </c>
      <c r="X842" s="63">
        <v>5</v>
      </c>
      <c r="Y842" s="63">
        <v>1</v>
      </c>
      <c r="Z842" s="63">
        <v>3</v>
      </c>
      <c r="AA842" s="63">
        <v>0</v>
      </c>
    </row>
    <row r="843" spans="1:27">
      <c r="A843" s="60" t="s">
        <v>1160</v>
      </c>
      <c r="B843" s="64">
        <v>1040</v>
      </c>
      <c r="C843" s="34" t="s">
        <v>221</v>
      </c>
      <c r="D843" s="62" t="s">
        <v>64</v>
      </c>
      <c r="E843" s="65">
        <v>0</v>
      </c>
      <c r="F843" s="63">
        <v>5</v>
      </c>
      <c r="G843" s="63">
        <v>1</v>
      </c>
      <c r="H843" s="63">
        <v>1</v>
      </c>
      <c r="I843" s="63">
        <v>1</v>
      </c>
      <c r="J843" s="63">
        <v>0</v>
      </c>
      <c r="K843" s="63">
        <v>0</v>
      </c>
      <c r="L843" s="63">
        <v>0</v>
      </c>
      <c r="M843" s="63">
        <v>0</v>
      </c>
      <c r="N843" s="63">
        <v>1</v>
      </c>
      <c r="O843" s="63" t="s">
        <v>15</v>
      </c>
      <c r="P843" s="63">
        <v>0</v>
      </c>
      <c r="Q843" s="63">
        <v>0</v>
      </c>
      <c r="R843" s="63">
        <v>1</v>
      </c>
      <c r="S843" s="63">
        <v>0</v>
      </c>
      <c r="T843" s="63">
        <v>9</v>
      </c>
      <c r="U843" s="63">
        <v>0</v>
      </c>
      <c r="V843" s="63">
        <v>1</v>
      </c>
      <c r="W843" s="63">
        <v>1</v>
      </c>
      <c r="X843" s="63">
        <v>5</v>
      </c>
      <c r="Y843" s="63">
        <v>0</v>
      </c>
      <c r="Z843" s="63">
        <v>1061</v>
      </c>
      <c r="AA843" s="63">
        <v>0</v>
      </c>
    </row>
    <row r="844" spans="1:27">
      <c r="A844" s="60" t="s">
        <v>1161</v>
      </c>
      <c r="B844" s="64">
        <v>729</v>
      </c>
      <c r="C844" s="34" t="s">
        <v>246</v>
      </c>
      <c r="D844" s="62" t="s">
        <v>64</v>
      </c>
      <c r="E844" s="65">
        <v>0</v>
      </c>
      <c r="F844" s="63">
        <v>7</v>
      </c>
      <c r="G844" s="63">
        <v>1</v>
      </c>
      <c r="H844" s="63">
        <v>1</v>
      </c>
      <c r="I844" s="63">
        <v>0</v>
      </c>
      <c r="J844" s="63">
        <v>0</v>
      </c>
      <c r="K844" s="63">
        <v>0</v>
      </c>
      <c r="L844" s="63">
        <v>0</v>
      </c>
      <c r="M844" s="63">
        <v>0</v>
      </c>
      <c r="N844" s="63">
        <v>1</v>
      </c>
      <c r="O844" s="63" t="s">
        <v>15</v>
      </c>
      <c r="P844" s="63">
        <v>0</v>
      </c>
      <c r="Q844" s="63">
        <v>0</v>
      </c>
      <c r="R844" s="63">
        <v>1</v>
      </c>
      <c r="S844" s="63">
        <v>0</v>
      </c>
      <c r="T844" s="63">
        <v>4</v>
      </c>
      <c r="U844" s="63">
        <v>0</v>
      </c>
      <c r="V844" s="63">
        <v>0</v>
      </c>
      <c r="W844" s="63">
        <v>0</v>
      </c>
      <c r="X844" s="63">
        <v>5</v>
      </c>
      <c r="Y844" s="63">
        <v>1</v>
      </c>
      <c r="Z844" s="63">
        <v>1103</v>
      </c>
      <c r="AA844" s="63">
        <v>0</v>
      </c>
    </row>
    <row r="845" spans="1:27">
      <c r="A845" s="60" t="s">
        <v>1162</v>
      </c>
      <c r="B845" s="64">
        <v>1393</v>
      </c>
      <c r="C845" s="34" t="s">
        <v>233</v>
      </c>
      <c r="D845" s="62" t="s">
        <v>64</v>
      </c>
      <c r="E845" s="65">
        <v>0</v>
      </c>
      <c r="F845" s="63">
        <v>3</v>
      </c>
      <c r="G845" s="63">
        <v>1</v>
      </c>
      <c r="H845" s="63">
        <v>1</v>
      </c>
      <c r="I845" s="63">
        <v>1</v>
      </c>
      <c r="J845" s="63">
        <v>0</v>
      </c>
      <c r="K845" s="63">
        <v>0</v>
      </c>
      <c r="L845" s="63">
        <v>1</v>
      </c>
      <c r="M845" s="63">
        <v>0</v>
      </c>
      <c r="N845" s="63">
        <v>1</v>
      </c>
      <c r="O845" s="63" t="s">
        <v>14</v>
      </c>
      <c r="P845" s="63">
        <v>0</v>
      </c>
      <c r="Q845" s="63">
        <v>0</v>
      </c>
      <c r="R845" s="63">
        <v>1</v>
      </c>
      <c r="S845" s="63">
        <v>0</v>
      </c>
      <c r="T845" s="63">
        <v>4</v>
      </c>
      <c r="U845" s="63">
        <v>0</v>
      </c>
      <c r="V845" s="63">
        <v>0</v>
      </c>
      <c r="W845" s="63">
        <v>0</v>
      </c>
      <c r="X845" s="63">
        <v>3</v>
      </c>
      <c r="Y845" s="63">
        <v>0</v>
      </c>
      <c r="Z845" s="63">
        <v>27</v>
      </c>
      <c r="AA845" s="63">
        <v>0</v>
      </c>
    </row>
    <row r="846" spans="1:27">
      <c r="A846" s="60" t="s">
        <v>1163</v>
      </c>
      <c r="B846" s="64">
        <v>2062</v>
      </c>
      <c r="C846" s="34" t="s">
        <v>229</v>
      </c>
      <c r="D846" s="62" t="s">
        <v>64</v>
      </c>
      <c r="E846" s="65">
        <v>0</v>
      </c>
      <c r="F846" s="63">
        <v>4</v>
      </c>
      <c r="G846" s="63">
        <v>1</v>
      </c>
      <c r="H846" s="63">
        <v>1</v>
      </c>
      <c r="I846" s="63">
        <v>1</v>
      </c>
      <c r="J846" s="63">
        <v>0</v>
      </c>
      <c r="K846" s="63">
        <v>0</v>
      </c>
      <c r="L846" s="63">
        <v>0</v>
      </c>
      <c r="M846" s="63">
        <v>1</v>
      </c>
      <c r="N846" s="63">
        <v>0</v>
      </c>
      <c r="O846" s="63" t="s">
        <v>14</v>
      </c>
      <c r="P846" s="63">
        <v>0</v>
      </c>
      <c r="Q846" s="63">
        <v>1</v>
      </c>
      <c r="R846" s="63">
        <v>0</v>
      </c>
      <c r="S846" s="63">
        <v>1</v>
      </c>
      <c r="T846" s="63">
        <v>10</v>
      </c>
      <c r="U846" s="63">
        <v>1</v>
      </c>
      <c r="V846" s="63">
        <v>1</v>
      </c>
      <c r="W846" s="63">
        <v>1</v>
      </c>
      <c r="X846" s="63">
        <v>4</v>
      </c>
      <c r="Y846" s="63">
        <v>0</v>
      </c>
      <c r="Z846" s="63">
        <v>54</v>
      </c>
      <c r="AA846" s="63">
        <v>0</v>
      </c>
    </row>
    <row r="847" spans="1:27">
      <c r="A847" s="60" t="s">
        <v>1164</v>
      </c>
      <c r="B847" s="64">
        <v>366</v>
      </c>
      <c r="C847" s="34" t="s">
        <v>232</v>
      </c>
      <c r="D847" s="62" t="s">
        <v>64</v>
      </c>
      <c r="E847" s="65">
        <v>0</v>
      </c>
      <c r="F847" s="63">
        <v>5</v>
      </c>
      <c r="G847" s="63">
        <v>1</v>
      </c>
      <c r="H847" s="63">
        <v>1</v>
      </c>
      <c r="I847" s="63">
        <v>1</v>
      </c>
      <c r="J847" s="63">
        <v>0</v>
      </c>
      <c r="K847" s="63">
        <v>0</v>
      </c>
      <c r="L847" s="63">
        <v>0</v>
      </c>
      <c r="M847" s="63">
        <v>0</v>
      </c>
      <c r="N847" s="63">
        <v>1</v>
      </c>
      <c r="O847" s="63" t="s">
        <v>14</v>
      </c>
      <c r="P847" s="63">
        <v>0</v>
      </c>
      <c r="Q847" s="63">
        <v>0</v>
      </c>
      <c r="R847" s="63">
        <v>1</v>
      </c>
      <c r="S847" s="63">
        <v>0</v>
      </c>
      <c r="T847" s="63">
        <v>4</v>
      </c>
      <c r="U847" s="63">
        <v>0</v>
      </c>
      <c r="V847" s="63">
        <v>0</v>
      </c>
      <c r="W847" s="63">
        <v>0</v>
      </c>
      <c r="X847" s="63">
        <v>5</v>
      </c>
      <c r="Y847" s="63">
        <v>0</v>
      </c>
      <c r="Z847" s="63">
        <v>1149</v>
      </c>
      <c r="AA847" s="63">
        <v>0</v>
      </c>
    </row>
    <row r="848" spans="1:27">
      <c r="A848" s="60" t="s">
        <v>1165</v>
      </c>
      <c r="B848" s="64">
        <v>2913</v>
      </c>
      <c r="C848" s="34" t="s">
        <v>214</v>
      </c>
      <c r="D848" s="62" t="s">
        <v>64</v>
      </c>
      <c r="E848" s="65">
        <v>0</v>
      </c>
      <c r="F848" s="63">
        <v>2</v>
      </c>
      <c r="G848" s="63">
        <v>1</v>
      </c>
      <c r="H848" s="63">
        <v>1</v>
      </c>
      <c r="I848" s="63">
        <v>1</v>
      </c>
      <c r="J848" s="63">
        <v>0</v>
      </c>
      <c r="K848" s="63">
        <v>1</v>
      </c>
      <c r="L848" s="63">
        <v>0</v>
      </c>
      <c r="M848" s="63">
        <v>0</v>
      </c>
      <c r="N848" s="63">
        <v>1</v>
      </c>
      <c r="O848" s="63" t="s">
        <v>15</v>
      </c>
      <c r="P848" s="63">
        <v>0</v>
      </c>
      <c r="Q848" s="63">
        <v>0</v>
      </c>
      <c r="R848" s="63">
        <v>1</v>
      </c>
      <c r="S848" s="63">
        <v>0</v>
      </c>
      <c r="T848" s="63">
        <v>8</v>
      </c>
      <c r="U848" s="63">
        <v>0</v>
      </c>
      <c r="V848" s="63">
        <v>1</v>
      </c>
      <c r="W848" s="63">
        <v>1</v>
      </c>
      <c r="X848" s="63">
        <v>5</v>
      </c>
      <c r="Y848" s="63">
        <v>1</v>
      </c>
      <c r="Z848" s="63">
        <v>139</v>
      </c>
      <c r="AA848" s="63">
        <v>25</v>
      </c>
    </row>
    <row r="849" spans="1:27">
      <c r="A849" s="60" t="s">
        <v>1166</v>
      </c>
      <c r="B849" s="64">
        <v>1481</v>
      </c>
      <c r="C849" s="34" t="s">
        <v>245</v>
      </c>
      <c r="D849" s="62" t="s">
        <v>64</v>
      </c>
      <c r="E849" s="65">
        <v>0</v>
      </c>
      <c r="F849" s="63">
        <v>4</v>
      </c>
      <c r="G849" s="63">
        <v>1</v>
      </c>
      <c r="H849" s="63">
        <v>1</v>
      </c>
      <c r="I849" s="63">
        <v>1</v>
      </c>
      <c r="J849" s="63">
        <v>0</v>
      </c>
      <c r="K849" s="63">
        <v>1</v>
      </c>
      <c r="L849" s="63">
        <v>1</v>
      </c>
      <c r="M849" s="63">
        <v>1</v>
      </c>
      <c r="N849" s="63">
        <v>0</v>
      </c>
      <c r="O849" s="63" t="s">
        <v>14</v>
      </c>
      <c r="P849" s="63">
        <v>0</v>
      </c>
      <c r="Q849" s="63">
        <v>0</v>
      </c>
      <c r="R849" s="63">
        <v>1</v>
      </c>
      <c r="S849" s="63">
        <v>0</v>
      </c>
      <c r="T849" s="63">
        <v>4</v>
      </c>
      <c r="U849" s="63">
        <v>0</v>
      </c>
      <c r="V849" s="63">
        <v>0</v>
      </c>
      <c r="W849" s="63">
        <v>0</v>
      </c>
      <c r="X849" s="63">
        <v>6</v>
      </c>
      <c r="Y849" s="63">
        <v>3</v>
      </c>
      <c r="Z849" s="63">
        <v>4</v>
      </c>
      <c r="AA849" s="63">
        <v>20</v>
      </c>
    </row>
    <row r="850" spans="1:27">
      <c r="A850" s="60" t="s">
        <v>1167</v>
      </c>
      <c r="B850" s="64">
        <v>1407</v>
      </c>
      <c r="C850" s="34" t="s">
        <v>242</v>
      </c>
      <c r="D850" s="62" t="s">
        <v>64</v>
      </c>
      <c r="E850" s="65">
        <v>0</v>
      </c>
      <c r="F850" s="63">
        <v>4</v>
      </c>
      <c r="G850" s="63">
        <v>0</v>
      </c>
      <c r="H850" s="63">
        <v>1</v>
      </c>
      <c r="I850" s="63">
        <v>0</v>
      </c>
      <c r="J850" s="63">
        <v>1</v>
      </c>
      <c r="K850" s="63">
        <v>0</v>
      </c>
      <c r="L850" s="63">
        <v>0</v>
      </c>
      <c r="M850" s="63">
        <v>0</v>
      </c>
      <c r="N850" s="63">
        <v>1</v>
      </c>
      <c r="O850" s="63" t="s">
        <v>14</v>
      </c>
      <c r="P850" s="63">
        <v>0</v>
      </c>
      <c r="Q850" s="63">
        <v>0</v>
      </c>
      <c r="R850" s="63">
        <v>1</v>
      </c>
      <c r="S850" s="63">
        <v>0</v>
      </c>
      <c r="T850" s="63">
        <v>7</v>
      </c>
      <c r="U850" s="63">
        <v>0</v>
      </c>
      <c r="V850" s="63">
        <v>1</v>
      </c>
      <c r="W850" s="63">
        <v>0</v>
      </c>
      <c r="X850" s="63">
        <v>6</v>
      </c>
      <c r="Y850" s="63">
        <v>7</v>
      </c>
      <c r="Z850" s="63">
        <v>6</v>
      </c>
      <c r="AA850" s="63">
        <v>0</v>
      </c>
    </row>
    <row r="851" spans="1:27">
      <c r="A851" s="60" t="s">
        <v>1168</v>
      </c>
      <c r="B851" s="64">
        <v>2398</v>
      </c>
      <c r="C851" s="34" t="s">
        <v>238</v>
      </c>
      <c r="D851" s="62" t="s">
        <v>64</v>
      </c>
      <c r="E851" s="65">
        <v>0</v>
      </c>
      <c r="F851" s="63">
        <v>5</v>
      </c>
      <c r="G851" s="63">
        <v>1</v>
      </c>
      <c r="H851" s="63">
        <v>1</v>
      </c>
      <c r="I851" s="63">
        <v>1</v>
      </c>
      <c r="J851" s="63">
        <v>0</v>
      </c>
      <c r="K851" s="63">
        <v>0</v>
      </c>
      <c r="L851" s="63">
        <v>0</v>
      </c>
      <c r="M851" s="63">
        <v>0</v>
      </c>
      <c r="N851" s="63">
        <v>1</v>
      </c>
      <c r="O851" s="63" t="s">
        <v>15</v>
      </c>
      <c r="P851" s="63">
        <v>0</v>
      </c>
      <c r="Q851" s="63">
        <v>1</v>
      </c>
      <c r="R851" s="63">
        <v>0</v>
      </c>
      <c r="S851" s="63">
        <v>1</v>
      </c>
      <c r="T851" s="63">
        <v>9</v>
      </c>
      <c r="U851" s="63">
        <v>0</v>
      </c>
      <c r="V851" s="63">
        <v>1</v>
      </c>
      <c r="W851" s="63">
        <v>1</v>
      </c>
      <c r="X851" s="63">
        <v>2</v>
      </c>
      <c r="Y851" s="63">
        <v>1</v>
      </c>
      <c r="Z851" s="63">
        <v>164</v>
      </c>
      <c r="AA851" s="63">
        <v>0</v>
      </c>
    </row>
    <row r="852" spans="1:27">
      <c r="A852" s="60" t="s">
        <v>1169</v>
      </c>
      <c r="B852" s="64">
        <v>776</v>
      </c>
      <c r="C852" s="34" t="s">
        <v>239</v>
      </c>
      <c r="D852" s="62" t="s">
        <v>64</v>
      </c>
      <c r="E852" s="65">
        <v>0</v>
      </c>
      <c r="F852" s="63">
        <v>4</v>
      </c>
      <c r="G852" s="63">
        <v>0</v>
      </c>
      <c r="H852" s="63">
        <v>1</v>
      </c>
      <c r="I852" s="63">
        <v>1</v>
      </c>
      <c r="J852" s="63">
        <v>0</v>
      </c>
      <c r="K852" s="63">
        <v>1</v>
      </c>
      <c r="L852" s="63">
        <v>0</v>
      </c>
      <c r="M852" s="63">
        <v>1</v>
      </c>
      <c r="N852" s="63">
        <v>1</v>
      </c>
      <c r="O852" s="63" t="s">
        <v>15</v>
      </c>
      <c r="P852" s="63">
        <v>0</v>
      </c>
      <c r="Q852" s="63">
        <v>1</v>
      </c>
      <c r="R852" s="63">
        <v>0</v>
      </c>
      <c r="S852" s="63">
        <v>1</v>
      </c>
      <c r="T852" s="63">
        <v>4</v>
      </c>
      <c r="U852" s="63">
        <v>0</v>
      </c>
      <c r="V852" s="63">
        <v>0</v>
      </c>
      <c r="W852" s="63">
        <v>0</v>
      </c>
      <c r="X852" s="63">
        <v>3</v>
      </c>
      <c r="Y852" s="63">
        <v>0</v>
      </c>
      <c r="Z852" s="63">
        <v>1026</v>
      </c>
      <c r="AA852" s="63">
        <v>13</v>
      </c>
    </row>
    <row r="853" spans="1:27">
      <c r="A853" s="60" t="s">
        <v>1170</v>
      </c>
      <c r="B853" s="64">
        <v>265</v>
      </c>
      <c r="C853" s="34" t="s">
        <v>208</v>
      </c>
      <c r="D853" s="62" t="s">
        <v>64</v>
      </c>
      <c r="E853" s="65">
        <v>0</v>
      </c>
      <c r="F853" s="63">
        <v>3</v>
      </c>
      <c r="G853" s="63">
        <v>0</v>
      </c>
      <c r="H853" s="63">
        <v>0</v>
      </c>
      <c r="I853" s="63">
        <v>1</v>
      </c>
      <c r="J853" s="63">
        <v>1</v>
      </c>
      <c r="K853" s="63">
        <v>1</v>
      </c>
      <c r="L853" s="63">
        <v>0</v>
      </c>
      <c r="M853" s="63">
        <v>0</v>
      </c>
      <c r="N853" s="63">
        <v>0</v>
      </c>
      <c r="O853" s="63" t="s">
        <v>14</v>
      </c>
      <c r="P853" s="63">
        <v>0</v>
      </c>
      <c r="Q853" s="63">
        <v>0</v>
      </c>
      <c r="R853" s="63">
        <v>1</v>
      </c>
      <c r="S853" s="63">
        <v>0</v>
      </c>
      <c r="T853" s="63">
        <v>7</v>
      </c>
      <c r="U853" s="63">
        <v>0</v>
      </c>
      <c r="V853" s="63">
        <v>1</v>
      </c>
      <c r="W853" s="63">
        <v>0</v>
      </c>
      <c r="X853" s="63">
        <v>2</v>
      </c>
      <c r="Y853" s="63">
        <v>4</v>
      </c>
      <c r="Z853" s="63">
        <v>1160</v>
      </c>
      <c r="AA853" s="63">
        <v>3</v>
      </c>
    </row>
    <row r="854" spans="1:27">
      <c r="A854" s="60" t="s">
        <v>1171</v>
      </c>
      <c r="B854" s="64">
        <v>2819</v>
      </c>
      <c r="C854" s="34" t="s">
        <v>220</v>
      </c>
      <c r="D854" s="62" t="s">
        <v>64</v>
      </c>
      <c r="E854" s="65">
        <v>0</v>
      </c>
      <c r="F854" s="63">
        <v>4</v>
      </c>
      <c r="G854" s="63">
        <v>1</v>
      </c>
      <c r="H854" s="63">
        <v>0</v>
      </c>
      <c r="I854" s="63">
        <v>1</v>
      </c>
      <c r="J854" s="63">
        <v>0</v>
      </c>
      <c r="K854" s="63">
        <v>0</v>
      </c>
      <c r="L854" s="63">
        <v>0</v>
      </c>
      <c r="M854" s="63">
        <v>0</v>
      </c>
      <c r="N854" s="63">
        <v>1</v>
      </c>
      <c r="O854" s="63" t="s">
        <v>15</v>
      </c>
      <c r="P854" s="63">
        <v>0</v>
      </c>
      <c r="Q854" s="63">
        <v>1</v>
      </c>
      <c r="R854" s="63">
        <v>0</v>
      </c>
      <c r="S854" s="63">
        <v>1</v>
      </c>
      <c r="T854" s="63">
        <v>7</v>
      </c>
      <c r="U854" s="63">
        <v>0</v>
      </c>
      <c r="V854" s="63">
        <v>1</v>
      </c>
      <c r="W854" s="63">
        <v>1</v>
      </c>
      <c r="X854" s="63">
        <v>4</v>
      </c>
      <c r="Y854" s="63">
        <v>0</v>
      </c>
      <c r="Z854" s="63">
        <v>60</v>
      </c>
      <c r="AA854" s="63">
        <v>0</v>
      </c>
    </row>
    <row r="855" spans="1:27">
      <c r="A855" s="60" t="s">
        <v>1172</v>
      </c>
      <c r="B855" s="64">
        <v>2189</v>
      </c>
      <c r="C855" s="34" t="s">
        <v>233</v>
      </c>
      <c r="D855" s="62" t="s">
        <v>64</v>
      </c>
      <c r="E855" s="65">
        <v>0</v>
      </c>
      <c r="F855" s="63">
        <v>5</v>
      </c>
      <c r="G855" s="63">
        <v>1</v>
      </c>
      <c r="H855" s="63">
        <v>1</v>
      </c>
      <c r="I855" s="63">
        <v>1</v>
      </c>
      <c r="J855" s="63">
        <v>0</v>
      </c>
      <c r="K855" s="63">
        <v>0</v>
      </c>
      <c r="L855" s="63">
        <v>1</v>
      </c>
      <c r="M855" s="63">
        <v>1</v>
      </c>
      <c r="N855" s="63">
        <v>1</v>
      </c>
      <c r="O855" s="63" t="s">
        <v>15</v>
      </c>
      <c r="P855" s="63">
        <v>0</v>
      </c>
      <c r="Q855" s="63">
        <v>0</v>
      </c>
      <c r="R855" s="63">
        <v>1</v>
      </c>
      <c r="S855" s="63">
        <v>0</v>
      </c>
      <c r="T855" s="63">
        <v>4</v>
      </c>
      <c r="U855" s="63">
        <v>0</v>
      </c>
      <c r="V855" s="63">
        <v>0</v>
      </c>
      <c r="W855" s="63">
        <v>0</v>
      </c>
      <c r="X855" s="63">
        <v>4</v>
      </c>
      <c r="Y855" s="63">
        <v>1</v>
      </c>
      <c r="Z855" s="63">
        <v>191</v>
      </c>
      <c r="AA855" s="63">
        <v>0</v>
      </c>
    </row>
    <row r="856" spans="1:27">
      <c r="A856" s="60" t="s">
        <v>1173</v>
      </c>
      <c r="B856" s="64">
        <v>2427</v>
      </c>
      <c r="C856" s="34" t="s">
        <v>255</v>
      </c>
      <c r="D856" s="62" t="s">
        <v>64</v>
      </c>
      <c r="E856" s="65">
        <v>0</v>
      </c>
      <c r="F856" s="63">
        <v>4</v>
      </c>
      <c r="G856" s="63">
        <v>1</v>
      </c>
      <c r="H856" s="63">
        <v>1</v>
      </c>
      <c r="I856" s="63">
        <v>1</v>
      </c>
      <c r="J856" s="63">
        <v>0</v>
      </c>
      <c r="K856" s="63">
        <v>0</v>
      </c>
      <c r="L856" s="63">
        <v>0</v>
      </c>
      <c r="M856" s="63">
        <v>0</v>
      </c>
      <c r="N856" s="63">
        <v>1</v>
      </c>
      <c r="O856" s="63" t="s">
        <v>15</v>
      </c>
      <c r="P856" s="63">
        <v>0</v>
      </c>
      <c r="Q856" s="63">
        <v>0</v>
      </c>
      <c r="R856" s="63">
        <v>1</v>
      </c>
      <c r="S856" s="63">
        <v>0</v>
      </c>
      <c r="T856" s="63">
        <v>12</v>
      </c>
      <c r="U856" s="63">
        <v>1</v>
      </c>
      <c r="V856" s="63">
        <v>1</v>
      </c>
      <c r="W856" s="63">
        <v>1</v>
      </c>
      <c r="X856" s="63">
        <v>5</v>
      </c>
      <c r="Y856" s="63">
        <v>0</v>
      </c>
      <c r="Z856" s="63">
        <v>32</v>
      </c>
      <c r="AA856" s="63">
        <v>0</v>
      </c>
    </row>
    <row r="857" spans="1:27">
      <c r="A857" s="60" t="s">
        <v>1174</v>
      </c>
      <c r="B857" s="64">
        <v>1186</v>
      </c>
      <c r="C857" s="34" t="s">
        <v>232</v>
      </c>
      <c r="D857" s="62" t="s">
        <v>64</v>
      </c>
      <c r="E857" s="65">
        <v>0</v>
      </c>
      <c r="F857" s="63">
        <v>7</v>
      </c>
      <c r="G857" s="63">
        <v>1</v>
      </c>
      <c r="H857" s="63">
        <v>1</v>
      </c>
      <c r="I857" s="63">
        <v>0</v>
      </c>
      <c r="J857" s="63">
        <v>1</v>
      </c>
      <c r="K857" s="63">
        <v>0</v>
      </c>
      <c r="L857" s="63">
        <v>0</v>
      </c>
      <c r="M857" s="63">
        <v>1</v>
      </c>
      <c r="N857" s="63">
        <v>1</v>
      </c>
      <c r="O857" s="63" t="s">
        <v>15</v>
      </c>
      <c r="P857" s="63">
        <v>0</v>
      </c>
      <c r="Q857" s="63">
        <v>0</v>
      </c>
      <c r="R857" s="63">
        <v>1</v>
      </c>
      <c r="S857" s="63">
        <v>0</v>
      </c>
      <c r="T857" s="63">
        <v>4</v>
      </c>
      <c r="U857" s="63">
        <v>0</v>
      </c>
      <c r="V857" s="63">
        <v>0</v>
      </c>
      <c r="W857" s="63">
        <v>0</v>
      </c>
      <c r="X857" s="63">
        <v>5</v>
      </c>
      <c r="Y857" s="63">
        <v>0</v>
      </c>
      <c r="Z857" s="63">
        <v>1115</v>
      </c>
      <c r="AA857" s="63">
        <v>0</v>
      </c>
    </row>
    <row r="858" spans="1:27">
      <c r="A858" s="60" t="s">
        <v>1175</v>
      </c>
      <c r="B858" s="64">
        <v>2698</v>
      </c>
      <c r="C858" s="34" t="s">
        <v>249</v>
      </c>
      <c r="D858" s="62" t="s">
        <v>64</v>
      </c>
      <c r="E858" s="65">
        <v>0</v>
      </c>
      <c r="F858" s="63">
        <v>3</v>
      </c>
      <c r="G858" s="63">
        <v>1</v>
      </c>
      <c r="H858" s="63">
        <v>1</v>
      </c>
      <c r="I858" s="63">
        <v>1</v>
      </c>
      <c r="J858" s="63">
        <v>0</v>
      </c>
      <c r="K858" s="63">
        <v>1</v>
      </c>
      <c r="L858" s="63">
        <v>0</v>
      </c>
      <c r="M858" s="63">
        <v>0</v>
      </c>
      <c r="N858" s="63">
        <v>1</v>
      </c>
      <c r="O858" s="63" t="s">
        <v>15</v>
      </c>
      <c r="P858" s="63">
        <v>0</v>
      </c>
      <c r="Q858" s="63">
        <v>1</v>
      </c>
      <c r="R858" s="63">
        <v>0</v>
      </c>
      <c r="S858" s="63">
        <v>1</v>
      </c>
      <c r="T858" s="63">
        <v>14</v>
      </c>
      <c r="U858" s="63">
        <v>1</v>
      </c>
      <c r="V858" s="63">
        <v>1</v>
      </c>
      <c r="W858" s="63">
        <v>1</v>
      </c>
      <c r="X858" s="63">
        <v>2</v>
      </c>
      <c r="Y858" s="63">
        <v>0</v>
      </c>
      <c r="Z858" s="63">
        <v>5</v>
      </c>
      <c r="AA858" s="63">
        <v>17</v>
      </c>
    </row>
    <row r="859" spans="1:27">
      <c r="A859" s="60" t="s">
        <v>1176</v>
      </c>
      <c r="B859" s="64">
        <v>2614</v>
      </c>
      <c r="C859" s="34" t="s">
        <v>254</v>
      </c>
      <c r="D859" s="62" t="s">
        <v>64</v>
      </c>
      <c r="E859" s="65">
        <v>0</v>
      </c>
      <c r="F859" s="63">
        <v>5</v>
      </c>
      <c r="G859" s="63">
        <v>1</v>
      </c>
      <c r="H859" s="63">
        <v>1</v>
      </c>
      <c r="I859" s="63">
        <v>1</v>
      </c>
      <c r="J859" s="63">
        <v>0</v>
      </c>
      <c r="K859" s="63">
        <v>1</v>
      </c>
      <c r="L859" s="63">
        <v>0</v>
      </c>
      <c r="M859" s="63">
        <v>1</v>
      </c>
      <c r="N859" s="63">
        <v>1</v>
      </c>
      <c r="O859" s="63" t="s">
        <v>15</v>
      </c>
      <c r="P859" s="63">
        <v>0</v>
      </c>
      <c r="Q859" s="63">
        <v>0</v>
      </c>
      <c r="R859" s="63">
        <v>1</v>
      </c>
      <c r="S859" s="63">
        <v>0</v>
      </c>
      <c r="T859" s="63">
        <v>8</v>
      </c>
      <c r="U859" s="63">
        <v>0</v>
      </c>
      <c r="V859" s="63">
        <v>1</v>
      </c>
      <c r="W859" s="63">
        <v>1</v>
      </c>
      <c r="X859" s="63">
        <v>2</v>
      </c>
      <c r="Y859" s="63">
        <v>1</v>
      </c>
      <c r="Z859" s="63">
        <v>8</v>
      </c>
      <c r="AA859" s="63">
        <v>20</v>
      </c>
    </row>
    <row r="860" spans="1:27">
      <c r="A860" s="60" t="s">
        <v>1177</v>
      </c>
      <c r="B860" s="64">
        <v>149</v>
      </c>
      <c r="C860" s="34" t="s">
        <v>231</v>
      </c>
      <c r="D860" s="62" t="s">
        <v>64</v>
      </c>
      <c r="E860" s="65">
        <v>0</v>
      </c>
      <c r="F860" s="63">
        <v>5</v>
      </c>
      <c r="G860" s="63">
        <v>1</v>
      </c>
      <c r="H860" s="63">
        <v>1</v>
      </c>
      <c r="I860" s="63">
        <v>1</v>
      </c>
      <c r="J860" s="63">
        <v>0</v>
      </c>
      <c r="K860" s="63">
        <v>1</v>
      </c>
      <c r="L860" s="63">
        <v>0</v>
      </c>
      <c r="M860" s="63">
        <v>0</v>
      </c>
      <c r="N860" s="63">
        <v>1</v>
      </c>
      <c r="O860" s="63" t="s">
        <v>14</v>
      </c>
      <c r="P860" s="63">
        <v>0</v>
      </c>
      <c r="Q860" s="63">
        <v>0</v>
      </c>
      <c r="R860" s="63">
        <v>1</v>
      </c>
      <c r="S860" s="63">
        <v>0</v>
      </c>
      <c r="T860" s="63">
        <v>10</v>
      </c>
      <c r="U860" s="63">
        <v>1</v>
      </c>
      <c r="V860" s="63">
        <v>1</v>
      </c>
      <c r="W860" s="63">
        <v>1</v>
      </c>
      <c r="X860" s="63">
        <v>4</v>
      </c>
      <c r="Y860" s="63">
        <v>2</v>
      </c>
      <c r="Z860" s="63">
        <v>1041</v>
      </c>
      <c r="AA860" s="63">
        <v>5</v>
      </c>
    </row>
    <row r="861" spans="1:27">
      <c r="A861" s="60" t="s">
        <v>1178</v>
      </c>
      <c r="B861" s="64">
        <v>1547</v>
      </c>
      <c r="C861" s="34" t="s">
        <v>254</v>
      </c>
      <c r="D861" s="62" t="s">
        <v>64</v>
      </c>
      <c r="E861" s="65">
        <v>0</v>
      </c>
      <c r="F861" s="63">
        <v>4</v>
      </c>
      <c r="G861" s="63">
        <v>1</v>
      </c>
      <c r="H861" s="63">
        <v>1</v>
      </c>
      <c r="I861" s="63">
        <v>0</v>
      </c>
      <c r="J861" s="63">
        <v>0</v>
      </c>
      <c r="K861" s="63">
        <v>1</v>
      </c>
      <c r="L861" s="63">
        <v>0</v>
      </c>
      <c r="M861" s="63">
        <v>0</v>
      </c>
      <c r="N861" s="63">
        <v>1</v>
      </c>
      <c r="O861" s="63" t="s">
        <v>14</v>
      </c>
      <c r="P861" s="63">
        <v>0</v>
      </c>
      <c r="Q861" s="63">
        <v>0</v>
      </c>
      <c r="R861" s="63">
        <v>1</v>
      </c>
      <c r="S861" s="63">
        <v>0</v>
      </c>
      <c r="T861" s="63">
        <v>7</v>
      </c>
      <c r="U861" s="63">
        <v>0</v>
      </c>
      <c r="V861" s="63">
        <v>1</v>
      </c>
      <c r="W861" s="63">
        <v>1</v>
      </c>
      <c r="X861" s="63">
        <v>2</v>
      </c>
      <c r="Y861" s="63">
        <v>5</v>
      </c>
      <c r="Z861" s="63">
        <v>126</v>
      </c>
      <c r="AA861" s="63">
        <v>26</v>
      </c>
    </row>
    <row r="862" spans="1:27">
      <c r="A862" s="60" t="s">
        <v>1179</v>
      </c>
      <c r="B862" s="64">
        <v>1747</v>
      </c>
      <c r="C862" s="34" t="s">
        <v>241</v>
      </c>
      <c r="D862" s="62" t="s">
        <v>64</v>
      </c>
      <c r="E862" s="65">
        <v>0</v>
      </c>
      <c r="F862" s="63">
        <v>3</v>
      </c>
      <c r="G862" s="63">
        <v>1</v>
      </c>
      <c r="H862" s="63">
        <v>1</v>
      </c>
      <c r="I862" s="63">
        <v>1</v>
      </c>
      <c r="J862" s="63">
        <v>0</v>
      </c>
      <c r="K862" s="63">
        <v>1</v>
      </c>
      <c r="L862" s="63">
        <v>0</v>
      </c>
      <c r="M862" s="63">
        <v>1</v>
      </c>
      <c r="N862" s="63">
        <v>0</v>
      </c>
      <c r="O862" s="63" t="s">
        <v>14</v>
      </c>
      <c r="P862" s="63">
        <v>0</v>
      </c>
      <c r="Q862" s="63">
        <v>0</v>
      </c>
      <c r="R862" s="63">
        <v>1</v>
      </c>
      <c r="S862" s="63">
        <v>0</v>
      </c>
      <c r="T862" s="63">
        <v>12</v>
      </c>
      <c r="U862" s="63">
        <v>1</v>
      </c>
      <c r="V862" s="63">
        <v>1</v>
      </c>
      <c r="W862" s="63">
        <v>1</v>
      </c>
      <c r="X862" s="63">
        <v>3</v>
      </c>
      <c r="Y862" s="63">
        <v>4</v>
      </c>
      <c r="Z862" s="63">
        <v>136</v>
      </c>
      <c r="AA862" s="63">
        <v>30</v>
      </c>
    </row>
    <row r="863" spans="1:27">
      <c r="A863" s="60" t="s">
        <v>1180</v>
      </c>
      <c r="B863" s="64">
        <v>23</v>
      </c>
      <c r="C863" s="34" t="s">
        <v>251</v>
      </c>
      <c r="D863" s="62" t="s">
        <v>64</v>
      </c>
      <c r="E863" s="65">
        <v>0</v>
      </c>
      <c r="F863" s="63">
        <v>4</v>
      </c>
      <c r="G863" s="63">
        <v>1</v>
      </c>
      <c r="H863" s="63">
        <v>1</v>
      </c>
      <c r="I863" s="63">
        <v>0</v>
      </c>
      <c r="J863" s="63">
        <v>1</v>
      </c>
      <c r="K863" s="63">
        <v>1</v>
      </c>
      <c r="L863" s="63">
        <v>0</v>
      </c>
      <c r="M863" s="63">
        <v>1</v>
      </c>
      <c r="N863" s="63">
        <v>0</v>
      </c>
      <c r="O863" s="63" t="s">
        <v>14</v>
      </c>
      <c r="P863" s="63">
        <v>0</v>
      </c>
      <c r="Q863" s="63">
        <v>1</v>
      </c>
      <c r="R863" s="63">
        <v>0</v>
      </c>
      <c r="S863" s="63">
        <v>1</v>
      </c>
      <c r="T863" s="63">
        <v>8</v>
      </c>
      <c r="U863" s="63">
        <v>0</v>
      </c>
      <c r="V863" s="63">
        <v>1</v>
      </c>
      <c r="W863" s="63">
        <v>0</v>
      </c>
      <c r="X863" s="63">
        <v>5</v>
      </c>
      <c r="Y863" s="63">
        <v>0</v>
      </c>
      <c r="Z863" s="63">
        <v>1098</v>
      </c>
      <c r="AA863" s="63">
        <v>3</v>
      </c>
    </row>
    <row r="864" spans="1:27">
      <c r="A864" s="60" t="s">
        <v>1181</v>
      </c>
      <c r="B864" s="64">
        <v>594</v>
      </c>
      <c r="C864" s="34" t="s">
        <v>207</v>
      </c>
      <c r="D864" s="62" t="s">
        <v>64</v>
      </c>
      <c r="E864" s="65">
        <v>0</v>
      </c>
      <c r="F864" s="63">
        <v>7</v>
      </c>
      <c r="G864" s="63">
        <v>1</v>
      </c>
      <c r="H864" s="63">
        <v>1</v>
      </c>
      <c r="I864" s="63">
        <v>1</v>
      </c>
      <c r="J864" s="63">
        <v>0</v>
      </c>
      <c r="K864" s="63">
        <v>1</v>
      </c>
      <c r="L864" s="63">
        <v>0</v>
      </c>
      <c r="M864" s="63">
        <v>0</v>
      </c>
      <c r="N864" s="63">
        <v>1</v>
      </c>
      <c r="O864" s="63" t="s">
        <v>14</v>
      </c>
      <c r="P864" s="63">
        <v>0</v>
      </c>
      <c r="Q864" s="63">
        <v>0</v>
      </c>
      <c r="R864" s="63">
        <v>1</v>
      </c>
      <c r="S864" s="63">
        <v>0</v>
      </c>
      <c r="T864" s="63">
        <v>10</v>
      </c>
      <c r="U864" s="63">
        <v>1</v>
      </c>
      <c r="V864" s="63">
        <v>1</v>
      </c>
      <c r="W864" s="63">
        <v>1</v>
      </c>
      <c r="X864" s="63">
        <v>4</v>
      </c>
      <c r="Y864" s="63">
        <v>1</v>
      </c>
      <c r="Z864" s="63">
        <v>1040</v>
      </c>
      <c r="AA864" s="63">
        <v>2</v>
      </c>
    </row>
    <row r="865" spans="1:27">
      <c r="A865" s="60" t="s">
        <v>1182</v>
      </c>
      <c r="B865" s="64">
        <v>2462</v>
      </c>
      <c r="C865" s="34" t="s">
        <v>233</v>
      </c>
      <c r="D865" s="62" t="s">
        <v>64</v>
      </c>
      <c r="E865" s="65">
        <v>0</v>
      </c>
      <c r="F865" s="63">
        <v>3</v>
      </c>
      <c r="G865" s="63">
        <v>1</v>
      </c>
      <c r="H865" s="63">
        <v>1</v>
      </c>
      <c r="I865" s="63">
        <v>1</v>
      </c>
      <c r="J865" s="63">
        <v>0</v>
      </c>
      <c r="K865" s="63">
        <v>1</v>
      </c>
      <c r="L865" s="63">
        <v>0</v>
      </c>
      <c r="M865" s="63">
        <v>0</v>
      </c>
      <c r="N865" s="63">
        <v>0</v>
      </c>
      <c r="O865" s="63" t="s">
        <v>15</v>
      </c>
      <c r="P865" s="63">
        <v>0</v>
      </c>
      <c r="Q865" s="63">
        <v>0</v>
      </c>
      <c r="R865" s="63">
        <v>1</v>
      </c>
      <c r="S865" s="63">
        <v>0</v>
      </c>
      <c r="T865" s="63">
        <v>8</v>
      </c>
      <c r="U865" s="63">
        <v>0</v>
      </c>
      <c r="V865" s="63">
        <v>1</v>
      </c>
      <c r="W865" s="63">
        <v>1</v>
      </c>
      <c r="X865" s="63">
        <v>4</v>
      </c>
      <c r="Y865" s="63">
        <v>0</v>
      </c>
      <c r="Z865" s="63">
        <v>97</v>
      </c>
      <c r="AA865" s="63">
        <v>10</v>
      </c>
    </row>
    <row r="866" spans="1:27">
      <c r="A866" s="60" t="s">
        <v>1183</v>
      </c>
      <c r="B866" s="64">
        <v>408</v>
      </c>
      <c r="C866" s="34" t="s">
        <v>236</v>
      </c>
      <c r="D866" s="62" t="s">
        <v>64</v>
      </c>
      <c r="E866" s="65">
        <v>0</v>
      </c>
      <c r="F866" s="63">
        <v>4</v>
      </c>
      <c r="G866" s="63">
        <v>1</v>
      </c>
      <c r="H866" s="63">
        <v>1</v>
      </c>
      <c r="I866" s="63">
        <v>1</v>
      </c>
      <c r="J866" s="63">
        <v>0</v>
      </c>
      <c r="K866" s="63">
        <v>1</v>
      </c>
      <c r="L866" s="63">
        <v>0</v>
      </c>
      <c r="M866" s="63">
        <v>1</v>
      </c>
      <c r="N866" s="63">
        <v>1</v>
      </c>
      <c r="O866" s="63" t="s">
        <v>14</v>
      </c>
      <c r="P866" s="63">
        <v>0</v>
      </c>
      <c r="Q866" s="63">
        <v>0</v>
      </c>
      <c r="R866" s="63">
        <v>1</v>
      </c>
      <c r="S866" s="63">
        <v>0</v>
      </c>
      <c r="T866" s="63">
        <v>6</v>
      </c>
      <c r="U866" s="63">
        <v>0</v>
      </c>
      <c r="V866" s="63">
        <v>1</v>
      </c>
      <c r="W866" s="63">
        <v>0</v>
      </c>
      <c r="X866" s="63">
        <v>4</v>
      </c>
      <c r="Y866" s="63">
        <v>0</v>
      </c>
      <c r="Z866" s="63">
        <v>1132</v>
      </c>
      <c r="AA866" s="63">
        <v>7</v>
      </c>
    </row>
    <row r="867" spans="1:27">
      <c r="A867" s="60" t="s">
        <v>1184</v>
      </c>
      <c r="B867" s="64">
        <v>1741</v>
      </c>
      <c r="C867" s="34" t="s">
        <v>238</v>
      </c>
      <c r="D867" s="62" t="s">
        <v>64</v>
      </c>
      <c r="E867" s="65">
        <v>0</v>
      </c>
      <c r="F867" s="63">
        <v>3</v>
      </c>
      <c r="G867" s="63">
        <v>1</v>
      </c>
      <c r="H867" s="63">
        <v>1</v>
      </c>
      <c r="I867" s="63">
        <v>1</v>
      </c>
      <c r="J867" s="63">
        <v>0</v>
      </c>
      <c r="K867" s="63">
        <v>0</v>
      </c>
      <c r="L867" s="63">
        <v>0</v>
      </c>
      <c r="M867" s="63">
        <v>0</v>
      </c>
      <c r="N867" s="63">
        <v>1</v>
      </c>
      <c r="O867" s="63" t="s">
        <v>14</v>
      </c>
      <c r="P867" s="63">
        <v>0</v>
      </c>
      <c r="Q867" s="63">
        <v>1</v>
      </c>
      <c r="R867" s="63">
        <v>0</v>
      </c>
      <c r="S867" s="63">
        <v>1</v>
      </c>
      <c r="T867" s="63">
        <v>5</v>
      </c>
      <c r="U867" s="63">
        <v>0</v>
      </c>
      <c r="V867" s="63">
        <v>0</v>
      </c>
      <c r="W867" s="63">
        <v>1</v>
      </c>
      <c r="X867" s="63">
        <v>3</v>
      </c>
      <c r="Y867" s="63">
        <v>1</v>
      </c>
      <c r="Z867" s="63">
        <v>136</v>
      </c>
      <c r="AA867" s="63">
        <v>0</v>
      </c>
    </row>
    <row r="868" spans="1:27">
      <c r="A868" s="60" t="s">
        <v>1185</v>
      </c>
      <c r="B868" s="64">
        <v>602</v>
      </c>
      <c r="C868" s="34" t="s">
        <v>223</v>
      </c>
      <c r="D868" s="62" t="s">
        <v>64</v>
      </c>
      <c r="E868" s="65">
        <v>0</v>
      </c>
      <c r="F868" s="63">
        <v>4</v>
      </c>
      <c r="G868" s="63">
        <v>1</v>
      </c>
      <c r="H868" s="63">
        <v>1</v>
      </c>
      <c r="I868" s="63">
        <v>1</v>
      </c>
      <c r="J868" s="63">
        <v>1</v>
      </c>
      <c r="K868" s="63">
        <v>0</v>
      </c>
      <c r="L868" s="63">
        <v>0</v>
      </c>
      <c r="M868" s="63">
        <v>1</v>
      </c>
      <c r="N868" s="63">
        <v>1</v>
      </c>
      <c r="O868" s="63" t="s">
        <v>14</v>
      </c>
      <c r="P868" s="63">
        <v>0</v>
      </c>
      <c r="Q868" s="63">
        <v>0</v>
      </c>
      <c r="R868" s="63">
        <v>1</v>
      </c>
      <c r="S868" s="63">
        <v>0</v>
      </c>
      <c r="T868" s="63">
        <v>11</v>
      </c>
      <c r="U868" s="63">
        <v>1</v>
      </c>
      <c r="V868" s="63">
        <v>1</v>
      </c>
      <c r="W868" s="63">
        <v>1</v>
      </c>
      <c r="X868" s="63">
        <v>3</v>
      </c>
      <c r="Y868" s="63">
        <v>0</v>
      </c>
      <c r="Z868" s="63">
        <v>1159</v>
      </c>
      <c r="AA868" s="63">
        <v>0</v>
      </c>
    </row>
    <row r="869" spans="1:27">
      <c r="A869" s="60" t="s">
        <v>1186</v>
      </c>
      <c r="B869" s="64">
        <v>2800</v>
      </c>
      <c r="C869" s="34" t="s">
        <v>216</v>
      </c>
      <c r="D869" s="62" t="s">
        <v>64</v>
      </c>
      <c r="E869" s="65">
        <v>0</v>
      </c>
      <c r="F869" s="63">
        <v>2</v>
      </c>
      <c r="G869" s="63">
        <v>1</v>
      </c>
      <c r="H869" s="63">
        <v>1</v>
      </c>
      <c r="I869" s="63">
        <v>0</v>
      </c>
      <c r="J869" s="63">
        <v>0</v>
      </c>
      <c r="K869" s="63">
        <v>0</v>
      </c>
      <c r="L869" s="63">
        <v>0</v>
      </c>
      <c r="M869" s="63">
        <v>0</v>
      </c>
      <c r="N869" s="63">
        <v>0</v>
      </c>
      <c r="O869" s="63" t="s">
        <v>15</v>
      </c>
      <c r="P869" s="63">
        <v>0</v>
      </c>
      <c r="Q869" s="63">
        <v>0</v>
      </c>
      <c r="R869" s="63">
        <v>1</v>
      </c>
      <c r="S869" s="63">
        <v>0</v>
      </c>
      <c r="T869" s="63">
        <v>4</v>
      </c>
      <c r="U869" s="63">
        <v>0</v>
      </c>
      <c r="V869" s="63">
        <v>0</v>
      </c>
      <c r="W869" s="63">
        <v>0</v>
      </c>
      <c r="X869" s="63">
        <v>5</v>
      </c>
      <c r="Y869" s="63">
        <v>3</v>
      </c>
      <c r="Z869" s="63">
        <v>72</v>
      </c>
      <c r="AA869" s="63">
        <v>0</v>
      </c>
    </row>
    <row r="870" spans="1:27">
      <c r="A870" s="60" t="s">
        <v>1187</v>
      </c>
      <c r="B870" s="64">
        <v>32</v>
      </c>
      <c r="C870" s="34" t="s">
        <v>246</v>
      </c>
      <c r="D870" s="62" t="s">
        <v>64</v>
      </c>
      <c r="E870" s="65">
        <v>0</v>
      </c>
      <c r="F870" s="63">
        <v>4</v>
      </c>
      <c r="G870" s="63">
        <v>1</v>
      </c>
      <c r="H870" s="63">
        <v>0</v>
      </c>
      <c r="I870" s="63">
        <v>1</v>
      </c>
      <c r="J870" s="63">
        <v>0</v>
      </c>
      <c r="K870" s="63">
        <v>0</v>
      </c>
      <c r="L870" s="63">
        <v>0</v>
      </c>
      <c r="M870" s="63">
        <v>0</v>
      </c>
      <c r="N870" s="63">
        <v>1</v>
      </c>
      <c r="O870" s="63" t="s">
        <v>14</v>
      </c>
      <c r="P870" s="63">
        <v>0</v>
      </c>
      <c r="Q870" s="63">
        <v>1</v>
      </c>
      <c r="R870" s="63">
        <v>0</v>
      </c>
      <c r="S870" s="63">
        <v>1</v>
      </c>
      <c r="T870" s="63">
        <v>8</v>
      </c>
      <c r="U870" s="63">
        <v>0</v>
      </c>
      <c r="V870" s="63">
        <v>1</v>
      </c>
      <c r="W870" s="63">
        <v>1</v>
      </c>
      <c r="X870" s="63">
        <v>3</v>
      </c>
      <c r="Y870" s="63">
        <v>1</v>
      </c>
      <c r="Z870" s="63">
        <v>1041</v>
      </c>
      <c r="AA870" s="63">
        <v>0</v>
      </c>
    </row>
    <row r="871" spans="1:27">
      <c r="A871" s="60" t="s">
        <v>1188</v>
      </c>
      <c r="B871" s="64">
        <v>896</v>
      </c>
      <c r="C871" s="34" t="s">
        <v>208</v>
      </c>
      <c r="D871" s="62" t="s">
        <v>64</v>
      </c>
      <c r="E871" s="65">
        <v>0</v>
      </c>
      <c r="F871" s="63">
        <v>12</v>
      </c>
      <c r="G871" s="63">
        <v>1</v>
      </c>
      <c r="H871" s="63">
        <v>0</v>
      </c>
      <c r="I871" s="63">
        <v>1</v>
      </c>
      <c r="J871" s="63">
        <v>1</v>
      </c>
      <c r="K871" s="63">
        <v>1</v>
      </c>
      <c r="L871" s="63">
        <v>1</v>
      </c>
      <c r="M871" s="63">
        <v>1</v>
      </c>
      <c r="N871" s="63">
        <v>1</v>
      </c>
      <c r="O871" s="63" t="s">
        <v>15</v>
      </c>
      <c r="P871" s="63">
        <v>0</v>
      </c>
      <c r="Q871" s="63">
        <v>0</v>
      </c>
      <c r="R871" s="63">
        <v>1</v>
      </c>
      <c r="S871" s="63">
        <v>0</v>
      </c>
      <c r="T871" s="63">
        <v>7</v>
      </c>
      <c r="U871" s="63">
        <v>0</v>
      </c>
      <c r="V871" s="63">
        <v>1</v>
      </c>
      <c r="W871" s="63">
        <v>1</v>
      </c>
      <c r="X871" s="63">
        <v>5</v>
      </c>
      <c r="Y871" s="63">
        <v>4</v>
      </c>
      <c r="Z871" s="63">
        <v>1152</v>
      </c>
      <c r="AA871" s="63">
        <v>30</v>
      </c>
    </row>
    <row r="872" spans="1:27">
      <c r="A872" s="60" t="s">
        <v>1189</v>
      </c>
      <c r="B872" s="64">
        <v>34</v>
      </c>
      <c r="C872" s="34" t="s">
        <v>225</v>
      </c>
      <c r="D872" s="62" t="s">
        <v>64</v>
      </c>
      <c r="E872" s="65">
        <v>0</v>
      </c>
      <c r="F872" s="63">
        <v>4</v>
      </c>
      <c r="G872" s="63">
        <v>1</v>
      </c>
      <c r="H872" s="63">
        <v>1</v>
      </c>
      <c r="I872" s="63">
        <v>0</v>
      </c>
      <c r="J872" s="63">
        <v>0</v>
      </c>
      <c r="K872" s="63">
        <v>0</v>
      </c>
      <c r="L872" s="63">
        <v>0</v>
      </c>
      <c r="M872" s="63">
        <v>1</v>
      </c>
      <c r="N872" s="63">
        <v>1</v>
      </c>
      <c r="O872" s="63" t="s">
        <v>14</v>
      </c>
      <c r="P872" s="63">
        <v>0</v>
      </c>
      <c r="Q872" s="63">
        <v>0</v>
      </c>
      <c r="R872" s="63">
        <v>1</v>
      </c>
      <c r="S872" s="63">
        <v>0</v>
      </c>
      <c r="T872" s="63">
        <v>4</v>
      </c>
      <c r="U872" s="63">
        <v>0</v>
      </c>
      <c r="V872" s="63">
        <v>0</v>
      </c>
      <c r="W872" s="63">
        <v>0</v>
      </c>
      <c r="X872" s="63">
        <v>5</v>
      </c>
      <c r="Y872" s="63">
        <v>2</v>
      </c>
      <c r="Z872" s="63">
        <v>1141</v>
      </c>
      <c r="AA872" s="63">
        <v>0</v>
      </c>
    </row>
    <row r="873" spans="1:27">
      <c r="A873" s="60" t="s">
        <v>1190</v>
      </c>
      <c r="B873" s="64">
        <v>1559</v>
      </c>
      <c r="C873" s="34" t="s">
        <v>227</v>
      </c>
      <c r="D873" s="62" t="s">
        <v>64</v>
      </c>
      <c r="E873" s="65">
        <v>0</v>
      </c>
      <c r="F873" s="63">
        <v>4</v>
      </c>
      <c r="G873" s="63">
        <v>1</v>
      </c>
      <c r="H873" s="63">
        <v>1</v>
      </c>
      <c r="I873" s="63">
        <v>1</v>
      </c>
      <c r="J873" s="63">
        <v>0</v>
      </c>
      <c r="K873" s="63">
        <v>1</v>
      </c>
      <c r="L873" s="63">
        <v>0</v>
      </c>
      <c r="M873" s="63">
        <v>1</v>
      </c>
      <c r="N873" s="63">
        <v>1</v>
      </c>
      <c r="O873" s="63" t="s">
        <v>14</v>
      </c>
      <c r="P873" s="63">
        <v>0</v>
      </c>
      <c r="Q873" s="63">
        <v>0</v>
      </c>
      <c r="R873" s="63">
        <v>1</v>
      </c>
      <c r="S873" s="63">
        <v>0</v>
      </c>
      <c r="T873" s="63">
        <v>10</v>
      </c>
      <c r="U873" s="63">
        <v>1</v>
      </c>
      <c r="V873" s="63">
        <v>1</v>
      </c>
      <c r="W873" s="63">
        <v>1</v>
      </c>
      <c r="X873" s="63">
        <v>3</v>
      </c>
      <c r="Y873" s="63">
        <v>0</v>
      </c>
      <c r="Z873" s="63">
        <v>126</v>
      </c>
      <c r="AA873" s="63">
        <v>30</v>
      </c>
    </row>
    <row r="874" spans="1:27">
      <c r="A874" s="60" t="s">
        <v>1191</v>
      </c>
      <c r="B874" s="64">
        <v>274</v>
      </c>
      <c r="C874" s="34" t="s">
        <v>208</v>
      </c>
      <c r="D874" s="62" t="s">
        <v>64</v>
      </c>
      <c r="E874" s="65">
        <v>0</v>
      </c>
      <c r="F874" s="63">
        <v>3</v>
      </c>
      <c r="G874" s="63">
        <v>1</v>
      </c>
      <c r="H874" s="63">
        <v>1</v>
      </c>
      <c r="I874" s="63">
        <v>1</v>
      </c>
      <c r="J874" s="63">
        <v>1</v>
      </c>
      <c r="K874" s="63">
        <v>1</v>
      </c>
      <c r="L874" s="63">
        <v>0</v>
      </c>
      <c r="M874" s="63">
        <v>1</v>
      </c>
      <c r="N874" s="63">
        <v>1</v>
      </c>
      <c r="O874" s="63" t="s">
        <v>14</v>
      </c>
      <c r="P874" s="63">
        <v>0</v>
      </c>
      <c r="Q874" s="63">
        <v>0</v>
      </c>
      <c r="R874" s="63">
        <v>1</v>
      </c>
      <c r="S874" s="63">
        <v>0</v>
      </c>
      <c r="T874" s="63">
        <v>4</v>
      </c>
      <c r="U874" s="63">
        <v>0</v>
      </c>
      <c r="V874" s="63">
        <v>0</v>
      </c>
      <c r="W874" s="63">
        <v>0</v>
      </c>
      <c r="X874" s="63">
        <v>5</v>
      </c>
      <c r="Y874" s="63">
        <v>3</v>
      </c>
      <c r="Z874" s="63">
        <v>1160</v>
      </c>
      <c r="AA874" s="63">
        <v>20</v>
      </c>
    </row>
    <row r="875" spans="1:27">
      <c r="A875" s="60" t="s">
        <v>1192</v>
      </c>
      <c r="B875" s="64">
        <v>1684</v>
      </c>
      <c r="C875" s="34" t="s">
        <v>238</v>
      </c>
      <c r="D875" s="62" t="s">
        <v>64</v>
      </c>
      <c r="E875" s="65">
        <v>0</v>
      </c>
      <c r="F875" s="63">
        <v>7</v>
      </c>
      <c r="G875" s="63">
        <v>1</v>
      </c>
      <c r="H875" s="63">
        <v>0</v>
      </c>
      <c r="I875" s="63">
        <v>1</v>
      </c>
      <c r="J875" s="63">
        <v>0</v>
      </c>
      <c r="K875" s="63">
        <v>1</v>
      </c>
      <c r="L875" s="63">
        <v>0</v>
      </c>
      <c r="M875" s="63">
        <v>1</v>
      </c>
      <c r="N875" s="63">
        <v>1</v>
      </c>
      <c r="O875" s="63" t="s">
        <v>14</v>
      </c>
      <c r="P875" s="63">
        <v>0</v>
      </c>
      <c r="Q875" s="63">
        <v>0</v>
      </c>
      <c r="R875" s="63">
        <v>1</v>
      </c>
      <c r="S875" s="63">
        <v>0</v>
      </c>
      <c r="T875" s="63">
        <v>8</v>
      </c>
      <c r="U875" s="63">
        <v>0</v>
      </c>
      <c r="V875" s="63">
        <v>1</v>
      </c>
      <c r="W875" s="63">
        <v>1</v>
      </c>
      <c r="X875" s="63">
        <v>3</v>
      </c>
      <c r="Y875" s="63">
        <v>2</v>
      </c>
      <c r="Z875" s="63">
        <v>142</v>
      </c>
      <c r="AA875" s="63">
        <v>15</v>
      </c>
    </row>
    <row r="876" spans="1:27">
      <c r="A876" s="60" t="s">
        <v>1193</v>
      </c>
      <c r="B876" s="64">
        <v>617</v>
      </c>
      <c r="C876" s="34" t="s">
        <v>228</v>
      </c>
      <c r="D876" s="62" t="s">
        <v>64</v>
      </c>
      <c r="E876" s="65">
        <v>0</v>
      </c>
      <c r="F876" s="63">
        <v>3</v>
      </c>
      <c r="G876" s="63">
        <v>1</v>
      </c>
      <c r="H876" s="63">
        <v>1</v>
      </c>
      <c r="I876" s="63">
        <v>1</v>
      </c>
      <c r="J876" s="63">
        <v>0</v>
      </c>
      <c r="K876" s="63">
        <v>0</v>
      </c>
      <c r="L876" s="63">
        <v>0</v>
      </c>
      <c r="M876" s="63">
        <v>0</v>
      </c>
      <c r="N876" s="63">
        <v>0</v>
      </c>
      <c r="O876" s="63" t="s">
        <v>14</v>
      </c>
      <c r="P876" s="63">
        <v>0</v>
      </c>
      <c r="Q876" s="63">
        <v>0</v>
      </c>
      <c r="R876" s="63">
        <v>1</v>
      </c>
      <c r="S876" s="63">
        <v>0</v>
      </c>
      <c r="T876" s="63">
        <v>9</v>
      </c>
      <c r="U876" s="63">
        <v>0</v>
      </c>
      <c r="V876" s="63">
        <v>1</v>
      </c>
      <c r="W876" s="63">
        <v>1</v>
      </c>
      <c r="X876" s="63">
        <v>3</v>
      </c>
      <c r="Y876" s="63">
        <v>5</v>
      </c>
      <c r="Z876" s="63">
        <v>1070</v>
      </c>
      <c r="AA876" s="63">
        <v>0</v>
      </c>
    </row>
    <row r="877" spans="1:27">
      <c r="A877" s="60" t="s">
        <v>1194</v>
      </c>
      <c r="B877" s="64">
        <v>2528</v>
      </c>
      <c r="C877" s="34" t="s">
        <v>249</v>
      </c>
      <c r="D877" s="62" t="s">
        <v>64</v>
      </c>
      <c r="E877" s="65">
        <v>0</v>
      </c>
      <c r="F877" s="63">
        <v>5</v>
      </c>
      <c r="G877" s="63">
        <v>1</v>
      </c>
      <c r="H877" s="63">
        <v>0</v>
      </c>
      <c r="I877" s="63">
        <v>1</v>
      </c>
      <c r="J877" s="63">
        <v>0</v>
      </c>
      <c r="K877" s="63">
        <v>1</v>
      </c>
      <c r="L877" s="63">
        <v>0</v>
      </c>
      <c r="M877" s="63">
        <v>0</v>
      </c>
      <c r="N877" s="63">
        <v>1</v>
      </c>
      <c r="O877" s="63" t="s">
        <v>15</v>
      </c>
      <c r="P877" s="63">
        <v>0</v>
      </c>
      <c r="Q877" s="63">
        <v>1</v>
      </c>
      <c r="R877" s="63">
        <v>0</v>
      </c>
      <c r="S877" s="63">
        <v>1</v>
      </c>
      <c r="T877" s="63">
        <v>11</v>
      </c>
      <c r="U877" s="63">
        <v>1</v>
      </c>
      <c r="V877" s="63">
        <v>1</v>
      </c>
      <c r="W877" s="63">
        <v>1</v>
      </c>
      <c r="X877" s="63">
        <v>2</v>
      </c>
      <c r="Y877" s="63">
        <v>0</v>
      </c>
      <c r="Z877" s="63">
        <v>42</v>
      </c>
      <c r="AA877" s="63">
        <v>21</v>
      </c>
    </row>
    <row r="878" spans="1:27">
      <c r="A878" s="60" t="s">
        <v>1195</v>
      </c>
      <c r="B878" s="64">
        <v>496</v>
      </c>
      <c r="C878" s="34" t="s">
        <v>207</v>
      </c>
      <c r="D878" s="62" t="s">
        <v>64</v>
      </c>
      <c r="E878" s="65">
        <v>0</v>
      </c>
      <c r="F878" s="63">
        <v>5</v>
      </c>
      <c r="G878" s="63">
        <v>1</v>
      </c>
      <c r="H878" s="63">
        <v>1</v>
      </c>
      <c r="I878" s="63">
        <v>1</v>
      </c>
      <c r="J878" s="63">
        <v>0</v>
      </c>
      <c r="K878" s="63">
        <v>1</v>
      </c>
      <c r="L878" s="63">
        <v>0</v>
      </c>
      <c r="M878" s="63">
        <v>0</v>
      </c>
      <c r="N878" s="63">
        <v>0</v>
      </c>
      <c r="O878" s="63" t="s">
        <v>14</v>
      </c>
      <c r="P878" s="63">
        <v>0</v>
      </c>
      <c r="Q878" s="63">
        <v>0</v>
      </c>
      <c r="R878" s="63">
        <v>1</v>
      </c>
      <c r="S878" s="63">
        <v>0</v>
      </c>
      <c r="T878" s="63">
        <v>9</v>
      </c>
      <c r="U878" s="63">
        <v>0</v>
      </c>
      <c r="V878" s="63">
        <v>1</v>
      </c>
      <c r="W878" s="63">
        <v>1</v>
      </c>
      <c r="X878" s="63">
        <v>4</v>
      </c>
      <c r="Y878" s="63">
        <v>0</v>
      </c>
      <c r="Z878" s="63">
        <v>1036</v>
      </c>
      <c r="AA878" s="63">
        <v>9</v>
      </c>
    </row>
    <row r="879" spans="1:27">
      <c r="A879" s="60" t="s">
        <v>1196</v>
      </c>
      <c r="B879" s="64">
        <v>1704</v>
      </c>
      <c r="C879" s="34" t="s">
        <v>245</v>
      </c>
      <c r="D879" s="62" t="s">
        <v>64</v>
      </c>
      <c r="E879" s="65">
        <v>0</v>
      </c>
      <c r="F879" s="63">
        <v>5</v>
      </c>
      <c r="G879" s="63">
        <v>1</v>
      </c>
      <c r="H879" s="63">
        <v>1</v>
      </c>
      <c r="I879" s="63">
        <v>0</v>
      </c>
      <c r="J879" s="63">
        <v>0</v>
      </c>
      <c r="K879" s="63">
        <v>1</v>
      </c>
      <c r="L879" s="63">
        <v>0</v>
      </c>
      <c r="M879" s="63">
        <v>1</v>
      </c>
      <c r="N879" s="63">
        <v>1</v>
      </c>
      <c r="O879" s="63" t="s">
        <v>14</v>
      </c>
      <c r="P879" s="63">
        <v>0</v>
      </c>
      <c r="Q879" s="63">
        <v>0</v>
      </c>
      <c r="R879" s="63">
        <v>1</v>
      </c>
      <c r="S879" s="63">
        <v>0</v>
      </c>
      <c r="T879" s="63">
        <v>10</v>
      </c>
      <c r="U879" s="63">
        <v>1</v>
      </c>
      <c r="V879" s="63">
        <v>1</v>
      </c>
      <c r="W879" s="63">
        <v>1</v>
      </c>
      <c r="X879" s="63">
        <v>4</v>
      </c>
      <c r="Y879" s="63">
        <v>1</v>
      </c>
      <c r="Z879" s="63">
        <v>205</v>
      </c>
      <c r="AA879" s="63">
        <v>20</v>
      </c>
    </row>
    <row r="880" spans="1:27">
      <c r="A880" s="60" t="s">
        <v>1197</v>
      </c>
      <c r="B880" s="64">
        <v>2866</v>
      </c>
      <c r="C880" s="34" t="s">
        <v>235</v>
      </c>
      <c r="D880" s="62" t="s">
        <v>64</v>
      </c>
      <c r="E880" s="65">
        <v>0</v>
      </c>
      <c r="F880" s="63">
        <v>3</v>
      </c>
      <c r="G880" s="63">
        <v>1</v>
      </c>
      <c r="H880" s="63">
        <v>1</v>
      </c>
      <c r="I880" s="63">
        <v>1</v>
      </c>
      <c r="J880" s="63">
        <v>0</v>
      </c>
      <c r="K880" s="63">
        <v>1</v>
      </c>
      <c r="L880" s="63">
        <v>0</v>
      </c>
      <c r="M880" s="63">
        <v>0</v>
      </c>
      <c r="N880" s="63">
        <v>1</v>
      </c>
      <c r="O880" s="63" t="s">
        <v>15</v>
      </c>
      <c r="P880" s="63">
        <v>0</v>
      </c>
      <c r="Q880" s="63">
        <v>0</v>
      </c>
      <c r="R880" s="63">
        <v>1</v>
      </c>
      <c r="S880" s="63">
        <v>0</v>
      </c>
      <c r="T880" s="63">
        <v>6</v>
      </c>
      <c r="U880" s="63">
        <v>0</v>
      </c>
      <c r="V880" s="63">
        <v>1</v>
      </c>
      <c r="W880" s="63">
        <v>1</v>
      </c>
      <c r="X880" s="63">
        <v>5</v>
      </c>
      <c r="Y880" s="63">
        <v>2</v>
      </c>
      <c r="Z880" s="63">
        <v>72</v>
      </c>
      <c r="AA880" s="63">
        <v>15</v>
      </c>
    </row>
    <row r="881" spans="1:27">
      <c r="A881" s="60" t="s">
        <v>1198</v>
      </c>
      <c r="B881" s="64">
        <v>17</v>
      </c>
      <c r="C881" s="34" t="s">
        <v>251</v>
      </c>
      <c r="D881" s="62" t="s">
        <v>64</v>
      </c>
      <c r="E881" s="65">
        <v>0</v>
      </c>
      <c r="F881" s="63">
        <v>4</v>
      </c>
      <c r="G881" s="63">
        <v>1</v>
      </c>
      <c r="H881" s="63">
        <v>1</v>
      </c>
      <c r="I881" s="63">
        <v>0</v>
      </c>
      <c r="J881" s="63">
        <v>1</v>
      </c>
      <c r="K881" s="63">
        <v>0</v>
      </c>
      <c r="L881" s="63">
        <v>0</v>
      </c>
      <c r="M881" s="63">
        <v>0</v>
      </c>
      <c r="N881" s="63">
        <v>0</v>
      </c>
      <c r="O881" s="63" t="s">
        <v>14</v>
      </c>
      <c r="P881" s="63">
        <v>0</v>
      </c>
      <c r="Q881" s="63">
        <v>0</v>
      </c>
      <c r="R881" s="63">
        <v>1</v>
      </c>
      <c r="S881" s="63">
        <v>0</v>
      </c>
      <c r="T881" s="63">
        <v>4</v>
      </c>
      <c r="U881" s="63">
        <v>0</v>
      </c>
      <c r="V881" s="63">
        <v>0</v>
      </c>
      <c r="W881" s="63">
        <v>0</v>
      </c>
      <c r="X881" s="63">
        <v>5</v>
      </c>
      <c r="Y881" s="63">
        <v>0</v>
      </c>
      <c r="Z881" s="63">
        <v>1098</v>
      </c>
      <c r="AA881" s="63">
        <v>0</v>
      </c>
    </row>
    <row r="882" spans="1:27">
      <c r="A882" s="60" t="s">
        <v>1199</v>
      </c>
      <c r="B882" s="64">
        <v>1140</v>
      </c>
      <c r="C882" s="34" t="s">
        <v>239</v>
      </c>
      <c r="D882" s="62" t="s">
        <v>64</v>
      </c>
      <c r="E882" s="65">
        <v>0</v>
      </c>
      <c r="F882" s="63">
        <v>6</v>
      </c>
      <c r="G882" s="63">
        <v>1</v>
      </c>
      <c r="H882" s="63">
        <v>0</v>
      </c>
      <c r="I882" s="63">
        <v>1</v>
      </c>
      <c r="J882" s="63">
        <v>0</v>
      </c>
      <c r="K882" s="63">
        <v>1</v>
      </c>
      <c r="L882" s="63">
        <v>0</v>
      </c>
      <c r="M882" s="63">
        <v>1</v>
      </c>
      <c r="N882" s="63">
        <v>1</v>
      </c>
      <c r="O882" s="63" t="s">
        <v>15</v>
      </c>
      <c r="P882" s="63">
        <v>0</v>
      </c>
      <c r="Q882" s="63">
        <v>0</v>
      </c>
      <c r="R882" s="63">
        <v>1</v>
      </c>
      <c r="S882" s="63">
        <v>0</v>
      </c>
      <c r="T882" s="63">
        <v>7</v>
      </c>
      <c r="U882" s="63">
        <v>0</v>
      </c>
      <c r="V882" s="63">
        <v>1</v>
      </c>
      <c r="W882" s="63">
        <v>1</v>
      </c>
      <c r="X882" s="63">
        <v>3</v>
      </c>
      <c r="Y882" s="63">
        <v>4</v>
      </c>
      <c r="Z882" s="63">
        <v>1117</v>
      </c>
      <c r="AA882" s="63">
        <v>16</v>
      </c>
    </row>
    <row r="883" spans="1:27">
      <c r="A883" s="60" t="s">
        <v>1200</v>
      </c>
      <c r="B883" s="64">
        <v>1718</v>
      </c>
      <c r="C883" s="34" t="s">
        <v>241</v>
      </c>
      <c r="D883" s="62" t="s">
        <v>64</v>
      </c>
      <c r="E883" s="65">
        <v>0</v>
      </c>
      <c r="F883" s="63">
        <v>4</v>
      </c>
      <c r="G883" s="63">
        <v>0</v>
      </c>
      <c r="H883" s="63">
        <v>0</v>
      </c>
      <c r="I883" s="63">
        <v>1</v>
      </c>
      <c r="J883" s="63">
        <v>0</v>
      </c>
      <c r="K883" s="63">
        <v>1</v>
      </c>
      <c r="L883" s="63">
        <v>0</v>
      </c>
      <c r="M883" s="63">
        <v>1</v>
      </c>
      <c r="N883" s="63">
        <v>1</v>
      </c>
      <c r="O883" s="63" t="s">
        <v>14</v>
      </c>
      <c r="P883" s="63">
        <v>0</v>
      </c>
      <c r="Q883" s="63">
        <v>1</v>
      </c>
      <c r="R883" s="63">
        <v>0</v>
      </c>
      <c r="S883" s="63">
        <v>1</v>
      </c>
      <c r="T883" s="63">
        <v>12</v>
      </c>
      <c r="U883" s="63">
        <v>1</v>
      </c>
      <c r="V883" s="63">
        <v>1</v>
      </c>
      <c r="W883" s="63">
        <v>1</v>
      </c>
      <c r="X883" s="63">
        <v>1</v>
      </c>
      <c r="Y883" s="63">
        <v>1</v>
      </c>
      <c r="Z883" s="63">
        <v>142</v>
      </c>
      <c r="AA883" s="63">
        <v>1</v>
      </c>
    </row>
    <row r="884" spans="1:27">
      <c r="A884" s="60" t="s">
        <v>1201</v>
      </c>
      <c r="B884" s="64">
        <v>2929</v>
      </c>
      <c r="C884" s="34" t="s">
        <v>245</v>
      </c>
      <c r="D884" s="62" t="s">
        <v>64</v>
      </c>
      <c r="E884" s="65">
        <v>0</v>
      </c>
      <c r="F884" s="63">
        <v>1</v>
      </c>
      <c r="G884" s="63">
        <v>1</v>
      </c>
      <c r="H884" s="63">
        <v>1</v>
      </c>
      <c r="I884" s="63">
        <v>0</v>
      </c>
      <c r="J884" s="63">
        <v>0</v>
      </c>
      <c r="K884" s="63">
        <v>0</v>
      </c>
      <c r="L884" s="63">
        <v>0</v>
      </c>
      <c r="M884" s="63">
        <v>0</v>
      </c>
      <c r="N884" s="63">
        <v>0</v>
      </c>
      <c r="O884" s="63" t="s">
        <v>15</v>
      </c>
      <c r="P884" s="63">
        <v>0</v>
      </c>
      <c r="Q884" s="63">
        <v>0</v>
      </c>
      <c r="R884" s="63">
        <v>1</v>
      </c>
      <c r="S884" s="63">
        <v>0</v>
      </c>
      <c r="T884" s="63">
        <v>4</v>
      </c>
      <c r="U884" s="63">
        <v>0</v>
      </c>
      <c r="V884" s="63">
        <v>0</v>
      </c>
      <c r="W884" s="63">
        <v>0</v>
      </c>
      <c r="X884" s="63">
        <v>3</v>
      </c>
      <c r="Y884" s="63">
        <v>1</v>
      </c>
      <c r="Z884" s="63">
        <v>42</v>
      </c>
      <c r="AA884" s="63">
        <v>0</v>
      </c>
    </row>
    <row r="885" spans="1:27">
      <c r="A885" s="60" t="s">
        <v>1202</v>
      </c>
      <c r="B885" s="64">
        <v>1255</v>
      </c>
      <c r="C885" s="34" t="s">
        <v>243</v>
      </c>
      <c r="D885" s="62" t="s">
        <v>64</v>
      </c>
      <c r="E885" s="65">
        <v>0</v>
      </c>
      <c r="F885" s="63">
        <v>5</v>
      </c>
      <c r="G885" s="63">
        <v>1</v>
      </c>
      <c r="H885" s="63">
        <v>0</v>
      </c>
      <c r="I885" s="63">
        <v>1</v>
      </c>
      <c r="J885" s="63">
        <v>0</v>
      </c>
      <c r="K885" s="63">
        <v>0</v>
      </c>
      <c r="L885" s="63">
        <v>0</v>
      </c>
      <c r="M885" s="63">
        <v>0</v>
      </c>
      <c r="N885" s="63">
        <v>1</v>
      </c>
      <c r="O885" s="63" t="s">
        <v>14</v>
      </c>
      <c r="P885" s="63">
        <v>0</v>
      </c>
      <c r="Q885" s="63">
        <v>1</v>
      </c>
      <c r="R885" s="63">
        <v>0</v>
      </c>
      <c r="S885" s="63">
        <v>1</v>
      </c>
      <c r="T885" s="63">
        <v>9</v>
      </c>
      <c r="U885" s="63">
        <v>0</v>
      </c>
      <c r="V885" s="63">
        <v>1</v>
      </c>
      <c r="W885" s="63">
        <v>1</v>
      </c>
      <c r="X885" s="63">
        <v>2</v>
      </c>
      <c r="Y885" s="63">
        <v>1</v>
      </c>
      <c r="Z885" s="63">
        <v>34</v>
      </c>
      <c r="AA885" s="63">
        <v>0</v>
      </c>
    </row>
    <row r="886" spans="1:27">
      <c r="A886" s="60" t="s">
        <v>1203</v>
      </c>
      <c r="B886" s="64">
        <v>2252</v>
      </c>
      <c r="C886" s="34" t="s">
        <v>243</v>
      </c>
      <c r="D886" s="62" t="s">
        <v>64</v>
      </c>
      <c r="E886" s="65">
        <v>0</v>
      </c>
      <c r="F886" s="63">
        <v>5</v>
      </c>
      <c r="G886" s="63">
        <v>1</v>
      </c>
      <c r="H886" s="63">
        <v>1</v>
      </c>
      <c r="I886" s="63">
        <v>0</v>
      </c>
      <c r="J886" s="63">
        <v>1</v>
      </c>
      <c r="K886" s="63">
        <v>0</v>
      </c>
      <c r="L886" s="63">
        <v>0</v>
      </c>
      <c r="M886" s="63">
        <v>1</v>
      </c>
      <c r="N886" s="63">
        <v>1</v>
      </c>
      <c r="O886" s="63" t="s">
        <v>15</v>
      </c>
      <c r="P886" s="63">
        <v>0</v>
      </c>
      <c r="Q886" s="63">
        <v>1</v>
      </c>
      <c r="R886" s="63">
        <v>0</v>
      </c>
      <c r="S886" s="63">
        <v>1</v>
      </c>
      <c r="T886" s="63">
        <v>4</v>
      </c>
      <c r="U886" s="63">
        <v>0</v>
      </c>
      <c r="V886" s="63">
        <v>0</v>
      </c>
      <c r="W886" s="63">
        <v>0</v>
      </c>
      <c r="X886" s="63">
        <v>3</v>
      </c>
      <c r="Y886" s="63">
        <v>3</v>
      </c>
      <c r="Z886" s="63">
        <v>194</v>
      </c>
      <c r="AA886" s="63">
        <v>0</v>
      </c>
    </row>
    <row r="887" spans="1:27">
      <c r="A887" s="60" t="s">
        <v>1204</v>
      </c>
      <c r="B887" s="64">
        <v>2187</v>
      </c>
      <c r="C887" s="34" t="s">
        <v>219</v>
      </c>
      <c r="D887" s="62" t="s">
        <v>64</v>
      </c>
      <c r="E887" s="65">
        <v>0</v>
      </c>
      <c r="F887" s="63">
        <v>4</v>
      </c>
      <c r="G887" s="63">
        <v>1</v>
      </c>
      <c r="H887" s="63">
        <v>1</v>
      </c>
      <c r="I887" s="63">
        <v>1</v>
      </c>
      <c r="J887" s="63">
        <v>0</v>
      </c>
      <c r="K887" s="63">
        <v>1</v>
      </c>
      <c r="L887" s="63">
        <v>0</v>
      </c>
      <c r="M887" s="63">
        <v>1</v>
      </c>
      <c r="N887" s="63">
        <v>0</v>
      </c>
      <c r="O887" s="63" t="s">
        <v>15</v>
      </c>
      <c r="P887" s="63">
        <v>0</v>
      </c>
      <c r="Q887" s="63">
        <v>0</v>
      </c>
      <c r="R887" s="63">
        <v>1</v>
      </c>
      <c r="S887" s="63">
        <v>0</v>
      </c>
      <c r="T887" s="63">
        <v>6</v>
      </c>
      <c r="U887" s="63">
        <v>0</v>
      </c>
      <c r="V887" s="63">
        <v>1</v>
      </c>
      <c r="W887" s="63">
        <v>0</v>
      </c>
      <c r="X887" s="63">
        <v>5</v>
      </c>
      <c r="Y887" s="63">
        <v>1</v>
      </c>
      <c r="Z887" s="63">
        <v>175</v>
      </c>
      <c r="AA887" s="63">
        <v>16</v>
      </c>
    </row>
    <row r="888" spans="1:27">
      <c r="A888" s="60" t="s">
        <v>1205</v>
      </c>
      <c r="B888" s="64">
        <v>2752</v>
      </c>
      <c r="C888" s="34" t="s">
        <v>224</v>
      </c>
      <c r="D888" s="62" t="s">
        <v>64</v>
      </c>
      <c r="E888" s="65">
        <v>0</v>
      </c>
      <c r="F888" s="63">
        <v>4</v>
      </c>
      <c r="G888" s="63">
        <v>1</v>
      </c>
      <c r="H888" s="63">
        <v>1</v>
      </c>
      <c r="I888" s="63">
        <v>1</v>
      </c>
      <c r="J888" s="63">
        <v>0</v>
      </c>
      <c r="K888" s="63">
        <v>1</v>
      </c>
      <c r="L888" s="63">
        <v>0</v>
      </c>
      <c r="M888" s="63">
        <v>1</v>
      </c>
      <c r="N888" s="63">
        <v>1</v>
      </c>
      <c r="O888" s="63" t="s">
        <v>15</v>
      </c>
      <c r="P888" s="63">
        <v>0</v>
      </c>
      <c r="Q888" s="63">
        <v>0</v>
      </c>
      <c r="R888" s="63">
        <v>1</v>
      </c>
      <c r="S888" s="63">
        <v>0</v>
      </c>
      <c r="T888" s="63">
        <v>4</v>
      </c>
      <c r="U888" s="63">
        <v>0</v>
      </c>
      <c r="V888" s="63">
        <v>0</v>
      </c>
      <c r="W888" s="63">
        <v>0</v>
      </c>
      <c r="X888" s="63">
        <v>6</v>
      </c>
      <c r="Y888" s="63">
        <v>2</v>
      </c>
      <c r="Z888" s="63">
        <v>80</v>
      </c>
      <c r="AA888" s="63">
        <v>26</v>
      </c>
    </row>
    <row r="889" spans="1:27">
      <c r="A889" s="60" t="s">
        <v>1206</v>
      </c>
      <c r="B889" s="64">
        <v>2100</v>
      </c>
      <c r="C889" s="34" t="s">
        <v>248</v>
      </c>
      <c r="D889" s="62" t="s">
        <v>64</v>
      </c>
      <c r="E889" s="65">
        <v>0</v>
      </c>
      <c r="F889" s="63">
        <v>5</v>
      </c>
      <c r="G889" s="63">
        <v>1</v>
      </c>
      <c r="H889" s="63">
        <v>0</v>
      </c>
      <c r="I889" s="63">
        <v>1</v>
      </c>
      <c r="J889" s="63">
        <v>0</v>
      </c>
      <c r="K889" s="63">
        <v>0</v>
      </c>
      <c r="L889" s="63">
        <v>0</v>
      </c>
      <c r="M889" s="63">
        <v>1</v>
      </c>
      <c r="N889" s="63">
        <v>1</v>
      </c>
      <c r="O889" s="63" t="s">
        <v>14</v>
      </c>
      <c r="P889" s="63">
        <v>0</v>
      </c>
      <c r="Q889" s="63">
        <v>1</v>
      </c>
      <c r="R889" s="63">
        <v>0</v>
      </c>
      <c r="S889" s="63">
        <v>1</v>
      </c>
      <c r="T889" s="63">
        <v>5</v>
      </c>
      <c r="U889" s="63">
        <v>0</v>
      </c>
      <c r="V889" s="63">
        <v>1</v>
      </c>
      <c r="W889" s="63">
        <v>0</v>
      </c>
      <c r="X889" s="63">
        <v>4</v>
      </c>
      <c r="Y889" s="63">
        <v>1</v>
      </c>
      <c r="Z889" s="63">
        <v>54</v>
      </c>
      <c r="AA889" s="63">
        <v>0</v>
      </c>
    </row>
    <row r="890" spans="1:27">
      <c r="A890" s="60" t="s">
        <v>1207</v>
      </c>
      <c r="B890" s="64">
        <v>520</v>
      </c>
      <c r="C890" s="34" t="s">
        <v>218</v>
      </c>
      <c r="D890" s="62" t="s">
        <v>64</v>
      </c>
      <c r="E890" s="65">
        <v>0</v>
      </c>
      <c r="F890" s="63">
        <v>8</v>
      </c>
      <c r="G890" s="63">
        <v>1</v>
      </c>
      <c r="H890" s="63">
        <v>1</v>
      </c>
      <c r="I890" s="63">
        <v>0</v>
      </c>
      <c r="J890" s="63">
        <v>0</v>
      </c>
      <c r="K890" s="63">
        <v>0</v>
      </c>
      <c r="L890" s="63">
        <v>0</v>
      </c>
      <c r="M890" s="63">
        <v>1</v>
      </c>
      <c r="N890" s="63">
        <v>1</v>
      </c>
      <c r="O890" s="63" t="s">
        <v>14</v>
      </c>
      <c r="P890" s="63">
        <v>0</v>
      </c>
      <c r="Q890" s="63">
        <v>0</v>
      </c>
      <c r="R890" s="63">
        <v>1</v>
      </c>
      <c r="S890" s="63">
        <v>0</v>
      </c>
      <c r="T890" s="63">
        <v>8</v>
      </c>
      <c r="U890" s="63">
        <v>0</v>
      </c>
      <c r="V890" s="63">
        <v>1</v>
      </c>
      <c r="W890" s="63">
        <v>1</v>
      </c>
      <c r="X890" s="63">
        <v>3</v>
      </c>
      <c r="Y890" s="63">
        <v>7</v>
      </c>
      <c r="Z890" s="63">
        <v>1028</v>
      </c>
      <c r="AA890" s="63">
        <v>0</v>
      </c>
    </row>
    <row r="891" spans="1:27">
      <c r="A891" s="60" t="s">
        <v>1208</v>
      </c>
      <c r="B891" s="64">
        <v>1692</v>
      </c>
      <c r="C891" s="34" t="s">
        <v>206</v>
      </c>
      <c r="D891" s="62" t="s">
        <v>64</v>
      </c>
      <c r="E891" s="65">
        <v>0</v>
      </c>
      <c r="F891" s="63">
        <v>3</v>
      </c>
      <c r="G891" s="63">
        <v>1</v>
      </c>
      <c r="H891" s="63">
        <v>1</v>
      </c>
      <c r="I891" s="63">
        <v>0</v>
      </c>
      <c r="J891" s="63">
        <v>0</v>
      </c>
      <c r="K891" s="63">
        <v>1</v>
      </c>
      <c r="L891" s="63">
        <v>0</v>
      </c>
      <c r="M891" s="63">
        <v>1</v>
      </c>
      <c r="N891" s="63">
        <v>0</v>
      </c>
      <c r="O891" s="63" t="s">
        <v>14</v>
      </c>
      <c r="P891" s="63">
        <v>0</v>
      </c>
      <c r="Q891" s="63">
        <v>1</v>
      </c>
      <c r="R891" s="63">
        <v>0</v>
      </c>
      <c r="S891" s="63">
        <v>1</v>
      </c>
      <c r="T891" s="63">
        <v>7</v>
      </c>
      <c r="U891" s="63">
        <v>0</v>
      </c>
      <c r="V891" s="63">
        <v>1</v>
      </c>
      <c r="W891" s="63">
        <v>0</v>
      </c>
      <c r="X891" s="63">
        <v>8</v>
      </c>
      <c r="Y891" s="63">
        <v>0</v>
      </c>
      <c r="Z891" s="63">
        <v>177</v>
      </c>
      <c r="AA891" s="63">
        <v>30</v>
      </c>
    </row>
    <row r="892" spans="1:27">
      <c r="A892" s="60" t="s">
        <v>1209</v>
      </c>
      <c r="B892" s="64">
        <v>887</v>
      </c>
      <c r="C892" s="34" t="s">
        <v>240</v>
      </c>
      <c r="D892" s="62" t="s">
        <v>64</v>
      </c>
      <c r="E892" s="65">
        <v>0</v>
      </c>
      <c r="F892" s="63">
        <v>7</v>
      </c>
      <c r="G892" s="63">
        <v>1</v>
      </c>
      <c r="H892" s="63">
        <v>1</v>
      </c>
      <c r="I892" s="63">
        <v>1</v>
      </c>
      <c r="J892" s="63">
        <v>1</v>
      </c>
      <c r="K892" s="63">
        <v>1</v>
      </c>
      <c r="L892" s="63">
        <v>0</v>
      </c>
      <c r="M892" s="63">
        <v>1</v>
      </c>
      <c r="N892" s="63">
        <v>1</v>
      </c>
      <c r="O892" s="63" t="s">
        <v>15</v>
      </c>
      <c r="P892" s="63">
        <v>0</v>
      </c>
      <c r="Q892" s="63">
        <v>0</v>
      </c>
      <c r="R892" s="63">
        <v>1</v>
      </c>
      <c r="S892" s="63">
        <v>0</v>
      </c>
      <c r="T892" s="63">
        <v>8</v>
      </c>
      <c r="U892" s="63">
        <v>0</v>
      </c>
      <c r="V892" s="63">
        <v>1</v>
      </c>
      <c r="W892" s="63">
        <v>1</v>
      </c>
      <c r="X892" s="63">
        <v>2</v>
      </c>
      <c r="Y892" s="63">
        <v>2</v>
      </c>
      <c r="Z892" s="63">
        <v>1152</v>
      </c>
      <c r="AA892" s="63">
        <v>30</v>
      </c>
    </row>
    <row r="893" spans="1:27">
      <c r="A893" s="60" t="s">
        <v>1210</v>
      </c>
      <c r="B893" s="64">
        <v>508</v>
      </c>
      <c r="C893" s="34" t="s">
        <v>225</v>
      </c>
      <c r="D893" s="62" t="s">
        <v>64</v>
      </c>
      <c r="E893" s="65">
        <v>0</v>
      </c>
      <c r="F893" s="63">
        <v>3</v>
      </c>
      <c r="G893" s="63">
        <v>1</v>
      </c>
      <c r="H893" s="63">
        <v>1</v>
      </c>
      <c r="I893" s="63">
        <v>1</v>
      </c>
      <c r="J893" s="63">
        <v>0</v>
      </c>
      <c r="K893" s="63">
        <v>1</v>
      </c>
      <c r="L893" s="63">
        <v>0</v>
      </c>
      <c r="M893" s="63">
        <v>1</v>
      </c>
      <c r="N893" s="63">
        <v>1</v>
      </c>
      <c r="O893" s="63" t="s">
        <v>14</v>
      </c>
      <c r="P893" s="63">
        <v>0</v>
      </c>
      <c r="Q893" s="63">
        <v>0</v>
      </c>
      <c r="R893" s="63">
        <v>1</v>
      </c>
      <c r="S893" s="63">
        <v>0</v>
      </c>
      <c r="T893" s="63">
        <v>8</v>
      </c>
      <c r="U893" s="63">
        <v>0</v>
      </c>
      <c r="V893" s="63">
        <v>1</v>
      </c>
      <c r="W893" s="63">
        <v>1</v>
      </c>
      <c r="X893" s="63">
        <v>4</v>
      </c>
      <c r="Y893" s="63">
        <v>2</v>
      </c>
      <c r="Z893" s="63">
        <v>1070</v>
      </c>
      <c r="AA893" s="63">
        <v>30</v>
      </c>
    </row>
    <row r="894" spans="1:27">
      <c r="A894" s="60" t="s">
        <v>1211</v>
      </c>
      <c r="B894" s="64">
        <v>1026</v>
      </c>
      <c r="C894" s="34" t="s">
        <v>232</v>
      </c>
      <c r="D894" s="62" t="s">
        <v>64</v>
      </c>
      <c r="E894" s="65">
        <v>0</v>
      </c>
      <c r="F894" s="63">
        <v>4</v>
      </c>
      <c r="G894" s="63">
        <v>1</v>
      </c>
      <c r="H894" s="63">
        <v>1</v>
      </c>
      <c r="I894" s="63">
        <v>1</v>
      </c>
      <c r="J894" s="63">
        <v>0</v>
      </c>
      <c r="K894" s="63">
        <v>0</v>
      </c>
      <c r="L894" s="63">
        <v>0</v>
      </c>
      <c r="M894" s="63">
        <v>1</v>
      </c>
      <c r="N894" s="63">
        <v>1</v>
      </c>
      <c r="O894" s="63" t="s">
        <v>15</v>
      </c>
      <c r="P894" s="63">
        <v>0</v>
      </c>
      <c r="Q894" s="63">
        <v>0</v>
      </c>
      <c r="R894" s="63">
        <v>1</v>
      </c>
      <c r="S894" s="63">
        <v>0</v>
      </c>
      <c r="T894" s="63">
        <v>4</v>
      </c>
      <c r="U894" s="63">
        <v>0</v>
      </c>
      <c r="V894" s="63">
        <v>0</v>
      </c>
      <c r="W894" s="63">
        <v>0</v>
      </c>
      <c r="X894" s="63">
        <v>5</v>
      </c>
      <c r="Y894" s="63">
        <v>0</v>
      </c>
      <c r="Z894" s="63">
        <v>1061</v>
      </c>
      <c r="AA894" s="63">
        <v>0</v>
      </c>
    </row>
    <row r="895" spans="1:27">
      <c r="A895" s="60" t="s">
        <v>1212</v>
      </c>
      <c r="B895" s="64">
        <v>2355</v>
      </c>
      <c r="C895" s="34" t="s">
        <v>254</v>
      </c>
      <c r="D895" s="62" t="s">
        <v>64</v>
      </c>
      <c r="E895" s="65">
        <v>0</v>
      </c>
      <c r="F895" s="63">
        <v>5</v>
      </c>
      <c r="G895" s="63">
        <v>1</v>
      </c>
      <c r="H895" s="63">
        <v>0</v>
      </c>
      <c r="I895" s="63">
        <v>1</v>
      </c>
      <c r="J895" s="63">
        <v>0</v>
      </c>
      <c r="K895" s="63">
        <v>1</v>
      </c>
      <c r="L895" s="63">
        <v>0</v>
      </c>
      <c r="M895" s="63">
        <v>0</v>
      </c>
      <c r="N895" s="63">
        <v>1</v>
      </c>
      <c r="O895" s="63" t="s">
        <v>15</v>
      </c>
      <c r="P895" s="63">
        <v>0</v>
      </c>
      <c r="Q895" s="63">
        <v>0</v>
      </c>
      <c r="R895" s="63">
        <v>1</v>
      </c>
      <c r="S895" s="63">
        <v>0</v>
      </c>
      <c r="T895" s="63">
        <v>9</v>
      </c>
      <c r="U895" s="63">
        <v>0</v>
      </c>
      <c r="V895" s="63">
        <v>1</v>
      </c>
      <c r="W895" s="63">
        <v>1</v>
      </c>
      <c r="X895" s="63">
        <v>4</v>
      </c>
      <c r="Y895" s="63">
        <v>2</v>
      </c>
      <c r="Z895" s="63">
        <v>2</v>
      </c>
      <c r="AA895" s="63">
        <v>18</v>
      </c>
    </row>
    <row r="896" spans="1:27">
      <c r="A896" s="60" t="s">
        <v>1213</v>
      </c>
      <c r="B896" s="64">
        <v>114</v>
      </c>
      <c r="C896" s="34" t="s">
        <v>231</v>
      </c>
      <c r="D896" s="62" t="s">
        <v>64</v>
      </c>
      <c r="E896" s="65">
        <v>0</v>
      </c>
      <c r="F896" s="63">
        <v>5</v>
      </c>
      <c r="G896" s="63">
        <v>1</v>
      </c>
      <c r="H896" s="63">
        <v>1</v>
      </c>
      <c r="I896" s="63">
        <v>0</v>
      </c>
      <c r="J896" s="63">
        <v>0</v>
      </c>
      <c r="K896" s="63">
        <v>0</v>
      </c>
      <c r="L896" s="63">
        <v>0</v>
      </c>
      <c r="M896" s="63">
        <v>0</v>
      </c>
      <c r="N896" s="63">
        <v>1</v>
      </c>
      <c r="O896" s="63" t="s">
        <v>14</v>
      </c>
      <c r="P896" s="63">
        <v>0</v>
      </c>
      <c r="Q896" s="63">
        <v>0</v>
      </c>
      <c r="R896" s="63">
        <v>1</v>
      </c>
      <c r="S896" s="63">
        <v>0</v>
      </c>
      <c r="T896" s="63">
        <v>13</v>
      </c>
      <c r="U896" s="63">
        <v>1</v>
      </c>
      <c r="V896" s="63">
        <v>1</v>
      </c>
      <c r="W896" s="63">
        <v>1</v>
      </c>
      <c r="X896" s="63">
        <v>2</v>
      </c>
      <c r="Y896" s="63">
        <v>4</v>
      </c>
      <c r="Z896" s="63">
        <v>1093</v>
      </c>
      <c r="AA896" s="63">
        <v>0</v>
      </c>
    </row>
    <row r="897" spans="1:27">
      <c r="A897" s="60" t="s">
        <v>1214</v>
      </c>
      <c r="B897" s="64">
        <v>1553</v>
      </c>
      <c r="C897" s="34" t="s">
        <v>255</v>
      </c>
      <c r="D897" s="62" t="s">
        <v>64</v>
      </c>
      <c r="E897" s="65">
        <v>0</v>
      </c>
      <c r="F897" s="63">
        <v>2</v>
      </c>
      <c r="G897" s="63">
        <v>1</v>
      </c>
      <c r="H897" s="63">
        <v>1</v>
      </c>
      <c r="I897" s="63">
        <v>0</v>
      </c>
      <c r="J897" s="63">
        <v>0</v>
      </c>
      <c r="K897" s="63">
        <v>0</v>
      </c>
      <c r="L897" s="63">
        <v>0</v>
      </c>
      <c r="M897" s="63">
        <v>1</v>
      </c>
      <c r="N897" s="63">
        <v>0</v>
      </c>
      <c r="O897" s="63" t="s">
        <v>14</v>
      </c>
      <c r="P897" s="63">
        <v>0</v>
      </c>
      <c r="Q897" s="63">
        <v>0</v>
      </c>
      <c r="R897" s="63">
        <v>1</v>
      </c>
      <c r="S897" s="63">
        <v>0</v>
      </c>
      <c r="T897" s="63">
        <v>15</v>
      </c>
      <c r="U897" s="63">
        <v>1</v>
      </c>
      <c r="V897" s="63">
        <v>1</v>
      </c>
      <c r="W897" s="63">
        <v>1</v>
      </c>
      <c r="X897" s="63">
        <v>4</v>
      </c>
      <c r="Y897" s="63">
        <v>1</v>
      </c>
      <c r="Z897" s="63">
        <v>205</v>
      </c>
      <c r="AA897" s="63">
        <v>0</v>
      </c>
    </row>
    <row r="898" spans="1:27">
      <c r="A898" s="60" t="s">
        <v>1215</v>
      </c>
      <c r="B898" s="64">
        <v>2095</v>
      </c>
      <c r="C898" s="34" t="s">
        <v>220</v>
      </c>
      <c r="D898" s="62" t="s">
        <v>64</v>
      </c>
      <c r="E898" s="65">
        <v>0</v>
      </c>
      <c r="F898" s="63">
        <v>7</v>
      </c>
      <c r="G898" s="63">
        <v>1</v>
      </c>
      <c r="H898" s="63">
        <v>0</v>
      </c>
      <c r="I898" s="63">
        <v>1</v>
      </c>
      <c r="J898" s="63">
        <v>0</v>
      </c>
      <c r="K898" s="63">
        <v>0</v>
      </c>
      <c r="L898" s="63">
        <v>0</v>
      </c>
      <c r="M898" s="63">
        <v>0</v>
      </c>
      <c r="N898" s="63">
        <v>1</v>
      </c>
      <c r="O898" s="63" t="s">
        <v>14</v>
      </c>
      <c r="P898" s="63">
        <v>0</v>
      </c>
      <c r="Q898" s="63">
        <v>0</v>
      </c>
      <c r="R898" s="63">
        <v>1</v>
      </c>
      <c r="S898" s="63">
        <v>0</v>
      </c>
      <c r="T898" s="63">
        <v>4</v>
      </c>
      <c r="U898" s="63">
        <v>0</v>
      </c>
      <c r="V898" s="63">
        <v>0</v>
      </c>
      <c r="W898" s="63">
        <v>0</v>
      </c>
      <c r="X898" s="63">
        <v>8</v>
      </c>
      <c r="Y898" s="63">
        <v>1</v>
      </c>
      <c r="Z898" s="63">
        <v>218</v>
      </c>
      <c r="AA898" s="63">
        <v>0</v>
      </c>
    </row>
    <row r="899" spans="1:27">
      <c r="A899" s="60" t="s">
        <v>1216</v>
      </c>
      <c r="B899" s="64">
        <v>396</v>
      </c>
      <c r="C899" s="34" t="s">
        <v>234</v>
      </c>
      <c r="D899" s="62" t="s">
        <v>64</v>
      </c>
      <c r="E899" s="65">
        <v>0</v>
      </c>
      <c r="F899" s="63">
        <v>2</v>
      </c>
      <c r="G899" s="63">
        <v>1</v>
      </c>
      <c r="H899" s="63">
        <v>1</v>
      </c>
      <c r="I899" s="63">
        <v>0</v>
      </c>
      <c r="J899" s="63">
        <v>0</v>
      </c>
      <c r="K899" s="63">
        <v>0</v>
      </c>
      <c r="L899" s="63">
        <v>0</v>
      </c>
      <c r="M899" s="63">
        <v>0</v>
      </c>
      <c r="N899" s="63">
        <v>0</v>
      </c>
      <c r="O899" s="63" t="s">
        <v>14</v>
      </c>
      <c r="P899" s="63">
        <v>0</v>
      </c>
      <c r="Q899" s="63">
        <v>0</v>
      </c>
      <c r="R899" s="63">
        <v>1</v>
      </c>
      <c r="S899" s="63">
        <v>0</v>
      </c>
      <c r="T899" s="63">
        <v>8</v>
      </c>
      <c r="U899" s="63">
        <v>0</v>
      </c>
      <c r="V899" s="63">
        <v>1</v>
      </c>
      <c r="W899" s="63">
        <v>1</v>
      </c>
      <c r="X899" s="63">
        <v>3</v>
      </c>
      <c r="Y899" s="63">
        <v>1</v>
      </c>
      <c r="Z899" s="63">
        <v>1110</v>
      </c>
      <c r="AA899" s="63">
        <v>0</v>
      </c>
    </row>
    <row r="900" spans="1:27">
      <c r="A900" s="60" t="s">
        <v>1217</v>
      </c>
      <c r="B900" s="64">
        <v>2118</v>
      </c>
      <c r="C900" s="34" t="s">
        <v>206</v>
      </c>
      <c r="D900" s="62" t="s">
        <v>64</v>
      </c>
      <c r="E900" s="65">
        <v>0</v>
      </c>
      <c r="F900" s="63">
        <v>2</v>
      </c>
      <c r="G900" s="63">
        <v>1</v>
      </c>
      <c r="H900" s="63">
        <v>0</v>
      </c>
      <c r="I900" s="63">
        <v>0</v>
      </c>
      <c r="J900" s="63">
        <v>1</v>
      </c>
      <c r="K900" s="63">
        <v>1</v>
      </c>
      <c r="L900" s="63">
        <v>0</v>
      </c>
      <c r="M900" s="63">
        <v>1</v>
      </c>
      <c r="N900" s="63">
        <v>0</v>
      </c>
      <c r="O900" s="63" t="s">
        <v>14</v>
      </c>
      <c r="P900" s="63">
        <v>0</v>
      </c>
      <c r="Q900" s="63">
        <v>1</v>
      </c>
      <c r="R900" s="63">
        <v>0</v>
      </c>
      <c r="S900" s="63">
        <v>1</v>
      </c>
      <c r="T900" s="63">
        <v>5</v>
      </c>
      <c r="U900" s="63">
        <v>0</v>
      </c>
      <c r="V900" s="63">
        <v>1</v>
      </c>
      <c r="W900" s="63">
        <v>0</v>
      </c>
      <c r="X900" s="63">
        <v>4</v>
      </c>
      <c r="Y900" s="63">
        <v>0</v>
      </c>
      <c r="Z900" s="63">
        <v>39</v>
      </c>
      <c r="AA900" s="63">
        <v>30</v>
      </c>
    </row>
    <row r="901" spans="1:27">
      <c r="A901" s="60" t="s">
        <v>1218</v>
      </c>
      <c r="B901" s="64">
        <v>1642</v>
      </c>
      <c r="C901" s="34" t="s">
        <v>227</v>
      </c>
      <c r="D901" s="62" t="s">
        <v>64</v>
      </c>
      <c r="E901" s="65">
        <v>0</v>
      </c>
      <c r="F901" s="63">
        <v>3</v>
      </c>
      <c r="G901" s="63">
        <v>1</v>
      </c>
      <c r="H901" s="63">
        <v>1</v>
      </c>
      <c r="I901" s="63">
        <v>1</v>
      </c>
      <c r="J901" s="63">
        <v>0</v>
      </c>
      <c r="K901" s="63">
        <v>1</v>
      </c>
      <c r="L901" s="63">
        <v>0</v>
      </c>
      <c r="M901" s="63">
        <v>1</v>
      </c>
      <c r="N901" s="63">
        <v>0</v>
      </c>
      <c r="O901" s="63" t="s">
        <v>14</v>
      </c>
      <c r="P901" s="63">
        <v>0</v>
      </c>
      <c r="Q901" s="63">
        <v>0</v>
      </c>
      <c r="R901" s="63">
        <v>1</v>
      </c>
      <c r="S901" s="63">
        <v>0</v>
      </c>
      <c r="T901" s="63">
        <v>12</v>
      </c>
      <c r="U901" s="63">
        <v>1</v>
      </c>
      <c r="V901" s="63">
        <v>1</v>
      </c>
      <c r="W901" s="63">
        <v>1</v>
      </c>
      <c r="X901" s="63">
        <v>0</v>
      </c>
      <c r="Y901" s="63">
        <v>0</v>
      </c>
      <c r="Z901" s="63">
        <v>128</v>
      </c>
      <c r="AA901" s="63">
        <v>4</v>
      </c>
    </row>
    <row r="902" spans="1:27">
      <c r="A902" s="60" t="s">
        <v>1219</v>
      </c>
      <c r="B902" s="64">
        <v>1743</v>
      </c>
      <c r="C902" s="34" t="s">
        <v>214</v>
      </c>
      <c r="D902" s="62" t="s">
        <v>64</v>
      </c>
      <c r="E902" s="65">
        <v>0</v>
      </c>
      <c r="F902" s="63">
        <v>3</v>
      </c>
      <c r="G902" s="63">
        <v>1</v>
      </c>
      <c r="H902" s="63">
        <v>1</v>
      </c>
      <c r="I902" s="63">
        <v>1</v>
      </c>
      <c r="J902" s="63">
        <v>0</v>
      </c>
      <c r="K902" s="63">
        <v>0</v>
      </c>
      <c r="L902" s="63">
        <v>0</v>
      </c>
      <c r="M902" s="63">
        <v>0</v>
      </c>
      <c r="N902" s="63">
        <v>0</v>
      </c>
      <c r="O902" s="63" t="s">
        <v>14</v>
      </c>
      <c r="P902" s="63">
        <v>0</v>
      </c>
      <c r="Q902" s="63">
        <v>0</v>
      </c>
      <c r="R902" s="63">
        <v>1</v>
      </c>
      <c r="S902" s="63">
        <v>0</v>
      </c>
      <c r="T902" s="63">
        <v>8</v>
      </c>
      <c r="U902" s="63">
        <v>0</v>
      </c>
      <c r="V902" s="63">
        <v>1</v>
      </c>
      <c r="W902" s="63">
        <v>1</v>
      </c>
      <c r="X902" s="63">
        <v>1</v>
      </c>
      <c r="Y902" s="63">
        <v>0</v>
      </c>
      <c r="Z902" s="63">
        <v>136</v>
      </c>
      <c r="AA902" s="63">
        <v>0</v>
      </c>
    </row>
    <row r="903" spans="1:27">
      <c r="A903" s="60" t="s">
        <v>1220</v>
      </c>
      <c r="B903" s="64">
        <v>1598</v>
      </c>
      <c r="C903" s="34" t="s">
        <v>245</v>
      </c>
      <c r="D903" s="62" t="s">
        <v>64</v>
      </c>
      <c r="E903" s="65">
        <v>0</v>
      </c>
      <c r="F903" s="63">
        <v>2</v>
      </c>
      <c r="G903" s="63">
        <v>1</v>
      </c>
      <c r="H903" s="63">
        <v>1</v>
      </c>
      <c r="I903" s="63">
        <v>1</v>
      </c>
      <c r="J903" s="63">
        <v>1</v>
      </c>
      <c r="K903" s="63">
        <v>0</v>
      </c>
      <c r="L903" s="63">
        <v>0</v>
      </c>
      <c r="M903" s="63">
        <v>0</v>
      </c>
      <c r="N903" s="63">
        <v>0</v>
      </c>
      <c r="O903" s="63" t="s">
        <v>14</v>
      </c>
      <c r="P903" s="63">
        <v>0</v>
      </c>
      <c r="Q903" s="63">
        <v>0</v>
      </c>
      <c r="R903" s="63">
        <v>1</v>
      </c>
      <c r="S903" s="63">
        <v>0</v>
      </c>
      <c r="T903" s="63">
        <v>4</v>
      </c>
      <c r="U903" s="63">
        <v>0</v>
      </c>
      <c r="V903" s="63">
        <v>0</v>
      </c>
      <c r="W903" s="63">
        <v>0</v>
      </c>
      <c r="X903" s="63">
        <v>5</v>
      </c>
      <c r="Y903" s="63">
        <v>2</v>
      </c>
      <c r="Z903" s="63">
        <v>71</v>
      </c>
      <c r="AA903" s="63">
        <v>0</v>
      </c>
    </row>
    <row r="904" spans="1:27">
      <c r="A904" s="60" t="s">
        <v>1221</v>
      </c>
      <c r="B904" s="64">
        <v>157</v>
      </c>
      <c r="C904" s="34" t="s">
        <v>237</v>
      </c>
      <c r="D904" s="62" t="s">
        <v>64</v>
      </c>
      <c r="E904" s="65">
        <v>0</v>
      </c>
      <c r="F904" s="63">
        <v>8</v>
      </c>
      <c r="G904" s="63">
        <v>1</v>
      </c>
      <c r="H904" s="63">
        <v>1</v>
      </c>
      <c r="I904" s="63">
        <v>0</v>
      </c>
      <c r="J904" s="63">
        <v>0</v>
      </c>
      <c r="K904" s="63">
        <v>0</v>
      </c>
      <c r="L904" s="63">
        <v>1</v>
      </c>
      <c r="M904" s="63">
        <v>1</v>
      </c>
      <c r="N904" s="63">
        <v>0</v>
      </c>
      <c r="O904" s="63" t="s">
        <v>14</v>
      </c>
      <c r="P904" s="63">
        <v>0</v>
      </c>
      <c r="Q904" s="63">
        <v>1</v>
      </c>
      <c r="R904" s="63">
        <v>0</v>
      </c>
      <c r="S904" s="63">
        <v>1</v>
      </c>
      <c r="T904" s="63">
        <v>4</v>
      </c>
      <c r="U904" s="63">
        <v>0</v>
      </c>
      <c r="V904" s="63">
        <v>0</v>
      </c>
      <c r="W904" s="63">
        <v>0</v>
      </c>
      <c r="X904" s="63">
        <v>5</v>
      </c>
      <c r="Y904" s="63">
        <v>2</v>
      </c>
      <c r="Z904" s="63">
        <v>1093</v>
      </c>
      <c r="AA904" s="63">
        <v>0</v>
      </c>
    </row>
    <row r="905" spans="1:27">
      <c r="A905" s="60" t="s">
        <v>1222</v>
      </c>
      <c r="B905" s="64">
        <v>1183</v>
      </c>
      <c r="C905" s="34" t="s">
        <v>232</v>
      </c>
      <c r="D905" s="62" t="s">
        <v>64</v>
      </c>
      <c r="E905" s="65">
        <v>0</v>
      </c>
      <c r="F905" s="63">
        <v>2</v>
      </c>
      <c r="G905" s="63">
        <v>1</v>
      </c>
      <c r="H905" s="63">
        <v>1</v>
      </c>
      <c r="I905" s="63">
        <v>1</v>
      </c>
      <c r="J905" s="63">
        <v>1</v>
      </c>
      <c r="K905" s="63">
        <v>0</v>
      </c>
      <c r="L905" s="63">
        <v>0</v>
      </c>
      <c r="M905" s="63">
        <v>1</v>
      </c>
      <c r="N905" s="63">
        <v>0</v>
      </c>
      <c r="O905" s="63" t="s">
        <v>15</v>
      </c>
      <c r="P905" s="63">
        <v>0</v>
      </c>
      <c r="Q905" s="63">
        <v>1</v>
      </c>
      <c r="R905" s="63">
        <v>0</v>
      </c>
      <c r="S905" s="63">
        <v>1</v>
      </c>
      <c r="T905" s="63">
        <v>4</v>
      </c>
      <c r="U905" s="63">
        <v>0</v>
      </c>
      <c r="V905" s="63">
        <v>0</v>
      </c>
      <c r="W905" s="63">
        <v>0</v>
      </c>
      <c r="X905" s="63">
        <v>5</v>
      </c>
      <c r="Y905" s="63">
        <v>0</v>
      </c>
      <c r="Z905" s="63">
        <v>1116</v>
      </c>
      <c r="AA905" s="63">
        <v>0</v>
      </c>
    </row>
    <row r="906" spans="1:27">
      <c r="A906" s="60" t="s">
        <v>1223</v>
      </c>
      <c r="B906" s="64">
        <v>2457</v>
      </c>
      <c r="C906" s="34" t="s">
        <v>234</v>
      </c>
      <c r="D906" s="62" t="s">
        <v>64</v>
      </c>
      <c r="E906" s="65">
        <v>0</v>
      </c>
      <c r="F906" s="63">
        <v>6</v>
      </c>
      <c r="G906" s="63">
        <v>1</v>
      </c>
      <c r="H906" s="63">
        <v>0</v>
      </c>
      <c r="I906" s="63">
        <v>1</v>
      </c>
      <c r="J906" s="63">
        <v>0</v>
      </c>
      <c r="K906" s="63">
        <v>1</v>
      </c>
      <c r="L906" s="63">
        <v>0</v>
      </c>
      <c r="M906" s="63">
        <v>1</v>
      </c>
      <c r="N906" s="63">
        <v>0</v>
      </c>
      <c r="O906" s="63" t="s">
        <v>15</v>
      </c>
      <c r="P906" s="63">
        <v>0</v>
      </c>
      <c r="Q906" s="63">
        <v>1</v>
      </c>
      <c r="R906" s="63">
        <v>0</v>
      </c>
      <c r="S906" s="63">
        <v>1</v>
      </c>
      <c r="T906" s="63">
        <v>10</v>
      </c>
      <c r="U906" s="63">
        <v>1</v>
      </c>
      <c r="V906" s="63">
        <v>1</v>
      </c>
      <c r="W906" s="63">
        <v>1</v>
      </c>
      <c r="X906" s="63">
        <v>3</v>
      </c>
      <c r="Y906" s="63">
        <v>0</v>
      </c>
      <c r="Z906" s="63">
        <v>84</v>
      </c>
      <c r="AA906" s="63">
        <v>10</v>
      </c>
    </row>
    <row r="907" spans="1:27">
      <c r="A907" s="60" t="s">
        <v>1224</v>
      </c>
      <c r="B907" s="64">
        <v>2568</v>
      </c>
      <c r="C907" s="34" t="s">
        <v>209</v>
      </c>
      <c r="D907" s="62" t="s">
        <v>64</v>
      </c>
      <c r="E907" s="65">
        <v>0</v>
      </c>
      <c r="F907" s="63">
        <v>1</v>
      </c>
      <c r="G907" s="63">
        <v>0</v>
      </c>
      <c r="H907" s="63">
        <v>1</v>
      </c>
      <c r="I907" s="63">
        <v>0</v>
      </c>
      <c r="J907" s="63">
        <v>0</v>
      </c>
      <c r="K907" s="63">
        <v>0</v>
      </c>
      <c r="L907" s="63">
        <v>0</v>
      </c>
      <c r="M907" s="63">
        <v>1</v>
      </c>
      <c r="N907" s="63">
        <v>0</v>
      </c>
      <c r="O907" s="63" t="s">
        <v>15</v>
      </c>
      <c r="P907" s="63">
        <v>0</v>
      </c>
      <c r="Q907" s="63">
        <v>0</v>
      </c>
      <c r="R907" s="63">
        <v>1</v>
      </c>
      <c r="S907" s="63">
        <v>0</v>
      </c>
      <c r="T907" s="63">
        <v>6</v>
      </c>
      <c r="U907" s="63">
        <v>0</v>
      </c>
      <c r="V907" s="63">
        <v>1</v>
      </c>
      <c r="W907" s="63">
        <v>1</v>
      </c>
      <c r="X907" s="63">
        <v>3</v>
      </c>
      <c r="Y907" s="63">
        <v>1</v>
      </c>
      <c r="Z907" s="63">
        <v>191</v>
      </c>
      <c r="AA907" s="63">
        <v>0</v>
      </c>
    </row>
    <row r="908" spans="1:27">
      <c r="A908" s="60" t="s">
        <v>1225</v>
      </c>
      <c r="B908" s="64">
        <v>275</v>
      </c>
      <c r="C908" s="34" t="s">
        <v>239</v>
      </c>
      <c r="D908" s="62" t="s">
        <v>64</v>
      </c>
      <c r="E908" s="65">
        <v>0</v>
      </c>
      <c r="F908" s="63">
        <v>5</v>
      </c>
      <c r="G908" s="63">
        <v>1</v>
      </c>
      <c r="H908" s="63">
        <v>1</v>
      </c>
      <c r="I908" s="63">
        <v>1</v>
      </c>
      <c r="J908" s="63">
        <v>1</v>
      </c>
      <c r="K908" s="63">
        <v>1</v>
      </c>
      <c r="L908" s="63">
        <v>0</v>
      </c>
      <c r="M908" s="63">
        <v>0</v>
      </c>
      <c r="N908" s="63">
        <v>1</v>
      </c>
      <c r="O908" s="63" t="s">
        <v>14</v>
      </c>
      <c r="P908" s="63">
        <v>0</v>
      </c>
      <c r="Q908" s="63">
        <v>1</v>
      </c>
      <c r="R908" s="63">
        <v>0</v>
      </c>
      <c r="S908" s="63">
        <v>1</v>
      </c>
      <c r="T908" s="63">
        <v>6</v>
      </c>
      <c r="U908" s="63">
        <v>0</v>
      </c>
      <c r="V908" s="63">
        <v>0</v>
      </c>
      <c r="W908" s="63">
        <v>1</v>
      </c>
      <c r="X908" s="63">
        <v>1</v>
      </c>
      <c r="Y908" s="63">
        <v>1</v>
      </c>
      <c r="Z908" s="63">
        <v>1160</v>
      </c>
      <c r="AA908" s="63">
        <v>15</v>
      </c>
    </row>
    <row r="909" spans="1:27">
      <c r="A909" s="60" t="s">
        <v>1226</v>
      </c>
      <c r="B909" s="64">
        <v>1984</v>
      </c>
      <c r="C909" s="34" t="s">
        <v>210</v>
      </c>
      <c r="D909" s="62" t="s">
        <v>64</v>
      </c>
      <c r="E909" s="65">
        <v>0</v>
      </c>
      <c r="F909" s="63">
        <v>6</v>
      </c>
      <c r="G909" s="63">
        <v>1</v>
      </c>
      <c r="H909" s="63">
        <v>0</v>
      </c>
      <c r="I909" s="63">
        <v>1</v>
      </c>
      <c r="J909" s="63">
        <v>0</v>
      </c>
      <c r="K909" s="63">
        <v>1</v>
      </c>
      <c r="L909" s="63">
        <v>0</v>
      </c>
      <c r="M909" s="63">
        <v>1</v>
      </c>
      <c r="N909" s="63">
        <v>1</v>
      </c>
      <c r="O909" s="63" t="s">
        <v>14</v>
      </c>
      <c r="P909" s="63">
        <v>0</v>
      </c>
      <c r="Q909" s="63">
        <v>0</v>
      </c>
      <c r="R909" s="63">
        <v>1</v>
      </c>
      <c r="S909" s="63">
        <v>0</v>
      </c>
      <c r="T909" s="63">
        <v>7</v>
      </c>
      <c r="U909" s="63">
        <v>0</v>
      </c>
      <c r="V909" s="63">
        <v>1</v>
      </c>
      <c r="W909" s="63">
        <v>1</v>
      </c>
      <c r="X909" s="63">
        <v>3</v>
      </c>
      <c r="Y909" s="63">
        <v>1</v>
      </c>
      <c r="Z909" s="63">
        <v>103</v>
      </c>
      <c r="AA909" s="63">
        <v>2</v>
      </c>
    </row>
    <row r="910" spans="1:27">
      <c r="A910" s="60" t="s">
        <v>1227</v>
      </c>
      <c r="B910" s="64">
        <v>722</v>
      </c>
      <c r="C910" s="34" t="s">
        <v>231</v>
      </c>
      <c r="D910" s="62" t="s">
        <v>64</v>
      </c>
      <c r="E910" s="65">
        <v>0</v>
      </c>
      <c r="F910" s="63">
        <v>7</v>
      </c>
      <c r="G910" s="63">
        <v>1</v>
      </c>
      <c r="H910" s="63">
        <v>1</v>
      </c>
      <c r="I910" s="63">
        <v>0</v>
      </c>
      <c r="J910" s="63">
        <v>0</v>
      </c>
      <c r="K910" s="63">
        <v>1</v>
      </c>
      <c r="L910" s="63">
        <v>1</v>
      </c>
      <c r="M910" s="63">
        <v>0</v>
      </c>
      <c r="N910" s="63">
        <v>1</v>
      </c>
      <c r="O910" s="63" t="s">
        <v>15</v>
      </c>
      <c r="P910" s="63">
        <v>0</v>
      </c>
      <c r="Q910" s="63">
        <v>0</v>
      </c>
      <c r="R910" s="63">
        <v>1</v>
      </c>
      <c r="S910" s="63">
        <v>0</v>
      </c>
      <c r="T910" s="63">
        <v>13</v>
      </c>
      <c r="U910" s="63">
        <v>1</v>
      </c>
      <c r="V910" s="63">
        <v>1</v>
      </c>
      <c r="W910" s="63">
        <v>1</v>
      </c>
      <c r="X910" s="63">
        <v>3</v>
      </c>
      <c r="Y910" s="63">
        <v>1</v>
      </c>
      <c r="Z910" s="63">
        <v>1102</v>
      </c>
      <c r="AA910" s="63">
        <v>4</v>
      </c>
    </row>
    <row r="911" spans="1:27">
      <c r="A911" s="60" t="s">
        <v>1228</v>
      </c>
      <c r="B911" s="64">
        <v>1250</v>
      </c>
      <c r="C911" s="34" t="s">
        <v>238</v>
      </c>
      <c r="D911" s="62" t="s">
        <v>64</v>
      </c>
      <c r="E911" s="65">
        <v>0</v>
      </c>
      <c r="F911" s="63">
        <v>6</v>
      </c>
      <c r="G911" s="63">
        <v>1</v>
      </c>
      <c r="H911" s="63">
        <v>1</v>
      </c>
      <c r="I911" s="63">
        <v>1</v>
      </c>
      <c r="J911" s="63">
        <v>1</v>
      </c>
      <c r="K911" s="63">
        <v>0</v>
      </c>
      <c r="L911" s="63">
        <v>0</v>
      </c>
      <c r="M911" s="63">
        <v>0</v>
      </c>
      <c r="N911" s="63">
        <v>1</v>
      </c>
      <c r="O911" s="63" t="s">
        <v>14</v>
      </c>
      <c r="P911" s="63">
        <v>0</v>
      </c>
      <c r="Q911" s="63">
        <v>0</v>
      </c>
      <c r="R911" s="63">
        <v>1</v>
      </c>
      <c r="S911" s="63">
        <v>0</v>
      </c>
      <c r="T911" s="63">
        <v>7</v>
      </c>
      <c r="U911" s="63">
        <v>0</v>
      </c>
      <c r="V911" s="63">
        <v>1</v>
      </c>
      <c r="W911" s="63">
        <v>1</v>
      </c>
      <c r="X911" s="63">
        <v>4</v>
      </c>
      <c r="Y911" s="63">
        <v>1</v>
      </c>
      <c r="Z911" s="63">
        <v>145</v>
      </c>
      <c r="AA911" s="63">
        <v>0</v>
      </c>
    </row>
    <row r="912" spans="1:27">
      <c r="A912" s="60" t="s">
        <v>1229</v>
      </c>
      <c r="B912" s="64">
        <v>1502</v>
      </c>
      <c r="C912" s="34" t="s">
        <v>204</v>
      </c>
      <c r="D912" s="62" t="s">
        <v>64</v>
      </c>
      <c r="E912" s="65">
        <v>0</v>
      </c>
      <c r="F912" s="63">
        <v>4</v>
      </c>
      <c r="G912" s="63">
        <v>1</v>
      </c>
      <c r="H912" s="63">
        <v>1</v>
      </c>
      <c r="I912" s="63">
        <v>0</v>
      </c>
      <c r="J912" s="63">
        <v>0</v>
      </c>
      <c r="K912" s="63">
        <v>0</v>
      </c>
      <c r="L912" s="63">
        <v>0</v>
      </c>
      <c r="M912" s="63">
        <v>0</v>
      </c>
      <c r="N912" s="63">
        <v>1</v>
      </c>
      <c r="O912" s="63" t="s">
        <v>14</v>
      </c>
      <c r="P912" s="63">
        <v>0</v>
      </c>
      <c r="Q912" s="63">
        <v>1</v>
      </c>
      <c r="R912" s="63">
        <v>0</v>
      </c>
      <c r="S912" s="63">
        <v>1</v>
      </c>
      <c r="T912" s="63">
        <v>13</v>
      </c>
      <c r="U912" s="63">
        <v>1</v>
      </c>
      <c r="V912" s="63">
        <v>1</v>
      </c>
      <c r="W912" s="63">
        <v>1</v>
      </c>
      <c r="X912" s="63">
        <v>2</v>
      </c>
      <c r="Y912" s="63">
        <v>0</v>
      </c>
      <c r="Z912" s="63">
        <v>90</v>
      </c>
      <c r="AA912" s="63">
        <v>0</v>
      </c>
    </row>
    <row r="913" spans="1:27">
      <c r="A913" s="60" t="s">
        <v>1230</v>
      </c>
      <c r="B913" s="64">
        <v>2367</v>
      </c>
      <c r="C913" s="34" t="s">
        <v>236</v>
      </c>
      <c r="D913" s="62" t="s">
        <v>64</v>
      </c>
      <c r="E913" s="65">
        <v>0</v>
      </c>
      <c r="F913" s="63">
        <v>7</v>
      </c>
      <c r="G913" s="63">
        <v>1</v>
      </c>
      <c r="H913" s="63">
        <v>1</v>
      </c>
      <c r="I913" s="63">
        <v>1</v>
      </c>
      <c r="J913" s="63">
        <v>0</v>
      </c>
      <c r="K913" s="63">
        <v>1</v>
      </c>
      <c r="L913" s="63">
        <v>0</v>
      </c>
      <c r="M913" s="63">
        <v>1</v>
      </c>
      <c r="N913" s="63">
        <v>1</v>
      </c>
      <c r="O913" s="63" t="s">
        <v>15</v>
      </c>
      <c r="P913" s="63">
        <v>0</v>
      </c>
      <c r="Q913" s="63">
        <v>0</v>
      </c>
      <c r="R913" s="63">
        <v>1</v>
      </c>
      <c r="S913" s="63">
        <v>0</v>
      </c>
      <c r="T913" s="63">
        <v>8</v>
      </c>
      <c r="U913" s="63">
        <v>0</v>
      </c>
      <c r="V913" s="63">
        <v>1</v>
      </c>
      <c r="W913" s="63">
        <v>1</v>
      </c>
      <c r="X913" s="63">
        <v>4</v>
      </c>
      <c r="Y913" s="63">
        <v>1</v>
      </c>
      <c r="Z913" s="63">
        <v>84</v>
      </c>
      <c r="AA913" s="63">
        <v>7</v>
      </c>
    </row>
    <row r="914" spans="1:27">
      <c r="A914" s="60" t="s">
        <v>1231</v>
      </c>
      <c r="B914" s="64">
        <v>272</v>
      </c>
      <c r="C914" s="34" t="s">
        <v>240</v>
      </c>
      <c r="D914" s="62" t="s">
        <v>64</v>
      </c>
      <c r="E914" s="65">
        <v>0</v>
      </c>
      <c r="F914" s="63">
        <v>5</v>
      </c>
      <c r="G914" s="63">
        <v>1</v>
      </c>
      <c r="H914" s="63">
        <v>1</v>
      </c>
      <c r="I914" s="63">
        <v>1</v>
      </c>
      <c r="J914" s="63">
        <v>1</v>
      </c>
      <c r="K914" s="63">
        <v>1</v>
      </c>
      <c r="L914" s="63">
        <v>0</v>
      </c>
      <c r="M914" s="63">
        <v>1</v>
      </c>
      <c r="N914" s="63">
        <v>0</v>
      </c>
      <c r="O914" s="63" t="s">
        <v>14</v>
      </c>
      <c r="P914" s="63">
        <v>0</v>
      </c>
      <c r="Q914" s="63">
        <v>0</v>
      </c>
      <c r="R914" s="63">
        <v>1</v>
      </c>
      <c r="S914" s="63">
        <v>0</v>
      </c>
      <c r="T914" s="63">
        <v>8</v>
      </c>
      <c r="U914" s="63">
        <v>0</v>
      </c>
      <c r="V914" s="63">
        <v>1</v>
      </c>
      <c r="W914" s="63">
        <v>1</v>
      </c>
      <c r="X914" s="63">
        <v>3</v>
      </c>
      <c r="Y914" s="63">
        <v>0</v>
      </c>
      <c r="Z914" s="63">
        <v>1160</v>
      </c>
      <c r="AA914" s="63">
        <v>25</v>
      </c>
    </row>
    <row r="915" spans="1:27">
      <c r="A915" s="60" t="s">
        <v>1232</v>
      </c>
      <c r="B915" s="64">
        <v>1788</v>
      </c>
      <c r="C915" s="34" t="s">
        <v>226</v>
      </c>
      <c r="D915" s="62" t="s">
        <v>64</v>
      </c>
      <c r="E915" s="65">
        <v>0</v>
      </c>
      <c r="F915" s="63">
        <v>2</v>
      </c>
      <c r="G915" s="63">
        <v>1</v>
      </c>
      <c r="H915" s="63">
        <v>1</v>
      </c>
      <c r="I915" s="63">
        <v>1</v>
      </c>
      <c r="J915" s="63">
        <v>0</v>
      </c>
      <c r="K915" s="63">
        <v>1</v>
      </c>
      <c r="L915" s="63">
        <v>0</v>
      </c>
      <c r="M915" s="63">
        <v>0</v>
      </c>
      <c r="N915" s="63">
        <v>0</v>
      </c>
      <c r="O915" s="63" t="s">
        <v>14</v>
      </c>
      <c r="P915" s="63">
        <v>0</v>
      </c>
      <c r="Q915" s="63">
        <v>0</v>
      </c>
      <c r="R915" s="63">
        <v>1</v>
      </c>
      <c r="S915" s="63">
        <v>0</v>
      </c>
      <c r="T915" s="63">
        <v>4</v>
      </c>
      <c r="U915" s="63">
        <v>0</v>
      </c>
      <c r="V915" s="63">
        <v>0</v>
      </c>
      <c r="W915" s="63">
        <v>0</v>
      </c>
      <c r="X915" s="63">
        <v>3</v>
      </c>
      <c r="Y915" s="63">
        <v>4</v>
      </c>
      <c r="Z915" s="63">
        <v>207</v>
      </c>
      <c r="AA915" s="63">
        <v>10</v>
      </c>
    </row>
    <row r="916" spans="1:27">
      <c r="A916" s="60" t="s">
        <v>1233</v>
      </c>
      <c r="B916" s="64">
        <v>565</v>
      </c>
      <c r="C916" s="34" t="s">
        <v>217</v>
      </c>
      <c r="D916" s="62" t="s">
        <v>64</v>
      </c>
      <c r="E916" s="65">
        <v>0</v>
      </c>
      <c r="F916" s="63">
        <v>8</v>
      </c>
      <c r="G916" s="63">
        <v>1</v>
      </c>
      <c r="H916" s="63">
        <v>1</v>
      </c>
      <c r="I916" s="63">
        <v>0</v>
      </c>
      <c r="J916" s="63">
        <v>0</v>
      </c>
      <c r="K916" s="63">
        <v>0</v>
      </c>
      <c r="L916" s="63">
        <v>0</v>
      </c>
      <c r="M916" s="63">
        <v>0</v>
      </c>
      <c r="N916" s="63">
        <v>1</v>
      </c>
      <c r="O916" s="63" t="s">
        <v>14</v>
      </c>
      <c r="P916" s="63">
        <v>0</v>
      </c>
      <c r="Q916" s="63">
        <v>0</v>
      </c>
      <c r="R916" s="63">
        <v>1</v>
      </c>
      <c r="S916" s="63">
        <v>0</v>
      </c>
      <c r="T916" s="63">
        <v>8</v>
      </c>
      <c r="U916" s="63">
        <v>0</v>
      </c>
      <c r="V916" s="63">
        <v>1</v>
      </c>
      <c r="W916" s="63">
        <v>1</v>
      </c>
      <c r="X916" s="63">
        <v>1</v>
      </c>
      <c r="Y916" s="63">
        <v>2</v>
      </c>
      <c r="Z916" s="63">
        <v>1082</v>
      </c>
      <c r="AA916" s="63">
        <v>0</v>
      </c>
    </row>
    <row r="917" spans="1:27">
      <c r="A917" s="60" t="s">
        <v>1234</v>
      </c>
      <c r="B917" s="64">
        <v>754</v>
      </c>
      <c r="C917" s="34" t="s">
        <v>247</v>
      </c>
      <c r="D917" s="62" t="s">
        <v>64</v>
      </c>
      <c r="E917" s="65">
        <v>0</v>
      </c>
      <c r="F917" s="63">
        <v>4</v>
      </c>
      <c r="G917" s="63">
        <v>1</v>
      </c>
      <c r="H917" s="63">
        <v>1</v>
      </c>
      <c r="I917" s="63">
        <v>1</v>
      </c>
      <c r="J917" s="63">
        <v>0</v>
      </c>
      <c r="K917" s="63">
        <v>0</v>
      </c>
      <c r="L917" s="63">
        <v>0</v>
      </c>
      <c r="M917" s="63">
        <v>1</v>
      </c>
      <c r="N917" s="63">
        <v>0</v>
      </c>
      <c r="O917" s="63" t="s">
        <v>15</v>
      </c>
      <c r="P917" s="63">
        <v>0</v>
      </c>
      <c r="Q917" s="63">
        <v>1</v>
      </c>
      <c r="R917" s="63">
        <v>0</v>
      </c>
      <c r="S917" s="63">
        <v>1</v>
      </c>
      <c r="T917" s="63">
        <v>16</v>
      </c>
      <c r="U917" s="63">
        <v>1</v>
      </c>
      <c r="V917" s="63">
        <v>1</v>
      </c>
      <c r="W917" s="63">
        <v>1</v>
      </c>
      <c r="X917" s="63">
        <v>4</v>
      </c>
      <c r="Y917" s="63">
        <v>0</v>
      </c>
      <c r="Z917" s="63">
        <v>1103</v>
      </c>
      <c r="AA917" s="63">
        <v>0</v>
      </c>
    </row>
    <row r="918" spans="1:27">
      <c r="A918" s="60" t="s">
        <v>1235</v>
      </c>
      <c r="B918" s="64">
        <v>1299</v>
      </c>
      <c r="C918" s="34" t="s">
        <v>233</v>
      </c>
      <c r="D918" s="62" t="s">
        <v>64</v>
      </c>
      <c r="E918" s="65">
        <v>0</v>
      </c>
      <c r="F918" s="63">
        <v>1</v>
      </c>
      <c r="G918" s="63">
        <v>1</v>
      </c>
      <c r="H918" s="63">
        <v>1</v>
      </c>
      <c r="I918" s="63">
        <v>1</v>
      </c>
      <c r="J918" s="63">
        <v>1</v>
      </c>
      <c r="K918" s="63">
        <v>1</v>
      </c>
      <c r="L918" s="63">
        <v>0</v>
      </c>
      <c r="M918" s="63">
        <v>0</v>
      </c>
      <c r="N918" s="63">
        <v>0</v>
      </c>
      <c r="O918" s="63" t="s">
        <v>14</v>
      </c>
      <c r="P918" s="63">
        <v>1</v>
      </c>
      <c r="Q918" s="63">
        <v>0</v>
      </c>
      <c r="R918" s="63">
        <v>0</v>
      </c>
      <c r="S918" s="63">
        <v>1</v>
      </c>
      <c r="T918" s="63">
        <v>10</v>
      </c>
      <c r="U918" s="63">
        <v>1</v>
      </c>
      <c r="V918" s="63">
        <v>1</v>
      </c>
      <c r="W918" s="63">
        <v>1</v>
      </c>
      <c r="X918" s="63">
        <v>2</v>
      </c>
      <c r="Y918" s="63">
        <v>0</v>
      </c>
      <c r="Z918" s="63">
        <v>27</v>
      </c>
      <c r="AA918" s="63">
        <v>20</v>
      </c>
    </row>
    <row r="919" spans="1:27">
      <c r="A919" s="60" t="s">
        <v>1236</v>
      </c>
      <c r="B919" s="64">
        <v>2962</v>
      </c>
      <c r="C919" s="34" t="s">
        <v>242</v>
      </c>
      <c r="D919" s="62" t="s">
        <v>64</v>
      </c>
      <c r="E919" s="65">
        <v>0</v>
      </c>
      <c r="F919" s="63">
        <v>6</v>
      </c>
      <c r="G919" s="63">
        <v>1</v>
      </c>
      <c r="H919" s="63">
        <v>0</v>
      </c>
      <c r="I919" s="63">
        <v>1</v>
      </c>
      <c r="J919" s="63">
        <v>0</v>
      </c>
      <c r="K919" s="63">
        <v>0</v>
      </c>
      <c r="L919" s="63">
        <v>0</v>
      </c>
      <c r="M919" s="63">
        <v>0</v>
      </c>
      <c r="N919" s="63">
        <v>0</v>
      </c>
      <c r="O919" s="63" t="s">
        <v>15</v>
      </c>
      <c r="P919" s="63">
        <v>0</v>
      </c>
      <c r="Q919" s="63">
        <v>0</v>
      </c>
      <c r="R919" s="63">
        <v>1</v>
      </c>
      <c r="S919" s="63">
        <v>0</v>
      </c>
      <c r="T919" s="63">
        <v>5</v>
      </c>
      <c r="U919" s="63">
        <v>0</v>
      </c>
      <c r="V919" s="63">
        <v>1</v>
      </c>
      <c r="W919" s="63">
        <v>0</v>
      </c>
      <c r="X919" s="63">
        <v>3</v>
      </c>
      <c r="Y919" s="63">
        <v>2</v>
      </c>
      <c r="Z919" s="63">
        <v>194</v>
      </c>
      <c r="AA919" s="63">
        <v>0</v>
      </c>
    </row>
    <row r="920" spans="1:27">
      <c r="A920" s="60" t="s">
        <v>1237</v>
      </c>
      <c r="B920" s="64">
        <v>2408</v>
      </c>
      <c r="C920" s="34" t="s">
        <v>227</v>
      </c>
      <c r="D920" s="62" t="s">
        <v>64</v>
      </c>
      <c r="E920" s="65">
        <v>0</v>
      </c>
      <c r="F920" s="63">
        <v>5</v>
      </c>
      <c r="G920" s="63">
        <v>0</v>
      </c>
      <c r="H920" s="63">
        <v>0</v>
      </c>
      <c r="I920" s="63">
        <v>1</v>
      </c>
      <c r="J920" s="63">
        <v>0</v>
      </c>
      <c r="K920" s="63">
        <v>1</v>
      </c>
      <c r="L920" s="63">
        <v>0</v>
      </c>
      <c r="M920" s="63">
        <v>1</v>
      </c>
      <c r="N920" s="63">
        <v>1</v>
      </c>
      <c r="O920" s="63" t="s">
        <v>15</v>
      </c>
      <c r="P920" s="63">
        <v>0</v>
      </c>
      <c r="Q920" s="63">
        <v>0</v>
      </c>
      <c r="R920" s="63">
        <v>1</v>
      </c>
      <c r="S920" s="63">
        <v>0</v>
      </c>
      <c r="T920" s="63">
        <v>5</v>
      </c>
      <c r="U920" s="63">
        <v>0</v>
      </c>
      <c r="V920" s="63">
        <v>1</v>
      </c>
      <c r="W920" s="63">
        <v>0</v>
      </c>
      <c r="X920" s="63">
        <v>6</v>
      </c>
      <c r="Y920" s="63">
        <v>2</v>
      </c>
      <c r="Z920" s="63">
        <v>175</v>
      </c>
      <c r="AA920" s="63">
        <v>25</v>
      </c>
    </row>
    <row r="921" spans="1:27">
      <c r="A921" s="60" t="s">
        <v>1238</v>
      </c>
      <c r="B921" s="64">
        <v>1731</v>
      </c>
      <c r="C921" s="34" t="s">
        <v>214</v>
      </c>
      <c r="D921" s="62" t="s">
        <v>64</v>
      </c>
      <c r="E921" s="65">
        <v>0</v>
      </c>
      <c r="F921" s="63">
        <v>2</v>
      </c>
      <c r="G921" s="63">
        <v>1</v>
      </c>
      <c r="H921" s="63">
        <v>1</v>
      </c>
      <c r="I921" s="63">
        <v>0</v>
      </c>
      <c r="J921" s="63">
        <v>0</v>
      </c>
      <c r="K921" s="63">
        <v>0</v>
      </c>
      <c r="L921" s="63">
        <v>0</v>
      </c>
      <c r="M921" s="63">
        <v>0</v>
      </c>
      <c r="N921" s="63">
        <v>0</v>
      </c>
      <c r="O921" s="63" t="s">
        <v>14</v>
      </c>
      <c r="P921" s="63">
        <v>0</v>
      </c>
      <c r="Q921" s="63">
        <v>0</v>
      </c>
      <c r="R921" s="63">
        <v>1</v>
      </c>
      <c r="S921" s="63">
        <v>0</v>
      </c>
      <c r="T921" s="63">
        <v>16</v>
      </c>
      <c r="U921" s="63">
        <v>1</v>
      </c>
      <c r="V921" s="63">
        <v>1</v>
      </c>
      <c r="W921" s="63">
        <v>1</v>
      </c>
      <c r="X921" s="63">
        <v>3</v>
      </c>
      <c r="Y921" s="63">
        <v>2</v>
      </c>
      <c r="Z921" s="63">
        <v>141</v>
      </c>
      <c r="AA921" s="63">
        <v>0</v>
      </c>
    </row>
    <row r="922" spans="1:27">
      <c r="A922" s="60" t="s">
        <v>1239</v>
      </c>
      <c r="B922" s="64">
        <v>2030</v>
      </c>
      <c r="C922" s="34" t="s">
        <v>216</v>
      </c>
      <c r="D922" s="62" t="s">
        <v>64</v>
      </c>
      <c r="E922" s="65">
        <v>0</v>
      </c>
      <c r="F922" s="63">
        <v>5</v>
      </c>
      <c r="G922" s="63">
        <v>1</v>
      </c>
      <c r="H922" s="63">
        <v>1</v>
      </c>
      <c r="I922" s="63">
        <v>1</v>
      </c>
      <c r="J922" s="63">
        <v>0</v>
      </c>
      <c r="K922" s="63">
        <v>1</v>
      </c>
      <c r="L922" s="63">
        <v>0</v>
      </c>
      <c r="M922" s="63">
        <v>1</v>
      </c>
      <c r="N922" s="63">
        <v>1</v>
      </c>
      <c r="O922" s="63" t="s">
        <v>14</v>
      </c>
      <c r="P922" s="63">
        <v>0</v>
      </c>
      <c r="Q922" s="63">
        <v>0</v>
      </c>
      <c r="R922" s="63">
        <v>1</v>
      </c>
      <c r="S922" s="63">
        <v>0</v>
      </c>
      <c r="T922" s="63">
        <v>4</v>
      </c>
      <c r="U922" s="63">
        <v>0</v>
      </c>
      <c r="V922" s="63">
        <v>0</v>
      </c>
      <c r="W922" s="63">
        <v>0</v>
      </c>
      <c r="X922" s="63">
        <v>4</v>
      </c>
      <c r="Y922" s="63">
        <v>1</v>
      </c>
      <c r="Z922" s="63">
        <v>218</v>
      </c>
      <c r="AA922" s="63">
        <v>20</v>
      </c>
    </row>
    <row r="923" spans="1:27">
      <c r="A923" s="60" t="s">
        <v>1240</v>
      </c>
      <c r="B923" s="64">
        <v>1907</v>
      </c>
      <c r="C923" s="34" t="s">
        <v>216</v>
      </c>
      <c r="D923" s="62" t="s">
        <v>64</v>
      </c>
      <c r="E923" s="65">
        <v>0</v>
      </c>
      <c r="F923" s="63">
        <v>5</v>
      </c>
      <c r="G923" s="63">
        <v>1</v>
      </c>
      <c r="H923" s="63">
        <v>1</v>
      </c>
      <c r="I923" s="63">
        <v>1</v>
      </c>
      <c r="J923" s="63">
        <v>0</v>
      </c>
      <c r="K923" s="63">
        <v>0</v>
      </c>
      <c r="L923" s="63">
        <v>0</v>
      </c>
      <c r="M923" s="63">
        <v>1</v>
      </c>
      <c r="N923" s="63">
        <v>1</v>
      </c>
      <c r="O923" s="63" t="s">
        <v>14</v>
      </c>
      <c r="P923" s="63">
        <v>0</v>
      </c>
      <c r="Q923" s="63">
        <v>0</v>
      </c>
      <c r="R923" s="63">
        <v>1</v>
      </c>
      <c r="S923" s="63">
        <v>0</v>
      </c>
      <c r="T923" s="63">
        <v>4</v>
      </c>
      <c r="U923" s="63">
        <v>0</v>
      </c>
      <c r="V923" s="63">
        <v>0</v>
      </c>
      <c r="W923" s="63">
        <v>0</v>
      </c>
      <c r="X923" s="63">
        <v>4</v>
      </c>
      <c r="Y923" s="63">
        <v>2</v>
      </c>
      <c r="Z923" s="63">
        <v>124</v>
      </c>
      <c r="AA923" s="63">
        <v>0</v>
      </c>
    </row>
    <row r="924" spans="1:27">
      <c r="A924" s="60" t="s">
        <v>1241</v>
      </c>
      <c r="B924" s="64">
        <v>1351</v>
      </c>
      <c r="C924" s="34" t="s">
        <v>243</v>
      </c>
      <c r="D924" s="62" t="s">
        <v>64</v>
      </c>
      <c r="E924" s="65">
        <v>0</v>
      </c>
      <c r="F924" s="63">
        <v>2</v>
      </c>
      <c r="G924" s="63">
        <v>1</v>
      </c>
      <c r="H924" s="63">
        <v>0</v>
      </c>
      <c r="I924" s="63">
        <v>1</v>
      </c>
      <c r="J924" s="63">
        <v>0</v>
      </c>
      <c r="K924" s="63">
        <v>0</v>
      </c>
      <c r="L924" s="63">
        <v>0</v>
      </c>
      <c r="M924" s="63">
        <v>1</v>
      </c>
      <c r="N924" s="63">
        <v>0</v>
      </c>
      <c r="O924" s="63" t="s">
        <v>14</v>
      </c>
      <c r="P924" s="63">
        <v>0</v>
      </c>
      <c r="Q924" s="63">
        <v>0</v>
      </c>
      <c r="R924" s="63">
        <v>1</v>
      </c>
      <c r="S924" s="63">
        <v>0</v>
      </c>
      <c r="T924" s="63">
        <v>7</v>
      </c>
      <c r="U924" s="63">
        <v>0</v>
      </c>
      <c r="V924" s="63">
        <v>1</v>
      </c>
      <c r="W924" s="63">
        <v>1</v>
      </c>
      <c r="X924" s="63">
        <v>3</v>
      </c>
      <c r="Y924" s="63">
        <v>3</v>
      </c>
      <c r="Z924" s="63">
        <v>23</v>
      </c>
      <c r="AA924" s="63">
        <v>0</v>
      </c>
    </row>
    <row r="925" spans="1:27">
      <c r="A925" s="60" t="s">
        <v>1242</v>
      </c>
      <c r="B925" s="64">
        <v>2245</v>
      </c>
      <c r="C925" s="34" t="s">
        <v>206</v>
      </c>
      <c r="D925" s="62" t="s">
        <v>64</v>
      </c>
      <c r="E925" s="65">
        <v>0</v>
      </c>
      <c r="F925" s="63">
        <v>9</v>
      </c>
      <c r="G925" s="63">
        <v>1</v>
      </c>
      <c r="H925" s="63">
        <v>0</v>
      </c>
      <c r="I925" s="63">
        <v>1</v>
      </c>
      <c r="J925" s="63">
        <v>1</v>
      </c>
      <c r="K925" s="63">
        <v>1</v>
      </c>
      <c r="L925" s="63">
        <v>0</v>
      </c>
      <c r="M925" s="63">
        <v>1</v>
      </c>
      <c r="N925" s="63">
        <v>1</v>
      </c>
      <c r="O925" s="63" t="s">
        <v>15</v>
      </c>
      <c r="P925" s="63">
        <v>0</v>
      </c>
      <c r="Q925" s="63">
        <v>1</v>
      </c>
      <c r="R925" s="63">
        <v>0</v>
      </c>
      <c r="S925" s="63">
        <v>1</v>
      </c>
      <c r="T925" s="63">
        <v>7</v>
      </c>
      <c r="U925" s="63">
        <v>0</v>
      </c>
      <c r="V925" s="63">
        <v>1</v>
      </c>
      <c r="W925" s="63">
        <v>1</v>
      </c>
      <c r="X925" s="63">
        <v>5</v>
      </c>
      <c r="Y925" s="63">
        <v>1</v>
      </c>
      <c r="Z925" s="63">
        <v>83</v>
      </c>
      <c r="AA925" s="63">
        <v>10</v>
      </c>
    </row>
    <row r="926" spans="1:27">
      <c r="A926" s="60" t="s">
        <v>1243</v>
      </c>
      <c r="B926" s="64">
        <v>2656</v>
      </c>
      <c r="C926" s="34" t="s">
        <v>253</v>
      </c>
      <c r="D926" s="62" t="s">
        <v>64</v>
      </c>
      <c r="E926" s="65">
        <v>0</v>
      </c>
      <c r="F926" s="63">
        <v>4</v>
      </c>
      <c r="G926" s="63">
        <v>1</v>
      </c>
      <c r="H926" s="63">
        <v>0</v>
      </c>
      <c r="I926" s="63">
        <v>1</v>
      </c>
      <c r="J926" s="63">
        <v>0</v>
      </c>
      <c r="K926" s="63">
        <v>0</v>
      </c>
      <c r="L926" s="63">
        <v>0</v>
      </c>
      <c r="M926" s="63">
        <v>1</v>
      </c>
      <c r="N926" s="63">
        <v>1</v>
      </c>
      <c r="O926" s="63" t="s">
        <v>15</v>
      </c>
      <c r="P926" s="63">
        <v>0</v>
      </c>
      <c r="Q926" s="63">
        <v>0</v>
      </c>
      <c r="R926" s="63">
        <v>1</v>
      </c>
      <c r="S926" s="63">
        <v>0</v>
      </c>
      <c r="T926" s="63">
        <v>8</v>
      </c>
      <c r="U926" s="63">
        <v>0</v>
      </c>
      <c r="V926" s="63">
        <v>1</v>
      </c>
      <c r="W926" s="63">
        <v>1</v>
      </c>
      <c r="X926" s="63">
        <v>4</v>
      </c>
      <c r="Y926" s="63">
        <v>7</v>
      </c>
      <c r="Z926" s="63">
        <v>8</v>
      </c>
      <c r="AA926" s="63">
        <v>0</v>
      </c>
    </row>
    <row r="927" spans="1:27">
      <c r="A927" s="60" t="s">
        <v>1244</v>
      </c>
      <c r="B927" s="64">
        <v>1416</v>
      </c>
      <c r="C927" s="34" t="s">
        <v>205</v>
      </c>
      <c r="D927" s="62" t="s">
        <v>64</v>
      </c>
      <c r="E927" s="65">
        <v>0</v>
      </c>
      <c r="F927" s="63">
        <v>5</v>
      </c>
      <c r="G927" s="63">
        <v>1</v>
      </c>
      <c r="H927" s="63">
        <v>1</v>
      </c>
      <c r="I927" s="63">
        <v>1</v>
      </c>
      <c r="J927" s="63">
        <v>1</v>
      </c>
      <c r="K927" s="63">
        <v>0</v>
      </c>
      <c r="L927" s="63">
        <v>1</v>
      </c>
      <c r="M927" s="63">
        <v>1</v>
      </c>
      <c r="N927" s="63">
        <v>1</v>
      </c>
      <c r="O927" s="63" t="s">
        <v>14</v>
      </c>
      <c r="P927" s="63">
        <v>0</v>
      </c>
      <c r="Q927" s="63">
        <v>0</v>
      </c>
      <c r="R927" s="63">
        <v>1</v>
      </c>
      <c r="S927" s="63">
        <v>0</v>
      </c>
      <c r="T927" s="63">
        <v>8</v>
      </c>
      <c r="U927" s="63">
        <v>0</v>
      </c>
      <c r="V927" s="63">
        <v>1</v>
      </c>
      <c r="W927" s="63">
        <v>1</v>
      </c>
      <c r="X927" s="63">
        <v>6</v>
      </c>
      <c r="Y927" s="63">
        <v>0</v>
      </c>
      <c r="Z927" s="63">
        <v>110</v>
      </c>
      <c r="AA927" s="63">
        <v>0</v>
      </c>
    </row>
    <row r="928" spans="1:27">
      <c r="A928" s="60" t="s">
        <v>1245</v>
      </c>
      <c r="B928" s="64">
        <v>519</v>
      </c>
      <c r="C928" s="34" t="s">
        <v>228</v>
      </c>
      <c r="D928" s="62" t="s">
        <v>64</v>
      </c>
      <c r="E928" s="65">
        <v>0</v>
      </c>
      <c r="F928" s="63">
        <v>4</v>
      </c>
      <c r="G928" s="63">
        <v>1</v>
      </c>
      <c r="H928" s="63">
        <v>1</v>
      </c>
      <c r="I928" s="63">
        <v>0</v>
      </c>
      <c r="J928" s="63">
        <v>0</v>
      </c>
      <c r="K928" s="63">
        <v>0</v>
      </c>
      <c r="L928" s="63">
        <v>0</v>
      </c>
      <c r="M928" s="63">
        <v>0</v>
      </c>
      <c r="N928" s="63">
        <v>1</v>
      </c>
      <c r="O928" s="63" t="s">
        <v>14</v>
      </c>
      <c r="P928" s="63">
        <v>0</v>
      </c>
      <c r="Q928" s="63">
        <v>0</v>
      </c>
      <c r="R928" s="63">
        <v>1</v>
      </c>
      <c r="S928" s="63">
        <v>0</v>
      </c>
      <c r="T928" s="63">
        <v>4</v>
      </c>
      <c r="U928" s="63">
        <v>0</v>
      </c>
      <c r="V928" s="63">
        <v>0</v>
      </c>
      <c r="W928" s="63">
        <v>0</v>
      </c>
      <c r="X928" s="63">
        <v>4</v>
      </c>
      <c r="Y928" s="63">
        <v>2</v>
      </c>
      <c r="Z928" s="63">
        <v>1028</v>
      </c>
      <c r="AA928" s="63">
        <v>0</v>
      </c>
    </row>
    <row r="929" spans="1:27">
      <c r="A929" s="60" t="s">
        <v>1246</v>
      </c>
      <c r="B929" s="64">
        <v>238</v>
      </c>
      <c r="C929" s="34" t="s">
        <v>221</v>
      </c>
      <c r="D929" s="62" t="s">
        <v>64</v>
      </c>
      <c r="E929" s="65">
        <v>0</v>
      </c>
      <c r="F929" s="63">
        <v>4</v>
      </c>
      <c r="G929" s="63">
        <v>1</v>
      </c>
      <c r="H929" s="63">
        <v>1</v>
      </c>
      <c r="I929" s="63">
        <v>1</v>
      </c>
      <c r="J929" s="63">
        <v>1</v>
      </c>
      <c r="K929" s="63">
        <v>1</v>
      </c>
      <c r="L929" s="63">
        <v>0</v>
      </c>
      <c r="M929" s="63">
        <v>0</v>
      </c>
      <c r="N929" s="63">
        <v>1</v>
      </c>
      <c r="O929" s="63" t="s">
        <v>14</v>
      </c>
      <c r="P929" s="63">
        <v>0</v>
      </c>
      <c r="Q929" s="63">
        <v>1</v>
      </c>
      <c r="R929" s="63">
        <v>0</v>
      </c>
      <c r="S929" s="63">
        <v>1</v>
      </c>
      <c r="T929" s="63">
        <v>9</v>
      </c>
      <c r="U929" s="63">
        <v>0</v>
      </c>
      <c r="V929" s="63">
        <v>1</v>
      </c>
      <c r="W929" s="63">
        <v>1</v>
      </c>
      <c r="X929" s="63">
        <v>3</v>
      </c>
      <c r="Y929" s="63">
        <v>0</v>
      </c>
      <c r="Z929" s="63">
        <v>1011</v>
      </c>
      <c r="AA929" s="63">
        <v>25</v>
      </c>
    </row>
    <row r="930" spans="1:27">
      <c r="A930" s="60" t="s">
        <v>1247</v>
      </c>
      <c r="B930" s="64">
        <v>2743</v>
      </c>
      <c r="C930" s="34" t="s">
        <v>224</v>
      </c>
      <c r="D930" s="62" t="s">
        <v>64</v>
      </c>
      <c r="E930" s="65">
        <v>0</v>
      </c>
      <c r="F930" s="63">
        <v>5</v>
      </c>
      <c r="G930" s="63">
        <v>1</v>
      </c>
      <c r="H930" s="63">
        <v>1</v>
      </c>
      <c r="I930" s="63">
        <v>1</v>
      </c>
      <c r="J930" s="63">
        <v>0</v>
      </c>
      <c r="K930" s="63">
        <v>0</v>
      </c>
      <c r="L930" s="63">
        <v>0</v>
      </c>
      <c r="M930" s="63">
        <v>1</v>
      </c>
      <c r="N930" s="63">
        <v>1</v>
      </c>
      <c r="O930" s="63" t="s">
        <v>15</v>
      </c>
      <c r="P930" s="63">
        <v>0</v>
      </c>
      <c r="Q930" s="63">
        <v>0</v>
      </c>
      <c r="R930" s="63">
        <v>1</v>
      </c>
      <c r="S930" s="63">
        <v>0</v>
      </c>
      <c r="T930" s="63">
        <v>7</v>
      </c>
      <c r="U930" s="63">
        <v>0</v>
      </c>
      <c r="V930" s="63">
        <v>1</v>
      </c>
      <c r="W930" s="63">
        <v>1</v>
      </c>
      <c r="X930" s="63">
        <v>5</v>
      </c>
      <c r="Y930" s="63">
        <v>0</v>
      </c>
      <c r="Z930" s="63">
        <v>80</v>
      </c>
      <c r="AA930" s="63">
        <v>0</v>
      </c>
    </row>
    <row r="931" spans="1:27">
      <c r="A931" s="60" t="s">
        <v>1248</v>
      </c>
      <c r="B931" s="64">
        <v>2431</v>
      </c>
      <c r="C931" s="34" t="s">
        <v>249</v>
      </c>
      <c r="D931" s="62" t="s">
        <v>64</v>
      </c>
      <c r="E931" s="65">
        <v>0</v>
      </c>
      <c r="F931" s="63">
        <v>7</v>
      </c>
      <c r="G931" s="63">
        <v>1</v>
      </c>
      <c r="H931" s="63">
        <v>1</v>
      </c>
      <c r="I931" s="63">
        <v>0</v>
      </c>
      <c r="J931" s="63">
        <v>0</v>
      </c>
      <c r="K931" s="63">
        <v>1</v>
      </c>
      <c r="L931" s="63">
        <v>0</v>
      </c>
      <c r="M931" s="63">
        <v>1</v>
      </c>
      <c r="N931" s="63">
        <v>1</v>
      </c>
      <c r="O931" s="63" t="s">
        <v>15</v>
      </c>
      <c r="P931" s="63">
        <v>0</v>
      </c>
      <c r="Q931" s="63">
        <v>0</v>
      </c>
      <c r="R931" s="63">
        <v>1</v>
      </c>
      <c r="S931" s="63">
        <v>0</v>
      </c>
      <c r="T931" s="63">
        <v>6</v>
      </c>
      <c r="U931" s="63">
        <v>0</v>
      </c>
      <c r="V931" s="63">
        <v>1</v>
      </c>
      <c r="W931" s="63">
        <v>0</v>
      </c>
      <c r="X931" s="63">
        <v>5</v>
      </c>
      <c r="Y931" s="63">
        <v>2</v>
      </c>
      <c r="Z931" s="63">
        <v>32</v>
      </c>
      <c r="AA931" s="63">
        <v>5</v>
      </c>
    </row>
    <row r="932" spans="1:27">
      <c r="A932" s="60" t="s">
        <v>1249</v>
      </c>
      <c r="B932" s="64">
        <v>19</v>
      </c>
      <c r="C932" s="34" t="s">
        <v>228</v>
      </c>
      <c r="D932" s="62" t="s">
        <v>64</v>
      </c>
      <c r="E932" s="65">
        <v>0</v>
      </c>
      <c r="F932" s="63">
        <v>3</v>
      </c>
      <c r="G932" s="63">
        <v>1</v>
      </c>
      <c r="H932" s="63">
        <v>1</v>
      </c>
      <c r="I932" s="63">
        <v>1</v>
      </c>
      <c r="J932" s="63">
        <v>0</v>
      </c>
      <c r="K932" s="63">
        <v>0</v>
      </c>
      <c r="L932" s="63">
        <v>0</v>
      </c>
      <c r="M932" s="63">
        <v>0</v>
      </c>
      <c r="N932" s="63">
        <v>0</v>
      </c>
      <c r="O932" s="63" t="s">
        <v>14</v>
      </c>
      <c r="P932" s="63">
        <v>0</v>
      </c>
      <c r="Q932" s="63">
        <v>1</v>
      </c>
      <c r="R932" s="63">
        <v>0</v>
      </c>
      <c r="S932" s="63">
        <v>1</v>
      </c>
      <c r="T932" s="63">
        <v>6</v>
      </c>
      <c r="U932" s="63">
        <v>0</v>
      </c>
      <c r="V932" s="63">
        <v>1</v>
      </c>
      <c r="W932" s="63">
        <v>0</v>
      </c>
      <c r="X932" s="63">
        <v>4</v>
      </c>
      <c r="Y932" s="63">
        <v>0</v>
      </c>
      <c r="Z932" s="63">
        <v>1141</v>
      </c>
      <c r="AA932" s="63">
        <v>0</v>
      </c>
    </row>
    <row r="933" spans="1:27">
      <c r="A933" s="60" t="s">
        <v>1250</v>
      </c>
      <c r="B933" s="64">
        <v>745</v>
      </c>
      <c r="C933" s="34" t="s">
        <v>256</v>
      </c>
      <c r="D933" s="62" t="s">
        <v>64</v>
      </c>
      <c r="E933" s="65">
        <v>0</v>
      </c>
      <c r="F933" s="63">
        <v>4</v>
      </c>
      <c r="G933" s="63">
        <v>1</v>
      </c>
      <c r="H933" s="63">
        <v>1</v>
      </c>
      <c r="I933" s="63">
        <v>1</v>
      </c>
      <c r="J933" s="63">
        <v>1</v>
      </c>
      <c r="K933" s="63">
        <v>1</v>
      </c>
      <c r="L933" s="63">
        <v>0</v>
      </c>
      <c r="M933" s="63">
        <v>1</v>
      </c>
      <c r="N933" s="63">
        <v>0</v>
      </c>
      <c r="O933" s="63" t="s">
        <v>15</v>
      </c>
      <c r="P933" s="63">
        <v>0</v>
      </c>
      <c r="Q933" s="63">
        <v>1</v>
      </c>
      <c r="R933" s="63">
        <v>0</v>
      </c>
      <c r="S933" s="63">
        <v>1</v>
      </c>
      <c r="T933" s="63">
        <v>13</v>
      </c>
      <c r="U933" s="63">
        <v>1</v>
      </c>
      <c r="V933" s="63">
        <v>1</v>
      </c>
      <c r="W933" s="63">
        <v>1</v>
      </c>
      <c r="X933" s="63">
        <v>2</v>
      </c>
      <c r="Y933" s="63">
        <v>0</v>
      </c>
      <c r="Z933" s="63">
        <v>1179</v>
      </c>
      <c r="AA933" s="63">
        <v>10</v>
      </c>
    </row>
    <row r="934" spans="1:27">
      <c r="A934" s="60" t="s">
        <v>1251</v>
      </c>
      <c r="B934" s="64">
        <v>2102</v>
      </c>
      <c r="C934" s="34" t="s">
        <v>220</v>
      </c>
      <c r="D934" s="62" t="s">
        <v>64</v>
      </c>
      <c r="E934" s="65">
        <v>0</v>
      </c>
      <c r="F934" s="63">
        <v>4</v>
      </c>
      <c r="G934" s="63">
        <v>1</v>
      </c>
      <c r="H934" s="63">
        <v>1</v>
      </c>
      <c r="I934" s="63">
        <v>1</v>
      </c>
      <c r="J934" s="63">
        <v>0</v>
      </c>
      <c r="K934" s="63">
        <v>0</v>
      </c>
      <c r="L934" s="63">
        <v>0</v>
      </c>
      <c r="M934" s="63">
        <v>0</v>
      </c>
      <c r="N934" s="63">
        <v>1</v>
      </c>
      <c r="O934" s="63" t="s">
        <v>14</v>
      </c>
      <c r="P934" s="63">
        <v>0</v>
      </c>
      <c r="Q934" s="63">
        <v>0</v>
      </c>
      <c r="R934" s="63">
        <v>1</v>
      </c>
      <c r="S934" s="63">
        <v>0</v>
      </c>
      <c r="T934" s="63">
        <v>8</v>
      </c>
      <c r="U934" s="63">
        <v>0</v>
      </c>
      <c r="V934" s="63">
        <v>1</v>
      </c>
      <c r="W934" s="63">
        <v>1</v>
      </c>
      <c r="X934" s="63">
        <v>5</v>
      </c>
      <c r="Y934" s="63">
        <v>3</v>
      </c>
      <c r="Z934" s="63">
        <v>54</v>
      </c>
      <c r="AA934" s="63">
        <v>0</v>
      </c>
    </row>
    <row r="935" spans="1:27">
      <c r="A935" s="60" t="s">
        <v>1252</v>
      </c>
      <c r="B935" s="64">
        <v>1151</v>
      </c>
      <c r="C935" s="34" t="s">
        <v>207</v>
      </c>
      <c r="D935" s="62" t="s">
        <v>64</v>
      </c>
      <c r="E935" s="65">
        <v>0</v>
      </c>
      <c r="F935" s="63">
        <v>5</v>
      </c>
      <c r="G935" s="63">
        <v>1</v>
      </c>
      <c r="H935" s="63">
        <v>1</v>
      </c>
      <c r="I935" s="63">
        <v>1</v>
      </c>
      <c r="J935" s="63">
        <v>0</v>
      </c>
      <c r="K935" s="63">
        <v>1</v>
      </c>
      <c r="L935" s="63">
        <v>0</v>
      </c>
      <c r="M935" s="63">
        <v>1</v>
      </c>
      <c r="N935" s="63">
        <v>1</v>
      </c>
      <c r="O935" s="63" t="s">
        <v>15</v>
      </c>
      <c r="P935" s="63">
        <v>0</v>
      </c>
      <c r="Q935" s="63">
        <v>0</v>
      </c>
      <c r="R935" s="63">
        <v>1</v>
      </c>
      <c r="S935" s="63">
        <v>0</v>
      </c>
      <c r="T935" s="63">
        <v>7</v>
      </c>
      <c r="U935" s="63">
        <v>0</v>
      </c>
      <c r="V935" s="63">
        <v>1</v>
      </c>
      <c r="W935" s="63">
        <v>1</v>
      </c>
      <c r="X935" s="63">
        <v>5</v>
      </c>
      <c r="Y935" s="63">
        <v>2</v>
      </c>
      <c r="Z935" s="63">
        <v>1135</v>
      </c>
      <c r="AA935" s="63">
        <v>4</v>
      </c>
    </row>
    <row r="936" spans="1:27">
      <c r="A936" s="60" t="s">
        <v>1253</v>
      </c>
      <c r="B936" s="64">
        <v>1521</v>
      </c>
      <c r="C936" s="34" t="s">
        <v>254</v>
      </c>
      <c r="D936" s="62" t="s">
        <v>64</v>
      </c>
      <c r="E936" s="65">
        <v>0</v>
      </c>
      <c r="F936" s="63">
        <v>4</v>
      </c>
      <c r="G936" s="63">
        <v>1</v>
      </c>
      <c r="H936" s="63">
        <v>1</v>
      </c>
      <c r="I936" s="63">
        <v>1</v>
      </c>
      <c r="J936" s="63">
        <v>0</v>
      </c>
      <c r="K936" s="63">
        <v>1</v>
      </c>
      <c r="L936" s="63">
        <v>1</v>
      </c>
      <c r="M936" s="63">
        <v>1</v>
      </c>
      <c r="N936" s="63">
        <v>1</v>
      </c>
      <c r="O936" s="63" t="s">
        <v>14</v>
      </c>
      <c r="P936" s="63">
        <v>0</v>
      </c>
      <c r="Q936" s="63">
        <v>0</v>
      </c>
      <c r="R936" s="63">
        <v>1</v>
      </c>
      <c r="S936" s="63">
        <v>0</v>
      </c>
      <c r="T936" s="63">
        <v>8</v>
      </c>
      <c r="U936" s="63">
        <v>0</v>
      </c>
      <c r="V936" s="63">
        <v>1</v>
      </c>
      <c r="W936" s="63">
        <v>1</v>
      </c>
      <c r="X936" s="63">
        <v>4</v>
      </c>
      <c r="Y936" s="63">
        <v>1</v>
      </c>
      <c r="Z936" s="63">
        <v>128</v>
      </c>
      <c r="AA936" s="63">
        <v>3</v>
      </c>
    </row>
    <row r="937" spans="1:27">
      <c r="A937" s="60" t="s">
        <v>1254</v>
      </c>
      <c r="B937" s="64">
        <v>2369</v>
      </c>
      <c r="C937" s="34" t="s">
        <v>226</v>
      </c>
      <c r="D937" s="62" t="s">
        <v>64</v>
      </c>
      <c r="E937" s="65">
        <v>0</v>
      </c>
      <c r="F937" s="63">
        <v>4</v>
      </c>
      <c r="G937" s="63">
        <v>1</v>
      </c>
      <c r="H937" s="63">
        <v>1</v>
      </c>
      <c r="I937" s="63">
        <v>1</v>
      </c>
      <c r="J937" s="63">
        <v>0</v>
      </c>
      <c r="K937" s="63">
        <v>1</v>
      </c>
      <c r="L937" s="63">
        <v>0</v>
      </c>
      <c r="M937" s="63">
        <v>0</v>
      </c>
      <c r="N937" s="63">
        <v>1</v>
      </c>
      <c r="O937" s="63" t="s">
        <v>15</v>
      </c>
      <c r="P937" s="63">
        <v>0</v>
      </c>
      <c r="Q937" s="63">
        <v>1</v>
      </c>
      <c r="R937" s="63">
        <v>0</v>
      </c>
      <c r="S937" s="63">
        <v>1</v>
      </c>
      <c r="T937" s="63">
        <v>4</v>
      </c>
      <c r="U937" s="63">
        <v>0</v>
      </c>
      <c r="V937" s="63">
        <v>0</v>
      </c>
      <c r="W937" s="63">
        <v>0</v>
      </c>
      <c r="X937" s="63">
        <v>5</v>
      </c>
      <c r="Y937" s="63">
        <v>1</v>
      </c>
      <c r="Z937" s="63">
        <v>97</v>
      </c>
      <c r="AA937" s="63">
        <v>25</v>
      </c>
    </row>
    <row r="938" spans="1:27">
      <c r="A938" s="60" t="s">
        <v>1255</v>
      </c>
      <c r="B938" s="64">
        <v>42</v>
      </c>
      <c r="C938" s="34" t="s">
        <v>237</v>
      </c>
      <c r="D938" s="62" t="s">
        <v>64</v>
      </c>
      <c r="E938" s="65">
        <v>0</v>
      </c>
      <c r="F938" s="63">
        <v>4</v>
      </c>
      <c r="G938" s="63">
        <v>1</v>
      </c>
      <c r="H938" s="63">
        <v>1</v>
      </c>
      <c r="I938" s="63">
        <v>0</v>
      </c>
      <c r="J938" s="63">
        <v>0</v>
      </c>
      <c r="K938" s="63">
        <v>0</v>
      </c>
      <c r="L938" s="63">
        <v>0</v>
      </c>
      <c r="M938" s="63">
        <v>0</v>
      </c>
      <c r="N938" s="63">
        <v>1</v>
      </c>
      <c r="O938" s="63" t="s">
        <v>14</v>
      </c>
      <c r="P938" s="63">
        <v>0</v>
      </c>
      <c r="Q938" s="63">
        <v>0</v>
      </c>
      <c r="R938" s="63">
        <v>1</v>
      </c>
      <c r="S938" s="63">
        <v>0</v>
      </c>
      <c r="T938" s="63">
        <v>4</v>
      </c>
      <c r="U938" s="63">
        <v>0</v>
      </c>
      <c r="V938" s="63">
        <v>0</v>
      </c>
      <c r="W938" s="63">
        <v>0</v>
      </c>
      <c r="X938" s="63">
        <v>5</v>
      </c>
      <c r="Y938" s="63">
        <v>0</v>
      </c>
      <c r="Z938" s="63">
        <v>1095</v>
      </c>
      <c r="AA938" s="63">
        <v>0</v>
      </c>
    </row>
    <row r="939" spans="1:27">
      <c r="A939" s="60" t="s">
        <v>1256</v>
      </c>
      <c r="B939" s="64">
        <v>1345</v>
      </c>
      <c r="C939" s="34" t="s">
        <v>250</v>
      </c>
      <c r="D939" s="62" t="s">
        <v>64</v>
      </c>
      <c r="E939" s="65">
        <v>0</v>
      </c>
      <c r="F939" s="63">
        <v>5</v>
      </c>
      <c r="G939" s="63">
        <v>1</v>
      </c>
      <c r="H939" s="63">
        <v>1</v>
      </c>
      <c r="I939" s="63">
        <v>1</v>
      </c>
      <c r="J939" s="63">
        <v>0</v>
      </c>
      <c r="K939" s="63">
        <v>1</v>
      </c>
      <c r="L939" s="63">
        <v>0</v>
      </c>
      <c r="M939" s="63">
        <v>0</v>
      </c>
      <c r="N939" s="63">
        <v>1</v>
      </c>
      <c r="O939" s="63" t="s">
        <v>14</v>
      </c>
      <c r="P939" s="63">
        <v>0</v>
      </c>
      <c r="Q939" s="63">
        <v>0</v>
      </c>
      <c r="R939" s="63">
        <v>1</v>
      </c>
      <c r="S939" s="63">
        <v>0</v>
      </c>
      <c r="T939" s="63">
        <v>10</v>
      </c>
      <c r="U939" s="63">
        <v>1</v>
      </c>
      <c r="V939" s="63">
        <v>1</v>
      </c>
      <c r="W939" s="63">
        <v>1</v>
      </c>
      <c r="X939" s="63">
        <v>1</v>
      </c>
      <c r="Y939" s="63">
        <v>0</v>
      </c>
      <c r="Z939" s="63">
        <v>23</v>
      </c>
      <c r="AA939" s="63">
        <v>20</v>
      </c>
    </row>
    <row r="940" spans="1:27">
      <c r="A940" s="60" t="s">
        <v>1257</v>
      </c>
      <c r="B940" s="64">
        <v>2446</v>
      </c>
      <c r="C940" s="34" t="s">
        <v>255</v>
      </c>
      <c r="D940" s="62" t="s">
        <v>64</v>
      </c>
      <c r="E940" s="65">
        <v>0</v>
      </c>
      <c r="F940" s="63">
        <v>6</v>
      </c>
      <c r="G940" s="63">
        <v>1</v>
      </c>
      <c r="H940" s="63">
        <v>0</v>
      </c>
      <c r="I940" s="63">
        <v>1</v>
      </c>
      <c r="J940" s="63">
        <v>0</v>
      </c>
      <c r="K940" s="63">
        <v>0</v>
      </c>
      <c r="L940" s="63">
        <v>0</v>
      </c>
      <c r="M940" s="63">
        <v>0</v>
      </c>
      <c r="N940" s="63">
        <v>1</v>
      </c>
      <c r="O940" s="63" t="s">
        <v>15</v>
      </c>
      <c r="P940" s="63">
        <v>0</v>
      </c>
      <c r="Q940" s="63">
        <v>0</v>
      </c>
      <c r="R940" s="63">
        <v>1</v>
      </c>
      <c r="S940" s="63">
        <v>0</v>
      </c>
      <c r="T940" s="63">
        <v>6</v>
      </c>
      <c r="U940" s="63">
        <v>0</v>
      </c>
      <c r="V940" s="63">
        <v>1</v>
      </c>
      <c r="W940" s="63">
        <v>0</v>
      </c>
      <c r="X940" s="63">
        <v>5</v>
      </c>
      <c r="Y940" s="63">
        <v>2</v>
      </c>
      <c r="Z940" s="63">
        <v>32</v>
      </c>
      <c r="AA940" s="63">
        <v>0</v>
      </c>
    </row>
    <row r="941" spans="1:27">
      <c r="A941" s="60" t="s">
        <v>1258</v>
      </c>
      <c r="B941" s="64">
        <v>285</v>
      </c>
      <c r="C941" s="34" t="s">
        <v>231</v>
      </c>
      <c r="D941" s="62" t="s">
        <v>64</v>
      </c>
      <c r="E941" s="65">
        <v>0</v>
      </c>
      <c r="F941" s="63">
        <v>4</v>
      </c>
      <c r="G941" s="63">
        <v>1</v>
      </c>
      <c r="H941" s="63">
        <v>1</v>
      </c>
      <c r="I941" s="63">
        <v>1</v>
      </c>
      <c r="J941" s="63">
        <v>0</v>
      </c>
      <c r="K941" s="63">
        <v>1</v>
      </c>
      <c r="L941" s="63">
        <v>0</v>
      </c>
      <c r="M941" s="63">
        <v>0</v>
      </c>
      <c r="N941" s="63">
        <v>0</v>
      </c>
      <c r="O941" s="63" t="s">
        <v>14</v>
      </c>
      <c r="P941" s="63">
        <v>0</v>
      </c>
      <c r="Q941" s="63">
        <v>0</v>
      </c>
      <c r="R941" s="63">
        <v>1</v>
      </c>
      <c r="S941" s="63">
        <v>0</v>
      </c>
      <c r="T941" s="63">
        <v>16</v>
      </c>
      <c r="U941" s="63">
        <v>1</v>
      </c>
      <c r="V941" s="63">
        <v>1</v>
      </c>
      <c r="W941" s="63">
        <v>1</v>
      </c>
      <c r="X941" s="63">
        <v>5</v>
      </c>
      <c r="Y941" s="63">
        <v>4</v>
      </c>
      <c r="Z941" s="63">
        <v>1139</v>
      </c>
      <c r="AA941" s="63">
        <v>25</v>
      </c>
    </row>
    <row r="942" spans="1:27">
      <c r="A942" s="60" t="s">
        <v>1259</v>
      </c>
      <c r="B942" s="64">
        <v>379</v>
      </c>
      <c r="C942" s="34" t="s">
        <v>218</v>
      </c>
      <c r="D942" s="62" t="s">
        <v>64</v>
      </c>
      <c r="E942" s="65">
        <v>0</v>
      </c>
      <c r="F942" s="63">
        <v>5</v>
      </c>
      <c r="G942" s="63">
        <v>1</v>
      </c>
      <c r="H942" s="63">
        <v>1</v>
      </c>
      <c r="I942" s="63">
        <v>0</v>
      </c>
      <c r="J942" s="63">
        <v>0</v>
      </c>
      <c r="K942" s="63">
        <v>0</v>
      </c>
      <c r="L942" s="63">
        <v>0</v>
      </c>
      <c r="M942" s="63">
        <v>1</v>
      </c>
      <c r="N942" s="63">
        <v>1</v>
      </c>
      <c r="O942" s="63" t="s">
        <v>14</v>
      </c>
      <c r="P942" s="63">
        <v>0</v>
      </c>
      <c r="Q942" s="63">
        <v>0</v>
      </c>
      <c r="R942" s="63">
        <v>1</v>
      </c>
      <c r="S942" s="63">
        <v>0</v>
      </c>
      <c r="T942" s="63">
        <v>5</v>
      </c>
      <c r="U942" s="63">
        <v>0</v>
      </c>
      <c r="V942" s="63">
        <v>1</v>
      </c>
      <c r="W942" s="63">
        <v>0</v>
      </c>
      <c r="X942" s="63">
        <v>4</v>
      </c>
      <c r="Y942" s="63">
        <v>7</v>
      </c>
      <c r="Z942" s="63">
        <v>1087</v>
      </c>
      <c r="AA942" s="63">
        <v>0</v>
      </c>
    </row>
    <row r="943" spans="1:27">
      <c r="A943" s="60" t="s">
        <v>1260</v>
      </c>
      <c r="B943" s="64">
        <v>2132</v>
      </c>
      <c r="C943" s="34" t="s">
        <v>238</v>
      </c>
      <c r="D943" s="62" t="s">
        <v>64</v>
      </c>
      <c r="E943" s="65">
        <v>0</v>
      </c>
      <c r="F943" s="63">
        <v>6</v>
      </c>
      <c r="G943" s="63">
        <v>1</v>
      </c>
      <c r="H943" s="63">
        <v>1</v>
      </c>
      <c r="I943" s="63">
        <v>1</v>
      </c>
      <c r="J943" s="63">
        <v>0</v>
      </c>
      <c r="K943" s="63">
        <v>0</v>
      </c>
      <c r="L943" s="63">
        <v>0</v>
      </c>
      <c r="M943" s="63">
        <v>0</v>
      </c>
      <c r="N943" s="63">
        <v>1</v>
      </c>
      <c r="O943" s="63" t="s">
        <v>15</v>
      </c>
      <c r="P943" s="63">
        <v>0</v>
      </c>
      <c r="Q943" s="63">
        <v>1</v>
      </c>
      <c r="R943" s="63">
        <v>0</v>
      </c>
      <c r="S943" s="63">
        <v>1</v>
      </c>
      <c r="T943" s="63">
        <v>11</v>
      </c>
      <c r="U943" s="63">
        <v>1</v>
      </c>
      <c r="V943" s="63">
        <v>1</v>
      </c>
      <c r="W943" s="63">
        <v>1</v>
      </c>
      <c r="X943" s="63">
        <v>2</v>
      </c>
      <c r="Y943" s="63">
        <v>0</v>
      </c>
      <c r="Z943" s="63">
        <v>164</v>
      </c>
      <c r="AA943" s="63">
        <v>0</v>
      </c>
    </row>
    <row r="944" spans="1:27">
      <c r="A944" s="60" t="s">
        <v>1261</v>
      </c>
      <c r="B944" s="64">
        <v>1163</v>
      </c>
      <c r="C944" s="34" t="s">
        <v>203</v>
      </c>
      <c r="D944" s="62" t="s">
        <v>64</v>
      </c>
      <c r="E944" s="65">
        <v>0</v>
      </c>
      <c r="F944" s="63">
        <v>5</v>
      </c>
      <c r="G944" s="63">
        <v>1</v>
      </c>
      <c r="H944" s="63">
        <v>1</v>
      </c>
      <c r="I944" s="63">
        <v>1</v>
      </c>
      <c r="J944" s="63">
        <v>0</v>
      </c>
      <c r="K944" s="63">
        <v>0</v>
      </c>
      <c r="L944" s="63">
        <v>0</v>
      </c>
      <c r="M944" s="63">
        <v>1</v>
      </c>
      <c r="N944" s="63">
        <v>1</v>
      </c>
      <c r="O944" s="63" t="s">
        <v>15</v>
      </c>
      <c r="P944" s="63">
        <v>0</v>
      </c>
      <c r="Q944" s="63">
        <v>0</v>
      </c>
      <c r="R944" s="63">
        <v>1</v>
      </c>
      <c r="S944" s="63">
        <v>0</v>
      </c>
      <c r="T944" s="63">
        <v>12</v>
      </c>
      <c r="U944" s="63">
        <v>1</v>
      </c>
      <c r="V944" s="63">
        <v>1</v>
      </c>
      <c r="W944" s="63">
        <v>1</v>
      </c>
      <c r="X944" s="63">
        <v>1</v>
      </c>
      <c r="Y944" s="63">
        <v>3</v>
      </c>
      <c r="Z944" s="63">
        <v>1168</v>
      </c>
      <c r="AA944" s="63">
        <v>0</v>
      </c>
    </row>
    <row r="945" spans="1:27">
      <c r="A945" s="60" t="s">
        <v>1262</v>
      </c>
      <c r="B945" s="64">
        <v>210</v>
      </c>
      <c r="C945" s="34" t="s">
        <v>232</v>
      </c>
      <c r="D945" s="62" t="s">
        <v>64</v>
      </c>
      <c r="E945" s="65">
        <v>0</v>
      </c>
      <c r="F945" s="63">
        <v>4</v>
      </c>
      <c r="G945" s="63">
        <v>1</v>
      </c>
      <c r="H945" s="63">
        <v>1</v>
      </c>
      <c r="I945" s="63">
        <v>1</v>
      </c>
      <c r="J945" s="63">
        <v>0</v>
      </c>
      <c r="K945" s="63">
        <v>0</v>
      </c>
      <c r="L945" s="63">
        <v>0</v>
      </c>
      <c r="M945" s="63">
        <v>0</v>
      </c>
      <c r="N945" s="63">
        <v>1</v>
      </c>
      <c r="O945" s="63" t="s">
        <v>14</v>
      </c>
      <c r="P945" s="63">
        <v>0</v>
      </c>
      <c r="Q945" s="63">
        <v>0</v>
      </c>
      <c r="R945" s="63">
        <v>1</v>
      </c>
      <c r="S945" s="63">
        <v>0</v>
      </c>
      <c r="T945" s="63">
        <v>4</v>
      </c>
      <c r="U945" s="63">
        <v>0</v>
      </c>
      <c r="V945" s="63">
        <v>0</v>
      </c>
      <c r="W945" s="63">
        <v>0</v>
      </c>
      <c r="X945" s="63">
        <v>5</v>
      </c>
      <c r="Y945" s="63">
        <v>1</v>
      </c>
      <c r="Z945" s="63">
        <v>1062</v>
      </c>
      <c r="AA945" s="63">
        <v>0</v>
      </c>
    </row>
    <row r="946" spans="1:27">
      <c r="A946" s="60" t="s">
        <v>1263</v>
      </c>
      <c r="B946" s="64">
        <v>2840</v>
      </c>
      <c r="C946" s="34" t="s">
        <v>216</v>
      </c>
      <c r="D946" s="62" t="s">
        <v>64</v>
      </c>
      <c r="E946" s="65">
        <v>0</v>
      </c>
      <c r="F946" s="63">
        <v>4</v>
      </c>
      <c r="G946" s="63">
        <v>1</v>
      </c>
      <c r="H946" s="63">
        <v>1</v>
      </c>
      <c r="I946" s="63">
        <v>1</v>
      </c>
      <c r="J946" s="63">
        <v>0</v>
      </c>
      <c r="K946" s="63">
        <v>1</v>
      </c>
      <c r="L946" s="63">
        <v>0</v>
      </c>
      <c r="M946" s="63">
        <v>1</v>
      </c>
      <c r="N946" s="63">
        <v>1</v>
      </c>
      <c r="O946" s="63" t="s">
        <v>15</v>
      </c>
      <c r="P946" s="63">
        <v>0</v>
      </c>
      <c r="Q946" s="63">
        <v>0</v>
      </c>
      <c r="R946" s="63">
        <v>1</v>
      </c>
      <c r="S946" s="63">
        <v>0</v>
      </c>
      <c r="T946" s="63">
        <v>5</v>
      </c>
      <c r="U946" s="63">
        <v>0</v>
      </c>
      <c r="V946" s="63">
        <v>1</v>
      </c>
      <c r="W946" s="63">
        <v>0</v>
      </c>
      <c r="X946" s="63">
        <v>4</v>
      </c>
      <c r="Y946" s="63">
        <v>0</v>
      </c>
      <c r="Z946" s="63">
        <v>59</v>
      </c>
      <c r="AA946" s="63">
        <v>24</v>
      </c>
    </row>
    <row r="947" spans="1:27">
      <c r="A947" s="60" t="s">
        <v>1264</v>
      </c>
      <c r="B947" s="64">
        <v>2627</v>
      </c>
      <c r="C947" s="34" t="s">
        <v>245</v>
      </c>
      <c r="D947" s="62" t="s">
        <v>64</v>
      </c>
      <c r="E947" s="65">
        <v>0</v>
      </c>
      <c r="F947" s="63">
        <v>5</v>
      </c>
      <c r="G947" s="63">
        <v>1</v>
      </c>
      <c r="H947" s="63">
        <v>1</v>
      </c>
      <c r="I947" s="63">
        <v>1</v>
      </c>
      <c r="J947" s="63">
        <v>0</v>
      </c>
      <c r="K947" s="63">
        <v>1</v>
      </c>
      <c r="L947" s="63">
        <v>0</v>
      </c>
      <c r="M947" s="63">
        <v>1</v>
      </c>
      <c r="N947" s="63">
        <v>1</v>
      </c>
      <c r="O947" s="63" t="s">
        <v>15</v>
      </c>
      <c r="P947" s="63">
        <v>0</v>
      </c>
      <c r="Q947" s="63">
        <v>0</v>
      </c>
      <c r="R947" s="63">
        <v>1</v>
      </c>
      <c r="S947" s="63">
        <v>0</v>
      </c>
      <c r="T947" s="63">
        <v>12</v>
      </c>
      <c r="U947" s="63">
        <v>1</v>
      </c>
      <c r="V947" s="63">
        <v>1</v>
      </c>
      <c r="W947" s="63">
        <v>1</v>
      </c>
      <c r="X947" s="63">
        <v>4</v>
      </c>
      <c r="Y947" s="63">
        <v>2</v>
      </c>
      <c r="Z947" s="63">
        <v>5</v>
      </c>
      <c r="AA947" s="63">
        <v>8</v>
      </c>
    </row>
    <row r="948" spans="1:27">
      <c r="A948" s="60" t="s">
        <v>1265</v>
      </c>
      <c r="B948" s="64">
        <v>2833</v>
      </c>
      <c r="C948" s="34" t="s">
        <v>229</v>
      </c>
      <c r="D948" s="62" t="s">
        <v>64</v>
      </c>
      <c r="E948" s="65">
        <v>0</v>
      </c>
      <c r="F948" s="63">
        <v>3</v>
      </c>
      <c r="G948" s="63">
        <v>1</v>
      </c>
      <c r="H948" s="63">
        <v>1</v>
      </c>
      <c r="I948" s="63">
        <v>1</v>
      </c>
      <c r="J948" s="63">
        <v>0</v>
      </c>
      <c r="K948" s="63">
        <v>1</v>
      </c>
      <c r="L948" s="63">
        <v>0</v>
      </c>
      <c r="M948" s="63">
        <v>1</v>
      </c>
      <c r="N948" s="63">
        <v>1</v>
      </c>
      <c r="O948" s="63" t="s">
        <v>15</v>
      </c>
      <c r="P948" s="63">
        <v>0</v>
      </c>
      <c r="Q948" s="63">
        <v>0</v>
      </c>
      <c r="R948" s="63">
        <v>1</v>
      </c>
      <c r="S948" s="63">
        <v>0</v>
      </c>
      <c r="T948" s="63">
        <v>11</v>
      </c>
      <c r="U948" s="63">
        <v>1</v>
      </c>
      <c r="V948" s="63">
        <v>1</v>
      </c>
      <c r="W948" s="63">
        <v>1</v>
      </c>
      <c r="X948" s="63">
        <v>3</v>
      </c>
      <c r="Y948" s="63">
        <v>0</v>
      </c>
      <c r="Z948" s="63">
        <v>60</v>
      </c>
      <c r="AA948" s="63">
        <v>6</v>
      </c>
    </row>
    <row r="949" spans="1:27">
      <c r="A949" s="60" t="s">
        <v>1266</v>
      </c>
      <c r="B949" s="64">
        <v>167</v>
      </c>
      <c r="C949" s="34" t="s">
        <v>236</v>
      </c>
      <c r="D949" s="62" t="s">
        <v>64</v>
      </c>
      <c r="E949" s="65">
        <v>0</v>
      </c>
      <c r="F949" s="63">
        <v>4</v>
      </c>
      <c r="G949" s="63">
        <v>1</v>
      </c>
      <c r="H949" s="63">
        <v>1</v>
      </c>
      <c r="I949" s="63">
        <v>0</v>
      </c>
      <c r="J949" s="63">
        <v>1</v>
      </c>
      <c r="K949" s="63">
        <v>1</v>
      </c>
      <c r="L949" s="63">
        <v>0</v>
      </c>
      <c r="M949" s="63">
        <v>1</v>
      </c>
      <c r="N949" s="63">
        <v>1</v>
      </c>
      <c r="O949" s="63" t="s">
        <v>14</v>
      </c>
      <c r="P949" s="63">
        <v>0</v>
      </c>
      <c r="Q949" s="63">
        <v>0</v>
      </c>
      <c r="R949" s="63">
        <v>1</v>
      </c>
      <c r="S949" s="63">
        <v>0</v>
      </c>
      <c r="T949" s="63">
        <v>4</v>
      </c>
      <c r="U949" s="63">
        <v>0</v>
      </c>
      <c r="V949" s="63">
        <v>0</v>
      </c>
      <c r="W949" s="63">
        <v>0</v>
      </c>
      <c r="X949" s="63">
        <v>5</v>
      </c>
      <c r="Y949" s="63">
        <v>3</v>
      </c>
      <c r="Z949" s="63">
        <v>1095</v>
      </c>
      <c r="AA949" s="63">
        <v>15</v>
      </c>
    </row>
    <row r="950" spans="1:27">
      <c r="A950" s="60" t="s">
        <v>1267</v>
      </c>
      <c r="B950" s="64">
        <v>1053</v>
      </c>
      <c r="C950" s="34" t="s">
        <v>228</v>
      </c>
      <c r="D950" s="62" t="s">
        <v>64</v>
      </c>
      <c r="E950" s="65">
        <v>0</v>
      </c>
      <c r="F950" s="63">
        <v>3</v>
      </c>
      <c r="G950" s="63">
        <v>1</v>
      </c>
      <c r="H950" s="63">
        <v>1</v>
      </c>
      <c r="I950" s="63">
        <v>0</v>
      </c>
      <c r="J950" s="63">
        <v>0</v>
      </c>
      <c r="K950" s="63">
        <v>0</v>
      </c>
      <c r="L950" s="63">
        <v>0</v>
      </c>
      <c r="M950" s="63">
        <v>0</v>
      </c>
      <c r="N950" s="63">
        <v>0</v>
      </c>
      <c r="O950" s="63" t="s">
        <v>15</v>
      </c>
      <c r="P950" s="63">
        <v>0</v>
      </c>
      <c r="Q950" s="63">
        <v>0</v>
      </c>
      <c r="R950" s="63">
        <v>1</v>
      </c>
      <c r="S950" s="63">
        <v>0</v>
      </c>
      <c r="T950" s="63">
        <v>8</v>
      </c>
      <c r="U950" s="63">
        <v>0</v>
      </c>
      <c r="V950" s="63">
        <v>1</v>
      </c>
      <c r="W950" s="63">
        <v>1</v>
      </c>
      <c r="X950" s="63">
        <v>3</v>
      </c>
      <c r="Y950" s="63">
        <v>0</v>
      </c>
      <c r="Z950" s="63">
        <v>1123</v>
      </c>
      <c r="AA950" s="63">
        <v>0</v>
      </c>
    </row>
    <row r="951" spans="1:27">
      <c r="A951" s="60" t="s">
        <v>1268</v>
      </c>
      <c r="B951" s="64">
        <v>2544</v>
      </c>
      <c r="C951" s="34" t="s">
        <v>206</v>
      </c>
      <c r="D951" s="62" t="s">
        <v>64</v>
      </c>
      <c r="E951" s="65">
        <v>0</v>
      </c>
      <c r="F951" s="63">
        <v>3</v>
      </c>
      <c r="G951" s="63">
        <v>1</v>
      </c>
      <c r="H951" s="63">
        <v>1</v>
      </c>
      <c r="I951" s="63">
        <v>1</v>
      </c>
      <c r="J951" s="63">
        <v>1</v>
      </c>
      <c r="K951" s="63">
        <v>1</v>
      </c>
      <c r="L951" s="63">
        <v>0</v>
      </c>
      <c r="M951" s="63">
        <v>0</v>
      </c>
      <c r="N951" s="63">
        <v>1</v>
      </c>
      <c r="O951" s="63" t="s">
        <v>15</v>
      </c>
      <c r="P951" s="63">
        <v>0</v>
      </c>
      <c r="Q951" s="63">
        <v>1</v>
      </c>
      <c r="R951" s="63">
        <v>0</v>
      </c>
      <c r="S951" s="63">
        <v>1</v>
      </c>
      <c r="T951" s="63">
        <v>4</v>
      </c>
      <c r="U951" s="63">
        <v>0</v>
      </c>
      <c r="V951" s="63">
        <v>0</v>
      </c>
      <c r="W951" s="63">
        <v>0</v>
      </c>
      <c r="X951" s="63">
        <v>6</v>
      </c>
      <c r="Y951" s="63">
        <v>1</v>
      </c>
      <c r="Z951" s="63">
        <v>83</v>
      </c>
      <c r="AA951" s="63">
        <v>2</v>
      </c>
    </row>
    <row r="952" spans="1:27">
      <c r="A952" s="60" t="s">
        <v>1269</v>
      </c>
      <c r="B952" s="64">
        <v>2362</v>
      </c>
      <c r="C952" s="34" t="s">
        <v>205</v>
      </c>
      <c r="D952" s="62" t="s">
        <v>64</v>
      </c>
      <c r="E952" s="65">
        <v>0</v>
      </c>
      <c r="F952" s="63">
        <v>8</v>
      </c>
      <c r="G952" s="63">
        <v>1</v>
      </c>
      <c r="H952" s="63">
        <v>0</v>
      </c>
      <c r="I952" s="63">
        <v>1</v>
      </c>
      <c r="J952" s="63">
        <v>0</v>
      </c>
      <c r="K952" s="63">
        <v>1</v>
      </c>
      <c r="L952" s="63">
        <v>0</v>
      </c>
      <c r="M952" s="63">
        <v>1</v>
      </c>
      <c r="N952" s="63">
        <v>1</v>
      </c>
      <c r="O952" s="63" t="s">
        <v>15</v>
      </c>
      <c r="P952" s="63">
        <v>0</v>
      </c>
      <c r="Q952" s="63">
        <v>0</v>
      </c>
      <c r="R952" s="63">
        <v>1</v>
      </c>
      <c r="S952" s="63">
        <v>0</v>
      </c>
      <c r="T952" s="63">
        <v>5</v>
      </c>
      <c r="U952" s="63">
        <v>0</v>
      </c>
      <c r="V952" s="63">
        <v>1</v>
      </c>
      <c r="W952" s="63">
        <v>0</v>
      </c>
      <c r="X952" s="63">
        <v>5</v>
      </c>
      <c r="Y952" s="63">
        <v>1</v>
      </c>
      <c r="Z952" s="63">
        <v>175</v>
      </c>
      <c r="AA952" s="63">
        <v>26</v>
      </c>
    </row>
    <row r="953" spans="1:27">
      <c r="A953" s="60" t="s">
        <v>1270</v>
      </c>
      <c r="B953" s="64">
        <v>716</v>
      </c>
      <c r="C953" s="34" t="s">
        <v>212</v>
      </c>
      <c r="D953" s="62" t="s">
        <v>64</v>
      </c>
      <c r="E953" s="65">
        <v>0</v>
      </c>
      <c r="F953" s="63">
        <v>2</v>
      </c>
      <c r="G953" s="63">
        <v>1</v>
      </c>
      <c r="H953" s="63">
        <v>1</v>
      </c>
      <c r="I953" s="63">
        <v>1</v>
      </c>
      <c r="J953" s="63">
        <v>0</v>
      </c>
      <c r="K953" s="63">
        <v>0</v>
      </c>
      <c r="L953" s="63">
        <v>0</v>
      </c>
      <c r="M953" s="63">
        <v>1</v>
      </c>
      <c r="N953" s="63">
        <v>1</v>
      </c>
      <c r="O953" s="63" t="s">
        <v>15</v>
      </c>
      <c r="P953" s="63">
        <v>0</v>
      </c>
      <c r="Q953" s="63">
        <v>0</v>
      </c>
      <c r="R953" s="63">
        <v>1</v>
      </c>
      <c r="S953" s="63">
        <v>0</v>
      </c>
      <c r="T953" s="63">
        <v>6</v>
      </c>
      <c r="U953" s="63">
        <v>0</v>
      </c>
      <c r="V953" s="63">
        <v>1</v>
      </c>
      <c r="W953" s="63">
        <v>1</v>
      </c>
      <c r="X953" s="63">
        <v>6</v>
      </c>
      <c r="Y953" s="63">
        <v>2</v>
      </c>
      <c r="Z953" s="63">
        <v>1119</v>
      </c>
      <c r="AA953" s="63">
        <v>0</v>
      </c>
    </row>
    <row r="954" spans="1:27">
      <c r="A954" s="60" t="s">
        <v>1271</v>
      </c>
      <c r="B954" s="64">
        <v>323</v>
      </c>
      <c r="C954" s="34" t="s">
        <v>230</v>
      </c>
      <c r="D954" s="62" t="s">
        <v>64</v>
      </c>
      <c r="E954" s="65">
        <v>0</v>
      </c>
      <c r="F954" s="63">
        <v>6</v>
      </c>
      <c r="G954" s="63">
        <v>1</v>
      </c>
      <c r="H954" s="63">
        <v>1</v>
      </c>
      <c r="I954" s="63">
        <v>0</v>
      </c>
      <c r="J954" s="63">
        <v>1</v>
      </c>
      <c r="K954" s="63">
        <v>1</v>
      </c>
      <c r="L954" s="63">
        <v>0</v>
      </c>
      <c r="M954" s="63">
        <v>1</v>
      </c>
      <c r="N954" s="63">
        <v>0</v>
      </c>
      <c r="O954" s="63" t="s">
        <v>14</v>
      </c>
      <c r="P954" s="63">
        <v>0</v>
      </c>
      <c r="Q954" s="63">
        <v>0</v>
      </c>
      <c r="R954" s="63">
        <v>1</v>
      </c>
      <c r="S954" s="63">
        <v>0</v>
      </c>
      <c r="T954" s="63">
        <v>4</v>
      </c>
      <c r="U954" s="63">
        <v>0</v>
      </c>
      <c r="V954" s="63">
        <v>0</v>
      </c>
      <c r="W954" s="63">
        <v>0</v>
      </c>
      <c r="X954" s="63">
        <v>5</v>
      </c>
      <c r="Y954" s="63">
        <v>1</v>
      </c>
      <c r="Z954" s="63">
        <v>1158</v>
      </c>
      <c r="AA954" s="63">
        <v>1</v>
      </c>
    </row>
    <row r="955" spans="1:27">
      <c r="A955" s="60" t="s">
        <v>1272</v>
      </c>
      <c r="B955" s="64">
        <v>54</v>
      </c>
      <c r="C955" s="34" t="s">
        <v>236</v>
      </c>
      <c r="D955" s="62" t="s">
        <v>64</v>
      </c>
      <c r="E955" s="65">
        <v>0</v>
      </c>
      <c r="F955" s="63">
        <v>4</v>
      </c>
      <c r="G955" s="63">
        <v>1</v>
      </c>
      <c r="H955" s="63">
        <v>1</v>
      </c>
      <c r="I955" s="63">
        <v>0</v>
      </c>
      <c r="J955" s="63">
        <v>0</v>
      </c>
      <c r="K955" s="63">
        <v>1</v>
      </c>
      <c r="L955" s="63">
        <v>0</v>
      </c>
      <c r="M955" s="63">
        <v>1</v>
      </c>
      <c r="N955" s="63">
        <v>1</v>
      </c>
      <c r="O955" s="63" t="s">
        <v>14</v>
      </c>
      <c r="P955" s="63">
        <v>0</v>
      </c>
      <c r="Q955" s="63">
        <v>0</v>
      </c>
      <c r="R955" s="63">
        <v>1</v>
      </c>
      <c r="S955" s="63">
        <v>0</v>
      </c>
      <c r="T955" s="63">
        <v>6</v>
      </c>
      <c r="U955" s="63">
        <v>0</v>
      </c>
      <c r="V955" s="63">
        <v>1</v>
      </c>
      <c r="W955" s="63">
        <v>1</v>
      </c>
      <c r="X955" s="63">
        <v>4</v>
      </c>
      <c r="Y955" s="63">
        <v>1</v>
      </c>
      <c r="Z955" s="63">
        <v>1041</v>
      </c>
      <c r="AA955" s="63">
        <v>30</v>
      </c>
    </row>
    <row r="956" spans="1:27">
      <c r="A956" s="60" t="s">
        <v>1273</v>
      </c>
      <c r="B956" s="64">
        <v>337</v>
      </c>
      <c r="C956" s="34" t="s">
        <v>222</v>
      </c>
      <c r="D956" s="62" t="s">
        <v>64</v>
      </c>
      <c r="E956" s="65">
        <v>0</v>
      </c>
      <c r="F956" s="63">
        <v>3</v>
      </c>
      <c r="G956" s="63">
        <v>1</v>
      </c>
      <c r="H956" s="63">
        <v>1</v>
      </c>
      <c r="I956" s="63">
        <v>1</v>
      </c>
      <c r="J956" s="63">
        <v>0</v>
      </c>
      <c r="K956" s="63">
        <v>0</v>
      </c>
      <c r="L956" s="63">
        <v>1</v>
      </c>
      <c r="M956" s="63">
        <v>1</v>
      </c>
      <c r="N956" s="63">
        <v>1</v>
      </c>
      <c r="O956" s="63" t="s">
        <v>14</v>
      </c>
      <c r="P956" s="63">
        <v>0</v>
      </c>
      <c r="Q956" s="63">
        <v>0</v>
      </c>
      <c r="R956" s="63">
        <v>1</v>
      </c>
      <c r="S956" s="63">
        <v>0</v>
      </c>
      <c r="T956" s="63">
        <v>11</v>
      </c>
      <c r="U956" s="63">
        <v>1</v>
      </c>
      <c r="V956" s="63">
        <v>1</v>
      </c>
      <c r="W956" s="63">
        <v>1</v>
      </c>
      <c r="X956" s="63">
        <v>3</v>
      </c>
      <c r="Y956" s="63">
        <v>0</v>
      </c>
      <c r="Z956" s="63">
        <v>1149</v>
      </c>
      <c r="AA956" s="63">
        <v>0</v>
      </c>
    </row>
    <row r="957" spans="1:27">
      <c r="A957" s="60" t="s">
        <v>1274</v>
      </c>
      <c r="B957" s="64">
        <v>2754</v>
      </c>
      <c r="C957" s="34" t="s">
        <v>226</v>
      </c>
      <c r="D957" s="62" t="s">
        <v>64</v>
      </c>
      <c r="E957" s="65">
        <v>0</v>
      </c>
      <c r="F957" s="63">
        <v>3</v>
      </c>
      <c r="G957" s="63">
        <v>1</v>
      </c>
      <c r="H957" s="63">
        <v>1</v>
      </c>
      <c r="I957" s="63">
        <v>1</v>
      </c>
      <c r="J957" s="63">
        <v>0</v>
      </c>
      <c r="K957" s="63">
        <v>1</v>
      </c>
      <c r="L957" s="63">
        <v>0</v>
      </c>
      <c r="M957" s="63">
        <v>1</v>
      </c>
      <c r="N957" s="63">
        <v>1</v>
      </c>
      <c r="O957" s="63" t="s">
        <v>15</v>
      </c>
      <c r="P957" s="63">
        <v>0</v>
      </c>
      <c r="Q957" s="63">
        <v>0</v>
      </c>
      <c r="R957" s="63">
        <v>1</v>
      </c>
      <c r="S957" s="63">
        <v>0</v>
      </c>
      <c r="T957" s="63">
        <v>7</v>
      </c>
      <c r="U957" s="63">
        <v>0</v>
      </c>
      <c r="V957" s="63">
        <v>1</v>
      </c>
      <c r="W957" s="63">
        <v>1</v>
      </c>
      <c r="X957" s="63">
        <v>0</v>
      </c>
      <c r="Y957" s="63">
        <v>2</v>
      </c>
      <c r="Z957" s="63">
        <v>80</v>
      </c>
      <c r="AA957" s="63">
        <v>16</v>
      </c>
    </row>
    <row r="958" spans="1:27">
      <c r="A958" s="60" t="s">
        <v>1275</v>
      </c>
      <c r="B958" s="64">
        <v>1720</v>
      </c>
      <c r="C958" s="34" t="s">
        <v>214</v>
      </c>
      <c r="D958" s="62" t="s">
        <v>64</v>
      </c>
      <c r="E958" s="65">
        <v>0</v>
      </c>
      <c r="F958" s="63">
        <v>5</v>
      </c>
      <c r="G958" s="63">
        <v>1</v>
      </c>
      <c r="H958" s="63">
        <v>0</v>
      </c>
      <c r="I958" s="63">
        <v>1</v>
      </c>
      <c r="J958" s="63">
        <v>0</v>
      </c>
      <c r="K958" s="63">
        <v>1</v>
      </c>
      <c r="L958" s="63">
        <v>0</v>
      </c>
      <c r="M958" s="63">
        <v>0</v>
      </c>
      <c r="N958" s="63">
        <v>1</v>
      </c>
      <c r="O958" s="63" t="s">
        <v>14</v>
      </c>
      <c r="P958" s="63">
        <v>0</v>
      </c>
      <c r="Q958" s="63">
        <v>1</v>
      </c>
      <c r="R958" s="63">
        <v>0</v>
      </c>
      <c r="S958" s="63">
        <v>1</v>
      </c>
      <c r="T958" s="63">
        <v>8</v>
      </c>
      <c r="U958" s="63">
        <v>0</v>
      </c>
      <c r="V958" s="63">
        <v>1</v>
      </c>
      <c r="W958" s="63">
        <v>1</v>
      </c>
      <c r="X958" s="63">
        <v>2</v>
      </c>
      <c r="Y958" s="63">
        <v>1</v>
      </c>
      <c r="Z958" s="63">
        <v>142</v>
      </c>
      <c r="AA958" s="63">
        <v>30</v>
      </c>
    </row>
    <row r="959" spans="1:27">
      <c r="A959" s="60" t="s">
        <v>1276</v>
      </c>
      <c r="B959" s="64">
        <v>1247</v>
      </c>
      <c r="C959" s="34" t="s">
        <v>256</v>
      </c>
      <c r="D959" s="62" t="s">
        <v>64</v>
      </c>
      <c r="E959" s="65">
        <v>0</v>
      </c>
      <c r="F959" s="63">
        <v>3</v>
      </c>
      <c r="G959" s="63">
        <v>1</v>
      </c>
      <c r="H959" s="63">
        <v>1</v>
      </c>
      <c r="I959" s="63">
        <v>1</v>
      </c>
      <c r="J959" s="63">
        <v>0</v>
      </c>
      <c r="K959" s="63">
        <v>1</v>
      </c>
      <c r="L959" s="63">
        <v>0</v>
      </c>
      <c r="M959" s="63">
        <v>1</v>
      </c>
      <c r="N959" s="63">
        <v>0</v>
      </c>
      <c r="O959" s="63" t="s">
        <v>15</v>
      </c>
      <c r="P959" s="63">
        <v>0</v>
      </c>
      <c r="Q959" s="63">
        <v>1</v>
      </c>
      <c r="R959" s="63">
        <v>0</v>
      </c>
      <c r="S959" s="63">
        <v>1</v>
      </c>
      <c r="T959" s="63">
        <v>9</v>
      </c>
      <c r="U959" s="63">
        <v>0</v>
      </c>
      <c r="V959" s="63">
        <v>1</v>
      </c>
      <c r="W959" s="63">
        <v>1</v>
      </c>
      <c r="X959" s="63">
        <v>2</v>
      </c>
      <c r="Y959" s="63">
        <v>1</v>
      </c>
      <c r="Z959" s="63">
        <v>1168</v>
      </c>
      <c r="AA959" s="63">
        <v>30</v>
      </c>
    </row>
    <row r="960" spans="1:27">
      <c r="A960" s="60" t="s">
        <v>1277</v>
      </c>
      <c r="B960" s="64">
        <v>2858</v>
      </c>
      <c r="C960" s="34" t="s">
        <v>248</v>
      </c>
      <c r="D960" s="62" t="s">
        <v>64</v>
      </c>
      <c r="E960" s="65">
        <v>0</v>
      </c>
      <c r="F960" s="63">
        <v>3</v>
      </c>
      <c r="G960" s="63">
        <v>1</v>
      </c>
      <c r="H960" s="63">
        <v>1</v>
      </c>
      <c r="I960" s="63">
        <v>1</v>
      </c>
      <c r="J960" s="63">
        <v>0</v>
      </c>
      <c r="K960" s="63">
        <v>0</v>
      </c>
      <c r="L960" s="63">
        <v>0</v>
      </c>
      <c r="M960" s="63">
        <v>1</v>
      </c>
      <c r="N960" s="63">
        <v>1</v>
      </c>
      <c r="O960" s="63" t="s">
        <v>15</v>
      </c>
      <c r="P960" s="63">
        <v>1</v>
      </c>
      <c r="Q960" s="63">
        <v>0</v>
      </c>
      <c r="R960" s="63">
        <v>0</v>
      </c>
      <c r="S960" s="63">
        <v>1</v>
      </c>
      <c r="T960" s="63">
        <v>6</v>
      </c>
      <c r="U960" s="63">
        <v>0</v>
      </c>
      <c r="V960" s="63">
        <v>1</v>
      </c>
      <c r="W960" s="63">
        <v>0</v>
      </c>
      <c r="X960" s="63">
        <v>4</v>
      </c>
      <c r="Y960" s="63">
        <v>0</v>
      </c>
      <c r="Z960" s="63">
        <v>174</v>
      </c>
      <c r="AA960" s="63">
        <v>0</v>
      </c>
    </row>
    <row r="961" spans="1:27">
      <c r="A961" s="60" t="s">
        <v>1278</v>
      </c>
      <c r="B961" s="64">
        <v>2125</v>
      </c>
      <c r="C961" s="34" t="s">
        <v>215</v>
      </c>
      <c r="D961" s="62" t="s">
        <v>64</v>
      </c>
      <c r="E961" s="65">
        <v>0</v>
      </c>
      <c r="F961" s="63">
        <v>5</v>
      </c>
      <c r="G961" s="63">
        <v>1</v>
      </c>
      <c r="H961" s="63">
        <v>1</v>
      </c>
      <c r="I961" s="63">
        <v>1</v>
      </c>
      <c r="J961" s="63">
        <v>0</v>
      </c>
      <c r="K961" s="63">
        <v>0</v>
      </c>
      <c r="L961" s="63">
        <v>0</v>
      </c>
      <c r="M961" s="63">
        <v>0</v>
      </c>
      <c r="N961" s="63">
        <v>1</v>
      </c>
      <c r="O961" s="63" t="s">
        <v>15</v>
      </c>
      <c r="P961" s="63">
        <v>0</v>
      </c>
      <c r="Q961" s="63">
        <v>0</v>
      </c>
      <c r="R961" s="63">
        <v>1</v>
      </c>
      <c r="S961" s="63">
        <v>0</v>
      </c>
      <c r="T961" s="63">
        <v>6</v>
      </c>
      <c r="U961" s="63">
        <v>0</v>
      </c>
      <c r="V961" s="63">
        <v>1</v>
      </c>
      <c r="W961" s="63">
        <v>1</v>
      </c>
      <c r="X961" s="63">
        <v>1</v>
      </c>
      <c r="Y961" s="63">
        <v>3</v>
      </c>
      <c r="Z961" s="63">
        <v>160</v>
      </c>
      <c r="AA961" s="63">
        <v>0</v>
      </c>
    </row>
    <row r="962" spans="1:27">
      <c r="A962" s="60" t="s">
        <v>1279</v>
      </c>
      <c r="B962" s="64">
        <v>2905</v>
      </c>
      <c r="C962" s="34" t="s">
        <v>252</v>
      </c>
      <c r="D962" s="62" t="s">
        <v>64</v>
      </c>
      <c r="E962" s="65">
        <v>0</v>
      </c>
      <c r="F962" s="63">
        <v>8</v>
      </c>
      <c r="G962" s="63">
        <v>1</v>
      </c>
      <c r="H962" s="63">
        <v>1</v>
      </c>
      <c r="I962" s="63">
        <v>1</v>
      </c>
      <c r="J962" s="63">
        <v>0</v>
      </c>
      <c r="K962" s="63">
        <v>1</v>
      </c>
      <c r="L962" s="63">
        <v>0</v>
      </c>
      <c r="M962" s="63">
        <v>0</v>
      </c>
      <c r="N962" s="63">
        <v>1</v>
      </c>
      <c r="O962" s="63" t="s">
        <v>15</v>
      </c>
      <c r="P962" s="63">
        <v>0</v>
      </c>
      <c r="Q962" s="63">
        <v>0</v>
      </c>
      <c r="R962" s="63">
        <v>1</v>
      </c>
      <c r="S962" s="63">
        <v>0</v>
      </c>
      <c r="T962" s="63">
        <v>6</v>
      </c>
      <c r="U962" s="63">
        <v>0</v>
      </c>
      <c r="V962" s="63">
        <v>1</v>
      </c>
      <c r="W962" s="63">
        <v>0</v>
      </c>
      <c r="X962" s="63">
        <v>4</v>
      </c>
      <c r="Y962" s="63">
        <v>2</v>
      </c>
      <c r="Z962" s="63">
        <v>160</v>
      </c>
      <c r="AA962" s="63">
        <v>30</v>
      </c>
    </row>
    <row r="963" spans="1:27">
      <c r="A963" s="60" t="s">
        <v>1280</v>
      </c>
      <c r="B963" s="64">
        <v>2379</v>
      </c>
      <c r="C963" s="34" t="s">
        <v>255</v>
      </c>
      <c r="D963" s="62" t="s">
        <v>64</v>
      </c>
      <c r="E963" s="65">
        <v>0</v>
      </c>
      <c r="F963" s="63">
        <v>5</v>
      </c>
      <c r="G963" s="63">
        <v>1</v>
      </c>
      <c r="H963" s="63">
        <v>0</v>
      </c>
      <c r="I963" s="63">
        <v>1</v>
      </c>
      <c r="J963" s="63">
        <v>0</v>
      </c>
      <c r="K963" s="63">
        <v>1</v>
      </c>
      <c r="L963" s="63">
        <v>0</v>
      </c>
      <c r="M963" s="63">
        <v>1</v>
      </c>
      <c r="N963" s="63">
        <v>1</v>
      </c>
      <c r="O963" s="63" t="s">
        <v>15</v>
      </c>
      <c r="P963" s="63">
        <v>0</v>
      </c>
      <c r="Q963" s="63">
        <v>0</v>
      </c>
      <c r="R963" s="63">
        <v>1</v>
      </c>
      <c r="S963" s="63">
        <v>0</v>
      </c>
      <c r="T963" s="63">
        <v>10</v>
      </c>
      <c r="U963" s="63">
        <v>1</v>
      </c>
      <c r="V963" s="63">
        <v>1</v>
      </c>
      <c r="W963" s="63">
        <v>1</v>
      </c>
      <c r="X963" s="63">
        <v>5</v>
      </c>
      <c r="Y963" s="63">
        <v>0</v>
      </c>
      <c r="Z963" s="63">
        <v>77</v>
      </c>
      <c r="AA963" s="63">
        <v>25</v>
      </c>
    </row>
    <row r="964" spans="1:27">
      <c r="A964" s="60" t="s">
        <v>1281</v>
      </c>
      <c r="B964" s="64">
        <v>1177</v>
      </c>
      <c r="C964" s="34" t="s">
        <v>222</v>
      </c>
      <c r="D964" s="62" t="s">
        <v>64</v>
      </c>
      <c r="E964" s="65">
        <v>0</v>
      </c>
      <c r="F964" s="63">
        <v>3</v>
      </c>
      <c r="G964" s="63">
        <v>1</v>
      </c>
      <c r="H964" s="63">
        <v>0</v>
      </c>
      <c r="I964" s="63">
        <v>1</v>
      </c>
      <c r="J964" s="63">
        <v>1</v>
      </c>
      <c r="K964" s="63">
        <v>1</v>
      </c>
      <c r="L964" s="63">
        <v>0</v>
      </c>
      <c r="M964" s="63">
        <v>1</v>
      </c>
      <c r="N964" s="63">
        <v>1</v>
      </c>
      <c r="O964" s="63" t="s">
        <v>15</v>
      </c>
      <c r="P964" s="63">
        <v>0</v>
      </c>
      <c r="Q964" s="63">
        <v>0</v>
      </c>
      <c r="R964" s="63">
        <v>1</v>
      </c>
      <c r="S964" s="63">
        <v>0</v>
      </c>
      <c r="T964" s="63">
        <v>8</v>
      </c>
      <c r="U964" s="63">
        <v>0</v>
      </c>
      <c r="V964" s="63">
        <v>1</v>
      </c>
      <c r="W964" s="63">
        <v>1</v>
      </c>
      <c r="X964" s="63">
        <v>4</v>
      </c>
      <c r="Y964" s="63">
        <v>4</v>
      </c>
      <c r="Z964" s="63">
        <v>1116</v>
      </c>
      <c r="AA964" s="63">
        <v>20</v>
      </c>
    </row>
    <row r="965" spans="1:27">
      <c r="A965" s="60" t="s">
        <v>1282</v>
      </c>
      <c r="B965" s="64">
        <v>1282</v>
      </c>
      <c r="C965" s="34" t="s">
        <v>254</v>
      </c>
      <c r="D965" s="62" t="s">
        <v>64</v>
      </c>
      <c r="E965" s="65">
        <v>0</v>
      </c>
      <c r="F965" s="63">
        <v>3</v>
      </c>
      <c r="G965" s="63">
        <v>1</v>
      </c>
      <c r="H965" s="63">
        <v>1</v>
      </c>
      <c r="I965" s="63">
        <v>1</v>
      </c>
      <c r="J965" s="63">
        <v>0</v>
      </c>
      <c r="K965" s="63">
        <v>1</v>
      </c>
      <c r="L965" s="63">
        <v>0</v>
      </c>
      <c r="M965" s="63">
        <v>1</v>
      </c>
      <c r="N965" s="63">
        <v>1</v>
      </c>
      <c r="O965" s="63" t="s">
        <v>14</v>
      </c>
      <c r="P965" s="63">
        <v>0</v>
      </c>
      <c r="Q965" s="63">
        <v>1</v>
      </c>
      <c r="R965" s="63">
        <v>0</v>
      </c>
      <c r="S965" s="63">
        <v>1</v>
      </c>
      <c r="T965" s="63">
        <v>7</v>
      </c>
      <c r="U965" s="63">
        <v>0</v>
      </c>
      <c r="V965" s="63">
        <v>1</v>
      </c>
      <c r="W965" s="63">
        <v>1</v>
      </c>
      <c r="X965" s="63">
        <v>4</v>
      </c>
      <c r="Y965" s="63">
        <v>2</v>
      </c>
      <c r="Z965" s="63">
        <v>110</v>
      </c>
      <c r="AA965" s="63">
        <v>25</v>
      </c>
    </row>
    <row r="966" spans="1:27">
      <c r="A966" s="60" t="s">
        <v>1283</v>
      </c>
      <c r="B966" s="64">
        <v>967</v>
      </c>
      <c r="C966" s="34" t="s">
        <v>232</v>
      </c>
      <c r="D966" s="62" t="s">
        <v>64</v>
      </c>
      <c r="E966" s="65">
        <v>0</v>
      </c>
      <c r="F966" s="63">
        <v>2</v>
      </c>
      <c r="G966" s="63">
        <v>1</v>
      </c>
      <c r="H966" s="63">
        <v>1</v>
      </c>
      <c r="I966" s="63">
        <v>0</v>
      </c>
      <c r="J966" s="63">
        <v>0</v>
      </c>
      <c r="K966" s="63">
        <v>0</v>
      </c>
      <c r="L966" s="63">
        <v>0</v>
      </c>
      <c r="M966" s="63">
        <v>1</v>
      </c>
      <c r="N966" s="63">
        <v>0</v>
      </c>
      <c r="O966" s="63" t="s">
        <v>15</v>
      </c>
      <c r="P966" s="63">
        <v>0</v>
      </c>
      <c r="Q966" s="63">
        <v>0</v>
      </c>
      <c r="R966" s="63">
        <v>1</v>
      </c>
      <c r="S966" s="63">
        <v>0</v>
      </c>
      <c r="T966" s="63">
        <v>4</v>
      </c>
      <c r="U966" s="63">
        <v>0</v>
      </c>
      <c r="V966" s="63">
        <v>0</v>
      </c>
      <c r="W966" s="63">
        <v>0</v>
      </c>
      <c r="X966" s="63">
        <v>5</v>
      </c>
      <c r="Y966" s="63">
        <v>1</v>
      </c>
      <c r="Z966" s="63">
        <v>1065</v>
      </c>
      <c r="AA966" s="63">
        <v>0</v>
      </c>
    </row>
    <row r="967" spans="1:27">
      <c r="A967" s="60" t="s">
        <v>1284</v>
      </c>
      <c r="B967" s="64">
        <v>26</v>
      </c>
      <c r="C967" s="34" t="s">
        <v>208</v>
      </c>
      <c r="D967" s="62" t="s">
        <v>64</v>
      </c>
      <c r="E967" s="65">
        <v>0</v>
      </c>
      <c r="F967" s="63">
        <v>5</v>
      </c>
      <c r="G967" s="63">
        <v>1</v>
      </c>
      <c r="H967" s="63">
        <v>1</v>
      </c>
      <c r="I967" s="63">
        <v>0</v>
      </c>
      <c r="J967" s="63">
        <v>0</v>
      </c>
      <c r="K967" s="63">
        <v>1</v>
      </c>
      <c r="L967" s="63">
        <v>0</v>
      </c>
      <c r="M967" s="63">
        <v>0</v>
      </c>
      <c r="N967" s="63">
        <v>0</v>
      </c>
      <c r="O967" s="63" t="s">
        <v>14</v>
      </c>
      <c r="P967" s="63">
        <v>0</v>
      </c>
      <c r="Q967" s="63">
        <v>0</v>
      </c>
      <c r="R967" s="63">
        <v>1</v>
      </c>
      <c r="S967" s="63">
        <v>0</v>
      </c>
      <c r="T967" s="63">
        <v>13</v>
      </c>
      <c r="U967" s="63">
        <v>1</v>
      </c>
      <c r="V967" s="63">
        <v>1</v>
      </c>
      <c r="W967" s="63">
        <v>1</v>
      </c>
      <c r="X967" s="63">
        <v>4</v>
      </c>
      <c r="Y967" s="63">
        <v>5</v>
      </c>
      <c r="Z967" s="63">
        <v>1140</v>
      </c>
      <c r="AA967" s="63">
        <v>15</v>
      </c>
    </row>
    <row r="968" spans="1:27">
      <c r="A968" s="60" t="s">
        <v>1285</v>
      </c>
      <c r="B968" s="64">
        <v>2854</v>
      </c>
      <c r="C968" s="34" t="s">
        <v>220</v>
      </c>
      <c r="D968" s="62" t="s">
        <v>64</v>
      </c>
      <c r="E968" s="65">
        <v>0</v>
      </c>
      <c r="F968" s="63">
        <v>3</v>
      </c>
      <c r="G968" s="63">
        <v>1</v>
      </c>
      <c r="H968" s="63">
        <v>0</v>
      </c>
      <c r="I968" s="63">
        <v>1</v>
      </c>
      <c r="J968" s="63">
        <v>0</v>
      </c>
      <c r="K968" s="63">
        <v>1</v>
      </c>
      <c r="L968" s="63">
        <v>0</v>
      </c>
      <c r="M968" s="63">
        <v>0</v>
      </c>
      <c r="N968" s="63">
        <v>1</v>
      </c>
      <c r="O968" s="63" t="s">
        <v>15</v>
      </c>
      <c r="P968" s="63">
        <v>0</v>
      </c>
      <c r="Q968" s="63">
        <v>0</v>
      </c>
      <c r="R968" s="63">
        <v>1</v>
      </c>
      <c r="S968" s="63">
        <v>0</v>
      </c>
      <c r="T968" s="63">
        <v>7</v>
      </c>
      <c r="U968" s="63">
        <v>0</v>
      </c>
      <c r="V968" s="63">
        <v>1</v>
      </c>
      <c r="W968" s="63">
        <v>1</v>
      </c>
      <c r="X968" s="63">
        <v>6</v>
      </c>
      <c r="Y968" s="63">
        <v>2</v>
      </c>
      <c r="Z968" s="63">
        <v>59</v>
      </c>
      <c r="AA968" s="63">
        <v>30</v>
      </c>
    </row>
    <row r="969" spans="1:27">
      <c r="A969" s="60" t="s">
        <v>1286</v>
      </c>
      <c r="B969" s="64">
        <v>2003</v>
      </c>
      <c r="C969" s="34" t="s">
        <v>241</v>
      </c>
      <c r="D969" s="62" t="s">
        <v>64</v>
      </c>
      <c r="E969" s="65">
        <v>0</v>
      </c>
      <c r="F969" s="63">
        <v>6</v>
      </c>
      <c r="G969" s="63">
        <v>1</v>
      </c>
      <c r="H969" s="63">
        <v>1</v>
      </c>
      <c r="I969" s="63">
        <v>0</v>
      </c>
      <c r="J969" s="63">
        <v>0</v>
      </c>
      <c r="K969" s="63">
        <v>0</v>
      </c>
      <c r="L969" s="63">
        <v>0</v>
      </c>
      <c r="M969" s="63">
        <v>1</v>
      </c>
      <c r="N969" s="63">
        <v>1</v>
      </c>
      <c r="O969" s="63" t="s">
        <v>14</v>
      </c>
      <c r="P969" s="63">
        <v>0</v>
      </c>
      <c r="Q969" s="63">
        <v>0</v>
      </c>
      <c r="R969" s="63">
        <v>1</v>
      </c>
      <c r="S969" s="63">
        <v>0</v>
      </c>
      <c r="T969" s="63">
        <v>8</v>
      </c>
      <c r="U969" s="63">
        <v>0</v>
      </c>
      <c r="V969" s="63">
        <v>1</v>
      </c>
      <c r="W969" s="63">
        <v>1</v>
      </c>
      <c r="X969" s="63">
        <v>3</v>
      </c>
      <c r="Y969" s="63">
        <v>1</v>
      </c>
      <c r="Z969" s="63">
        <v>89</v>
      </c>
      <c r="AA969" s="63">
        <v>0</v>
      </c>
    </row>
    <row r="970" spans="1:27">
      <c r="A970" s="60" t="s">
        <v>1287</v>
      </c>
      <c r="B970" s="64">
        <v>490</v>
      </c>
      <c r="C970" s="34" t="s">
        <v>256</v>
      </c>
      <c r="D970" s="62" t="s">
        <v>64</v>
      </c>
      <c r="E970" s="65">
        <v>0</v>
      </c>
      <c r="F970" s="63">
        <v>8</v>
      </c>
      <c r="G970" s="63">
        <v>1</v>
      </c>
      <c r="H970" s="63">
        <v>1</v>
      </c>
      <c r="I970" s="63">
        <v>0</v>
      </c>
      <c r="J970" s="63">
        <v>1</v>
      </c>
      <c r="K970" s="63">
        <v>0</v>
      </c>
      <c r="L970" s="63">
        <v>1</v>
      </c>
      <c r="M970" s="63">
        <v>0</v>
      </c>
      <c r="N970" s="63">
        <v>1</v>
      </c>
      <c r="O970" s="63" t="s">
        <v>14</v>
      </c>
      <c r="P970" s="63">
        <v>0</v>
      </c>
      <c r="Q970" s="63">
        <v>0</v>
      </c>
      <c r="R970" s="63">
        <v>1</v>
      </c>
      <c r="S970" s="63">
        <v>0</v>
      </c>
      <c r="T970" s="63">
        <v>8</v>
      </c>
      <c r="U970" s="63">
        <v>0</v>
      </c>
      <c r="V970" s="63">
        <v>1</v>
      </c>
      <c r="W970" s="63">
        <v>1</v>
      </c>
      <c r="X970" s="63">
        <v>4</v>
      </c>
      <c r="Y970" s="63">
        <v>1</v>
      </c>
      <c r="Z970" s="63">
        <v>1036</v>
      </c>
      <c r="AA970" s="63">
        <v>0</v>
      </c>
    </row>
    <row r="971" spans="1:27">
      <c r="A971" s="60" t="s">
        <v>1288</v>
      </c>
      <c r="B971" s="64">
        <v>1580</v>
      </c>
      <c r="C971" s="34" t="s">
        <v>219</v>
      </c>
      <c r="D971" s="62" t="s">
        <v>64</v>
      </c>
      <c r="E971" s="65">
        <v>0</v>
      </c>
      <c r="F971" s="63">
        <v>3</v>
      </c>
      <c r="G971" s="63">
        <v>1</v>
      </c>
      <c r="H971" s="63">
        <v>1</v>
      </c>
      <c r="I971" s="63">
        <v>1</v>
      </c>
      <c r="J971" s="63">
        <v>0</v>
      </c>
      <c r="K971" s="63">
        <v>0</v>
      </c>
      <c r="L971" s="63">
        <v>0</v>
      </c>
      <c r="M971" s="63">
        <v>1</v>
      </c>
      <c r="N971" s="63">
        <v>1</v>
      </c>
      <c r="O971" s="63" t="s">
        <v>14</v>
      </c>
      <c r="P971" s="63">
        <v>0</v>
      </c>
      <c r="Q971" s="63">
        <v>1</v>
      </c>
      <c r="R971" s="63">
        <v>0</v>
      </c>
      <c r="S971" s="63">
        <v>1</v>
      </c>
      <c r="T971" s="63">
        <v>6</v>
      </c>
      <c r="U971" s="63">
        <v>0</v>
      </c>
      <c r="V971" s="63">
        <v>1</v>
      </c>
      <c r="W971" s="63">
        <v>0</v>
      </c>
      <c r="X971" s="63">
        <v>3</v>
      </c>
      <c r="Y971" s="63">
        <v>1</v>
      </c>
      <c r="Z971" s="63">
        <v>128</v>
      </c>
      <c r="AA971" s="63">
        <v>0</v>
      </c>
    </row>
    <row r="972" spans="1:27">
      <c r="A972" s="60" t="s">
        <v>1289</v>
      </c>
      <c r="B972" s="64">
        <v>2008</v>
      </c>
      <c r="C972" s="34" t="s">
        <v>241</v>
      </c>
      <c r="D972" s="62" t="s">
        <v>64</v>
      </c>
      <c r="E972" s="65">
        <v>0</v>
      </c>
      <c r="F972" s="63">
        <v>3</v>
      </c>
      <c r="G972" s="63">
        <v>1</v>
      </c>
      <c r="H972" s="63">
        <v>1</v>
      </c>
      <c r="I972" s="63">
        <v>0</v>
      </c>
      <c r="J972" s="63">
        <v>0</v>
      </c>
      <c r="K972" s="63">
        <v>1</v>
      </c>
      <c r="L972" s="63">
        <v>0</v>
      </c>
      <c r="M972" s="63">
        <v>1</v>
      </c>
      <c r="N972" s="63">
        <v>0</v>
      </c>
      <c r="O972" s="63" t="s">
        <v>14</v>
      </c>
      <c r="P972" s="63">
        <v>0</v>
      </c>
      <c r="Q972" s="63">
        <v>0</v>
      </c>
      <c r="R972" s="63">
        <v>1</v>
      </c>
      <c r="S972" s="63">
        <v>0</v>
      </c>
      <c r="T972" s="63">
        <v>8</v>
      </c>
      <c r="U972" s="63">
        <v>0</v>
      </c>
      <c r="V972" s="63">
        <v>1</v>
      </c>
      <c r="W972" s="63">
        <v>1</v>
      </c>
      <c r="X972" s="63">
        <v>2</v>
      </c>
      <c r="Y972" s="63">
        <v>0</v>
      </c>
      <c r="Z972" s="63">
        <v>51</v>
      </c>
      <c r="AA972" s="63">
        <v>25</v>
      </c>
    </row>
    <row r="973" spans="1:27">
      <c r="A973" s="60" t="s">
        <v>1290</v>
      </c>
      <c r="B973" s="64">
        <v>2442</v>
      </c>
      <c r="C973" s="34" t="s">
        <v>256</v>
      </c>
      <c r="D973" s="62" t="s">
        <v>64</v>
      </c>
      <c r="E973" s="65">
        <v>0</v>
      </c>
      <c r="F973" s="63">
        <v>9</v>
      </c>
      <c r="G973" s="63">
        <v>1</v>
      </c>
      <c r="H973" s="63">
        <v>1</v>
      </c>
      <c r="I973" s="63">
        <v>0</v>
      </c>
      <c r="J973" s="63">
        <v>1</v>
      </c>
      <c r="K973" s="63">
        <v>1</v>
      </c>
      <c r="L973" s="63">
        <v>0</v>
      </c>
      <c r="M973" s="63">
        <v>1</v>
      </c>
      <c r="N973" s="63">
        <v>1</v>
      </c>
      <c r="O973" s="63" t="s">
        <v>15</v>
      </c>
      <c r="P973" s="63">
        <v>0</v>
      </c>
      <c r="Q973" s="63">
        <v>0</v>
      </c>
      <c r="R973" s="63">
        <v>1</v>
      </c>
      <c r="S973" s="63">
        <v>0</v>
      </c>
      <c r="T973" s="63">
        <v>8</v>
      </c>
      <c r="U973" s="63">
        <v>0</v>
      </c>
      <c r="V973" s="63">
        <v>1</v>
      </c>
      <c r="W973" s="63">
        <v>1</v>
      </c>
      <c r="X973" s="63">
        <v>4</v>
      </c>
      <c r="Y973" s="63">
        <v>0</v>
      </c>
      <c r="Z973" s="63">
        <v>99</v>
      </c>
      <c r="AA973" s="63">
        <v>20</v>
      </c>
    </row>
    <row r="974" spans="1:27">
      <c r="A974" s="60" t="s">
        <v>1291</v>
      </c>
      <c r="B974" s="64">
        <v>220</v>
      </c>
      <c r="C974" s="34" t="s">
        <v>232</v>
      </c>
      <c r="D974" s="62" t="s">
        <v>64</v>
      </c>
      <c r="E974" s="65">
        <v>0</v>
      </c>
      <c r="F974" s="63">
        <v>5</v>
      </c>
      <c r="G974" s="63">
        <v>1</v>
      </c>
      <c r="H974" s="63">
        <v>1</v>
      </c>
      <c r="I974" s="63">
        <v>1</v>
      </c>
      <c r="J974" s="63">
        <v>1</v>
      </c>
      <c r="K974" s="63">
        <v>0</v>
      </c>
      <c r="L974" s="63">
        <v>0</v>
      </c>
      <c r="M974" s="63">
        <v>0</v>
      </c>
      <c r="N974" s="63">
        <v>1</v>
      </c>
      <c r="O974" s="63" t="s">
        <v>14</v>
      </c>
      <c r="P974" s="63">
        <v>0</v>
      </c>
      <c r="Q974" s="63">
        <v>0</v>
      </c>
      <c r="R974" s="63">
        <v>1</v>
      </c>
      <c r="S974" s="63">
        <v>0</v>
      </c>
      <c r="T974" s="63">
        <v>4</v>
      </c>
      <c r="U974" s="63">
        <v>0</v>
      </c>
      <c r="V974" s="63">
        <v>0</v>
      </c>
      <c r="W974" s="63">
        <v>0</v>
      </c>
      <c r="X974" s="63">
        <v>5</v>
      </c>
      <c r="Y974" s="63">
        <v>1</v>
      </c>
      <c r="Z974" s="63">
        <v>1097</v>
      </c>
      <c r="AA974" s="63">
        <v>0</v>
      </c>
    </row>
    <row r="975" spans="1:27">
      <c r="A975" s="60" t="s">
        <v>1292</v>
      </c>
      <c r="B975" s="64">
        <v>905</v>
      </c>
      <c r="C975" s="34" t="s">
        <v>211</v>
      </c>
      <c r="D975" s="62" t="s">
        <v>64</v>
      </c>
      <c r="E975" s="65">
        <v>0</v>
      </c>
      <c r="F975" s="63">
        <v>5</v>
      </c>
      <c r="G975" s="63">
        <v>1</v>
      </c>
      <c r="H975" s="63">
        <v>1</v>
      </c>
      <c r="I975" s="63">
        <v>0</v>
      </c>
      <c r="J975" s="63">
        <v>0</v>
      </c>
      <c r="K975" s="63">
        <v>1</v>
      </c>
      <c r="L975" s="63">
        <v>0</v>
      </c>
      <c r="M975" s="63">
        <v>1</v>
      </c>
      <c r="N975" s="63">
        <v>1</v>
      </c>
      <c r="O975" s="63" t="s">
        <v>15</v>
      </c>
      <c r="P975" s="63">
        <v>0</v>
      </c>
      <c r="Q975" s="63">
        <v>0</v>
      </c>
      <c r="R975" s="63">
        <v>1</v>
      </c>
      <c r="S975" s="63">
        <v>0</v>
      </c>
      <c r="T975" s="63">
        <v>7</v>
      </c>
      <c r="U975" s="63">
        <v>0</v>
      </c>
      <c r="V975" s="63">
        <v>1</v>
      </c>
      <c r="W975" s="63">
        <v>1</v>
      </c>
      <c r="X975" s="63">
        <v>2</v>
      </c>
      <c r="Y975" s="63">
        <v>4</v>
      </c>
      <c r="Z975" s="63">
        <v>1026</v>
      </c>
      <c r="AA975" s="63">
        <v>6</v>
      </c>
    </row>
    <row r="976" spans="1:27">
      <c r="A976" s="60" t="s">
        <v>1293</v>
      </c>
      <c r="B976" s="64">
        <v>1289</v>
      </c>
      <c r="C976" s="34" t="s">
        <v>249</v>
      </c>
      <c r="D976" s="62" t="s">
        <v>64</v>
      </c>
      <c r="E976" s="65">
        <v>0</v>
      </c>
      <c r="F976" s="63">
        <v>6</v>
      </c>
      <c r="G976" s="63">
        <v>1</v>
      </c>
      <c r="H976" s="63">
        <v>1</v>
      </c>
      <c r="I976" s="63">
        <v>1</v>
      </c>
      <c r="J976" s="63">
        <v>0</v>
      </c>
      <c r="K976" s="63">
        <v>1</v>
      </c>
      <c r="L976" s="63">
        <v>0</v>
      </c>
      <c r="M976" s="63">
        <v>0</v>
      </c>
      <c r="N976" s="63">
        <v>1</v>
      </c>
      <c r="O976" s="63" t="s">
        <v>14</v>
      </c>
      <c r="P976" s="63">
        <v>0</v>
      </c>
      <c r="Q976" s="63">
        <v>1</v>
      </c>
      <c r="R976" s="63">
        <v>0</v>
      </c>
      <c r="S976" s="63">
        <v>1</v>
      </c>
      <c r="T976" s="63">
        <v>12</v>
      </c>
      <c r="U976" s="63">
        <v>1</v>
      </c>
      <c r="V976" s="63">
        <v>1</v>
      </c>
      <c r="W976" s="63">
        <v>1</v>
      </c>
      <c r="X976" s="63">
        <v>2</v>
      </c>
      <c r="Y976" s="63">
        <v>0</v>
      </c>
      <c r="Z976" s="63">
        <v>188</v>
      </c>
      <c r="AA976" s="63">
        <v>30</v>
      </c>
    </row>
    <row r="977" spans="1:27">
      <c r="A977" s="60" t="s">
        <v>1294</v>
      </c>
      <c r="B977" s="64">
        <v>1945</v>
      </c>
      <c r="C977" s="34" t="s">
        <v>233</v>
      </c>
      <c r="D977" s="62" t="s">
        <v>64</v>
      </c>
      <c r="E977" s="65">
        <v>0</v>
      </c>
      <c r="F977" s="63">
        <v>4</v>
      </c>
      <c r="G977" s="63">
        <v>1</v>
      </c>
      <c r="H977" s="63">
        <v>1</v>
      </c>
      <c r="I977" s="63">
        <v>1</v>
      </c>
      <c r="J977" s="63">
        <v>0</v>
      </c>
      <c r="K977" s="63">
        <v>1</v>
      </c>
      <c r="L977" s="63">
        <v>0</v>
      </c>
      <c r="M977" s="63">
        <v>0</v>
      </c>
      <c r="N977" s="63">
        <v>1</v>
      </c>
      <c r="O977" s="63" t="s">
        <v>14</v>
      </c>
      <c r="P977" s="63">
        <v>0</v>
      </c>
      <c r="Q977" s="63">
        <v>1</v>
      </c>
      <c r="R977" s="63">
        <v>0</v>
      </c>
      <c r="S977" s="63">
        <v>1</v>
      </c>
      <c r="T977" s="63">
        <v>6</v>
      </c>
      <c r="U977" s="63">
        <v>0</v>
      </c>
      <c r="V977" s="63">
        <v>1</v>
      </c>
      <c r="W977" s="63">
        <v>1</v>
      </c>
      <c r="X977" s="63">
        <v>3</v>
      </c>
      <c r="Y977" s="63">
        <v>0</v>
      </c>
      <c r="Z977" s="63">
        <v>3</v>
      </c>
      <c r="AA977" s="63">
        <v>19</v>
      </c>
    </row>
    <row r="978" spans="1:27">
      <c r="A978" s="60" t="s">
        <v>1295</v>
      </c>
      <c r="B978" s="64">
        <v>1297</v>
      </c>
      <c r="C978" s="34" t="s">
        <v>250</v>
      </c>
      <c r="D978" s="62" t="s">
        <v>64</v>
      </c>
      <c r="E978" s="65">
        <v>0</v>
      </c>
      <c r="F978" s="63">
        <v>1</v>
      </c>
      <c r="G978" s="63">
        <v>1</v>
      </c>
      <c r="H978" s="63">
        <v>1</v>
      </c>
      <c r="I978" s="63">
        <v>0</v>
      </c>
      <c r="J978" s="63">
        <v>0</v>
      </c>
      <c r="K978" s="63">
        <v>0</v>
      </c>
      <c r="L978" s="63">
        <v>0</v>
      </c>
      <c r="M978" s="63">
        <v>1</v>
      </c>
      <c r="N978" s="63">
        <v>0</v>
      </c>
      <c r="O978" s="63" t="s">
        <v>14</v>
      </c>
      <c r="P978" s="63">
        <v>0</v>
      </c>
      <c r="Q978" s="63">
        <v>1</v>
      </c>
      <c r="R978" s="63">
        <v>0</v>
      </c>
      <c r="S978" s="63">
        <v>1</v>
      </c>
      <c r="T978" s="63">
        <v>5</v>
      </c>
      <c r="U978" s="63">
        <v>0</v>
      </c>
      <c r="V978" s="63">
        <v>1</v>
      </c>
      <c r="W978" s="63">
        <v>0</v>
      </c>
      <c r="X978" s="63">
        <v>4</v>
      </c>
      <c r="Y978" s="63">
        <v>0</v>
      </c>
      <c r="Z978" s="63">
        <v>6</v>
      </c>
      <c r="AA978" s="63">
        <v>0</v>
      </c>
    </row>
    <row r="979" spans="1:27">
      <c r="A979" s="60" t="s">
        <v>1296</v>
      </c>
      <c r="B979" s="64">
        <v>971</v>
      </c>
      <c r="C979" s="34" t="s">
        <v>222</v>
      </c>
      <c r="D979" s="62" t="s">
        <v>64</v>
      </c>
      <c r="E979" s="65">
        <v>0</v>
      </c>
      <c r="F979" s="63">
        <v>4</v>
      </c>
      <c r="G979" s="63">
        <v>1</v>
      </c>
      <c r="H979" s="63">
        <v>1</v>
      </c>
      <c r="I979" s="63">
        <v>1</v>
      </c>
      <c r="J979" s="63">
        <v>1</v>
      </c>
      <c r="K979" s="63">
        <v>1</v>
      </c>
      <c r="L979" s="63">
        <v>1</v>
      </c>
      <c r="M979" s="63">
        <v>1</v>
      </c>
      <c r="N979" s="63">
        <v>1</v>
      </c>
      <c r="O979" s="63" t="s">
        <v>15</v>
      </c>
      <c r="P979" s="63">
        <v>0</v>
      </c>
      <c r="Q979" s="63">
        <v>1</v>
      </c>
      <c r="R979" s="63">
        <v>0</v>
      </c>
      <c r="S979" s="63">
        <v>1</v>
      </c>
      <c r="T979" s="63">
        <v>12</v>
      </c>
      <c r="U979" s="63">
        <v>1</v>
      </c>
      <c r="V979" s="63">
        <v>1</v>
      </c>
      <c r="W979" s="63">
        <v>1</v>
      </c>
      <c r="X979" s="63">
        <v>3</v>
      </c>
      <c r="Y979" s="63">
        <v>0</v>
      </c>
      <c r="Z979" s="63">
        <v>1050</v>
      </c>
      <c r="AA979" s="63">
        <v>5</v>
      </c>
    </row>
    <row r="980" spans="1:27">
      <c r="A980" s="60" t="s">
        <v>1297</v>
      </c>
      <c r="B980" s="64">
        <v>858</v>
      </c>
      <c r="C980" s="34" t="s">
        <v>239</v>
      </c>
      <c r="D980" s="62" t="s">
        <v>64</v>
      </c>
      <c r="E980" s="65">
        <v>0</v>
      </c>
      <c r="F980" s="63">
        <v>6</v>
      </c>
      <c r="G980" s="63">
        <v>1</v>
      </c>
      <c r="H980" s="63">
        <v>1</v>
      </c>
      <c r="I980" s="63">
        <v>1</v>
      </c>
      <c r="J980" s="63">
        <v>1</v>
      </c>
      <c r="K980" s="63">
        <v>1</v>
      </c>
      <c r="L980" s="63">
        <v>0</v>
      </c>
      <c r="M980" s="63">
        <v>0</v>
      </c>
      <c r="N980" s="63">
        <v>1</v>
      </c>
      <c r="O980" s="63" t="s">
        <v>15</v>
      </c>
      <c r="P980" s="63">
        <v>0</v>
      </c>
      <c r="Q980" s="63">
        <v>1</v>
      </c>
      <c r="R980" s="63">
        <v>0</v>
      </c>
      <c r="S980" s="63">
        <v>1</v>
      </c>
      <c r="T980" s="63">
        <v>10</v>
      </c>
      <c r="U980" s="63">
        <v>1</v>
      </c>
      <c r="V980" s="63">
        <v>1</v>
      </c>
      <c r="W980" s="63">
        <v>1</v>
      </c>
      <c r="X980" s="63">
        <v>2</v>
      </c>
      <c r="Y980" s="63">
        <v>1</v>
      </c>
      <c r="Z980" s="63">
        <v>1152</v>
      </c>
      <c r="AA980" s="63">
        <v>20</v>
      </c>
    </row>
    <row r="981" spans="1:27">
      <c r="A981" s="60" t="s">
        <v>1298</v>
      </c>
      <c r="B981" s="64">
        <v>915</v>
      </c>
      <c r="C981" s="34" t="s">
        <v>203</v>
      </c>
      <c r="D981" s="62" t="s">
        <v>64</v>
      </c>
      <c r="E981" s="65">
        <v>0</v>
      </c>
      <c r="F981" s="63">
        <v>5</v>
      </c>
      <c r="G981" s="63">
        <v>0</v>
      </c>
      <c r="H981" s="63">
        <v>1</v>
      </c>
      <c r="I981" s="63">
        <v>0</v>
      </c>
      <c r="J981" s="63">
        <v>0</v>
      </c>
      <c r="K981" s="63">
        <v>1</v>
      </c>
      <c r="L981" s="63">
        <v>0</v>
      </c>
      <c r="M981" s="63">
        <v>1</v>
      </c>
      <c r="N981" s="63">
        <v>1</v>
      </c>
      <c r="O981" s="63" t="s">
        <v>15</v>
      </c>
      <c r="P981" s="63">
        <v>0</v>
      </c>
      <c r="Q981" s="63">
        <v>0</v>
      </c>
      <c r="R981" s="63">
        <v>1</v>
      </c>
      <c r="S981" s="63">
        <v>0</v>
      </c>
      <c r="T981" s="63">
        <v>10</v>
      </c>
      <c r="U981" s="63">
        <v>1</v>
      </c>
      <c r="V981" s="63">
        <v>1</v>
      </c>
      <c r="W981" s="63">
        <v>1</v>
      </c>
      <c r="X981" s="63">
        <v>5</v>
      </c>
      <c r="Y981" s="63">
        <v>4</v>
      </c>
      <c r="Z981" s="63">
        <v>1037</v>
      </c>
      <c r="AA981" s="63">
        <v>23</v>
      </c>
    </row>
    <row r="982" spans="1:27">
      <c r="A982" s="60" t="s">
        <v>1299</v>
      </c>
      <c r="B982" s="64">
        <v>1824</v>
      </c>
      <c r="C982" s="34" t="s">
        <v>203</v>
      </c>
      <c r="D982" s="62" t="s">
        <v>64</v>
      </c>
      <c r="E982" s="65">
        <v>0</v>
      </c>
      <c r="F982" s="63">
        <v>4</v>
      </c>
      <c r="G982" s="63">
        <v>1</v>
      </c>
      <c r="H982" s="63">
        <v>1</v>
      </c>
      <c r="I982" s="63">
        <v>1</v>
      </c>
      <c r="J982" s="63">
        <v>0</v>
      </c>
      <c r="K982" s="63">
        <v>1</v>
      </c>
      <c r="L982" s="63">
        <v>0</v>
      </c>
      <c r="M982" s="63">
        <v>1</v>
      </c>
      <c r="N982" s="63">
        <v>1</v>
      </c>
      <c r="O982" s="63"/>
      <c r="P982" s="63">
        <v>0</v>
      </c>
      <c r="Q982" s="63">
        <v>1</v>
      </c>
      <c r="R982" s="63">
        <v>0</v>
      </c>
      <c r="S982" s="63">
        <v>1</v>
      </c>
      <c r="T982" s="63">
        <v>16</v>
      </c>
      <c r="U982" s="63">
        <v>1</v>
      </c>
      <c r="V982" s="63">
        <v>1</v>
      </c>
      <c r="W982" s="63">
        <v>1</v>
      </c>
      <c r="X982" s="63">
        <v>3</v>
      </c>
      <c r="Y982" s="63">
        <v>1</v>
      </c>
      <c r="Z982" s="63"/>
      <c r="AA982" s="63">
        <v>22</v>
      </c>
    </row>
    <row r="983" spans="1:27">
      <c r="A983" s="60" t="s">
        <v>1300</v>
      </c>
      <c r="B983" s="64">
        <v>515</v>
      </c>
      <c r="C983" s="34" t="s">
        <v>228</v>
      </c>
      <c r="D983" s="62" t="s">
        <v>64</v>
      </c>
      <c r="E983" s="65">
        <v>0</v>
      </c>
      <c r="F983" s="63">
        <v>3</v>
      </c>
      <c r="G983" s="63">
        <v>1</v>
      </c>
      <c r="H983" s="63">
        <v>1</v>
      </c>
      <c r="I983" s="63">
        <v>1</v>
      </c>
      <c r="J983" s="63">
        <v>0</v>
      </c>
      <c r="K983" s="63">
        <v>0</v>
      </c>
      <c r="L983" s="63">
        <v>0</v>
      </c>
      <c r="M983" s="63">
        <v>0</v>
      </c>
      <c r="N983" s="63">
        <v>1</v>
      </c>
      <c r="O983" s="63" t="s">
        <v>14</v>
      </c>
      <c r="P983" s="63">
        <v>0</v>
      </c>
      <c r="Q983" s="63">
        <v>0</v>
      </c>
      <c r="R983" s="63">
        <v>1</v>
      </c>
      <c r="S983" s="63">
        <v>0</v>
      </c>
      <c r="T983" s="63">
        <v>10</v>
      </c>
      <c r="U983" s="63">
        <v>1</v>
      </c>
      <c r="V983" s="63">
        <v>1</v>
      </c>
      <c r="W983" s="63">
        <v>1</v>
      </c>
      <c r="X983" s="63">
        <v>2</v>
      </c>
      <c r="Y983" s="63">
        <v>0</v>
      </c>
      <c r="Z983" s="63">
        <v>1167</v>
      </c>
      <c r="AA983" s="63">
        <v>0</v>
      </c>
    </row>
    <row r="984" spans="1:27">
      <c r="A984" s="60" t="s">
        <v>1301</v>
      </c>
      <c r="B984" s="64">
        <v>1423</v>
      </c>
      <c r="C984" s="34" t="s">
        <v>245</v>
      </c>
      <c r="D984" s="62" t="s">
        <v>64</v>
      </c>
      <c r="E984" s="65">
        <v>0</v>
      </c>
      <c r="F984" s="63">
        <v>7</v>
      </c>
      <c r="G984" s="63">
        <v>1</v>
      </c>
      <c r="H984" s="63">
        <v>1</v>
      </c>
      <c r="I984" s="63">
        <v>1</v>
      </c>
      <c r="J984" s="63">
        <v>0</v>
      </c>
      <c r="K984" s="63">
        <v>1</v>
      </c>
      <c r="L984" s="63">
        <v>0</v>
      </c>
      <c r="M984" s="63">
        <v>1</v>
      </c>
      <c r="N984" s="63">
        <v>1</v>
      </c>
      <c r="O984" s="63" t="s">
        <v>14</v>
      </c>
      <c r="P984" s="63">
        <v>0</v>
      </c>
      <c r="Q984" s="63">
        <v>0</v>
      </c>
      <c r="R984" s="63">
        <v>1</v>
      </c>
      <c r="S984" s="63">
        <v>0</v>
      </c>
      <c r="T984" s="63">
        <v>4</v>
      </c>
      <c r="U984" s="63">
        <v>0</v>
      </c>
      <c r="V984" s="63">
        <v>0</v>
      </c>
      <c r="W984" s="63">
        <v>0</v>
      </c>
      <c r="X984" s="63">
        <v>5</v>
      </c>
      <c r="Y984" s="63">
        <v>3</v>
      </c>
      <c r="Z984" s="63">
        <v>188</v>
      </c>
      <c r="AA984" s="63">
        <v>20</v>
      </c>
    </row>
    <row r="985" spans="1:27">
      <c r="A985" s="60" t="s">
        <v>1302</v>
      </c>
      <c r="B985" s="64">
        <v>1667</v>
      </c>
      <c r="C985" s="34" t="s">
        <v>242</v>
      </c>
      <c r="D985" s="62" t="s">
        <v>64</v>
      </c>
      <c r="E985" s="65">
        <v>0</v>
      </c>
      <c r="F985" s="63">
        <v>5</v>
      </c>
      <c r="G985" s="63">
        <v>1</v>
      </c>
      <c r="H985" s="63">
        <v>0</v>
      </c>
      <c r="I985" s="63">
        <v>1</v>
      </c>
      <c r="J985" s="63">
        <v>0</v>
      </c>
      <c r="K985" s="63">
        <v>1</v>
      </c>
      <c r="L985" s="63">
        <v>0</v>
      </c>
      <c r="M985" s="63">
        <v>0</v>
      </c>
      <c r="N985" s="63">
        <v>1</v>
      </c>
      <c r="O985" s="63" t="s">
        <v>14</v>
      </c>
      <c r="P985" s="63">
        <v>0</v>
      </c>
      <c r="Q985" s="63">
        <v>0</v>
      </c>
      <c r="R985" s="63">
        <v>1</v>
      </c>
      <c r="S985" s="63">
        <v>0</v>
      </c>
      <c r="T985" s="63">
        <v>4</v>
      </c>
      <c r="U985" s="63">
        <v>0</v>
      </c>
      <c r="V985" s="63">
        <v>0</v>
      </c>
      <c r="W985" s="63">
        <v>0</v>
      </c>
      <c r="X985" s="63">
        <v>8</v>
      </c>
      <c r="Y985" s="63">
        <v>1</v>
      </c>
      <c r="Z985" s="63">
        <v>34</v>
      </c>
      <c r="AA985" s="63">
        <v>26</v>
      </c>
    </row>
    <row r="986" spans="1:27">
      <c r="A986" s="60" t="s">
        <v>1303</v>
      </c>
      <c r="B986" s="64">
        <v>1392</v>
      </c>
      <c r="C986" s="34" t="s">
        <v>213</v>
      </c>
      <c r="D986" s="62" t="s">
        <v>64</v>
      </c>
      <c r="E986" s="65">
        <v>0</v>
      </c>
      <c r="F986" s="63">
        <v>4</v>
      </c>
      <c r="G986" s="63">
        <v>1</v>
      </c>
      <c r="H986" s="63">
        <v>0</v>
      </c>
      <c r="I986" s="63">
        <v>1</v>
      </c>
      <c r="J986" s="63">
        <v>0</v>
      </c>
      <c r="K986" s="63">
        <v>1</v>
      </c>
      <c r="L986" s="63">
        <v>0</v>
      </c>
      <c r="M986" s="63">
        <v>1</v>
      </c>
      <c r="N986" s="63">
        <v>1</v>
      </c>
      <c r="O986" s="63" t="s">
        <v>14</v>
      </c>
      <c r="P986" s="63">
        <v>0</v>
      </c>
      <c r="Q986" s="63">
        <v>1</v>
      </c>
      <c r="R986" s="63">
        <v>0</v>
      </c>
      <c r="S986" s="63">
        <v>1</v>
      </c>
      <c r="T986" s="63">
        <v>7</v>
      </c>
      <c r="U986" s="63">
        <v>0</v>
      </c>
      <c r="V986" s="63">
        <v>1</v>
      </c>
      <c r="W986" s="63">
        <v>1</v>
      </c>
      <c r="X986" s="63">
        <v>3</v>
      </c>
      <c r="Y986" s="63">
        <v>0</v>
      </c>
      <c r="Z986" s="63">
        <v>188</v>
      </c>
      <c r="AA986" s="63">
        <v>1</v>
      </c>
    </row>
    <row r="987" spans="1:27">
      <c r="A987" s="60" t="s">
        <v>1304</v>
      </c>
      <c r="B987" s="64">
        <v>301</v>
      </c>
      <c r="C987" s="34" t="s">
        <v>236</v>
      </c>
      <c r="D987" s="62" t="s">
        <v>64</v>
      </c>
      <c r="E987" s="65">
        <v>0</v>
      </c>
      <c r="F987" s="63">
        <v>4</v>
      </c>
      <c r="G987" s="63">
        <v>1</v>
      </c>
      <c r="H987" s="63">
        <v>1</v>
      </c>
      <c r="I987" s="63">
        <v>0</v>
      </c>
      <c r="J987" s="63">
        <v>0</v>
      </c>
      <c r="K987" s="63">
        <v>1</v>
      </c>
      <c r="L987" s="63">
        <v>0</v>
      </c>
      <c r="M987" s="63">
        <v>1</v>
      </c>
      <c r="N987" s="63">
        <v>1</v>
      </c>
      <c r="O987" s="63" t="s">
        <v>14</v>
      </c>
      <c r="P987" s="63">
        <v>0</v>
      </c>
      <c r="Q987" s="63">
        <v>0</v>
      </c>
      <c r="R987" s="63">
        <v>1</v>
      </c>
      <c r="S987" s="63">
        <v>0</v>
      </c>
      <c r="T987" s="63">
        <v>5</v>
      </c>
      <c r="U987" s="63">
        <v>0</v>
      </c>
      <c r="V987" s="63">
        <v>1</v>
      </c>
      <c r="W987" s="63">
        <v>0</v>
      </c>
      <c r="X987" s="63">
        <v>4</v>
      </c>
      <c r="Y987" s="63">
        <v>2</v>
      </c>
      <c r="Z987" s="63">
        <v>1086</v>
      </c>
      <c r="AA987" s="63">
        <v>30</v>
      </c>
    </row>
    <row r="988" spans="1:27">
      <c r="A988" s="60" t="s">
        <v>1305</v>
      </c>
      <c r="B988" s="64">
        <v>2231</v>
      </c>
      <c r="C988" s="34" t="s">
        <v>209</v>
      </c>
      <c r="D988" s="62" t="s">
        <v>64</v>
      </c>
      <c r="E988" s="65">
        <v>0</v>
      </c>
      <c r="F988" s="63">
        <v>5</v>
      </c>
      <c r="G988" s="63">
        <v>0</v>
      </c>
      <c r="H988" s="63">
        <v>0</v>
      </c>
      <c r="I988" s="63">
        <v>1</v>
      </c>
      <c r="J988" s="63">
        <v>0</v>
      </c>
      <c r="K988" s="63">
        <v>0</v>
      </c>
      <c r="L988" s="63">
        <v>0</v>
      </c>
      <c r="M988" s="63">
        <v>1</v>
      </c>
      <c r="N988" s="63">
        <v>1</v>
      </c>
      <c r="O988" s="63" t="s">
        <v>15</v>
      </c>
      <c r="P988" s="63">
        <v>0</v>
      </c>
      <c r="Q988" s="63">
        <v>0</v>
      </c>
      <c r="R988" s="63">
        <v>1</v>
      </c>
      <c r="S988" s="63">
        <v>0</v>
      </c>
      <c r="T988" s="63">
        <v>4</v>
      </c>
      <c r="U988" s="63">
        <v>0</v>
      </c>
      <c r="V988" s="63">
        <v>0</v>
      </c>
      <c r="W988" s="63">
        <v>0</v>
      </c>
      <c r="X988" s="63">
        <v>6</v>
      </c>
      <c r="Y988" s="63">
        <v>2</v>
      </c>
      <c r="Z988" s="63">
        <v>97</v>
      </c>
      <c r="AA988" s="63">
        <v>0</v>
      </c>
    </row>
    <row r="989" spans="1:27">
      <c r="A989" s="60" t="s">
        <v>1306</v>
      </c>
      <c r="B989" s="64">
        <v>1484</v>
      </c>
      <c r="C989" s="34" t="s">
        <v>249</v>
      </c>
      <c r="D989" s="62" t="s">
        <v>64</v>
      </c>
      <c r="E989" s="65">
        <v>0</v>
      </c>
      <c r="F989" s="63">
        <v>4</v>
      </c>
      <c r="G989" s="63">
        <v>1</v>
      </c>
      <c r="H989" s="63">
        <v>0</v>
      </c>
      <c r="I989" s="63">
        <v>1</v>
      </c>
      <c r="J989" s="63">
        <v>0</v>
      </c>
      <c r="K989" s="63">
        <v>1</v>
      </c>
      <c r="L989" s="63">
        <v>0</v>
      </c>
      <c r="M989" s="63">
        <v>0</v>
      </c>
      <c r="N989" s="63">
        <v>0</v>
      </c>
      <c r="O989" s="63" t="s">
        <v>14</v>
      </c>
      <c r="P989" s="63">
        <v>0</v>
      </c>
      <c r="Q989" s="63">
        <v>0</v>
      </c>
      <c r="R989" s="63">
        <v>1</v>
      </c>
      <c r="S989" s="63">
        <v>0</v>
      </c>
      <c r="T989" s="63">
        <v>4</v>
      </c>
      <c r="U989" s="63">
        <v>0</v>
      </c>
      <c r="V989" s="63">
        <v>0</v>
      </c>
      <c r="W989" s="63">
        <v>0</v>
      </c>
      <c r="X989" s="63">
        <v>3</v>
      </c>
      <c r="Y989" s="63">
        <v>1</v>
      </c>
      <c r="Z989" s="63">
        <v>188</v>
      </c>
      <c r="AA989" s="63">
        <v>30</v>
      </c>
    </row>
    <row r="990" spans="1:27">
      <c r="A990" s="60" t="s">
        <v>1307</v>
      </c>
      <c r="B990" s="64">
        <v>2278</v>
      </c>
      <c r="C990" s="34" t="s">
        <v>205</v>
      </c>
      <c r="D990" s="62" t="s">
        <v>64</v>
      </c>
      <c r="E990" s="65">
        <v>0</v>
      </c>
      <c r="F990" s="63">
        <v>2</v>
      </c>
      <c r="G990" s="63">
        <v>1</v>
      </c>
      <c r="H990" s="63">
        <v>0</v>
      </c>
      <c r="I990" s="63">
        <v>1</v>
      </c>
      <c r="J990" s="63">
        <v>0</v>
      </c>
      <c r="K990" s="63">
        <v>1</v>
      </c>
      <c r="L990" s="63">
        <v>0</v>
      </c>
      <c r="M990" s="63">
        <v>1</v>
      </c>
      <c r="N990" s="63">
        <v>0</v>
      </c>
      <c r="O990" s="63" t="s">
        <v>15</v>
      </c>
      <c r="P990" s="63">
        <v>0</v>
      </c>
      <c r="Q990" s="63">
        <v>1</v>
      </c>
      <c r="R990" s="63">
        <v>0</v>
      </c>
      <c r="S990" s="63">
        <v>1</v>
      </c>
      <c r="T990" s="63">
        <v>8</v>
      </c>
      <c r="U990" s="63">
        <v>0</v>
      </c>
      <c r="V990" s="63">
        <v>1</v>
      </c>
      <c r="W990" s="63">
        <v>1</v>
      </c>
      <c r="X990" s="63">
        <v>4</v>
      </c>
      <c r="Y990" s="63">
        <v>0</v>
      </c>
      <c r="Z990" s="63">
        <v>2</v>
      </c>
      <c r="AA990" s="63">
        <v>26</v>
      </c>
    </row>
    <row r="991" spans="1:27">
      <c r="A991" s="60" t="s">
        <v>1308</v>
      </c>
      <c r="B991" s="64">
        <v>621</v>
      </c>
      <c r="C991" s="34" t="s">
        <v>228</v>
      </c>
      <c r="D991" s="62" t="s">
        <v>64</v>
      </c>
      <c r="E991" s="65">
        <v>0</v>
      </c>
      <c r="F991" s="63">
        <v>4</v>
      </c>
      <c r="G991" s="63">
        <v>1</v>
      </c>
      <c r="H991" s="63">
        <v>1</v>
      </c>
      <c r="I991" s="63">
        <v>1</v>
      </c>
      <c r="J991" s="63">
        <v>0</v>
      </c>
      <c r="K991" s="63">
        <v>0</v>
      </c>
      <c r="L991" s="63">
        <v>0</v>
      </c>
      <c r="M991" s="63">
        <v>0</v>
      </c>
      <c r="N991" s="63">
        <v>0</v>
      </c>
      <c r="O991" s="63" t="s">
        <v>14</v>
      </c>
      <c r="P991" s="63">
        <v>1</v>
      </c>
      <c r="Q991" s="63">
        <v>0</v>
      </c>
      <c r="R991" s="63">
        <v>0</v>
      </c>
      <c r="S991" s="63">
        <v>1</v>
      </c>
      <c r="T991" s="63">
        <v>10</v>
      </c>
      <c r="U991" s="63">
        <v>1</v>
      </c>
      <c r="V991" s="63">
        <v>1</v>
      </c>
      <c r="W991" s="63">
        <v>1</v>
      </c>
      <c r="X991" s="63">
        <v>3</v>
      </c>
      <c r="Y991" s="63">
        <v>0</v>
      </c>
      <c r="Z991" s="63">
        <v>1167</v>
      </c>
      <c r="AA991" s="63">
        <v>0</v>
      </c>
    </row>
    <row r="992" spans="1:27">
      <c r="A992" s="60" t="s">
        <v>1309</v>
      </c>
      <c r="B992" s="64">
        <v>648</v>
      </c>
      <c r="C992" s="34" t="s">
        <v>208</v>
      </c>
      <c r="D992" s="62" t="s">
        <v>64</v>
      </c>
      <c r="E992" s="65">
        <v>0</v>
      </c>
      <c r="F992" s="63">
        <v>3</v>
      </c>
      <c r="G992" s="63">
        <v>1</v>
      </c>
      <c r="H992" s="63">
        <v>1</v>
      </c>
      <c r="I992" s="63">
        <v>1</v>
      </c>
      <c r="J992" s="63">
        <v>0</v>
      </c>
      <c r="K992" s="63">
        <v>0</v>
      </c>
      <c r="L992" s="63">
        <v>0</v>
      </c>
      <c r="M992" s="63">
        <v>0</v>
      </c>
      <c r="N992" s="63">
        <v>0</v>
      </c>
      <c r="O992" s="63" t="s">
        <v>15</v>
      </c>
      <c r="P992" s="63">
        <v>0</v>
      </c>
      <c r="Q992" s="63">
        <v>0</v>
      </c>
      <c r="R992" s="63">
        <v>1</v>
      </c>
      <c r="S992" s="63">
        <v>0</v>
      </c>
      <c r="T992" s="63">
        <v>5</v>
      </c>
      <c r="U992" s="63">
        <v>0</v>
      </c>
      <c r="V992" s="63">
        <v>1</v>
      </c>
      <c r="W992" s="63">
        <v>0</v>
      </c>
      <c r="X992" s="63">
        <v>3</v>
      </c>
      <c r="Y992" s="63">
        <v>0</v>
      </c>
      <c r="Z992" s="63">
        <v>1091</v>
      </c>
      <c r="AA992" s="63">
        <v>0</v>
      </c>
    </row>
    <row r="993" spans="1:27">
      <c r="A993" s="60" t="s">
        <v>1310</v>
      </c>
      <c r="B993" s="64">
        <v>2402</v>
      </c>
      <c r="C993" s="34" t="s">
        <v>215</v>
      </c>
      <c r="D993" s="62" t="s">
        <v>64</v>
      </c>
      <c r="E993" s="65">
        <v>0</v>
      </c>
      <c r="F993" s="63">
        <v>3</v>
      </c>
      <c r="G993" s="63">
        <v>1</v>
      </c>
      <c r="H993" s="63">
        <v>1</v>
      </c>
      <c r="I993" s="63">
        <v>1</v>
      </c>
      <c r="J993" s="63">
        <v>0</v>
      </c>
      <c r="K993" s="63">
        <v>1</v>
      </c>
      <c r="L993" s="63">
        <v>0</v>
      </c>
      <c r="M993" s="63">
        <v>0</v>
      </c>
      <c r="N993" s="63">
        <v>1</v>
      </c>
      <c r="O993" s="63" t="s">
        <v>15</v>
      </c>
      <c r="P993" s="63">
        <v>0</v>
      </c>
      <c r="Q993" s="63">
        <v>0</v>
      </c>
      <c r="R993" s="63">
        <v>1</v>
      </c>
      <c r="S993" s="63">
        <v>0</v>
      </c>
      <c r="T993" s="63">
        <v>5</v>
      </c>
      <c r="U993" s="63">
        <v>0</v>
      </c>
      <c r="V993" s="63">
        <v>1</v>
      </c>
      <c r="W993" s="63">
        <v>0</v>
      </c>
      <c r="X993" s="63">
        <v>3</v>
      </c>
      <c r="Y993" s="63">
        <v>3</v>
      </c>
      <c r="Z993" s="63">
        <v>164</v>
      </c>
      <c r="AA993" s="63">
        <v>30</v>
      </c>
    </row>
    <row r="994" spans="1:27">
      <c r="A994" s="60" t="s">
        <v>1311</v>
      </c>
      <c r="B994" s="64">
        <v>380</v>
      </c>
      <c r="C994" s="34" t="s">
        <v>218</v>
      </c>
      <c r="D994" s="62" t="s">
        <v>64</v>
      </c>
      <c r="E994" s="65">
        <v>0</v>
      </c>
      <c r="F994" s="63">
        <v>2</v>
      </c>
      <c r="G994" s="63">
        <v>1</v>
      </c>
      <c r="H994" s="63">
        <v>1</v>
      </c>
      <c r="I994" s="63">
        <v>0</v>
      </c>
      <c r="J994" s="63">
        <v>0</v>
      </c>
      <c r="K994" s="63">
        <v>0</v>
      </c>
      <c r="L994" s="63">
        <v>0</v>
      </c>
      <c r="M994" s="63">
        <v>1</v>
      </c>
      <c r="N994" s="63">
        <v>0</v>
      </c>
      <c r="O994" s="63" t="s">
        <v>14</v>
      </c>
      <c r="P994" s="63">
        <v>0</v>
      </c>
      <c r="Q994" s="63">
        <v>0</v>
      </c>
      <c r="R994" s="63">
        <v>1</v>
      </c>
      <c r="S994" s="63">
        <v>0</v>
      </c>
      <c r="T994" s="63">
        <v>7</v>
      </c>
      <c r="U994" s="63">
        <v>0</v>
      </c>
      <c r="V994" s="63">
        <v>1</v>
      </c>
      <c r="W994" s="63">
        <v>0</v>
      </c>
      <c r="X994" s="63">
        <v>4</v>
      </c>
      <c r="Y994" s="63">
        <v>1</v>
      </c>
      <c r="Z994" s="63">
        <v>1087</v>
      </c>
      <c r="AA994" s="63">
        <v>0</v>
      </c>
    </row>
    <row r="995" spans="1:27">
      <c r="A995" s="60" t="s">
        <v>1312</v>
      </c>
      <c r="B995" s="64">
        <v>856</v>
      </c>
      <c r="C995" s="34" t="s">
        <v>239</v>
      </c>
      <c r="D995" s="62" t="s">
        <v>64</v>
      </c>
      <c r="E995" s="65">
        <v>0</v>
      </c>
      <c r="F995" s="63">
        <v>5</v>
      </c>
      <c r="G995" s="63">
        <v>1</v>
      </c>
      <c r="H995" s="63">
        <v>1</v>
      </c>
      <c r="I995" s="63">
        <v>1</v>
      </c>
      <c r="J995" s="63">
        <v>1</v>
      </c>
      <c r="K995" s="63">
        <v>1</v>
      </c>
      <c r="L995" s="63">
        <v>0</v>
      </c>
      <c r="M995" s="63">
        <v>1</v>
      </c>
      <c r="N995" s="63">
        <v>1</v>
      </c>
      <c r="O995" s="63" t="s">
        <v>15</v>
      </c>
      <c r="P995" s="63">
        <v>0</v>
      </c>
      <c r="Q995" s="63">
        <v>1</v>
      </c>
      <c r="R995" s="63">
        <v>0</v>
      </c>
      <c r="S995" s="63">
        <v>1</v>
      </c>
      <c r="T995" s="63">
        <v>8</v>
      </c>
      <c r="U995" s="63">
        <v>0</v>
      </c>
      <c r="V995" s="63">
        <v>1</v>
      </c>
      <c r="W995" s="63">
        <v>1</v>
      </c>
      <c r="X995" s="63">
        <v>5</v>
      </c>
      <c r="Y995" s="63">
        <v>1</v>
      </c>
      <c r="Z995" s="63">
        <v>1154</v>
      </c>
      <c r="AA995" s="63">
        <v>22</v>
      </c>
    </row>
    <row r="996" spans="1:27">
      <c r="A996" s="60" t="s">
        <v>1313</v>
      </c>
      <c r="B996" s="64">
        <v>2852</v>
      </c>
      <c r="C996" s="34" t="s">
        <v>248</v>
      </c>
      <c r="D996" s="62" t="s">
        <v>64</v>
      </c>
      <c r="E996" s="65">
        <v>0</v>
      </c>
      <c r="F996" s="63">
        <v>2</v>
      </c>
      <c r="G996" s="63">
        <v>1</v>
      </c>
      <c r="H996" s="63">
        <v>1</v>
      </c>
      <c r="I996" s="63">
        <v>1</v>
      </c>
      <c r="J996" s="63">
        <v>0</v>
      </c>
      <c r="K996" s="63">
        <v>1</v>
      </c>
      <c r="L996" s="63">
        <v>0</v>
      </c>
      <c r="M996" s="63">
        <v>1</v>
      </c>
      <c r="N996" s="63">
        <v>0</v>
      </c>
      <c r="O996" s="63" t="s">
        <v>15</v>
      </c>
      <c r="P996" s="63">
        <v>0</v>
      </c>
      <c r="Q996" s="63">
        <v>0</v>
      </c>
      <c r="R996" s="63">
        <v>1</v>
      </c>
      <c r="S996" s="63">
        <v>0</v>
      </c>
      <c r="T996" s="63">
        <v>8</v>
      </c>
      <c r="U996" s="63">
        <v>0</v>
      </c>
      <c r="V996" s="63">
        <v>1</v>
      </c>
      <c r="W996" s="63">
        <v>1</v>
      </c>
      <c r="X996" s="63">
        <v>6</v>
      </c>
      <c r="Y996" s="63">
        <v>3</v>
      </c>
      <c r="Z996" s="63">
        <v>72</v>
      </c>
      <c r="AA996" s="63">
        <v>30</v>
      </c>
    </row>
    <row r="997" spans="1:27">
      <c r="A997" s="60" t="s">
        <v>1314</v>
      </c>
      <c r="B997" s="64">
        <v>2001</v>
      </c>
      <c r="C997" s="34" t="s">
        <v>214</v>
      </c>
      <c r="D997" s="62" t="s">
        <v>64</v>
      </c>
      <c r="E997" s="65">
        <v>0</v>
      </c>
      <c r="F997" s="63">
        <v>9</v>
      </c>
      <c r="G997" s="63">
        <v>1</v>
      </c>
      <c r="H997" s="63">
        <v>1</v>
      </c>
      <c r="I997" s="63">
        <v>0</v>
      </c>
      <c r="J997" s="63">
        <v>0</v>
      </c>
      <c r="K997" s="63">
        <v>0</v>
      </c>
      <c r="L997" s="63">
        <v>0</v>
      </c>
      <c r="M997" s="63">
        <v>0</v>
      </c>
      <c r="N997" s="63">
        <v>1</v>
      </c>
      <c r="O997" s="63" t="s">
        <v>14</v>
      </c>
      <c r="P997" s="63">
        <v>0</v>
      </c>
      <c r="Q997" s="63">
        <v>0</v>
      </c>
      <c r="R997" s="63">
        <v>1</v>
      </c>
      <c r="S997" s="63">
        <v>0</v>
      </c>
      <c r="T997" s="63">
        <v>8</v>
      </c>
      <c r="U997" s="63">
        <v>0</v>
      </c>
      <c r="V997" s="63">
        <v>1</v>
      </c>
      <c r="W997" s="63">
        <v>1</v>
      </c>
      <c r="X997" s="63">
        <v>2</v>
      </c>
      <c r="Y997" s="63">
        <v>7</v>
      </c>
      <c r="Z997" s="63">
        <v>89</v>
      </c>
      <c r="AA997" s="63">
        <v>0</v>
      </c>
    </row>
    <row r="998" spans="1:27">
      <c r="A998" s="60" t="s">
        <v>1315</v>
      </c>
      <c r="B998" s="64">
        <v>634</v>
      </c>
      <c r="C998" s="34" t="s">
        <v>211</v>
      </c>
      <c r="D998" s="62" t="s">
        <v>64</v>
      </c>
      <c r="E998" s="65">
        <v>0</v>
      </c>
      <c r="F998" s="63">
        <v>1</v>
      </c>
      <c r="G998" s="63">
        <v>1</v>
      </c>
      <c r="H998" s="63">
        <v>1</v>
      </c>
      <c r="I998" s="63">
        <v>1</v>
      </c>
      <c r="J998" s="63">
        <v>0</v>
      </c>
      <c r="K998" s="63">
        <v>0</v>
      </c>
      <c r="L998" s="63">
        <v>0</v>
      </c>
      <c r="M998" s="63">
        <v>1</v>
      </c>
      <c r="N998" s="63">
        <v>0</v>
      </c>
      <c r="O998" s="63" t="s">
        <v>15</v>
      </c>
      <c r="P998" s="63">
        <v>0</v>
      </c>
      <c r="Q998" s="63">
        <v>0</v>
      </c>
      <c r="R998" s="63">
        <v>1</v>
      </c>
      <c r="S998" s="63">
        <v>0</v>
      </c>
      <c r="T998" s="63">
        <v>4</v>
      </c>
      <c r="U998" s="63">
        <v>0</v>
      </c>
      <c r="V998" s="63">
        <v>0</v>
      </c>
      <c r="W998" s="63">
        <v>0</v>
      </c>
      <c r="X998" s="63">
        <v>4</v>
      </c>
      <c r="Y998" s="63">
        <v>0</v>
      </c>
      <c r="Z998" s="63">
        <v>1091</v>
      </c>
      <c r="AA998" s="63">
        <v>0</v>
      </c>
    </row>
    <row r="999" spans="1:27">
      <c r="A999" s="60" t="s">
        <v>1316</v>
      </c>
      <c r="B999" s="64">
        <v>1826</v>
      </c>
      <c r="C999" s="34" t="s">
        <v>247</v>
      </c>
      <c r="D999" s="62" t="s">
        <v>64</v>
      </c>
      <c r="E999" s="65">
        <v>0</v>
      </c>
      <c r="F999" s="63">
        <v>8</v>
      </c>
      <c r="G999" s="63">
        <v>1</v>
      </c>
      <c r="H999" s="63">
        <v>1</v>
      </c>
      <c r="I999" s="63">
        <v>0</v>
      </c>
      <c r="J999" s="63">
        <v>0</v>
      </c>
      <c r="K999" s="63">
        <v>0</v>
      </c>
      <c r="L999" s="63">
        <v>0</v>
      </c>
      <c r="M999" s="63">
        <v>1</v>
      </c>
      <c r="N999" s="63">
        <v>1</v>
      </c>
      <c r="O999" s="63"/>
      <c r="P999" s="63">
        <v>0</v>
      </c>
      <c r="Q999" s="63">
        <v>1</v>
      </c>
      <c r="R999" s="63">
        <v>0</v>
      </c>
      <c r="S999" s="63">
        <v>1</v>
      </c>
      <c r="T999" s="63">
        <v>8</v>
      </c>
      <c r="U999" s="63">
        <v>0</v>
      </c>
      <c r="V999" s="63">
        <v>1</v>
      </c>
      <c r="W999" s="63">
        <v>1</v>
      </c>
      <c r="X999" s="63">
        <v>6</v>
      </c>
      <c r="Y999" s="63">
        <v>0</v>
      </c>
      <c r="Z999" s="63"/>
      <c r="AA999" s="63">
        <v>0</v>
      </c>
    </row>
    <row r="1000" spans="1:27">
      <c r="A1000" s="60" t="s">
        <v>1317</v>
      </c>
      <c r="B1000" s="64">
        <v>9</v>
      </c>
      <c r="C1000" s="34" t="s">
        <v>218</v>
      </c>
      <c r="D1000" s="62" t="s">
        <v>64</v>
      </c>
      <c r="E1000" s="65">
        <v>0</v>
      </c>
      <c r="F1000" s="63">
        <v>5</v>
      </c>
      <c r="G1000" s="63">
        <v>0</v>
      </c>
      <c r="H1000" s="63">
        <v>1</v>
      </c>
      <c r="I1000" s="63">
        <v>0</v>
      </c>
      <c r="J1000" s="63">
        <v>0</v>
      </c>
      <c r="K1000" s="63">
        <v>1</v>
      </c>
      <c r="L1000" s="63">
        <v>1</v>
      </c>
      <c r="M1000" s="63">
        <v>1</v>
      </c>
      <c r="N1000" s="63">
        <v>0</v>
      </c>
      <c r="O1000" s="63" t="s">
        <v>14</v>
      </c>
      <c r="P1000" s="63">
        <v>0</v>
      </c>
      <c r="Q1000" s="63">
        <v>1</v>
      </c>
      <c r="R1000" s="63">
        <v>0</v>
      </c>
      <c r="S1000" s="63">
        <v>1</v>
      </c>
      <c r="T1000" s="63">
        <v>7</v>
      </c>
      <c r="U1000" s="63">
        <v>0</v>
      </c>
      <c r="V1000" s="63">
        <v>1</v>
      </c>
      <c r="W1000" s="63">
        <v>1</v>
      </c>
      <c r="X1000" s="63">
        <v>5</v>
      </c>
      <c r="Y1000" s="63">
        <v>1</v>
      </c>
      <c r="Z1000" s="63">
        <v>1141</v>
      </c>
      <c r="AA1000" s="63">
        <v>15</v>
      </c>
    </row>
    <row r="1001" spans="1:27">
      <c r="A1001" s="60" t="s">
        <v>1318</v>
      </c>
      <c r="B1001" s="64">
        <v>1597</v>
      </c>
      <c r="C1001" s="34" t="s">
        <v>219</v>
      </c>
      <c r="D1001" s="62" t="s">
        <v>64</v>
      </c>
      <c r="E1001" s="65">
        <v>0</v>
      </c>
      <c r="F1001" s="63">
        <v>5</v>
      </c>
      <c r="G1001" s="63">
        <v>1</v>
      </c>
      <c r="H1001" s="63">
        <v>1</v>
      </c>
      <c r="I1001" s="63">
        <v>1</v>
      </c>
      <c r="J1001" s="63">
        <v>0</v>
      </c>
      <c r="K1001" s="63">
        <v>0</v>
      </c>
      <c r="L1001" s="63">
        <v>0</v>
      </c>
      <c r="M1001" s="63">
        <v>1</v>
      </c>
      <c r="N1001" s="63">
        <v>0</v>
      </c>
      <c r="O1001" s="63" t="s">
        <v>14</v>
      </c>
      <c r="P1001" s="63">
        <v>0</v>
      </c>
      <c r="Q1001" s="63">
        <v>0</v>
      </c>
      <c r="R1001" s="63">
        <v>1</v>
      </c>
      <c r="S1001" s="63">
        <v>0</v>
      </c>
      <c r="T1001" s="63">
        <v>6</v>
      </c>
      <c r="U1001" s="63">
        <v>0</v>
      </c>
      <c r="V1001" s="63">
        <v>1</v>
      </c>
      <c r="W1001" s="63">
        <v>0</v>
      </c>
      <c r="X1001" s="63">
        <v>4</v>
      </c>
      <c r="Y1001" s="63">
        <v>0</v>
      </c>
      <c r="Z1001" s="63">
        <v>126</v>
      </c>
      <c r="AA1001" s="63">
        <v>0</v>
      </c>
    </row>
    <row r="1002" spans="1:27">
      <c r="A1002" s="60" t="s">
        <v>1319</v>
      </c>
      <c r="B1002" s="64">
        <v>2941</v>
      </c>
      <c r="C1002" s="34" t="s">
        <v>242</v>
      </c>
      <c r="D1002" s="62" t="s">
        <v>64</v>
      </c>
      <c r="E1002" s="65">
        <v>0</v>
      </c>
      <c r="F1002" s="63">
        <v>5</v>
      </c>
      <c r="G1002" s="63">
        <v>1</v>
      </c>
      <c r="H1002" s="63">
        <v>1</v>
      </c>
      <c r="I1002" s="63">
        <v>1</v>
      </c>
      <c r="J1002" s="63">
        <v>0</v>
      </c>
      <c r="K1002" s="63">
        <v>1</v>
      </c>
      <c r="L1002" s="63">
        <v>0</v>
      </c>
      <c r="M1002" s="63">
        <v>0</v>
      </c>
      <c r="N1002" s="63">
        <v>1</v>
      </c>
      <c r="O1002" s="63" t="s">
        <v>15</v>
      </c>
      <c r="P1002" s="63">
        <v>0</v>
      </c>
      <c r="Q1002" s="63">
        <v>0</v>
      </c>
      <c r="R1002" s="63">
        <v>1</v>
      </c>
      <c r="S1002" s="63">
        <v>0</v>
      </c>
      <c r="T1002" s="63">
        <v>5</v>
      </c>
      <c r="U1002" s="63">
        <v>0</v>
      </c>
      <c r="V1002" s="63">
        <v>1</v>
      </c>
      <c r="W1002" s="63">
        <v>0</v>
      </c>
      <c r="X1002" s="63">
        <v>7</v>
      </c>
      <c r="Y1002" s="63">
        <v>1</v>
      </c>
      <c r="Z1002" s="63">
        <v>21</v>
      </c>
      <c r="AA1002" s="63">
        <v>20</v>
      </c>
    </row>
    <row r="1003" spans="1:27">
      <c r="A1003" s="60" t="s">
        <v>1320</v>
      </c>
      <c r="B1003" s="64">
        <v>435</v>
      </c>
      <c r="C1003" s="34" t="s">
        <v>207</v>
      </c>
      <c r="D1003" s="62" t="s">
        <v>64</v>
      </c>
      <c r="E1003" s="65">
        <v>0</v>
      </c>
      <c r="F1003" s="63">
        <v>5</v>
      </c>
      <c r="G1003" s="63">
        <v>1</v>
      </c>
      <c r="H1003" s="63">
        <v>1</v>
      </c>
      <c r="I1003" s="63">
        <v>0</v>
      </c>
      <c r="J1003" s="63">
        <v>0</v>
      </c>
      <c r="K1003" s="63">
        <v>0</v>
      </c>
      <c r="L1003" s="63">
        <v>0</v>
      </c>
      <c r="M1003" s="63">
        <v>0</v>
      </c>
      <c r="N1003" s="63">
        <v>0</v>
      </c>
      <c r="O1003" s="63" t="s">
        <v>14</v>
      </c>
      <c r="P1003" s="63">
        <v>0</v>
      </c>
      <c r="Q1003" s="63">
        <v>1</v>
      </c>
      <c r="R1003" s="63">
        <v>0</v>
      </c>
      <c r="S1003" s="63">
        <v>1</v>
      </c>
      <c r="T1003" s="63">
        <v>8</v>
      </c>
      <c r="U1003" s="63">
        <v>0</v>
      </c>
      <c r="V1003" s="63">
        <v>1</v>
      </c>
      <c r="W1003" s="63">
        <v>1</v>
      </c>
      <c r="X1003" s="63">
        <v>3</v>
      </c>
      <c r="Y1003" s="63">
        <v>1</v>
      </c>
      <c r="Z1003" s="63">
        <v>1032</v>
      </c>
      <c r="AA1003" s="63">
        <v>0</v>
      </c>
    </row>
    <row r="1004" spans="1:27">
      <c r="A1004" s="60" t="s">
        <v>1321</v>
      </c>
      <c r="B1004" s="64">
        <v>846</v>
      </c>
      <c r="C1004" s="34" t="s">
        <v>211</v>
      </c>
      <c r="D1004" s="62" t="s">
        <v>64</v>
      </c>
      <c r="E1004" s="65">
        <v>0</v>
      </c>
      <c r="F1004" s="63">
        <v>3</v>
      </c>
      <c r="G1004" s="63">
        <v>1</v>
      </c>
      <c r="H1004" s="63">
        <v>1</v>
      </c>
      <c r="I1004" s="63">
        <v>1</v>
      </c>
      <c r="J1004" s="63">
        <v>0</v>
      </c>
      <c r="K1004" s="63">
        <v>1</v>
      </c>
      <c r="L1004" s="63">
        <v>0</v>
      </c>
      <c r="M1004" s="63">
        <v>1</v>
      </c>
      <c r="N1004" s="63">
        <v>1</v>
      </c>
      <c r="O1004" s="63" t="s">
        <v>15</v>
      </c>
      <c r="P1004" s="63">
        <v>0</v>
      </c>
      <c r="Q1004" s="63">
        <v>1</v>
      </c>
      <c r="R1004" s="63">
        <v>0</v>
      </c>
      <c r="S1004" s="63">
        <v>1</v>
      </c>
      <c r="T1004" s="63">
        <v>5</v>
      </c>
      <c r="U1004" s="63">
        <v>0</v>
      </c>
      <c r="V1004" s="63">
        <v>1</v>
      </c>
      <c r="W1004" s="63">
        <v>0</v>
      </c>
      <c r="X1004" s="63">
        <v>1</v>
      </c>
      <c r="Y1004" s="63">
        <v>1</v>
      </c>
      <c r="Z1004" s="63">
        <v>1154</v>
      </c>
      <c r="AA1004" s="63">
        <v>25</v>
      </c>
    </row>
    <row r="1005" spans="1:27">
      <c r="A1005" s="60" t="s">
        <v>1322</v>
      </c>
      <c r="B1005" s="64">
        <v>875</v>
      </c>
      <c r="C1005" s="34" t="s">
        <v>230</v>
      </c>
      <c r="D1005" s="62" t="s">
        <v>64</v>
      </c>
      <c r="E1005" s="65">
        <v>0</v>
      </c>
      <c r="F1005" s="63">
        <v>3</v>
      </c>
      <c r="G1005" s="63">
        <v>1</v>
      </c>
      <c r="H1005" s="63">
        <v>1</v>
      </c>
      <c r="I1005" s="63">
        <v>1</v>
      </c>
      <c r="J1005" s="63">
        <v>0</v>
      </c>
      <c r="K1005" s="63">
        <v>1</v>
      </c>
      <c r="L1005" s="63">
        <v>0</v>
      </c>
      <c r="M1005" s="63">
        <v>1</v>
      </c>
      <c r="N1005" s="63">
        <v>1</v>
      </c>
      <c r="O1005" s="63" t="s">
        <v>15</v>
      </c>
      <c r="P1005" s="63">
        <v>0</v>
      </c>
      <c r="Q1005" s="63">
        <v>1</v>
      </c>
      <c r="R1005" s="63">
        <v>0</v>
      </c>
      <c r="S1005" s="63">
        <v>1</v>
      </c>
      <c r="T1005" s="63">
        <v>8</v>
      </c>
      <c r="U1005" s="63">
        <v>0</v>
      </c>
      <c r="V1005" s="63">
        <v>1</v>
      </c>
      <c r="W1005" s="63">
        <v>1</v>
      </c>
      <c r="X1005" s="63">
        <v>3</v>
      </c>
      <c r="Y1005" s="63">
        <v>1</v>
      </c>
      <c r="Z1005" s="63">
        <v>1183</v>
      </c>
      <c r="AA1005" s="63">
        <v>10</v>
      </c>
    </row>
    <row r="1006" spans="1:27">
      <c r="A1006" s="60" t="s">
        <v>1323</v>
      </c>
      <c r="B1006" s="64">
        <v>898</v>
      </c>
      <c r="C1006" s="34" t="s">
        <v>208</v>
      </c>
      <c r="D1006" s="62" t="s">
        <v>64</v>
      </c>
      <c r="E1006" s="65">
        <v>0</v>
      </c>
      <c r="F1006" s="63">
        <v>4</v>
      </c>
      <c r="G1006" s="63">
        <v>0</v>
      </c>
      <c r="H1006" s="63">
        <v>1</v>
      </c>
      <c r="I1006" s="63">
        <v>0</v>
      </c>
      <c r="J1006" s="63">
        <v>1</v>
      </c>
      <c r="K1006" s="63">
        <v>1</v>
      </c>
      <c r="L1006" s="63">
        <v>0</v>
      </c>
      <c r="M1006" s="63">
        <v>0</v>
      </c>
      <c r="N1006" s="63">
        <v>1</v>
      </c>
      <c r="O1006" s="63" t="s">
        <v>15</v>
      </c>
      <c r="P1006" s="63">
        <v>0</v>
      </c>
      <c r="Q1006" s="63">
        <v>0</v>
      </c>
      <c r="R1006" s="63">
        <v>1</v>
      </c>
      <c r="S1006" s="63">
        <v>0</v>
      </c>
      <c r="T1006" s="63">
        <v>4</v>
      </c>
      <c r="U1006" s="63">
        <v>0</v>
      </c>
      <c r="V1006" s="63">
        <v>0</v>
      </c>
      <c r="W1006" s="63">
        <v>0</v>
      </c>
      <c r="X1006" s="63">
        <v>0</v>
      </c>
      <c r="Y1006" s="63">
        <v>0</v>
      </c>
      <c r="Z1006" s="63">
        <v>1154</v>
      </c>
      <c r="AA1006" s="63">
        <v>30</v>
      </c>
    </row>
    <row r="1007" spans="1:27">
      <c r="A1007" s="60" t="s">
        <v>1324</v>
      </c>
      <c r="B1007" s="64">
        <v>475</v>
      </c>
      <c r="C1007" s="34" t="s">
        <v>207</v>
      </c>
      <c r="D1007" s="62" t="s">
        <v>64</v>
      </c>
      <c r="E1007" s="65">
        <v>0</v>
      </c>
      <c r="F1007" s="63">
        <v>8</v>
      </c>
      <c r="G1007" s="63">
        <v>1</v>
      </c>
      <c r="H1007" s="63">
        <v>1</v>
      </c>
      <c r="I1007" s="63">
        <v>0</v>
      </c>
      <c r="J1007" s="63">
        <v>0</v>
      </c>
      <c r="K1007" s="63">
        <v>1</v>
      </c>
      <c r="L1007" s="63">
        <v>1</v>
      </c>
      <c r="M1007" s="63">
        <v>1</v>
      </c>
      <c r="N1007" s="63">
        <v>1</v>
      </c>
      <c r="O1007" s="63" t="s">
        <v>14</v>
      </c>
      <c r="P1007" s="63">
        <v>0</v>
      </c>
      <c r="Q1007" s="63">
        <v>0</v>
      </c>
      <c r="R1007" s="63">
        <v>1</v>
      </c>
      <c r="S1007" s="63">
        <v>0</v>
      </c>
      <c r="T1007" s="63">
        <v>4</v>
      </c>
      <c r="U1007" s="63">
        <v>0</v>
      </c>
      <c r="V1007" s="63">
        <v>0</v>
      </c>
      <c r="W1007" s="63">
        <v>0</v>
      </c>
      <c r="X1007" s="63">
        <v>5</v>
      </c>
      <c r="Y1007" s="63">
        <v>7</v>
      </c>
      <c r="Z1007" s="63">
        <v>1036</v>
      </c>
      <c r="AA1007" s="63">
        <v>8</v>
      </c>
    </row>
    <row r="1008" spans="1:27">
      <c r="A1008" s="60" t="s">
        <v>1325</v>
      </c>
      <c r="B1008" s="64">
        <v>2420</v>
      </c>
      <c r="C1008" s="34" t="s">
        <v>213</v>
      </c>
      <c r="D1008" s="62" t="s">
        <v>64</v>
      </c>
      <c r="E1008" s="65">
        <v>0</v>
      </c>
      <c r="F1008" s="63">
        <v>2</v>
      </c>
      <c r="G1008" s="63">
        <v>1</v>
      </c>
      <c r="H1008" s="63">
        <v>1</v>
      </c>
      <c r="I1008" s="63">
        <v>1</v>
      </c>
      <c r="J1008" s="63">
        <v>1</v>
      </c>
      <c r="K1008" s="63">
        <v>0</v>
      </c>
      <c r="L1008" s="63">
        <v>0</v>
      </c>
      <c r="M1008" s="63">
        <v>0</v>
      </c>
      <c r="N1008" s="63">
        <v>0</v>
      </c>
      <c r="O1008" s="63" t="s">
        <v>15</v>
      </c>
      <c r="P1008" s="63">
        <v>0</v>
      </c>
      <c r="Q1008" s="63">
        <v>1</v>
      </c>
      <c r="R1008" s="63">
        <v>0</v>
      </c>
      <c r="S1008" s="63">
        <v>1</v>
      </c>
      <c r="T1008" s="63">
        <v>7</v>
      </c>
      <c r="U1008" s="63">
        <v>0</v>
      </c>
      <c r="V1008" s="63">
        <v>1</v>
      </c>
      <c r="W1008" s="63">
        <v>1</v>
      </c>
      <c r="X1008" s="63">
        <v>3</v>
      </c>
      <c r="Y1008" s="63">
        <v>0</v>
      </c>
      <c r="Z1008" s="63">
        <v>224</v>
      </c>
      <c r="AA1008" s="63">
        <v>0</v>
      </c>
    </row>
    <row r="1009" spans="1:27">
      <c r="A1009" s="60" t="s">
        <v>1326</v>
      </c>
      <c r="B1009" s="64">
        <v>774</v>
      </c>
      <c r="C1009" s="34" t="s">
        <v>223</v>
      </c>
      <c r="D1009" s="62" t="s">
        <v>64</v>
      </c>
      <c r="E1009" s="65">
        <v>0</v>
      </c>
      <c r="F1009" s="63">
        <v>3</v>
      </c>
      <c r="G1009" s="63">
        <v>0</v>
      </c>
      <c r="H1009" s="63">
        <v>1</v>
      </c>
      <c r="I1009" s="63">
        <v>1</v>
      </c>
      <c r="J1009" s="63">
        <v>0</v>
      </c>
      <c r="K1009" s="63">
        <v>0</v>
      </c>
      <c r="L1009" s="63">
        <v>1</v>
      </c>
      <c r="M1009" s="63">
        <v>1</v>
      </c>
      <c r="N1009" s="63">
        <v>1</v>
      </c>
      <c r="O1009" s="63" t="s">
        <v>15</v>
      </c>
      <c r="P1009" s="63">
        <v>0</v>
      </c>
      <c r="Q1009" s="63">
        <v>0</v>
      </c>
      <c r="R1009" s="63">
        <v>1</v>
      </c>
      <c r="S1009" s="63">
        <v>0</v>
      </c>
      <c r="T1009" s="63">
        <v>14</v>
      </c>
      <c r="U1009" s="63">
        <v>1</v>
      </c>
      <c r="V1009" s="63">
        <v>1</v>
      </c>
      <c r="W1009" s="63">
        <v>1</v>
      </c>
      <c r="X1009" s="63">
        <v>1</v>
      </c>
      <c r="Y1009" s="63">
        <v>2</v>
      </c>
      <c r="Z1009" s="63">
        <v>1107</v>
      </c>
      <c r="AA1009" s="63">
        <v>0</v>
      </c>
    </row>
    <row r="1010" spans="1:27">
      <c r="A1010" s="60" t="s">
        <v>1327</v>
      </c>
      <c r="B1010" s="64">
        <v>2480</v>
      </c>
      <c r="C1010" s="34" t="s">
        <v>238</v>
      </c>
      <c r="D1010" s="62" t="s">
        <v>64</v>
      </c>
      <c r="E1010" s="65">
        <v>0</v>
      </c>
      <c r="F1010" s="63">
        <v>3</v>
      </c>
      <c r="G1010" s="63">
        <v>1</v>
      </c>
      <c r="H1010" s="63">
        <v>0</v>
      </c>
      <c r="I1010" s="63">
        <v>1</v>
      </c>
      <c r="J1010" s="63">
        <v>0</v>
      </c>
      <c r="K1010" s="63">
        <v>1</v>
      </c>
      <c r="L1010" s="63">
        <v>0</v>
      </c>
      <c r="M1010" s="63">
        <v>0</v>
      </c>
      <c r="N1010" s="63">
        <v>1</v>
      </c>
      <c r="O1010" s="63" t="s">
        <v>15</v>
      </c>
      <c r="P1010" s="63">
        <v>0</v>
      </c>
      <c r="Q1010" s="63">
        <v>0</v>
      </c>
      <c r="R1010" s="63">
        <v>1</v>
      </c>
      <c r="S1010" s="63">
        <v>0</v>
      </c>
      <c r="T1010" s="63">
        <v>11</v>
      </c>
      <c r="U1010" s="63">
        <v>1</v>
      </c>
      <c r="V1010" s="63">
        <v>1</v>
      </c>
      <c r="W1010" s="63">
        <v>1</v>
      </c>
      <c r="X1010" s="63">
        <v>2</v>
      </c>
      <c r="Y1010" s="63">
        <v>0</v>
      </c>
      <c r="Z1010" s="63">
        <v>122</v>
      </c>
      <c r="AA1010" s="63">
        <v>21</v>
      </c>
    </row>
    <row r="1011" spans="1:27">
      <c r="A1011" s="60" t="s">
        <v>1328</v>
      </c>
      <c r="B1011" s="64">
        <v>2366</v>
      </c>
      <c r="C1011" s="34" t="s">
        <v>217</v>
      </c>
      <c r="D1011" s="62" t="s">
        <v>64</v>
      </c>
      <c r="E1011" s="65">
        <v>0</v>
      </c>
      <c r="F1011" s="63">
        <v>7</v>
      </c>
      <c r="G1011" s="63">
        <v>1</v>
      </c>
      <c r="H1011" s="63">
        <v>0</v>
      </c>
      <c r="I1011" s="63">
        <v>1</v>
      </c>
      <c r="J1011" s="63">
        <v>0</v>
      </c>
      <c r="K1011" s="63">
        <v>0</v>
      </c>
      <c r="L1011" s="63">
        <v>0</v>
      </c>
      <c r="M1011" s="63">
        <v>0</v>
      </c>
      <c r="N1011" s="63">
        <v>1</v>
      </c>
      <c r="O1011" s="63" t="s">
        <v>15</v>
      </c>
      <c r="P1011" s="63">
        <v>0</v>
      </c>
      <c r="Q1011" s="63">
        <v>0</v>
      </c>
      <c r="R1011" s="63">
        <v>1</v>
      </c>
      <c r="S1011" s="63">
        <v>0</v>
      </c>
      <c r="T1011" s="63">
        <v>4</v>
      </c>
      <c r="U1011" s="63">
        <v>0</v>
      </c>
      <c r="V1011" s="63">
        <v>0</v>
      </c>
      <c r="W1011" s="63">
        <v>0</v>
      </c>
      <c r="X1011" s="63">
        <v>5</v>
      </c>
      <c r="Y1011" s="63">
        <v>2</v>
      </c>
      <c r="Z1011" s="63">
        <v>29</v>
      </c>
      <c r="AA1011" s="63">
        <v>0</v>
      </c>
    </row>
    <row r="1012" spans="1:27">
      <c r="A1012" s="60" t="s">
        <v>1329</v>
      </c>
      <c r="B1012" s="64">
        <v>930</v>
      </c>
      <c r="C1012" s="34" t="s">
        <v>225</v>
      </c>
      <c r="D1012" s="62" t="s">
        <v>64</v>
      </c>
      <c r="E1012" s="65">
        <v>0</v>
      </c>
      <c r="F1012" s="63">
        <v>5</v>
      </c>
      <c r="G1012" s="63">
        <v>1</v>
      </c>
      <c r="H1012" s="63">
        <v>1</v>
      </c>
      <c r="I1012" s="63">
        <v>1</v>
      </c>
      <c r="J1012" s="63">
        <v>0</v>
      </c>
      <c r="K1012" s="63">
        <v>1</v>
      </c>
      <c r="L1012" s="63">
        <v>0</v>
      </c>
      <c r="M1012" s="63">
        <v>1</v>
      </c>
      <c r="N1012" s="63">
        <v>1</v>
      </c>
      <c r="O1012" s="63" t="s">
        <v>15</v>
      </c>
      <c r="P1012" s="63">
        <v>0</v>
      </c>
      <c r="Q1012" s="63">
        <v>0</v>
      </c>
      <c r="R1012" s="63">
        <v>1</v>
      </c>
      <c r="S1012" s="63">
        <v>0</v>
      </c>
      <c r="T1012" s="63">
        <v>4</v>
      </c>
      <c r="U1012" s="63">
        <v>0</v>
      </c>
      <c r="V1012" s="63">
        <v>0</v>
      </c>
      <c r="W1012" s="63">
        <v>0</v>
      </c>
      <c r="X1012" s="63">
        <v>5</v>
      </c>
      <c r="Y1012" s="63">
        <v>0</v>
      </c>
      <c r="Z1012" s="63">
        <v>1127</v>
      </c>
      <c r="AA1012" s="63">
        <v>28</v>
      </c>
    </row>
    <row r="1013" spans="1:27">
      <c r="A1013" s="60" t="s">
        <v>1330</v>
      </c>
      <c r="B1013" s="64">
        <v>2363</v>
      </c>
      <c r="C1013" s="34" t="s">
        <v>205</v>
      </c>
      <c r="D1013" s="62" t="s">
        <v>64</v>
      </c>
      <c r="E1013" s="65">
        <v>0</v>
      </c>
      <c r="F1013" s="63">
        <v>3</v>
      </c>
      <c r="G1013" s="63">
        <v>1</v>
      </c>
      <c r="H1013" s="63">
        <v>1</v>
      </c>
      <c r="I1013" s="63">
        <v>1</v>
      </c>
      <c r="J1013" s="63">
        <v>0</v>
      </c>
      <c r="K1013" s="63">
        <v>1</v>
      </c>
      <c r="L1013" s="63">
        <v>0</v>
      </c>
      <c r="M1013" s="63">
        <v>0</v>
      </c>
      <c r="N1013" s="63">
        <v>1</v>
      </c>
      <c r="O1013" s="63" t="s">
        <v>15</v>
      </c>
      <c r="P1013" s="63">
        <v>0</v>
      </c>
      <c r="Q1013" s="63">
        <v>0</v>
      </c>
      <c r="R1013" s="63">
        <v>1</v>
      </c>
      <c r="S1013" s="63">
        <v>0</v>
      </c>
      <c r="T1013" s="63">
        <v>4</v>
      </c>
      <c r="U1013" s="63">
        <v>0</v>
      </c>
      <c r="V1013" s="63">
        <v>0</v>
      </c>
      <c r="W1013" s="63">
        <v>0</v>
      </c>
      <c r="X1013" s="63">
        <v>5</v>
      </c>
      <c r="Y1013" s="63">
        <v>0</v>
      </c>
      <c r="Z1013" s="63">
        <v>2</v>
      </c>
      <c r="AA1013" s="63">
        <v>26</v>
      </c>
    </row>
    <row r="1014" spans="1:27">
      <c r="A1014" s="60" t="s">
        <v>1331</v>
      </c>
      <c r="B1014" s="64">
        <v>2827</v>
      </c>
      <c r="C1014" s="34" t="s">
        <v>229</v>
      </c>
      <c r="D1014" s="62" t="s">
        <v>64</v>
      </c>
      <c r="E1014" s="65">
        <v>0</v>
      </c>
      <c r="F1014" s="63">
        <v>3</v>
      </c>
      <c r="G1014" s="63">
        <v>1</v>
      </c>
      <c r="H1014" s="63">
        <v>1</v>
      </c>
      <c r="I1014" s="63">
        <v>1</v>
      </c>
      <c r="J1014" s="63">
        <v>0</v>
      </c>
      <c r="K1014" s="63">
        <v>1</v>
      </c>
      <c r="L1014" s="63">
        <v>0</v>
      </c>
      <c r="M1014" s="63">
        <v>0</v>
      </c>
      <c r="N1014" s="63">
        <v>1</v>
      </c>
      <c r="O1014" s="63" t="s">
        <v>15</v>
      </c>
      <c r="P1014" s="63">
        <v>0</v>
      </c>
      <c r="Q1014" s="63">
        <v>0</v>
      </c>
      <c r="R1014" s="63">
        <v>1</v>
      </c>
      <c r="S1014" s="63">
        <v>0</v>
      </c>
      <c r="T1014" s="63">
        <v>4</v>
      </c>
      <c r="U1014" s="63">
        <v>0</v>
      </c>
      <c r="V1014" s="63">
        <v>0</v>
      </c>
      <c r="W1014" s="63">
        <v>0</v>
      </c>
      <c r="X1014" s="63">
        <v>8</v>
      </c>
      <c r="Y1014" s="63">
        <v>2</v>
      </c>
      <c r="Z1014" s="63">
        <v>60</v>
      </c>
      <c r="AA1014" s="63">
        <v>30</v>
      </c>
    </row>
    <row r="1015" spans="1:27">
      <c r="A1015" s="60" t="s">
        <v>1332</v>
      </c>
      <c r="B1015" s="64">
        <v>1982</v>
      </c>
      <c r="C1015" s="34" t="s">
        <v>224</v>
      </c>
      <c r="D1015" s="62" t="s">
        <v>64</v>
      </c>
      <c r="E1015" s="65">
        <v>0</v>
      </c>
      <c r="F1015" s="63">
        <v>6</v>
      </c>
      <c r="G1015" s="63">
        <v>1</v>
      </c>
      <c r="H1015" s="63">
        <v>0</v>
      </c>
      <c r="I1015" s="63">
        <v>1</v>
      </c>
      <c r="J1015" s="63">
        <v>0</v>
      </c>
      <c r="K1015" s="63">
        <v>1</v>
      </c>
      <c r="L1015" s="63">
        <v>0</v>
      </c>
      <c r="M1015" s="63">
        <v>1</v>
      </c>
      <c r="N1015" s="63">
        <v>0</v>
      </c>
      <c r="O1015" s="63" t="s">
        <v>14</v>
      </c>
      <c r="P1015" s="63">
        <v>0</v>
      </c>
      <c r="Q1015" s="63">
        <v>1</v>
      </c>
      <c r="R1015" s="63">
        <v>0</v>
      </c>
      <c r="S1015" s="63">
        <v>1</v>
      </c>
      <c r="T1015" s="63">
        <v>8</v>
      </c>
      <c r="U1015" s="63">
        <v>0</v>
      </c>
      <c r="V1015" s="63">
        <v>1</v>
      </c>
      <c r="W1015" s="63">
        <v>1</v>
      </c>
      <c r="X1015" s="63">
        <v>6</v>
      </c>
      <c r="Y1015" s="63">
        <v>0</v>
      </c>
      <c r="Z1015" s="63">
        <v>103</v>
      </c>
      <c r="AA1015" s="63">
        <v>15</v>
      </c>
    </row>
    <row r="1016" spans="1:27">
      <c r="A1016" s="60" t="s">
        <v>1333</v>
      </c>
      <c r="B1016" s="64">
        <v>2315</v>
      </c>
      <c r="C1016" s="34" t="s">
        <v>225</v>
      </c>
      <c r="D1016" s="62" t="s">
        <v>64</v>
      </c>
      <c r="E1016" s="65">
        <v>0</v>
      </c>
      <c r="F1016" s="63">
        <v>3</v>
      </c>
      <c r="G1016" s="63">
        <v>1</v>
      </c>
      <c r="H1016" s="63">
        <v>1</v>
      </c>
      <c r="I1016" s="63">
        <v>0</v>
      </c>
      <c r="J1016" s="63">
        <v>1</v>
      </c>
      <c r="K1016" s="63">
        <v>0</v>
      </c>
      <c r="L1016" s="63">
        <v>0</v>
      </c>
      <c r="M1016" s="63">
        <v>1</v>
      </c>
      <c r="N1016" s="63">
        <v>0</v>
      </c>
      <c r="O1016" s="63" t="s">
        <v>15</v>
      </c>
      <c r="P1016" s="63">
        <v>0</v>
      </c>
      <c r="Q1016" s="63">
        <v>0</v>
      </c>
      <c r="R1016" s="63">
        <v>1</v>
      </c>
      <c r="S1016" s="63">
        <v>0</v>
      </c>
      <c r="T1016" s="63">
        <v>4</v>
      </c>
      <c r="U1016" s="63">
        <v>0</v>
      </c>
      <c r="V1016" s="63">
        <v>0</v>
      </c>
      <c r="W1016" s="63">
        <v>0</v>
      </c>
      <c r="X1016" s="63">
        <v>5</v>
      </c>
      <c r="Y1016" s="63">
        <v>0</v>
      </c>
      <c r="Z1016" s="63">
        <v>29</v>
      </c>
      <c r="AA1016" s="63">
        <v>0</v>
      </c>
    </row>
    <row r="1017" spans="1:27">
      <c r="A1017" s="60" t="s">
        <v>1334</v>
      </c>
      <c r="B1017" s="64">
        <v>2343</v>
      </c>
      <c r="C1017" s="34" t="s">
        <v>204</v>
      </c>
      <c r="D1017" s="62" t="s">
        <v>64</v>
      </c>
      <c r="E1017" s="65">
        <v>0</v>
      </c>
      <c r="F1017" s="63">
        <v>4</v>
      </c>
      <c r="G1017" s="63">
        <v>1</v>
      </c>
      <c r="H1017" s="63">
        <v>1</v>
      </c>
      <c r="I1017" s="63">
        <v>1</v>
      </c>
      <c r="J1017" s="63">
        <v>0</v>
      </c>
      <c r="K1017" s="63">
        <v>1</v>
      </c>
      <c r="L1017" s="63">
        <v>0</v>
      </c>
      <c r="M1017" s="63">
        <v>1</v>
      </c>
      <c r="N1017" s="63">
        <v>1</v>
      </c>
      <c r="O1017" s="63" t="s">
        <v>15</v>
      </c>
      <c r="P1017" s="63">
        <v>0</v>
      </c>
      <c r="Q1017" s="63">
        <v>0</v>
      </c>
      <c r="R1017" s="63">
        <v>1</v>
      </c>
      <c r="S1017" s="63">
        <v>0</v>
      </c>
      <c r="T1017" s="63">
        <v>6</v>
      </c>
      <c r="U1017" s="63">
        <v>0</v>
      </c>
      <c r="V1017" s="63">
        <v>1</v>
      </c>
      <c r="W1017" s="63">
        <v>1</v>
      </c>
      <c r="X1017" s="63">
        <v>4</v>
      </c>
      <c r="Y1017" s="63">
        <v>0</v>
      </c>
      <c r="Z1017" s="63">
        <v>224</v>
      </c>
      <c r="AA1017" s="63">
        <v>5</v>
      </c>
    </row>
    <row r="1018" spans="1:27">
      <c r="A1018" s="60" t="s">
        <v>1335</v>
      </c>
      <c r="B1018" s="64">
        <v>345</v>
      </c>
      <c r="C1018" s="34" t="s">
        <v>238</v>
      </c>
      <c r="D1018" s="62" t="s">
        <v>64</v>
      </c>
      <c r="E1018" s="65">
        <v>0</v>
      </c>
      <c r="F1018" s="63">
        <v>10</v>
      </c>
      <c r="G1018" s="63">
        <v>1</v>
      </c>
      <c r="H1018" s="63">
        <v>0</v>
      </c>
      <c r="I1018" s="63">
        <v>1</v>
      </c>
      <c r="J1018" s="63">
        <v>0</v>
      </c>
      <c r="K1018" s="63">
        <v>0</v>
      </c>
      <c r="L1018" s="63">
        <v>0</v>
      </c>
      <c r="M1018" s="63">
        <v>0</v>
      </c>
      <c r="N1018" s="63">
        <v>1</v>
      </c>
      <c r="O1018" s="63" t="s">
        <v>14</v>
      </c>
      <c r="P1018" s="63">
        <v>0</v>
      </c>
      <c r="Q1018" s="63">
        <v>0</v>
      </c>
      <c r="R1018" s="63">
        <v>1</v>
      </c>
      <c r="S1018" s="63">
        <v>0</v>
      </c>
      <c r="T1018" s="63">
        <v>4</v>
      </c>
      <c r="U1018" s="63">
        <v>0</v>
      </c>
      <c r="V1018" s="63">
        <v>0</v>
      </c>
      <c r="W1018" s="63">
        <v>0</v>
      </c>
      <c r="X1018" s="63">
        <v>4</v>
      </c>
      <c r="Y1018" s="63">
        <v>3</v>
      </c>
      <c r="Z1018" s="63">
        <v>1149</v>
      </c>
      <c r="AA1018" s="63">
        <v>0</v>
      </c>
    </row>
    <row r="1019" spans="1:27">
      <c r="A1019" s="60" t="s">
        <v>1336</v>
      </c>
      <c r="B1019" s="64">
        <v>81</v>
      </c>
      <c r="C1019" s="34" t="s">
        <v>247</v>
      </c>
      <c r="D1019" s="62" t="s">
        <v>64</v>
      </c>
      <c r="E1019" s="65">
        <v>0</v>
      </c>
      <c r="F1019" s="63">
        <v>1</v>
      </c>
      <c r="G1019" s="63">
        <v>1</v>
      </c>
      <c r="H1019" s="63">
        <v>1</v>
      </c>
      <c r="I1019" s="63">
        <v>0</v>
      </c>
      <c r="J1019" s="63">
        <v>0</v>
      </c>
      <c r="K1019" s="63">
        <v>0</v>
      </c>
      <c r="L1019" s="63">
        <v>0</v>
      </c>
      <c r="M1019" s="63">
        <v>0</v>
      </c>
      <c r="N1019" s="63">
        <v>0</v>
      </c>
      <c r="O1019" s="63" t="s">
        <v>14</v>
      </c>
      <c r="P1019" s="63">
        <v>0</v>
      </c>
      <c r="Q1019" s="63">
        <v>1</v>
      </c>
      <c r="R1019" s="63">
        <v>0</v>
      </c>
      <c r="S1019" s="63">
        <v>1</v>
      </c>
      <c r="T1019" s="63">
        <v>4</v>
      </c>
      <c r="U1019" s="63">
        <v>0</v>
      </c>
      <c r="V1019" s="63">
        <v>0</v>
      </c>
      <c r="W1019" s="63">
        <v>0</v>
      </c>
      <c r="X1019" s="63">
        <v>3</v>
      </c>
      <c r="Y1019" s="63">
        <v>0</v>
      </c>
      <c r="Z1019" s="63">
        <v>1093</v>
      </c>
      <c r="AA1019" s="63">
        <v>0</v>
      </c>
    </row>
    <row r="1020" spans="1:27">
      <c r="A1020" s="60" t="s">
        <v>1337</v>
      </c>
      <c r="B1020" s="64">
        <v>2611</v>
      </c>
      <c r="C1020" s="34" t="s">
        <v>219</v>
      </c>
      <c r="D1020" s="62" t="s">
        <v>64</v>
      </c>
      <c r="E1020" s="65">
        <v>0</v>
      </c>
      <c r="F1020" s="63">
        <v>5</v>
      </c>
      <c r="G1020" s="63">
        <v>1</v>
      </c>
      <c r="H1020" s="63">
        <v>1</v>
      </c>
      <c r="I1020" s="63">
        <v>1</v>
      </c>
      <c r="J1020" s="63">
        <v>0</v>
      </c>
      <c r="K1020" s="63">
        <v>0</v>
      </c>
      <c r="L1020" s="63">
        <v>0</v>
      </c>
      <c r="M1020" s="63">
        <v>1</v>
      </c>
      <c r="N1020" s="63">
        <v>1</v>
      </c>
      <c r="O1020" s="63" t="s">
        <v>15</v>
      </c>
      <c r="P1020" s="63">
        <v>0</v>
      </c>
      <c r="Q1020" s="63">
        <v>1</v>
      </c>
      <c r="R1020" s="63">
        <v>0</v>
      </c>
      <c r="S1020" s="63">
        <v>1</v>
      </c>
      <c r="T1020" s="63">
        <v>6</v>
      </c>
      <c r="U1020" s="63">
        <v>0</v>
      </c>
      <c r="V1020" s="63">
        <v>1</v>
      </c>
      <c r="W1020" s="63">
        <v>0</v>
      </c>
      <c r="X1020" s="63">
        <v>5</v>
      </c>
      <c r="Y1020" s="63">
        <v>0</v>
      </c>
      <c r="Z1020" s="63">
        <v>8</v>
      </c>
      <c r="AA1020" s="63">
        <v>0</v>
      </c>
    </row>
    <row r="1021" spans="1:27">
      <c r="A1021" s="60" t="s">
        <v>1338</v>
      </c>
      <c r="B1021" s="64">
        <v>2049</v>
      </c>
      <c r="C1021" s="34" t="s">
        <v>229</v>
      </c>
      <c r="D1021" s="62" t="s">
        <v>64</v>
      </c>
      <c r="E1021" s="65">
        <v>0</v>
      </c>
      <c r="F1021" s="63">
        <v>3</v>
      </c>
      <c r="G1021" s="63">
        <v>1</v>
      </c>
      <c r="H1021" s="63">
        <v>1</v>
      </c>
      <c r="I1021" s="63">
        <v>1</v>
      </c>
      <c r="J1021" s="63">
        <v>0</v>
      </c>
      <c r="K1021" s="63">
        <v>1</v>
      </c>
      <c r="L1021" s="63">
        <v>0</v>
      </c>
      <c r="M1021" s="63">
        <v>0</v>
      </c>
      <c r="N1021" s="63">
        <v>1</v>
      </c>
      <c r="O1021" s="63" t="s">
        <v>14</v>
      </c>
      <c r="P1021" s="63">
        <v>0</v>
      </c>
      <c r="Q1021" s="63">
        <v>0</v>
      </c>
      <c r="R1021" s="63">
        <v>1</v>
      </c>
      <c r="S1021" s="63">
        <v>0</v>
      </c>
      <c r="T1021" s="63">
        <v>6</v>
      </c>
      <c r="U1021" s="63">
        <v>0</v>
      </c>
      <c r="V1021" s="63">
        <v>0</v>
      </c>
      <c r="W1021" s="63">
        <v>1</v>
      </c>
      <c r="X1021" s="63">
        <v>5</v>
      </c>
      <c r="Y1021" s="63">
        <v>2</v>
      </c>
      <c r="Z1021" s="63">
        <v>54</v>
      </c>
      <c r="AA1021" s="63">
        <v>10</v>
      </c>
    </row>
    <row r="1022" spans="1:27">
      <c r="A1022" s="60" t="s">
        <v>1339</v>
      </c>
      <c r="B1022" s="64">
        <v>656</v>
      </c>
      <c r="C1022" s="34" t="s">
        <v>239</v>
      </c>
      <c r="D1022" s="62" t="s">
        <v>64</v>
      </c>
      <c r="E1022" s="65">
        <v>0</v>
      </c>
      <c r="F1022" s="63">
        <v>1</v>
      </c>
      <c r="G1022" s="63">
        <v>1</v>
      </c>
      <c r="H1022" s="63">
        <v>1</v>
      </c>
      <c r="I1022" s="63">
        <v>1</v>
      </c>
      <c r="J1022" s="63">
        <v>0</v>
      </c>
      <c r="K1022" s="63">
        <v>0</v>
      </c>
      <c r="L1022" s="63">
        <v>0</v>
      </c>
      <c r="M1022" s="63">
        <v>0</v>
      </c>
      <c r="N1022" s="63">
        <v>0</v>
      </c>
      <c r="O1022" s="63" t="s">
        <v>15</v>
      </c>
      <c r="P1022" s="63">
        <v>0</v>
      </c>
      <c r="Q1022" s="63">
        <v>0</v>
      </c>
      <c r="R1022" s="63">
        <v>1</v>
      </c>
      <c r="S1022" s="63">
        <v>0</v>
      </c>
      <c r="T1022" s="63">
        <v>6</v>
      </c>
      <c r="U1022" s="63">
        <v>0</v>
      </c>
      <c r="V1022" s="63">
        <v>1</v>
      </c>
      <c r="W1022" s="63">
        <v>0</v>
      </c>
      <c r="X1022" s="63">
        <v>4</v>
      </c>
      <c r="Y1022" s="63">
        <v>0</v>
      </c>
      <c r="Z1022" s="63">
        <v>1091</v>
      </c>
      <c r="AA1022" s="63">
        <v>0</v>
      </c>
    </row>
    <row r="1023" spans="1:27">
      <c r="A1023" s="60" t="s">
        <v>1340</v>
      </c>
      <c r="B1023" s="64">
        <v>2223</v>
      </c>
      <c r="C1023" s="34" t="s">
        <v>250</v>
      </c>
      <c r="D1023" s="62" t="s">
        <v>64</v>
      </c>
      <c r="E1023" s="65">
        <v>0</v>
      </c>
      <c r="F1023" s="63">
        <v>4</v>
      </c>
      <c r="G1023" s="63">
        <v>0</v>
      </c>
      <c r="H1023" s="63">
        <v>1</v>
      </c>
      <c r="I1023" s="63">
        <v>0</v>
      </c>
      <c r="J1023" s="63">
        <v>1</v>
      </c>
      <c r="K1023" s="63">
        <v>1</v>
      </c>
      <c r="L1023" s="63">
        <v>0</v>
      </c>
      <c r="M1023" s="63">
        <v>0</v>
      </c>
      <c r="N1023" s="63">
        <v>1</v>
      </c>
      <c r="O1023" s="63" t="s">
        <v>15</v>
      </c>
      <c r="P1023" s="63">
        <v>0</v>
      </c>
      <c r="Q1023" s="63">
        <v>0</v>
      </c>
      <c r="R1023" s="63">
        <v>1</v>
      </c>
      <c r="S1023" s="63">
        <v>0</v>
      </c>
      <c r="T1023" s="63">
        <v>5</v>
      </c>
      <c r="U1023" s="63">
        <v>0</v>
      </c>
      <c r="V1023" s="63">
        <v>1</v>
      </c>
      <c r="W1023" s="63">
        <v>0</v>
      </c>
      <c r="X1023" s="63">
        <v>5</v>
      </c>
      <c r="Y1023" s="63">
        <v>1</v>
      </c>
      <c r="Z1023" s="63">
        <v>83</v>
      </c>
      <c r="AA1023" s="63">
        <v>25</v>
      </c>
    </row>
    <row r="1024" spans="1:27">
      <c r="A1024" s="60" t="s">
        <v>1341</v>
      </c>
      <c r="B1024" s="64">
        <v>1350</v>
      </c>
      <c r="C1024" s="34" t="s">
        <v>210</v>
      </c>
      <c r="D1024" s="62" t="s">
        <v>64</v>
      </c>
      <c r="E1024" s="65">
        <v>0</v>
      </c>
      <c r="F1024" s="63">
        <v>5</v>
      </c>
      <c r="G1024" s="63">
        <v>1</v>
      </c>
      <c r="H1024" s="63">
        <v>1</v>
      </c>
      <c r="I1024" s="63">
        <v>0</v>
      </c>
      <c r="J1024" s="63">
        <v>0</v>
      </c>
      <c r="K1024" s="63">
        <v>1</v>
      </c>
      <c r="L1024" s="63">
        <v>0</v>
      </c>
      <c r="M1024" s="63">
        <v>1</v>
      </c>
      <c r="N1024" s="63">
        <v>1</v>
      </c>
      <c r="O1024" s="63" t="s">
        <v>14</v>
      </c>
      <c r="P1024" s="63">
        <v>0</v>
      </c>
      <c r="Q1024" s="63">
        <v>1</v>
      </c>
      <c r="R1024" s="63">
        <v>0</v>
      </c>
      <c r="S1024" s="63">
        <v>1</v>
      </c>
      <c r="T1024" s="63">
        <v>4</v>
      </c>
      <c r="U1024" s="63">
        <v>0</v>
      </c>
      <c r="V1024" s="63">
        <v>0</v>
      </c>
      <c r="W1024" s="63">
        <v>0</v>
      </c>
      <c r="X1024" s="63">
        <v>0</v>
      </c>
      <c r="Y1024" s="63">
        <v>0</v>
      </c>
      <c r="Z1024" s="63">
        <v>19</v>
      </c>
      <c r="AA1024" s="63">
        <v>10</v>
      </c>
    </row>
    <row r="1025" spans="1:27">
      <c r="A1025" s="60" t="s">
        <v>1342</v>
      </c>
      <c r="B1025" s="64">
        <v>2712</v>
      </c>
      <c r="C1025" s="34" t="s">
        <v>215</v>
      </c>
      <c r="D1025" s="62" t="s">
        <v>64</v>
      </c>
      <c r="E1025" s="65">
        <v>0</v>
      </c>
      <c r="F1025" s="63">
        <v>1</v>
      </c>
      <c r="G1025" s="63">
        <v>1</v>
      </c>
      <c r="H1025" s="63">
        <v>1</v>
      </c>
      <c r="I1025" s="63">
        <v>1</v>
      </c>
      <c r="J1025" s="63">
        <v>0</v>
      </c>
      <c r="K1025" s="63">
        <v>1</v>
      </c>
      <c r="L1025" s="63">
        <v>0</v>
      </c>
      <c r="M1025" s="63">
        <v>0</v>
      </c>
      <c r="N1025" s="63">
        <v>0</v>
      </c>
      <c r="O1025" s="63" t="s">
        <v>15</v>
      </c>
      <c r="P1025" s="63">
        <v>0</v>
      </c>
      <c r="Q1025" s="63">
        <v>0</v>
      </c>
      <c r="R1025" s="63">
        <v>1</v>
      </c>
      <c r="S1025" s="63">
        <v>0</v>
      </c>
      <c r="T1025" s="63">
        <v>7</v>
      </c>
      <c r="U1025" s="63">
        <v>0</v>
      </c>
      <c r="V1025" s="63">
        <v>1</v>
      </c>
      <c r="W1025" s="63">
        <v>1</v>
      </c>
      <c r="X1025" s="63">
        <v>6</v>
      </c>
      <c r="Y1025" s="63">
        <v>3</v>
      </c>
      <c r="Z1025" s="63">
        <v>139</v>
      </c>
      <c r="AA1025" s="63">
        <v>30</v>
      </c>
    </row>
    <row r="1026" spans="1:27">
      <c r="A1026" s="60" t="s">
        <v>1343</v>
      </c>
      <c r="B1026" s="64">
        <v>738</v>
      </c>
      <c r="C1026" s="34" t="s">
        <v>246</v>
      </c>
      <c r="D1026" s="62" t="s">
        <v>64</v>
      </c>
      <c r="E1026" s="65">
        <v>0</v>
      </c>
      <c r="F1026" s="63">
        <v>4</v>
      </c>
      <c r="G1026" s="63">
        <v>1</v>
      </c>
      <c r="H1026" s="63">
        <v>1</v>
      </c>
      <c r="I1026" s="63">
        <v>1</v>
      </c>
      <c r="J1026" s="63">
        <v>0</v>
      </c>
      <c r="K1026" s="63">
        <v>1</v>
      </c>
      <c r="L1026" s="63">
        <v>0</v>
      </c>
      <c r="M1026" s="63">
        <v>0</v>
      </c>
      <c r="N1026" s="63">
        <v>1</v>
      </c>
      <c r="O1026" s="63" t="s">
        <v>15</v>
      </c>
      <c r="P1026" s="63">
        <v>0</v>
      </c>
      <c r="Q1026" s="63">
        <v>1</v>
      </c>
      <c r="R1026" s="63">
        <v>0</v>
      </c>
      <c r="S1026" s="63">
        <v>1</v>
      </c>
      <c r="T1026" s="63">
        <v>5</v>
      </c>
      <c r="U1026" s="63">
        <v>0</v>
      </c>
      <c r="V1026" s="63">
        <v>1</v>
      </c>
      <c r="W1026" s="63">
        <v>0</v>
      </c>
      <c r="X1026" s="63">
        <v>4</v>
      </c>
      <c r="Y1026" s="63">
        <v>2</v>
      </c>
      <c r="Z1026" s="63">
        <v>1103</v>
      </c>
      <c r="AA1026" s="63">
        <v>21</v>
      </c>
    </row>
    <row r="1027" spans="1:27">
      <c r="A1027" s="60" t="s">
        <v>1344</v>
      </c>
      <c r="B1027" s="64">
        <v>1899</v>
      </c>
      <c r="C1027" s="34" t="s">
        <v>235</v>
      </c>
      <c r="D1027" s="62" t="s">
        <v>64</v>
      </c>
      <c r="E1027" s="65">
        <v>0</v>
      </c>
      <c r="F1027" s="63">
        <v>5</v>
      </c>
      <c r="G1027" s="63">
        <v>1</v>
      </c>
      <c r="H1027" s="63">
        <v>1</v>
      </c>
      <c r="I1027" s="63">
        <v>0</v>
      </c>
      <c r="J1027" s="63">
        <v>0</v>
      </c>
      <c r="K1027" s="63">
        <v>1</v>
      </c>
      <c r="L1027" s="63">
        <v>0</v>
      </c>
      <c r="M1027" s="63">
        <v>0</v>
      </c>
      <c r="N1027" s="63">
        <v>1</v>
      </c>
      <c r="O1027" s="63" t="s">
        <v>14</v>
      </c>
      <c r="P1027" s="63">
        <v>0</v>
      </c>
      <c r="Q1027" s="63">
        <v>0</v>
      </c>
      <c r="R1027" s="63">
        <v>1</v>
      </c>
      <c r="S1027" s="63">
        <v>0</v>
      </c>
      <c r="T1027" s="63">
        <v>10</v>
      </c>
      <c r="U1027" s="63">
        <v>1</v>
      </c>
      <c r="V1027" s="63">
        <v>0</v>
      </c>
      <c r="W1027" s="63">
        <v>1</v>
      </c>
      <c r="X1027" s="63">
        <v>4</v>
      </c>
      <c r="Y1027" s="63">
        <v>3</v>
      </c>
      <c r="Z1027" s="63">
        <v>124</v>
      </c>
      <c r="AA1027" s="63">
        <v>30</v>
      </c>
    </row>
    <row r="1028" spans="1:27">
      <c r="A1028" s="60" t="s">
        <v>1345</v>
      </c>
      <c r="B1028" s="64">
        <v>538</v>
      </c>
      <c r="C1028" s="34" t="s">
        <v>218</v>
      </c>
      <c r="D1028" s="62" t="s">
        <v>64</v>
      </c>
      <c r="E1028" s="65">
        <v>0</v>
      </c>
      <c r="F1028" s="63">
        <v>2</v>
      </c>
      <c r="G1028" s="63">
        <v>1</v>
      </c>
      <c r="H1028" s="63">
        <v>1</v>
      </c>
      <c r="I1028" s="63">
        <v>0</v>
      </c>
      <c r="J1028" s="63">
        <v>0</v>
      </c>
      <c r="K1028" s="63">
        <v>0</v>
      </c>
      <c r="L1028" s="63">
        <v>0</v>
      </c>
      <c r="M1028" s="63">
        <v>1</v>
      </c>
      <c r="N1028" s="63">
        <v>0</v>
      </c>
      <c r="O1028" s="63" t="s">
        <v>14</v>
      </c>
      <c r="P1028" s="63">
        <v>0</v>
      </c>
      <c r="Q1028" s="63">
        <v>0</v>
      </c>
      <c r="R1028" s="63">
        <v>1</v>
      </c>
      <c r="S1028" s="63">
        <v>0</v>
      </c>
      <c r="T1028" s="63">
        <v>7</v>
      </c>
      <c r="U1028" s="63">
        <v>0</v>
      </c>
      <c r="V1028" s="63">
        <v>1</v>
      </c>
      <c r="W1028" s="63">
        <v>1</v>
      </c>
      <c r="X1028" s="63">
        <v>3</v>
      </c>
      <c r="Y1028" s="63">
        <v>1</v>
      </c>
      <c r="Z1028" s="63">
        <v>1082</v>
      </c>
      <c r="AA1028" s="63">
        <v>0</v>
      </c>
    </row>
    <row r="1029" spans="1:27">
      <c r="A1029" s="60" t="s">
        <v>1346</v>
      </c>
      <c r="B1029" s="64">
        <v>1724</v>
      </c>
      <c r="C1029" s="34" t="s">
        <v>241</v>
      </c>
      <c r="D1029" s="62" t="s">
        <v>64</v>
      </c>
      <c r="E1029" s="65">
        <v>0</v>
      </c>
      <c r="F1029" s="63">
        <v>6</v>
      </c>
      <c r="G1029" s="63">
        <v>1</v>
      </c>
      <c r="H1029" s="63">
        <v>1</v>
      </c>
      <c r="I1029" s="63">
        <v>1</v>
      </c>
      <c r="J1029" s="63">
        <v>0</v>
      </c>
      <c r="K1029" s="63">
        <v>1</v>
      </c>
      <c r="L1029" s="63">
        <v>0</v>
      </c>
      <c r="M1029" s="63">
        <v>1</v>
      </c>
      <c r="N1029" s="63">
        <v>1</v>
      </c>
      <c r="O1029" s="63" t="s">
        <v>14</v>
      </c>
      <c r="P1029" s="63">
        <v>0</v>
      </c>
      <c r="Q1029" s="63">
        <v>0</v>
      </c>
      <c r="R1029" s="63">
        <v>1</v>
      </c>
      <c r="S1029" s="63">
        <v>0</v>
      </c>
      <c r="T1029" s="63">
        <v>9</v>
      </c>
      <c r="U1029" s="63">
        <v>0</v>
      </c>
      <c r="V1029" s="63">
        <v>1</v>
      </c>
      <c r="W1029" s="63">
        <v>1</v>
      </c>
      <c r="X1029" s="63">
        <v>1</v>
      </c>
      <c r="Y1029" s="63">
        <v>1</v>
      </c>
      <c r="Z1029" s="63">
        <v>142</v>
      </c>
      <c r="AA1029" s="63">
        <v>10</v>
      </c>
    </row>
    <row r="1030" spans="1:27">
      <c r="A1030" s="60" t="s">
        <v>1347</v>
      </c>
      <c r="B1030" s="64">
        <v>2608</v>
      </c>
      <c r="C1030" s="34" t="s">
        <v>245</v>
      </c>
      <c r="D1030" s="62" t="s">
        <v>64</v>
      </c>
      <c r="E1030" s="65">
        <v>0</v>
      </c>
      <c r="F1030" s="63">
        <v>3</v>
      </c>
      <c r="G1030" s="63">
        <v>1</v>
      </c>
      <c r="H1030" s="63">
        <v>1</v>
      </c>
      <c r="I1030" s="63">
        <v>1</v>
      </c>
      <c r="J1030" s="63">
        <v>0</v>
      </c>
      <c r="K1030" s="63">
        <v>0</v>
      </c>
      <c r="L1030" s="63">
        <v>0</v>
      </c>
      <c r="M1030" s="63">
        <v>1</v>
      </c>
      <c r="N1030" s="63">
        <v>1</v>
      </c>
      <c r="O1030" s="63" t="s">
        <v>15</v>
      </c>
      <c r="P1030" s="63">
        <v>0</v>
      </c>
      <c r="Q1030" s="63">
        <v>0</v>
      </c>
      <c r="R1030" s="63">
        <v>1</v>
      </c>
      <c r="S1030" s="63">
        <v>0</v>
      </c>
      <c r="T1030" s="63">
        <v>4</v>
      </c>
      <c r="U1030" s="63">
        <v>0</v>
      </c>
      <c r="V1030" s="63">
        <v>0</v>
      </c>
      <c r="W1030" s="63">
        <v>0</v>
      </c>
      <c r="X1030" s="63">
        <v>5</v>
      </c>
      <c r="Y1030" s="63">
        <v>3</v>
      </c>
      <c r="Z1030" s="63">
        <v>48</v>
      </c>
      <c r="AA1030" s="63">
        <v>0</v>
      </c>
    </row>
    <row r="1031" spans="1:27">
      <c r="A1031" s="60" t="s">
        <v>1348</v>
      </c>
      <c r="B1031" s="64">
        <v>393</v>
      </c>
      <c r="C1031" s="34" t="s">
        <v>230</v>
      </c>
      <c r="D1031" s="62" t="s">
        <v>64</v>
      </c>
      <c r="E1031" s="65">
        <v>0</v>
      </c>
      <c r="F1031" s="63">
        <v>3</v>
      </c>
      <c r="G1031" s="63">
        <v>1</v>
      </c>
      <c r="H1031" s="63">
        <v>1</v>
      </c>
      <c r="I1031" s="63">
        <v>1</v>
      </c>
      <c r="J1031" s="63">
        <v>0</v>
      </c>
      <c r="K1031" s="63">
        <v>0</v>
      </c>
      <c r="L1031" s="63">
        <v>0</v>
      </c>
      <c r="M1031" s="63">
        <v>1</v>
      </c>
      <c r="N1031" s="63">
        <v>1</v>
      </c>
      <c r="O1031" s="63" t="s">
        <v>14</v>
      </c>
      <c r="P1031" s="63">
        <v>0</v>
      </c>
      <c r="Q1031" s="63">
        <v>0</v>
      </c>
      <c r="R1031" s="63">
        <v>1</v>
      </c>
      <c r="S1031" s="63">
        <v>0</v>
      </c>
      <c r="T1031" s="63">
        <v>4</v>
      </c>
      <c r="U1031" s="63">
        <v>0</v>
      </c>
      <c r="V1031" s="63">
        <v>0</v>
      </c>
      <c r="W1031" s="63">
        <v>0</v>
      </c>
      <c r="X1031" s="63">
        <v>2</v>
      </c>
      <c r="Y1031" s="63">
        <v>0</v>
      </c>
      <c r="Z1031" s="63">
        <v>1110</v>
      </c>
      <c r="AA1031" s="63">
        <v>0</v>
      </c>
    </row>
    <row r="1032" spans="1:27">
      <c r="A1032" s="60" t="s">
        <v>1349</v>
      </c>
      <c r="B1032" s="64">
        <v>1900</v>
      </c>
      <c r="C1032" s="34" t="s">
        <v>248</v>
      </c>
      <c r="D1032" s="62" t="s">
        <v>64</v>
      </c>
      <c r="E1032" s="65">
        <v>0</v>
      </c>
      <c r="F1032" s="63">
        <v>7</v>
      </c>
      <c r="G1032" s="63">
        <v>0</v>
      </c>
      <c r="H1032" s="63">
        <v>0</v>
      </c>
      <c r="I1032" s="63">
        <v>1</v>
      </c>
      <c r="J1032" s="63">
        <v>1</v>
      </c>
      <c r="K1032" s="63">
        <v>1</v>
      </c>
      <c r="L1032" s="63">
        <v>0</v>
      </c>
      <c r="M1032" s="63">
        <v>1</v>
      </c>
      <c r="N1032" s="63">
        <v>1</v>
      </c>
      <c r="O1032" s="63" t="s">
        <v>14</v>
      </c>
      <c r="P1032" s="63">
        <v>0</v>
      </c>
      <c r="Q1032" s="63">
        <v>0</v>
      </c>
      <c r="R1032" s="63">
        <v>1</v>
      </c>
      <c r="S1032" s="63">
        <v>0</v>
      </c>
      <c r="T1032" s="63">
        <v>10</v>
      </c>
      <c r="U1032" s="63">
        <v>1</v>
      </c>
      <c r="V1032" s="63">
        <v>1</v>
      </c>
      <c r="W1032" s="63">
        <v>1</v>
      </c>
      <c r="X1032" s="63">
        <v>1</v>
      </c>
      <c r="Y1032" s="63">
        <v>3</v>
      </c>
      <c r="Z1032" s="63">
        <v>124</v>
      </c>
      <c r="AA1032" s="63">
        <v>23</v>
      </c>
    </row>
    <row r="1033" spans="1:27">
      <c r="A1033" s="60" t="s">
        <v>1350</v>
      </c>
      <c r="B1033" s="64">
        <v>2958</v>
      </c>
      <c r="C1033" s="34" t="s">
        <v>242</v>
      </c>
      <c r="D1033" s="62" t="s">
        <v>64</v>
      </c>
      <c r="E1033" s="65">
        <v>0</v>
      </c>
      <c r="F1033" s="63">
        <v>6</v>
      </c>
      <c r="G1033" s="63">
        <v>1</v>
      </c>
      <c r="H1033" s="63">
        <v>1</v>
      </c>
      <c r="I1033" s="63">
        <v>1</v>
      </c>
      <c r="J1033" s="63">
        <v>1</v>
      </c>
      <c r="K1033" s="63">
        <v>0</v>
      </c>
      <c r="L1033" s="63">
        <v>0</v>
      </c>
      <c r="M1033" s="63">
        <v>0</v>
      </c>
      <c r="N1033" s="63">
        <v>1</v>
      </c>
      <c r="O1033" s="63" t="s">
        <v>15</v>
      </c>
      <c r="P1033" s="63">
        <v>0</v>
      </c>
      <c r="Q1033" s="63">
        <v>1</v>
      </c>
      <c r="R1033" s="63">
        <v>0</v>
      </c>
      <c r="S1033" s="63">
        <v>1</v>
      </c>
      <c r="T1033" s="63">
        <v>14</v>
      </c>
      <c r="U1033" s="63">
        <v>1</v>
      </c>
      <c r="V1033" s="63">
        <v>1</v>
      </c>
      <c r="W1033" s="63">
        <v>1</v>
      </c>
      <c r="X1033" s="63">
        <v>3</v>
      </c>
      <c r="Y1033" s="63">
        <v>1</v>
      </c>
      <c r="Z1033" s="63">
        <v>159</v>
      </c>
      <c r="AA1033" s="63">
        <v>0</v>
      </c>
    </row>
    <row r="1034" spans="1:27">
      <c r="A1034" s="60" t="s">
        <v>1351</v>
      </c>
      <c r="B1034" s="64">
        <v>1078</v>
      </c>
      <c r="C1034" s="34" t="s">
        <v>241</v>
      </c>
      <c r="D1034" s="62" t="s">
        <v>64</v>
      </c>
      <c r="E1034" s="65">
        <v>0</v>
      </c>
      <c r="F1034" s="63">
        <v>4</v>
      </c>
      <c r="G1034" s="63">
        <v>1</v>
      </c>
      <c r="H1034" s="63">
        <v>1</v>
      </c>
      <c r="I1034" s="63">
        <v>1</v>
      </c>
      <c r="J1034" s="63">
        <v>1</v>
      </c>
      <c r="K1034" s="63">
        <v>0</v>
      </c>
      <c r="L1034" s="63">
        <v>0</v>
      </c>
      <c r="M1034" s="63">
        <v>1</v>
      </c>
      <c r="N1034" s="63">
        <v>1</v>
      </c>
      <c r="O1034" s="63" t="s">
        <v>15</v>
      </c>
      <c r="P1034" s="63">
        <v>0</v>
      </c>
      <c r="Q1034" s="63">
        <v>0</v>
      </c>
      <c r="R1034" s="63">
        <v>1</v>
      </c>
      <c r="S1034" s="63">
        <v>0</v>
      </c>
      <c r="T1034" s="63">
        <v>6</v>
      </c>
      <c r="U1034" s="63">
        <v>0</v>
      </c>
      <c r="V1034" s="63">
        <v>0</v>
      </c>
      <c r="W1034" s="63">
        <v>1</v>
      </c>
      <c r="X1034" s="63">
        <v>5</v>
      </c>
      <c r="Y1034" s="63">
        <v>4</v>
      </c>
      <c r="Z1034" s="63">
        <v>1175</v>
      </c>
      <c r="AA1034" s="63">
        <v>0</v>
      </c>
    </row>
    <row r="1035" spans="1:27">
      <c r="A1035" s="60" t="s">
        <v>1352</v>
      </c>
      <c r="B1035" s="64">
        <v>1571</v>
      </c>
      <c r="C1035" s="34" t="s">
        <v>253</v>
      </c>
      <c r="D1035" s="62" t="s">
        <v>64</v>
      </c>
      <c r="E1035" s="65">
        <v>0</v>
      </c>
      <c r="F1035" s="63">
        <v>3</v>
      </c>
      <c r="G1035" s="63">
        <v>1</v>
      </c>
      <c r="H1035" s="63">
        <v>1</v>
      </c>
      <c r="I1035" s="63">
        <v>0</v>
      </c>
      <c r="J1035" s="63">
        <v>0</v>
      </c>
      <c r="K1035" s="63">
        <v>1</v>
      </c>
      <c r="L1035" s="63">
        <v>0</v>
      </c>
      <c r="M1035" s="63">
        <v>0</v>
      </c>
      <c r="N1035" s="63">
        <v>1</v>
      </c>
      <c r="O1035" s="63" t="s">
        <v>14</v>
      </c>
      <c r="P1035" s="63">
        <v>0</v>
      </c>
      <c r="Q1035" s="63">
        <v>1</v>
      </c>
      <c r="R1035" s="63">
        <v>0</v>
      </c>
      <c r="S1035" s="63">
        <v>1</v>
      </c>
      <c r="T1035" s="63">
        <v>6</v>
      </c>
      <c r="U1035" s="63">
        <v>0</v>
      </c>
      <c r="V1035" s="63">
        <v>1</v>
      </c>
      <c r="W1035" s="63">
        <v>1</v>
      </c>
      <c r="X1035" s="63">
        <v>4</v>
      </c>
      <c r="Y1035" s="63">
        <v>1</v>
      </c>
      <c r="Z1035" s="63">
        <v>126</v>
      </c>
      <c r="AA1035" s="63">
        <v>5</v>
      </c>
    </row>
    <row r="1036" spans="1:27">
      <c r="A1036" s="60" t="s">
        <v>1353</v>
      </c>
      <c r="B1036" s="64">
        <v>2650</v>
      </c>
      <c r="C1036" s="34" t="s">
        <v>252</v>
      </c>
      <c r="D1036" s="62" t="s">
        <v>64</v>
      </c>
      <c r="E1036" s="65">
        <v>0</v>
      </c>
      <c r="F1036" s="63">
        <v>5</v>
      </c>
      <c r="G1036" s="63">
        <v>1</v>
      </c>
      <c r="H1036" s="63">
        <v>1</v>
      </c>
      <c r="I1036" s="63">
        <v>0</v>
      </c>
      <c r="J1036" s="63">
        <v>0</v>
      </c>
      <c r="K1036" s="63">
        <v>0</v>
      </c>
      <c r="L1036" s="63">
        <v>0</v>
      </c>
      <c r="M1036" s="63">
        <v>0</v>
      </c>
      <c r="N1036" s="63">
        <v>1</v>
      </c>
      <c r="O1036" s="63" t="s">
        <v>15</v>
      </c>
      <c r="P1036" s="63">
        <v>0</v>
      </c>
      <c r="Q1036" s="63">
        <v>0</v>
      </c>
      <c r="R1036" s="63">
        <v>1</v>
      </c>
      <c r="S1036" s="63">
        <v>0</v>
      </c>
      <c r="T1036" s="63">
        <v>8</v>
      </c>
      <c r="U1036" s="63">
        <v>0</v>
      </c>
      <c r="V1036" s="63">
        <v>1</v>
      </c>
      <c r="W1036" s="63">
        <v>1</v>
      </c>
      <c r="X1036" s="63">
        <v>4</v>
      </c>
      <c r="Y1036" s="63">
        <v>0</v>
      </c>
      <c r="Z1036" s="63">
        <v>122</v>
      </c>
      <c r="AA1036" s="63">
        <v>0</v>
      </c>
    </row>
    <row r="1037" spans="1:27">
      <c r="A1037" s="60" t="s">
        <v>1354</v>
      </c>
      <c r="B1037" s="64">
        <v>1908</v>
      </c>
      <c r="C1037" s="34" t="s">
        <v>216</v>
      </c>
      <c r="D1037" s="62" t="s">
        <v>64</v>
      </c>
      <c r="E1037" s="65">
        <v>0</v>
      </c>
      <c r="F1037" s="63">
        <v>5</v>
      </c>
      <c r="G1037" s="63">
        <v>1</v>
      </c>
      <c r="H1037" s="63">
        <v>0</v>
      </c>
      <c r="I1037" s="63">
        <v>1</v>
      </c>
      <c r="J1037" s="63">
        <v>0</v>
      </c>
      <c r="K1037" s="63">
        <v>1</v>
      </c>
      <c r="L1037" s="63">
        <v>0</v>
      </c>
      <c r="M1037" s="63">
        <v>1</v>
      </c>
      <c r="N1037" s="63">
        <v>1</v>
      </c>
      <c r="O1037" s="63" t="s">
        <v>14</v>
      </c>
      <c r="P1037" s="63">
        <v>0</v>
      </c>
      <c r="Q1037" s="63">
        <v>0</v>
      </c>
      <c r="R1037" s="63">
        <v>1</v>
      </c>
      <c r="S1037" s="63">
        <v>0</v>
      </c>
      <c r="T1037" s="63">
        <v>5</v>
      </c>
      <c r="U1037" s="63">
        <v>0</v>
      </c>
      <c r="V1037" s="63">
        <v>1</v>
      </c>
      <c r="W1037" s="63">
        <v>0</v>
      </c>
      <c r="X1037" s="63">
        <v>5</v>
      </c>
      <c r="Y1037" s="63">
        <v>4</v>
      </c>
      <c r="Z1037" s="63">
        <v>124</v>
      </c>
      <c r="AA1037" s="63">
        <v>24</v>
      </c>
    </row>
    <row r="1038" spans="1:27">
      <c r="A1038" s="60" t="s">
        <v>1355</v>
      </c>
      <c r="B1038" s="64">
        <v>1098</v>
      </c>
      <c r="C1038" s="34" t="s">
        <v>253</v>
      </c>
      <c r="D1038" s="62" t="s">
        <v>64</v>
      </c>
      <c r="E1038" s="65">
        <v>0</v>
      </c>
      <c r="F1038" s="63">
        <v>4</v>
      </c>
      <c r="G1038" s="63">
        <v>1</v>
      </c>
      <c r="H1038" s="63">
        <v>1</v>
      </c>
      <c r="I1038" s="63">
        <v>1</v>
      </c>
      <c r="J1038" s="63">
        <v>1</v>
      </c>
      <c r="K1038" s="63">
        <v>0</v>
      </c>
      <c r="L1038" s="63">
        <v>0</v>
      </c>
      <c r="M1038" s="63">
        <v>0</v>
      </c>
      <c r="N1038" s="63">
        <v>1</v>
      </c>
      <c r="O1038" s="63" t="s">
        <v>15</v>
      </c>
      <c r="P1038" s="63">
        <v>0</v>
      </c>
      <c r="Q1038" s="63">
        <v>0</v>
      </c>
      <c r="R1038" s="63">
        <v>1</v>
      </c>
      <c r="S1038" s="63">
        <v>0</v>
      </c>
      <c r="T1038" s="63">
        <v>10</v>
      </c>
      <c r="U1038" s="63">
        <v>1</v>
      </c>
      <c r="V1038" s="63">
        <v>1</v>
      </c>
      <c r="W1038" s="63">
        <v>1</v>
      </c>
      <c r="X1038" s="63">
        <v>3</v>
      </c>
      <c r="Y1038" s="63">
        <v>0</v>
      </c>
      <c r="Z1038" s="63">
        <v>1055</v>
      </c>
      <c r="AA1038" s="63">
        <v>0</v>
      </c>
    </row>
    <row r="1039" spans="1:27">
      <c r="A1039" s="60" t="s">
        <v>1356</v>
      </c>
      <c r="B1039" s="64">
        <v>61</v>
      </c>
      <c r="C1039" s="34" t="s">
        <v>232</v>
      </c>
      <c r="D1039" s="62" t="s">
        <v>64</v>
      </c>
      <c r="E1039" s="65">
        <v>0</v>
      </c>
      <c r="F1039" s="63">
        <v>5</v>
      </c>
      <c r="G1039" s="63">
        <v>1</v>
      </c>
      <c r="H1039" s="63">
        <v>1</v>
      </c>
      <c r="I1039" s="63">
        <v>1</v>
      </c>
      <c r="J1039" s="63">
        <v>0</v>
      </c>
      <c r="K1039" s="63">
        <v>0</v>
      </c>
      <c r="L1039" s="63">
        <v>0</v>
      </c>
      <c r="M1039" s="63">
        <v>0</v>
      </c>
      <c r="N1039" s="63">
        <v>1</v>
      </c>
      <c r="O1039" s="63" t="s">
        <v>14</v>
      </c>
      <c r="P1039" s="63">
        <v>0</v>
      </c>
      <c r="Q1039" s="63">
        <v>0</v>
      </c>
      <c r="R1039" s="63">
        <v>1</v>
      </c>
      <c r="S1039" s="63">
        <v>0</v>
      </c>
      <c r="T1039" s="63">
        <v>4</v>
      </c>
      <c r="U1039" s="63">
        <v>0</v>
      </c>
      <c r="V1039" s="63">
        <v>0</v>
      </c>
      <c r="W1039" s="63">
        <v>0</v>
      </c>
      <c r="X1039" s="63">
        <v>5</v>
      </c>
      <c r="Y1039" s="63">
        <v>0</v>
      </c>
      <c r="Z1039" s="63">
        <v>1062</v>
      </c>
      <c r="AA1039" s="63">
        <v>0</v>
      </c>
    </row>
    <row r="1040" spans="1:27">
      <c r="A1040" s="60" t="s">
        <v>1357</v>
      </c>
      <c r="B1040" s="64">
        <v>267</v>
      </c>
      <c r="C1040" s="34" t="s">
        <v>211</v>
      </c>
      <c r="D1040" s="62" t="s">
        <v>64</v>
      </c>
      <c r="E1040" s="65">
        <v>0</v>
      </c>
      <c r="F1040" s="63">
        <v>3</v>
      </c>
      <c r="G1040" s="63">
        <v>1</v>
      </c>
      <c r="H1040" s="63">
        <v>0</v>
      </c>
      <c r="I1040" s="63">
        <v>1</v>
      </c>
      <c r="J1040" s="63">
        <v>1</v>
      </c>
      <c r="K1040" s="63">
        <v>1</v>
      </c>
      <c r="L1040" s="63">
        <v>0</v>
      </c>
      <c r="M1040" s="63">
        <v>1</v>
      </c>
      <c r="N1040" s="63">
        <v>0</v>
      </c>
      <c r="O1040" s="63" t="s">
        <v>14</v>
      </c>
      <c r="P1040" s="63">
        <v>0</v>
      </c>
      <c r="Q1040" s="63">
        <v>0</v>
      </c>
      <c r="R1040" s="63">
        <v>1</v>
      </c>
      <c r="S1040" s="63">
        <v>0</v>
      </c>
      <c r="T1040" s="63">
        <v>4</v>
      </c>
      <c r="U1040" s="63">
        <v>0</v>
      </c>
      <c r="V1040" s="63">
        <v>0</v>
      </c>
      <c r="W1040" s="63">
        <v>0</v>
      </c>
      <c r="X1040" s="63">
        <v>2</v>
      </c>
      <c r="Y1040" s="63">
        <v>5</v>
      </c>
      <c r="Z1040" s="63">
        <v>1160</v>
      </c>
      <c r="AA1040" s="63">
        <v>7</v>
      </c>
    </row>
    <row r="1041" spans="1:27">
      <c r="A1041" s="60" t="s">
        <v>1358</v>
      </c>
      <c r="B1041" s="64">
        <v>1790</v>
      </c>
      <c r="C1041" s="34" t="s">
        <v>246</v>
      </c>
      <c r="D1041" s="62" t="s">
        <v>64</v>
      </c>
      <c r="E1041" s="65">
        <v>0</v>
      </c>
      <c r="F1041" s="63">
        <v>2</v>
      </c>
      <c r="G1041" s="63">
        <v>1</v>
      </c>
      <c r="H1041" s="63">
        <v>1</v>
      </c>
      <c r="I1041" s="63">
        <v>1</v>
      </c>
      <c r="J1041" s="63">
        <v>0</v>
      </c>
      <c r="K1041" s="63">
        <v>1</v>
      </c>
      <c r="L1041" s="63">
        <v>0</v>
      </c>
      <c r="M1041" s="63">
        <v>0</v>
      </c>
      <c r="N1041" s="63">
        <v>0</v>
      </c>
      <c r="O1041" s="63"/>
      <c r="P1041" s="63">
        <v>0</v>
      </c>
      <c r="Q1041" s="63">
        <v>1</v>
      </c>
      <c r="R1041" s="63">
        <v>0</v>
      </c>
      <c r="S1041" s="63">
        <v>1</v>
      </c>
      <c r="T1041" s="63">
        <v>4</v>
      </c>
      <c r="U1041" s="63">
        <v>0</v>
      </c>
      <c r="V1041" s="63">
        <v>0</v>
      </c>
      <c r="W1041" s="63">
        <v>0</v>
      </c>
      <c r="X1041" s="63">
        <v>5</v>
      </c>
      <c r="Y1041" s="63">
        <v>2</v>
      </c>
      <c r="Z1041" s="63"/>
      <c r="AA1041" s="63">
        <v>2</v>
      </c>
    </row>
    <row r="1042" spans="1:27">
      <c r="A1042" s="60" t="s">
        <v>1359</v>
      </c>
      <c r="B1042" s="64">
        <v>2036</v>
      </c>
      <c r="C1042" s="34" t="s">
        <v>216</v>
      </c>
      <c r="D1042" s="62" t="s">
        <v>64</v>
      </c>
      <c r="E1042" s="65">
        <v>0</v>
      </c>
      <c r="F1042" s="63">
        <v>3</v>
      </c>
      <c r="G1042" s="63">
        <v>1</v>
      </c>
      <c r="H1042" s="63">
        <v>1</v>
      </c>
      <c r="I1042" s="63">
        <v>1</v>
      </c>
      <c r="J1042" s="63">
        <v>0</v>
      </c>
      <c r="K1042" s="63">
        <v>1</v>
      </c>
      <c r="L1042" s="63">
        <v>0</v>
      </c>
      <c r="M1042" s="63">
        <v>1</v>
      </c>
      <c r="N1042" s="63">
        <v>1</v>
      </c>
      <c r="O1042" s="63" t="s">
        <v>14</v>
      </c>
      <c r="P1042" s="63">
        <v>0</v>
      </c>
      <c r="Q1042" s="63">
        <v>0</v>
      </c>
      <c r="R1042" s="63">
        <v>1</v>
      </c>
      <c r="S1042" s="63">
        <v>0</v>
      </c>
      <c r="T1042" s="63">
        <v>4</v>
      </c>
      <c r="U1042" s="63">
        <v>0</v>
      </c>
      <c r="V1042" s="63">
        <v>0</v>
      </c>
      <c r="W1042" s="63">
        <v>0</v>
      </c>
      <c r="X1042" s="63">
        <v>3</v>
      </c>
      <c r="Y1042" s="63">
        <v>0</v>
      </c>
      <c r="Z1042" s="63">
        <v>218</v>
      </c>
      <c r="AA1042" s="63">
        <v>20</v>
      </c>
    </row>
    <row r="1043" spans="1:27">
      <c r="A1043" s="60" t="s">
        <v>1360</v>
      </c>
      <c r="B1043" s="64">
        <v>747</v>
      </c>
      <c r="C1043" s="34" t="s">
        <v>207</v>
      </c>
      <c r="D1043" s="62" t="s">
        <v>64</v>
      </c>
      <c r="E1043" s="65">
        <v>0</v>
      </c>
      <c r="F1043" s="63">
        <v>6</v>
      </c>
      <c r="G1043" s="63">
        <v>1</v>
      </c>
      <c r="H1043" s="63">
        <v>1</v>
      </c>
      <c r="I1043" s="63">
        <v>1</v>
      </c>
      <c r="J1043" s="63">
        <v>0</v>
      </c>
      <c r="K1043" s="63">
        <v>1</v>
      </c>
      <c r="L1043" s="63">
        <v>0</v>
      </c>
      <c r="M1043" s="63">
        <v>0</v>
      </c>
      <c r="N1043" s="63">
        <v>1</v>
      </c>
      <c r="O1043" s="63" t="s">
        <v>15</v>
      </c>
      <c r="P1043" s="63">
        <v>0</v>
      </c>
      <c r="Q1043" s="63">
        <v>0</v>
      </c>
      <c r="R1043" s="63">
        <v>1</v>
      </c>
      <c r="S1043" s="63">
        <v>0</v>
      </c>
      <c r="T1043" s="63">
        <v>13</v>
      </c>
      <c r="U1043" s="63">
        <v>1</v>
      </c>
      <c r="V1043" s="63">
        <v>1</v>
      </c>
      <c r="W1043" s="63">
        <v>1</v>
      </c>
      <c r="X1043" s="63">
        <v>2</v>
      </c>
      <c r="Y1043" s="63">
        <v>1</v>
      </c>
      <c r="Z1043" s="63">
        <v>1179</v>
      </c>
      <c r="AA1043" s="63">
        <v>30</v>
      </c>
    </row>
    <row r="1044" spans="1:27">
      <c r="A1044" s="60" t="s">
        <v>1361</v>
      </c>
      <c r="B1044" s="64">
        <v>2536</v>
      </c>
      <c r="C1044" s="34" t="s">
        <v>242</v>
      </c>
      <c r="D1044" s="62" t="s">
        <v>64</v>
      </c>
      <c r="E1044" s="65">
        <v>0</v>
      </c>
      <c r="F1044" s="63">
        <v>3</v>
      </c>
      <c r="G1044" s="63">
        <v>1</v>
      </c>
      <c r="H1044" s="63">
        <v>1</v>
      </c>
      <c r="I1044" s="63">
        <v>1</v>
      </c>
      <c r="J1044" s="63">
        <v>1</v>
      </c>
      <c r="K1044" s="63">
        <v>1</v>
      </c>
      <c r="L1044" s="63">
        <v>0</v>
      </c>
      <c r="M1044" s="63">
        <v>0</v>
      </c>
      <c r="N1044" s="63">
        <v>1</v>
      </c>
      <c r="O1044" s="63" t="s">
        <v>15</v>
      </c>
      <c r="P1044" s="63">
        <v>0</v>
      </c>
      <c r="Q1044" s="63">
        <v>0</v>
      </c>
      <c r="R1044" s="63">
        <v>1</v>
      </c>
      <c r="S1044" s="63">
        <v>0</v>
      </c>
      <c r="T1044" s="63">
        <v>5</v>
      </c>
      <c r="U1044" s="63">
        <v>0</v>
      </c>
      <c r="V1044" s="63">
        <v>1</v>
      </c>
      <c r="W1044" s="63">
        <v>0</v>
      </c>
      <c r="X1044" s="63">
        <v>3</v>
      </c>
      <c r="Y1044" s="63">
        <v>2</v>
      </c>
      <c r="Z1044" s="63">
        <v>114</v>
      </c>
      <c r="AA1044" s="63">
        <v>25</v>
      </c>
    </row>
    <row r="1045" spans="1:27">
      <c r="A1045" s="60" t="s">
        <v>1362</v>
      </c>
      <c r="B1045" s="64">
        <v>2864</v>
      </c>
      <c r="C1045" s="34" t="s">
        <v>229</v>
      </c>
      <c r="D1045" s="62" t="s">
        <v>64</v>
      </c>
      <c r="E1045" s="65">
        <v>0</v>
      </c>
      <c r="F1045" s="63">
        <v>5</v>
      </c>
      <c r="G1045" s="63">
        <v>1</v>
      </c>
      <c r="H1045" s="63">
        <v>0</v>
      </c>
      <c r="I1045" s="63">
        <v>1</v>
      </c>
      <c r="J1045" s="63">
        <v>0</v>
      </c>
      <c r="K1045" s="63">
        <v>1</v>
      </c>
      <c r="L1045" s="63">
        <v>0</v>
      </c>
      <c r="M1045" s="63">
        <v>1</v>
      </c>
      <c r="N1045" s="63">
        <v>1</v>
      </c>
      <c r="O1045" s="63" t="s">
        <v>15</v>
      </c>
      <c r="P1045" s="63">
        <v>0</v>
      </c>
      <c r="Q1045" s="63">
        <v>1</v>
      </c>
      <c r="R1045" s="63">
        <v>0</v>
      </c>
      <c r="S1045" s="63">
        <v>1</v>
      </c>
      <c r="T1045" s="63">
        <v>4</v>
      </c>
      <c r="U1045" s="63">
        <v>0</v>
      </c>
      <c r="V1045" s="63">
        <v>0</v>
      </c>
      <c r="W1045" s="63">
        <v>0</v>
      </c>
      <c r="X1045" s="63">
        <v>7</v>
      </c>
      <c r="Y1045" s="63">
        <v>0</v>
      </c>
      <c r="Z1045" s="63">
        <v>174</v>
      </c>
      <c r="AA1045" s="63">
        <v>10</v>
      </c>
    </row>
    <row r="1046" spans="1:27">
      <c r="A1046" s="60" t="s">
        <v>1363</v>
      </c>
      <c r="B1046" s="64">
        <v>1506</v>
      </c>
      <c r="C1046" s="34" t="s">
        <v>210</v>
      </c>
      <c r="D1046" s="62" t="s">
        <v>64</v>
      </c>
      <c r="E1046" s="65">
        <v>0</v>
      </c>
      <c r="F1046" s="63">
        <v>2</v>
      </c>
      <c r="G1046" s="63">
        <v>1</v>
      </c>
      <c r="H1046" s="63">
        <v>1</v>
      </c>
      <c r="I1046" s="63">
        <v>1</v>
      </c>
      <c r="J1046" s="63">
        <v>0</v>
      </c>
      <c r="K1046" s="63">
        <v>1</v>
      </c>
      <c r="L1046" s="63">
        <v>0</v>
      </c>
      <c r="M1046" s="63">
        <v>1</v>
      </c>
      <c r="N1046" s="63">
        <v>0</v>
      </c>
      <c r="O1046" s="63" t="s">
        <v>14</v>
      </c>
      <c r="P1046" s="63">
        <v>0</v>
      </c>
      <c r="Q1046" s="63">
        <v>1</v>
      </c>
      <c r="R1046" s="63">
        <v>0</v>
      </c>
      <c r="S1046" s="63">
        <v>1</v>
      </c>
      <c r="T1046" s="63">
        <v>8</v>
      </c>
      <c r="U1046" s="63">
        <v>0</v>
      </c>
      <c r="V1046" s="63">
        <v>1</v>
      </c>
      <c r="W1046" s="63">
        <v>1</v>
      </c>
      <c r="X1046" s="63">
        <v>3</v>
      </c>
      <c r="Y1046" s="63">
        <v>1</v>
      </c>
      <c r="Z1046" s="63">
        <v>19</v>
      </c>
      <c r="AA1046" s="63">
        <v>3</v>
      </c>
    </row>
    <row r="1047" spans="1:27">
      <c r="A1047" s="60" t="s">
        <v>1364</v>
      </c>
      <c r="B1047" s="64">
        <v>1787</v>
      </c>
      <c r="C1047" s="34" t="s">
        <v>217</v>
      </c>
      <c r="D1047" s="62" t="s">
        <v>64</v>
      </c>
      <c r="E1047" s="65">
        <v>0</v>
      </c>
      <c r="F1047" s="63">
        <v>6</v>
      </c>
      <c r="G1047" s="63">
        <v>1</v>
      </c>
      <c r="H1047" s="63">
        <v>0</v>
      </c>
      <c r="I1047" s="63">
        <v>1</v>
      </c>
      <c r="J1047" s="63">
        <v>0</v>
      </c>
      <c r="K1047" s="63">
        <v>1</v>
      </c>
      <c r="L1047" s="63">
        <v>0</v>
      </c>
      <c r="M1047" s="63">
        <v>0</v>
      </c>
      <c r="N1047" s="63">
        <v>1</v>
      </c>
      <c r="O1047" s="63"/>
      <c r="P1047" s="63">
        <v>0</v>
      </c>
      <c r="Q1047" s="63">
        <v>0</v>
      </c>
      <c r="R1047" s="63">
        <v>1</v>
      </c>
      <c r="S1047" s="63">
        <v>0</v>
      </c>
      <c r="T1047" s="63">
        <v>8</v>
      </c>
      <c r="U1047" s="63">
        <v>0</v>
      </c>
      <c r="V1047" s="63">
        <v>1</v>
      </c>
      <c r="W1047" s="63">
        <v>1</v>
      </c>
      <c r="X1047" s="63">
        <v>3</v>
      </c>
      <c r="Y1047" s="63">
        <v>0</v>
      </c>
      <c r="Z1047" s="63"/>
      <c r="AA1047" s="63">
        <v>20</v>
      </c>
    </row>
    <row r="1048" spans="1:27">
      <c r="A1048" s="60" t="s">
        <v>1365</v>
      </c>
      <c r="B1048" s="64">
        <v>1527</v>
      </c>
      <c r="C1048" s="34" t="s">
        <v>253</v>
      </c>
      <c r="D1048" s="62" t="s">
        <v>64</v>
      </c>
      <c r="E1048" s="65">
        <v>0</v>
      </c>
      <c r="F1048" s="63">
        <v>2</v>
      </c>
      <c r="G1048" s="63">
        <v>1</v>
      </c>
      <c r="H1048" s="63">
        <v>1</v>
      </c>
      <c r="I1048" s="63">
        <v>1</v>
      </c>
      <c r="J1048" s="63">
        <v>0</v>
      </c>
      <c r="K1048" s="63">
        <v>1</v>
      </c>
      <c r="L1048" s="63">
        <v>0</v>
      </c>
      <c r="M1048" s="63">
        <v>0</v>
      </c>
      <c r="N1048" s="63">
        <v>0</v>
      </c>
      <c r="O1048" s="63" t="s">
        <v>14</v>
      </c>
      <c r="P1048" s="63">
        <v>0</v>
      </c>
      <c r="Q1048" s="63">
        <v>1</v>
      </c>
      <c r="R1048" s="63">
        <v>0</v>
      </c>
      <c r="S1048" s="63">
        <v>1</v>
      </c>
      <c r="T1048" s="63">
        <v>9</v>
      </c>
      <c r="U1048" s="63">
        <v>0</v>
      </c>
      <c r="V1048" s="63">
        <v>1</v>
      </c>
      <c r="W1048" s="63">
        <v>1</v>
      </c>
      <c r="X1048" s="63">
        <v>3</v>
      </c>
      <c r="Y1048" s="63">
        <v>1</v>
      </c>
      <c r="Z1048" s="63">
        <v>126</v>
      </c>
      <c r="AA1048" s="63">
        <v>10</v>
      </c>
    </row>
    <row r="1049" spans="1:27">
      <c r="A1049" s="60" t="s">
        <v>1366</v>
      </c>
      <c r="B1049" s="64">
        <v>2928</v>
      </c>
      <c r="C1049" s="34" t="s">
        <v>245</v>
      </c>
      <c r="D1049" s="62" t="s">
        <v>64</v>
      </c>
      <c r="E1049" s="65">
        <v>0</v>
      </c>
      <c r="F1049" s="63">
        <v>6</v>
      </c>
      <c r="G1049" s="63">
        <v>1</v>
      </c>
      <c r="H1049" s="63">
        <v>1</v>
      </c>
      <c r="I1049" s="63">
        <v>1</v>
      </c>
      <c r="J1049" s="63">
        <v>0</v>
      </c>
      <c r="K1049" s="63">
        <v>1</v>
      </c>
      <c r="L1049" s="63">
        <v>0</v>
      </c>
      <c r="M1049" s="63">
        <v>0</v>
      </c>
      <c r="N1049" s="63">
        <v>1</v>
      </c>
      <c r="O1049" s="63" t="s">
        <v>15</v>
      </c>
      <c r="P1049" s="63">
        <v>0</v>
      </c>
      <c r="Q1049" s="63">
        <v>0</v>
      </c>
      <c r="R1049" s="63">
        <v>1</v>
      </c>
      <c r="S1049" s="63">
        <v>0</v>
      </c>
      <c r="T1049" s="63">
        <v>8</v>
      </c>
      <c r="U1049" s="63">
        <v>0</v>
      </c>
      <c r="V1049" s="63">
        <v>1</v>
      </c>
      <c r="W1049" s="63">
        <v>1</v>
      </c>
      <c r="X1049" s="63">
        <v>3</v>
      </c>
      <c r="Y1049" s="63">
        <v>1</v>
      </c>
      <c r="Z1049" s="63">
        <v>42</v>
      </c>
      <c r="AA1049" s="63">
        <v>25</v>
      </c>
    </row>
    <row r="1050" spans="1:27">
      <c r="A1050" s="60" t="s">
        <v>1367</v>
      </c>
      <c r="B1050" s="64">
        <v>605</v>
      </c>
      <c r="C1050" s="34" t="s">
        <v>256</v>
      </c>
      <c r="D1050" s="62" t="s">
        <v>64</v>
      </c>
      <c r="E1050" s="65">
        <v>0</v>
      </c>
      <c r="F1050" s="63">
        <v>5</v>
      </c>
      <c r="G1050" s="63">
        <v>1</v>
      </c>
      <c r="H1050" s="63">
        <v>1</v>
      </c>
      <c r="I1050" s="63">
        <v>0</v>
      </c>
      <c r="J1050" s="63">
        <v>0</v>
      </c>
      <c r="K1050" s="63">
        <v>1</v>
      </c>
      <c r="L1050" s="63">
        <v>0</v>
      </c>
      <c r="M1050" s="63">
        <v>0</v>
      </c>
      <c r="N1050" s="63">
        <v>1</v>
      </c>
      <c r="O1050" s="63" t="s">
        <v>14</v>
      </c>
      <c r="P1050" s="63">
        <v>0</v>
      </c>
      <c r="Q1050" s="63">
        <v>1</v>
      </c>
      <c r="R1050" s="63">
        <v>0</v>
      </c>
      <c r="S1050" s="63">
        <v>1</v>
      </c>
      <c r="T1050" s="63">
        <v>8</v>
      </c>
      <c r="U1050" s="63">
        <v>0</v>
      </c>
      <c r="V1050" s="63">
        <v>1</v>
      </c>
      <c r="W1050" s="63">
        <v>1</v>
      </c>
      <c r="X1050" s="63">
        <v>1</v>
      </c>
      <c r="Y1050" s="63">
        <v>1</v>
      </c>
      <c r="Z1050" s="63">
        <v>1040</v>
      </c>
      <c r="AA1050" s="63">
        <v>2</v>
      </c>
    </row>
    <row r="1051" spans="1:27">
      <c r="A1051" s="60" t="s">
        <v>1368</v>
      </c>
      <c r="B1051" s="64">
        <v>2489</v>
      </c>
      <c r="C1051" s="34" t="s">
        <v>235</v>
      </c>
      <c r="D1051" s="62" t="s">
        <v>64</v>
      </c>
      <c r="E1051" s="65">
        <v>0</v>
      </c>
      <c r="F1051" s="63">
        <v>3</v>
      </c>
      <c r="G1051" s="63">
        <v>1</v>
      </c>
      <c r="H1051" s="63">
        <v>1</v>
      </c>
      <c r="I1051" s="63">
        <v>1</v>
      </c>
      <c r="J1051" s="63">
        <v>0</v>
      </c>
      <c r="K1051" s="63">
        <v>1</v>
      </c>
      <c r="L1051" s="63">
        <v>0</v>
      </c>
      <c r="M1051" s="63">
        <v>0</v>
      </c>
      <c r="N1051" s="63">
        <v>1</v>
      </c>
      <c r="O1051" s="63" t="s">
        <v>15</v>
      </c>
      <c r="P1051" s="63">
        <v>0</v>
      </c>
      <c r="Q1051" s="63">
        <v>0</v>
      </c>
      <c r="R1051" s="63">
        <v>1</v>
      </c>
      <c r="S1051" s="63">
        <v>0</v>
      </c>
      <c r="T1051" s="63">
        <v>7</v>
      </c>
      <c r="U1051" s="63">
        <v>0</v>
      </c>
      <c r="V1051" s="63">
        <v>1</v>
      </c>
      <c r="W1051" s="63">
        <v>0</v>
      </c>
      <c r="X1051" s="63">
        <v>4</v>
      </c>
      <c r="Y1051" s="63">
        <v>1</v>
      </c>
      <c r="Z1051" s="63">
        <v>122</v>
      </c>
      <c r="AA1051" s="63">
        <v>4</v>
      </c>
    </row>
    <row r="1052" spans="1:27">
      <c r="A1052" s="60" t="s">
        <v>1369</v>
      </c>
      <c r="B1052" s="64">
        <v>289</v>
      </c>
      <c r="C1052" s="34" t="s">
        <v>237</v>
      </c>
      <c r="D1052" s="62" t="s">
        <v>64</v>
      </c>
      <c r="E1052" s="65">
        <v>0</v>
      </c>
      <c r="F1052" s="63">
        <v>9</v>
      </c>
      <c r="G1052" s="63">
        <v>1</v>
      </c>
      <c r="H1052" s="63">
        <v>1</v>
      </c>
      <c r="I1052" s="63">
        <v>0</v>
      </c>
      <c r="J1052" s="63">
        <v>0</v>
      </c>
      <c r="K1052" s="63">
        <v>1</v>
      </c>
      <c r="L1052" s="63">
        <v>0</v>
      </c>
      <c r="M1052" s="63">
        <v>0</v>
      </c>
      <c r="N1052" s="63">
        <v>1</v>
      </c>
      <c r="O1052" s="63" t="s">
        <v>14</v>
      </c>
      <c r="P1052" s="63">
        <v>0</v>
      </c>
      <c r="Q1052" s="63">
        <v>0</v>
      </c>
      <c r="R1052" s="63">
        <v>1</v>
      </c>
      <c r="S1052" s="63">
        <v>0</v>
      </c>
      <c r="T1052" s="63">
        <v>4</v>
      </c>
      <c r="U1052" s="63">
        <v>0</v>
      </c>
      <c r="V1052" s="63">
        <v>0</v>
      </c>
      <c r="W1052" s="63">
        <v>0</v>
      </c>
      <c r="X1052" s="63">
        <v>4</v>
      </c>
      <c r="Y1052" s="63">
        <v>1</v>
      </c>
      <c r="Z1052" s="63">
        <v>1132</v>
      </c>
      <c r="AA1052" s="63">
        <v>15</v>
      </c>
    </row>
    <row r="1053" spans="1:27">
      <c r="A1053" s="60" t="s">
        <v>1370</v>
      </c>
      <c r="B1053" s="64">
        <v>1314</v>
      </c>
      <c r="C1053" s="34" t="s">
        <v>242</v>
      </c>
      <c r="D1053" s="62" t="s">
        <v>64</v>
      </c>
      <c r="E1053" s="65">
        <v>0</v>
      </c>
      <c r="F1053" s="63">
        <v>3</v>
      </c>
      <c r="G1053" s="63">
        <v>0</v>
      </c>
      <c r="H1053" s="63">
        <v>1</v>
      </c>
      <c r="I1053" s="63">
        <v>1</v>
      </c>
      <c r="J1053" s="63">
        <v>0</v>
      </c>
      <c r="K1053" s="63">
        <v>0</v>
      </c>
      <c r="L1053" s="63">
        <v>1</v>
      </c>
      <c r="M1053" s="63">
        <v>0</v>
      </c>
      <c r="N1053" s="63">
        <v>1</v>
      </c>
      <c r="O1053" s="63" t="s">
        <v>14</v>
      </c>
      <c r="P1053" s="63">
        <v>0</v>
      </c>
      <c r="Q1053" s="63">
        <v>0</v>
      </c>
      <c r="R1053" s="63">
        <v>1</v>
      </c>
      <c r="S1053" s="63">
        <v>0</v>
      </c>
      <c r="T1053" s="63">
        <v>8</v>
      </c>
      <c r="U1053" s="63">
        <v>0</v>
      </c>
      <c r="V1053" s="63">
        <v>1</v>
      </c>
      <c r="W1053" s="63">
        <v>1</v>
      </c>
      <c r="X1053" s="63">
        <v>5</v>
      </c>
      <c r="Y1053" s="63">
        <v>7</v>
      </c>
      <c r="Z1053" s="63">
        <v>87</v>
      </c>
      <c r="AA1053" s="63">
        <v>0</v>
      </c>
    </row>
    <row r="1054" spans="1:27">
      <c r="A1054" s="60" t="s">
        <v>1371</v>
      </c>
      <c r="B1054" s="64">
        <v>2597</v>
      </c>
      <c r="C1054" s="34" t="s">
        <v>204</v>
      </c>
      <c r="D1054" s="62" t="s">
        <v>64</v>
      </c>
      <c r="E1054" s="65">
        <v>0</v>
      </c>
      <c r="F1054" s="63">
        <v>5</v>
      </c>
      <c r="G1054" s="63">
        <v>1</v>
      </c>
      <c r="H1054" s="63">
        <v>1</v>
      </c>
      <c r="I1054" s="63">
        <v>0</v>
      </c>
      <c r="J1054" s="63">
        <v>0</v>
      </c>
      <c r="K1054" s="63">
        <v>1</v>
      </c>
      <c r="L1054" s="63">
        <v>0</v>
      </c>
      <c r="M1054" s="63">
        <v>1</v>
      </c>
      <c r="N1054" s="63">
        <v>0</v>
      </c>
      <c r="O1054" s="63" t="s">
        <v>15</v>
      </c>
      <c r="P1054" s="63">
        <v>0</v>
      </c>
      <c r="Q1054" s="63">
        <v>0</v>
      </c>
      <c r="R1054" s="63">
        <v>1</v>
      </c>
      <c r="S1054" s="63">
        <v>0</v>
      </c>
      <c r="T1054" s="63">
        <v>5</v>
      </c>
      <c r="U1054" s="63">
        <v>0</v>
      </c>
      <c r="V1054" s="63">
        <v>1</v>
      </c>
      <c r="W1054" s="63">
        <v>0</v>
      </c>
      <c r="X1054" s="63">
        <v>5</v>
      </c>
      <c r="Y1054" s="63">
        <v>2</v>
      </c>
      <c r="Z1054" s="63">
        <v>48</v>
      </c>
      <c r="AA1054" s="63">
        <v>30</v>
      </c>
    </row>
    <row r="1055" spans="1:27">
      <c r="A1055" s="60" t="s">
        <v>1372</v>
      </c>
      <c r="B1055" s="64">
        <v>2177</v>
      </c>
      <c r="C1055" s="34" t="s">
        <v>253</v>
      </c>
      <c r="D1055" s="62" t="s">
        <v>64</v>
      </c>
      <c r="E1055" s="65">
        <v>0</v>
      </c>
      <c r="F1055" s="63">
        <v>7</v>
      </c>
      <c r="G1055" s="63">
        <v>1</v>
      </c>
      <c r="H1055" s="63">
        <v>1</v>
      </c>
      <c r="I1055" s="63">
        <v>1</v>
      </c>
      <c r="J1055" s="63">
        <v>0</v>
      </c>
      <c r="K1055" s="63">
        <v>1</v>
      </c>
      <c r="L1055" s="63">
        <v>0</v>
      </c>
      <c r="M1055" s="63">
        <v>1</v>
      </c>
      <c r="N1055" s="63">
        <v>1</v>
      </c>
      <c r="O1055" s="63" t="s">
        <v>15</v>
      </c>
      <c r="P1055" s="63">
        <v>0</v>
      </c>
      <c r="Q1055" s="63">
        <v>0</v>
      </c>
      <c r="R1055" s="63">
        <v>1</v>
      </c>
      <c r="S1055" s="63">
        <v>0</v>
      </c>
      <c r="T1055" s="63">
        <v>9</v>
      </c>
      <c r="U1055" s="63">
        <v>0</v>
      </c>
      <c r="V1055" s="63">
        <v>1</v>
      </c>
      <c r="W1055" s="63">
        <v>1</v>
      </c>
      <c r="X1055" s="63">
        <v>4</v>
      </c>
      <c r="Y1055" s="63">
        <v>1</v>
      </c>
      <c r="Z1055" s="63">
        <v>175</v>
      </c>
      <c r="AA1055" s="63">
        <v>25</v>
      </c>
    </row>
    <row r="1056" spans="1:27">
      <c r="A1056" s="60" t="s">
        <v>1373</v>
      </c>
      <c r="B1056" s="64">
        <v>1888</v>
      </c>
      <c r="C1056" s="34" t="s">
        <v>244</v>
      </c>
      <c r="D1056" s="62" t="s">
        <v>64</v>
      </c>
      <c r="E1056" s="65">
        <v>0</v>
      </c>
      <c r="F1056" s="63">
        <v>2</v>
      </c>
      <c r="G1056" s="63">
        <v>1</v>
      </c>
      <c r="H1056" s="63">
        <v>1</v>
      </c>
      <c r="I1056" s="63">
        <v>0</v>
      </c>
      <c r="J1056" s="63">
        <v>0</v>
      </c>
      <c r="K1056" s="63">
        <v>1</v>
      </c>
      <c r="L1056" s="63">
        <v>0</v>
      </c>
      <c r="M1056" s="63">
        <v>1</v>
      </c>
      <c r="N1056" s="63">
        <v>0</v>
      </c>
      <c r="O1056" s="63" t="s">
        <v>14</v>
      </c>
      <c r="P1056" s="63">
        <v>0</v>
      </c>
      <c r="Q1056" s="63">
        <v>0</v>
      </c>
      <c r="R1056" s="63">
        <v>1</v>
      </c>
      <c r="S1056" s="63">
        <v>0</v>
      </c>
      <c r="T1056" s="63">
        <v>9</v>
      </c>
      <c r="U1056" s="63">
        <v>0</v>
      </c>
      <c r="V1056" s="63">
        <v>1</v>
      </c>
      <c r="W1056" s="63">
        <v>1</v>
      </c>
      <c r="X1056" s="63">
        <v>2</v>
      </c>
      <c r="Y1056" s="63">
        <v>1</v>
      </c>
      <c r="Z1056" s="63">
        <v>152</v>
      </c>
      <c r="AA1056" s="63">
        <v>5</v>
      </c>
    </row>
    <row r="1057" spans="1:27">
      <c r="A1057" s="60" t="s">
        <v>1374</v>
      </c>
      <c r="B1057" s="64">
        <v>1224</v>
      </c>
      <c r="C1057" s="34" t="s">
        <v>232</v>
      </c>
      <c r="D1057" s="62" t="s">
        <v>64</v>
      </c>
      <c r="E1057" s="65">
        <v>0</v>
      </c>
      <c r="F1057" s="63">
        <v>5</v>
      </c>
      <c r="G1057" s="63">
        <v>1</v>
      </c>
      <c r="H1057" s="63">
        <v>1</v>
      </c>
      <c r="I1057" s="63">
        <v>1</v>
      </c>
      <c r="J1057" s="63">
        <v>1</v>
      </c>
      <c r="K1057" s="63">
        <v>0</v>
      </c>
      <c r="L1057" s="63">
        <v>0</v>
      </c>
      <c r="M1057" s="63">
        <v>1</v>
      </c>
      <c r="N1057" s="63">
        <v>1</v>
      </c>
      <c r="O1057" s="63" t="s">
        <v>15</v>
      </c>
      <c r="P1057" s="63">
        <v>0</v>
      </c>
      <c r="Q1057" s="63">
        <v>0</v>
      </c>
      <c r="R1057" s="63">
        <v>1</v>
      </c>
      <c r="S1057" s="63">
        <v>0</v>
      </c>
      <c r="T1057" s="63">
        <v>4</v>
      </c>
      <c r="U1057" s="63">
        <v>0</v>
      </c>
      <c r="V1057" s="63">
        <v>0</v>
      </c>
      <c r="W1057" s="63">
        <v>0</v>
      </c>
      <c r="X1057" s="63">
        <v>5</v>
      </c>
      <c r="Y1057" s="63">
        <v>1</v>
      </c>
      <c r="Z1057" s="63">
        <v>1030</v>
      </c>
      <c r="AA1057" s="63">
        <v>0</v>
      </c>
    </row>
    <row r="1058" spans="1:27">
      <c r="A1058" s="60" t="s">
        <v>1375</v>
      </c>
      <c r="B1058" s="64">
        <v>2047</v>
      </c>
      <c r="C1058" s="34" t="s">
        <v>220</v>
      </c>
      <c r="D1058" s="62" t="s">
        <v>64</v>
      </c>
      <c r="E1058" s="65">
        <v>0</v>
      </c>
      <c r="F1058" s="63">
        <v>4</v>
      </c>
      <c r="G1058" s="63">
        <v>1</v>
      </c>
      <c r="H1058" s="63">
        <v>0</v>
      </c>
      <c r="I1058" s="63">
        <v>1</v>
      </c>
      <c r="J1058" s="63">
        <v>0</v>
      </c>
      <c r="K1058" s="63">
        <v>0</v>
      </c>
      <c r="L1058" s="63">
        <v>0</v>
      </c>
      <c r="M1058" s="63">
        <v>0</v>
      </c>
      <c r="N1058" s="63">
        <v>1</v>
      </c>
      <c r="O1058" s="63" t="s">
        <v>14</v>
      </c>
      <c r="P1058" s="63">
        <v>0</v>
      </c>
      <c r="Q1058" s="63">
        <v>1</v>
      </c>
      <c r="R1058" s="63">
        <v>0</v>
      </c>
      <c r="S1058" s="63">
        <v>1</v>
      </c>
      <c r="T1058" s="63">
        <v>5</v>
      </c>
      <c r="U1058" s="63">
        <v>0</v>
      </c>
      <c r="V1058" s="63">
        <v>1</v>
      </c>
      <c r="W1058" s="63">
        <v>0</v>
      </c>
      <c r="X1058" s="63">
        <v>7</v>
      </c>
      <c r="Y1058" s="63">
        <v>0</v>
      </c>
      <c r="Z1058" s="63">
        <v>54</v>
      </c>
      <c r="AA1058" s="63">
        <v>0</v>
      </c>
    </row>
    <row r="1059" spans="1:27">
      <c r="A1059" s="60" t="s">
        <v>1376</v>
      </c>
      <c r="B1059" s="64">
        <v>100</v>
      </c>
      <c r="C1059" s="34" t="s">
        <v>234</v>
      </c>
      <c r="D1059" s="62" t="s">
        <v>64</v>
      </c>
      <c r="E1059" s="65">
        <v>0</v>
      </c>
      <c r="F1059" s="63">
        <v>4</v>
      </c>
      <c r="G1059" s="63">
        <v>1</v>
      </c>
      <c r="H1059" s="63">
        <v>1</v>
      </c>
      <c r="I1059" s="63">
        <v>0</v>
      </c>
      <c r="J1059" s="63">
        <v>1</v>
      </c>
      <c r="K1059" s="63">
        <v>1</v>
      </c>
      <c r="L1059" s="63">
        <v>0</v>
      </c>
      <c r="M1059" s="63">
        <v>1</v>
      </c>
      <c r="N1059" s="63">
        <v>0</v>
      </c>
      <c r="O1059" s="63" t="s">
        <v>14</v>
      </c>
      <c r="P1059" s="63">
        <v>0</v>
      </c>
      <c r="Q1059" s="63">
        <v>0</v>
      </c>
      <c r="R1059" s="63">
        <v>1</v>
      </c>
      <c r="S1059" s="63">
        <v>0</v>
      </c>
      <c r="T1059" s="63">
        <v>5</v>
      </c>
      <c r="U1059" s="63">
        <v>0</v>
      </c>
      <c r="V1059" s="63">
        <v>0</v>
      </c>
      <c r="W1059" s="63">
        <v>1</v>
      </c>
      <c r="X1059" s="63">
        <v>1</v>
      </c>
      <c r="Y1059" s="63">
        <v>3</v>
      </c>
      <c r="Z1059" s="63">
        <v>1097</v>
      </c>
      <c r="AA1059" s="63">
        <v>4</v>
      </c>
    </row>
    <row r="1060" spans="1:27">
      <c r="A1060" s="60" t="s">
        <v>1377</v>
      </c>
      <c r="B1060" s="64">
        <v>1422</v>
      </c>
      <c r="C1060" s="34" t="s">
        <v>206</v>
      </c>
      <c r="D1060" s="62" t="s">
        <v>64</v>
      </c>
      <c r="E1060" s="65">
        <v>0</v>
      </c>
      <c r="F1060" s="63">
        <v>2</v>
      </c>
      <c r="G1060" s="63">
        <v>1</v>
      </c>
      <c r="H1060" s="63">
        <v>0</v>
      </c>
      <c r="I1060" s="63">
        <v>1</v>
      </c>
      <c r="J1060" s="63">
        <v>1</v>
      </c>
      <c r="K1060" s="63">
        <v>1</v>
      </c>
      <c r="L1060" s="63">
        <v>0</v>
      </c>
      <c r="M1060" s="63">
        <v>0</v>
      </c>
      <c r="N1060" s="63">
        <v>0</v>
      </c>
      <c r="O1060" s="63" t="s">
        <v>14</v>
      </c>
      <c r="P1060" s="63">
        <v>0</v>
      </c>
      <c r="Q1060" s="63">
        <v>1</v>
      </c>
      <c r="R1060" s="63">
        <v>0</v>
      </c>
      <c r="S1060" s="63">
        <v>1</v>
      </c>
      <c r="T1060" s="63">
        <v>9</v>
      </c>
      <c r="U1060" s="63">
        <v>0</v>
      </c>
      <c r="V1060" s="63">
        <v>1</v>
      </c>
      <c r="W1060" s="63">
        <v>0</v>
      </c>
      <c r="X1060" s="63">
        <v>4</v>
      </c>
      <c r="Y1060" s="63">
        <v>1</v>
      </c>
      <c r="Z1060" s="63">
        <v>6</v>
      </c>
      <c r="AA1060" s="63">
        <v>5</v>
      </c>
    </row>
    <row r="1061" spans="1:27">
      <c r="A1061" s="60" t="s">
        <v>1378</v>
      </c>
      <c r="B1061" s="64">
        <v>2615</v>
      </c>
      <c r="C1061" s="34" t="s">
        <v>255</v>
      </c>
      <c r="D1061" s="62" t="s">
        <v>64</v>
      </c>
      <c r="E1061" s="65">
        <v>0</v>
      </c>
      <c r="F1061" s="63">
        <v>6</v>
      </c>
      <c r="G1061" s="63">
        <v>1</v>
      </c>
      <c r="H1061" s="63">
        <v>1</v>
      </c>
      <c r="I1061" s="63">
        <v>1</v>
      </c>
      <c r="J1061" s="63">
        <v>1</v>
      </c>
      <c r="K1061" s="63">
        <v>1</v>
      </c>
      <c r="L1061" s="63">
        <v>0</v>
      </c>
      <c r="M1061" s="63">
        <v>1</v>
      </c>
      <c r="N1061" s="63">
        <v>1</v>
      </c>
      <c r="O1061" s="63" t="s">
        <v>15</v>
      </c>
      <c r="P1061" s="63">
        <v>0</v>
      </c>
      <c r="Q1061" s="63">
        <v>1</v>
      </c>
      <c r="R1061" s="63">
        <v>0</v>
      </c>
      <c r="S1061" s="63">
        <v>1</v>
      </c>
      <c r="T1061" s="63">
        <v>12</v>
      </c>
      <c r="U1061" s="63">
        <v>1</v>
      </c>
      <c r="V1061" s="63">
        <v>1</v>
      </c>
      <c r="W1061" s="63">
        <v>1</v>
      </c>
      <c r="X1061" s="63">
        <v>3</v>
      </c>
      <c r="Y1061" s="63">
        <v>0</v>
      </c>
      <c r="Z1061" s="63">
        <v>5</v>
      </c>
      <c r="AA1061" s="63">
        <v>30</v>
      </c>
    </row>
    <row r="1062" spans="1:27">
      <c r="A1062" s="60" t="s">
        <v>1379</v>
      </c>
      <c r="B1062" s="64">
        <v>1362</v>
      </c>
      <c r="C1062" s="34" t="s">
        <v>206</v>
      </c>
      <c r="D1062" s="62" t="s">
        <v>64</v>
      </c>
      <c r="E1062" s="65">
        <v>0</v>
      </c>
      <c r="F1062" s="63">
        <v>5</v>
      </c>
      <c r="G1062" s="63">
        <v>1</v>
      </c>
      <c r="H1062" s="63">
        <v>1</v>
      </c>
      <c r="I1062" s="63">
        <v>1</v>
      </c>
      <c r="J1062" s="63">
        <v>0</v>
      </c>
      <c r="K1062" s="63">
        <v>1</v>
      </c>
      <c r="L1062" s="63">
        <v>0</v>
      </c>
      <c r="M1062" s="63">
        <v>1</v>
      </c>
      <c r="N1062" s="63">
        <v>1</v>
      </c>
      <c r="O1062" s="63" t="s">
        <v>14</v>
      </c>
      <c r="P1062" s="63">
        <v>0</v>
      </c>
      <c r="Q1062" s="63">
        <v>1</v>
      </c>
      <c r="R1062" s="63">
        <v>0</v>
      </c>
      <c r="S1062" s="63">
        <v>1</v>
      </c>
      <c r="T1062" s="63">
        <v>13</v>
      </c>
      <c r="U1062" s="63">
        <v>1</v>
      </c>
      <c r="V1062" s="63">
        <v>1</v>
      </c>
      <c r="W1062" s="63">
        <v>1</v>
      </c>
      <c r="X1062" s="63">
        <v>2</v>
      </c>
      <c r="Y1062" s="63">
        <v>0</v>
      </c>
      <c r="Z1062" s="63">
        <v>6</v>
      </c>
      <c r="AA1062" s="63">
        <v>20</v>
      </c>
    </row>
    <row r="1063" spans="1:27">
      <c r="A1063" s="60" t="s">
        <v>1380</v>
      </c>
      <c r="B1063" s="64">
        <v>2632</v>
      </c>
      <c r="C1063" s="34" t="s">
        <v>244</v>
      </c>
      <c r="D1063" s="62" t="s">
        <v>64</v>
      </c>
      <c r="E1063" s="65">
        <v>0</v>
      </c>
      <c r="F1063" s="63">
        <v>2</v>
      </c>
      <c r="G1063" s="63">
        <v>1</v>
      </c>
      <c r="H1063" s="63">
        <v>1</v>
      </c>
      <c r="I1063" s="63">
        <v>1</v>
      </c>
      <c r="J1063" s="63">
        <v>0</v>
      </c>
      <c r="K1063" s="63">
        <v>0</v>
      </c>
      <c r="L1063" s="63">
        <v>0</v>
      </c>
      <c r="M1063" s="63">
        <v>1</v>
      </c>
      <c r="N1063" s="63">
        <v>0</v>
      </c>
      <c r="O1063" s="63" t="s">
        <v>15</v>
      </c>
      <c r="P1063" s="63">
        <v>0</v>
      </c>
      <c r="Q1063" s="63">
        <v>1</v>
      </c>
      <c r="R1063" s="63">
        <v>0</v>
      </c>
      <c r="S1063" s="63">
        <v>1</v>
      </c>
      <c r="T1063" s="63">
        <v>10</v>
      </c>
      <c r="U1063" s="63">
        <v>1</v>
      </c>
      <c r="V1063" s="63">
        <v>1</v>
      </c>
      <c r="W1063" s="63">
        <v>1</v>
      </c>
      <c r="X1063" s="63">
        <v>2</v>
      </c>
      <c r="Y1063" s="63">
        <v>0</v>
      </c>
      <c r="Z1063" s="63">
        <v>48</v>
      </c>
      <c r="AA1063" s="63">
        <v>0</v>
      </c>
    </row>
    <row r="1064" spans="1:27">
      <c r="A1064" s="60" t="s">
        <v>1381</v>
      </c>
      <c r="B1064" s="64">
        <v>872</v>
      </c>
      <c r="C1064" s="34" t="s">
        <v>230</v>
      </c>
      <c r="D1064" s="62" t="s">
        <v>64</v>
      </c>
      <c r="E1064" s="65">
        <v>0</v>
      </c>
      <c r="F1064" s="63">
        <v>3</v>
      </c>
      <c r="G1064" s="63">
        <v>1</v>
      </c>
      <c r="H1064" s="63">
        <v>0</v>
      </c>
      <c r="I1064" s="63">
        <v>1</v>
      </c>
      <c r="J1064" s="63">
        <v>1</v>
      </c>
      <c r="K1064" s="63">
        <v>0</v>
      </c>
      <c r="L1064" s="63">
        <v>1</v>
      </c>
      <c r="M1064" s="63">
        <v>1</v>
      </c>
      <c r="N1064" s="63">
        <v>1</v>
      </c>
      <c r="O1064" s="63" t="s">
        <v>15</v>
      </c>
      <c r="P1064" s="63">
        <v>0</v>
      </c>
      <c r="Q1064" s="63">
        <v>0</v>
      </c>
      <c r="R1064" s="63">
        <v>1</v>
      </c>
      <c r="S1064" s="63">
        <v>0</v>
      </c>
      <c r="T1064" s="63">
        <v>4</v>
      </c>
      <c r="U1064" s="63">
        <v>0</v>
      </c>
      <c r="V1064" s="63">
        <v>0</v>
      </c>
      <c r="W1064" s="63">
        <v>0</v>
      </c>
      <c r="X1064" s="63">
        <v>5</v>
      </c>
      <c r="Y1064" s="63">
        <v>1</v>
      </c>
      <c r="Z1064" s="63">
        <v>1152</v>
      </c>
      <c r="AA1064" s="63">
        <v>0</v>
      </c>
    </row>
    <row r="1065" spans="1:27">
      <c r="A1065" s="60" t="s">
        <v>1382</v>
      </c>
      <c r="B1065" s="64">
        <v>2455</v>
      </c>
      <c r="C1065" s="34" t="s">
        <v>212</v>
      </c>
      <c r="D1065" s="62" t="s">
        <v>64</v>
      </c>
      <c r="E1065" s="65">
        <v>0</v>
      </c>
      <c r="F1065" s="63">
        <v>8</v>
      </c>
      <c r="G1065" s="63">
        <v>1</v>
      </c>
      <c r="H1065" s="63">
        <v>1</v>
      </c>
      <c r="I1065" s="63">
        <v>0</v>
      </c>
      <c r="J1065" s="63">
        <v>1</v>
      </c>
      <c r="K1065" s="63">
        <v>0</v>
      </c>
      <c r="L1065" s="63">
        <v>0</v>
      </c>
      <c r="M1065" s="63">
        <v>1</v>
      </c>
      <c r="N1065" s="63">
        <v>1</v>
      </c>
      <c r="O1065" s="63" t="s">
        <v>15</v>
      </c>
      <c r="P1065" s="63">
        <v>0</v>
      </c>
      <c r="Q1065" s="63">
        <v>0</v>
      </c>
      <c r="R1065" s="63">
        <v>1</v>
      </c>
      <c r="S1065" s="63">
        <v>0</v>
      </c>
      <c r="T1065" s="63">
        <v>5</v>
      </c>
      <c r="U1065" s="63">
        <v>0</v>
      </c>
      <c r="V1065" s="63">
        <v>1</v>
      </c>
      <c r="W1065" s="63">
        <v>0</v>
      </c>
      <c r="X1065" s="63">
        <v>5</v>
      </c>
      <c r="Y1065" s="63">
        <v>2</v>
      </c>
      <c r="Z1065" s="63">
        <v>99</v>
      </c>
      <c r="AA1065" s="63">
        <v>0</v>
      </c>
    </row>
    <row r="1066" spans="1:27">
      <c r="A1066" s="60" t="s">
        <v>1383</v>
      </c>
      <c r="B1066" s="64">
        <v>1203</v>
      </c>
      <c r="C1066" s="34" t="s">
        <v>221</v>
      </c>
      <c r="D1066" s="62" t="s">
        <v>64</v>
      </c>
      <c r="E1066" s="65">
        <v>0</v>
      </c>
      <c r="F1066" s="63">
        <v>10</v>
      </c>
      <c r="G1066" s="63">
        <v>1</v>
      </c>
      <c r="H1066" s="63">
        <v>1</v>
      </c>
      <c r="I1066" s="63">
        <v>0</v>
      </c>
      <c r="J1066" s="63">
        <v>0</v>
      </c>
      <c r="K1066" s="63">
        <v>1</v>
      </c>
      <c r="L1066" s="63">
        <v>0</v>
      </c>
      <c r="M1066" s="63">
        <v>0</v>
      </c>
      <c r="N1066" s="63">
        <v>1</v>
      </c>
      <c r="O1066" s="63" t="s">
        <v>15</v>
      </c>
      <c r="P1066" s="63">
        <v>0</v>
      </c>
      <c r="Q1066" s="63">
        <v>0</v>
      </c>
      <c r="R1066" s="63">
        <v>1</v>
      </c>
      <c r="S1066" s="63">
        <v>0</v>
      </c>
      <c r="T1066" s="63">
        <v>5</v>
      </c>
      <c r="U1066" s="63">
        <v>0</v>
      </c>
      <c r="V1066" s="63">
        <v>1</v>
      </c>
      <c r="W1066" s="63">
        <v>0</v>
      </c>
      <c r="X1066" s="63">
        <v>6</v>
      </c>
      <c r="Y1066" s="63">
        <v>1</v>
      </c>
      <c r="Z1066" s="63">
        <v>1115</v>
      </c>
      <c r="AA1066" s="63">
        <v>30</v>
      </c>
    </row>
    <row r="1067" spans="1:27">
      <c r="A1067" s="60" t="s">
        <v>1384</v>
      </c>
      <c r="B1067" s="64">
        <v>1335</v>
      </c>
      <c r="C1067" s="34" t="s">
        <v>219</v>
      </c>
      <c r="D1067" s="62" t="s">
        <v>64</v>
      </c>
      <c r="E1067" s="65">
        <v>0</v>
      </c>
      <c r="F1067" s="63">
        <v>5</v>
      </c>
      <c r="G1067" s="63">
        <v>1</v>
      </c>
      <c r="H1067" s="63">
        <v>1</v>
      </c>
      <c r="I1067" s="63">
        <v>1</v>
      </c>
      <c r="J1067" s="63">
        <v>0</v>
      </c>
      <c r="K1067" s="63">
        <v>0</v>
      </c>
      <c r="L1067" s="63">
        <v>0</v>
      </c>
      <c r="M1067" s="63">
        <v>1</v>
      </c>
      <c r="N1067" s="63">
        <v>1</v>
      </c>
      <c r="O1067" s="63" t="s">
        <v>14</v>
      </c>
      <c r="P1067" s="63">
        <v>0</v>
      </c>
      <c r="Q1067" s="63">
        <v>0</v>
      </c>
      <c r="R1067" s="63">
        <v>1</v>
      </c>
      <c r="S1067" s="63">
        <v>0</v>
      </c>
      <c r="T1067" s="63">
        <v>6</v>
      </c>
      <c r="U1067" s="63">
        <v>0</v>
      </c>
      <c r="V1067" s="63">
        <v>1</v>
      </c>
      <c r="W1067" s="63">
        <v>0</v>
      </c>
      <c r="X1067" s="63">
        <v>5</v>
      </c>
      <c r="Y1067" s="63">
        <v>1</v>
      </c>
      <c r="Z1067" s="63">
        <v>1</v>
      </c>
      <c r="AA1067" s="63">
        <v>0</v>
      </c>
    </row>
    <row r="1068" spans="1:27">
      <c r="A1068" s="60" t="s">
        <v>1385</v>
      </c>
      <c r="B1068" s="64">
        <v>1568</v>
      </c>
      <c r="C1068" s="34" t="s">
        <v>219</v>
      </c>
      <c r="D1068" s="62" t="s">
        <v>64</v>
      </c>
      <c r="E1068" s="65">
        <v>0</v>
      </c>
      <c r="F1068" s="63">
        <v>5</v>
      </c>
      <c r="G1068" s="63">
        <v>1</v>
      </c>
      <c r="H1068" s="63">
        <v>1</v>
      </c>
      <c r="I1068" s="63">
        <v>0</v>
      </c>
      <c r="J1068" s="63">
        <v>0</v>
      </c>
      <c r="K1068" s="63">
        <v>0</v>
      </c>
      <c r="L1068" s="63">
        <v>1</v>
      </c>
      <c r="M1068" s="63">
        <v>1</v>
      </c>
      <c r="N1068" s="63">
        <v>1</v>
      </c>
      <c r="O1068" s="63" t="s">
        <v>14</v>
      </c>
      <c r="P1068" s="63">
        <v>0</v>
      </c>
      <c r="Q1068" s="63">
        <v>0</v>
      </c>
      <c r="R1068" s="63">
        <v>1</v>
      </c>
      <c r="S1068" s="63">
        <v>0</v>
      </c>
      <c r="T1068" s="63">
        <v>6</v>
      </c>
      <c r="U1068" s="63">
        <v>0</v>
      </c>
      <c r="V1068" s="63">
        <v>1</v>
      </c>
      <c r="W1068" s="63">
        <v>0</v>
      </c>
      <c r="X1068" s="63">
        <v>6</v>
      </c>
      <c r="Y1068" s="63">
        <v>2</v>
      </c>
      <c r="Z1068" s="63">
        <v>129</v>
      </c>
      <c r="AA1068" s="63">
        <v>0</v>
      </c>
    </row>
    <row r="1069" spans="1:27">
      <c r="A1069" s="60" t="s">
        <v>1386</v>
      </c>
      <c r="B1069" s="64">
        <v>417</v>
      </c>
      <c r="C1069" s="34" t="s">
        <v>231</v>
      </c>
      <c r="D1069" s="62" t="s">
        <v>64</v>
      </c>
      <c r="E1069" s="65">
        <v>0</v>
      </c>
      <c r="F1069" s="63">
        <v>6</v>
      </c>
      <c r="G1069" s="63">
        <v>1</v>
      </c>
      <c r="H1069" s="63">
        <v>0</v>
      </c>
      <c r="I1069" s="63">
        <v>1</v>
      </c>
      <c r="J1069" s="63">
        <v>1</v>
      </c>
      <c r="K1069" s="63">
        <v>1</v>
      </c>
      <c r="L1069" s="63">
        <v>0</v>
      </c>
      <c r="M1069" s="63">
        <v>0</v>
      </c>
      <c r="N1069" s="63">
        <v>1</v>
      </c>
      <c r="O1069" s="63" t="s">
        <v>14</v>
      </c>
      <c r="P1069" s="63">
        <v>0</v>
      </c>
      <c r="Q1069" s="63">
        <v>0</v>
      </c>
      <c r="R1069" s="63">
        <v>1</v>
      </c>
      <c r="S1069" s="63">
        <v>0</v>
      </c>
      <c r="T1069" s="63">
        <v>10</v>
      </c>
      <c r="U1069" s="63">
        <v>1</v>
      </c>
      <c r="V1069" s="63">
        <v>0</v>
      </c>
      <c r="W1069" s="63">
        <v>1</v>
      </c>
      <c r="X1069" s="63">
        <v>6</v>
      </c>
      <c r="Y1069" s="63">
        <v>3</v>
      </c>
      <c r="Z1069" s="63">
        <v>1139</v>
      </c>
      <c r="AA1069" s="63">
        <v>30</v>
      </c>
    </row>
    <row r="1070" spans="1:27">
      <c r="A1070" s="60" t="s">
        <v>1387</v>
      </c>
      <c r="B1070" s="64">
        <v>426</v>
      </c>
      <c r="C1070" s="34" t="s">
        <v>212</v>
      </c>
      <c r="D1070" s="62" t="s">
        <v>64</v>
      </c>
      <c r="E1070" s="65">
        <v>0</v>
      </c>
      <c r="F1070" s="63">
        <v>12</v>
      </c>
      <c r="G1070" s="63">
        <v>1</v>
      </c>
      <c r="H1070" s="63">
        <v>1</v>
      </c>
      <c r="I1070" s="63">
        <v>0</v>
      </c>
      <c r="J1070" s="63">
        <v>0</v>
      </c>
      <c r="K1070" s="63">
        <v>0</v>
      </c>
      <c r="L1070" s="63">
        <v>0</v>
      </c>
      <c r="M1070" s="63">
        <v>1</v>
      </c>
      <c r="N1070" s="63">
        <v>1</v>
      </c>
      <c r="O1070" s="63" t="s">
        <v>14</v>
      </c>
      <c r="P1070" s="63">
        <v>0</v>
      </c>
      <c r="Q1070" s="63">
        <v>0</v>
      </c>
      <c r="R1070" s="63">
        <v>1</v>
      </c>
      <c r="S1070" s="63">
        <v>0</v>
      </c>
      <c r="T1070" s="63">
        <v>6</v>
      </c>
      <c r="U1070" s="63">
        <v>0</v>
      </c>
      <c r="V1070" s="63">
        <v>1</v>
      </c>
      <c r="W1070" s="63">
        <v>0</v>
      </c>
      <c r="X1070" s="63">
        <v>5</v>
      </c>
      <c r="Y1070" s="63">
        <v>2</v>
      </c>
      <c r="Z1070" s="63">
        <v>1032</v>
      </c>
      <c r="AA1070" s="63">
        <v>0</v>
      </c>
    </row>
    <row r="1071" spans="1:27">
      <c r="A1071" s="60" t="s">
        <v>1388</v>
      </c>
      <c r="B1071" s="64">
        <v>2892</v>
      </c>
      <c r="C1071" s="34" t="s">
        <v>248</v>
      </c>
      <c r="D1071" s="62" t="s">
        <v>64</v>
      </c>
      <c r="E1071" s="65">
        <v>0</v>
      </c>
      <c r="F1071" s="63">
        <v>1</v>
      </c>
      <c r="G1071" s="63">
        <v>1</v>
      </c>
      <c r="H1071" s="63">
        <v>1</v>
      </c>
      <c r="I1071" s="63">
        <v>1</v>
      </c>
      <c r="J1071" s="63">
        <v>0</v>
      </c>
      <c r="K1071" s="63">
        <v>1</v>
      </c>
      <c r="L1071" s="63">
        <v>0</v>
      </c>
      <c r="M1071" s="63">
        <v>0</v>
      </c>
      <c r="N1071" s="63">
        <v>0</v>
      </c>
      <c r="O1071" s="63" t="s">
        <v>15</v>
      </c>
      <c r="P1071" s="63">
        <v>0</v>
      </c>
      <c r="Q1071" s="63">
        <v>0</v>
      </c>
      <c r="R1071" s="63">
        <v>1</v>
      </c>
      <c r="S1071" s="63">
        <v>0</v>
      </c>
      <c r="T1071" s="63">
        <v>7</v>
      </c>
      <c r="U1071" s="63">
        <v>0</v>
      </c>
      <c r="V1071" s="63">
        <v>1</v>
      </c>
      <c r="W1071" s="63">
        <v>1</v>
      </c>
      <c r="X1071" s="63">
        <v>3</v>
      </c>
      <c r="Y1071" s="63">
        <v>1</v>
      </c>
      <c r="Z1071" s="63">
        <v>174</v>
      </c>
      <c r="AA1071" s="63">
        <v>30</v>
      </c>
    </row>
    <row r="1072" spans="1:27">
      <c r="A1072" s="60" t="s">
        <v>1389</v>
      </c>
      <c r="B1072" s="64">
        <v>1434</v>
      </c>
      <c r="C1072" s="34" t="s">
        <v>255</v>
      </c>
      <c r="D1072" s="62" t="s">
        <v>64</v>
      </c>
      <c r="E1072" s="65">
        <v>0</v>
      </c>
      <c r="F1072" s="63">
        <v>4</v>
      </c>
      <c r="G1072" s="63">
        <v>1</v>
      </c>
      <c r="H1072" s="63">
        <v>0</v>
      </c>
      <c r="I1072" s="63">
        <v>1</v>
      </c>
      <c r="J1072" s="63">
        <v>0</v>
      </c>
      <c r="K1072" s="63">
        <v>1</v>
      </c>
      <c r="L1072" s="63">
        <v>0</v>
      </c>
      <c r="M1072" s="63">
        <v>0</v>
      </c>
      <c r="N1072" s="63">
        <v>1</v>
      </c>
      <c r="O1072" s="63" t="s">
        <v>14</v>
      </c>
      <c r="P1072" s="63">
        <v>0</v>
      </c>
      <c r="Q1072" s="63">
        <v>1</v>
      </c>
      <c r="R1072" s="63">
        <v>0</v>
      </c>
      <c r="S1072" s="63">
        <v>1</v>
      </c>
      <c r="T1072" s="63">
        <v>6</v>
      </c>
      <c r="U1072" s="63">
        <v>0</v>
      </c>
      <c r="V1072" s="63">
        <v>0</v>
      </c>
      <c r="W1072" s="63">
        <v>1</v>
      </c>
      <c r="X1072" s="63">
        <v>4</v>
      </c>
      <c r="Y1072" s="63">
        <v>0</v>
      </c>
      <c r="Z1072" s="63">
        <v>188</v>
      </c>
      <c r="AA1072" s="63">
        <v>30</v>
      </c>
    </row>
    <row r="1073" spans="1:27">
      <c r="A1073" s="60" t="s">
        <v>1390</v>
      </c>
      <c r="B1073" s="64">
        <v>236</v>
      </c>
      <c r="C1073" s="34" t="s">
        <v>234</v>
      </c>
      <c r="D1073" s="62" t="s">
        <v>64</v>
      </c>
      <c r="E1073" s="65">
        <v>0</v>
      </c>
      <c r="F1073" s="63">
        <v>8</v>
      </c>
      <c r="G1073" s="63">
        <v>1</v>
      </c>
      <c r="H1073" s="63">
        <v>0</v>
      </c>
      <c r="I1073" s="63">
        <v>1</v>
      </c>
      <c r="J1073" s="63">
        <v>1</v>
      </c>
      <c r="K1073" s="63">
        <v>0</v>
      </c>
      <c r="L1073" s="63">
        <v>0</v>
      </c>
      <c r="M1073" s="63">
        <v>1</v>
      </c>
      <c r="N1073" s="63">
        <v>1</v>
      </c>
      <c r="O1073" s="63" t="s">
        <v>14</v>
      </c>
      <c r="P1073" s="63">
        <v>0</v>
      </c>
      <c r="Q1073" s="63">
        <v>0</v>
      </c>
      <c r="R1073" s="63">
        <v>1</v>
      </c>
      <c r="S1073" s="63">
        <v>0</v>
      </c>
      <c r="T1073" s="63">
        <v>4</v>
      </c>
      <c r="U1073" s="63">
        <v>0</v>
      </c>
      <c r="V1073" s="63">
        <v>0</v>
      </c>
      <c r="W1073" s="63">
        <v>0</v>
      </c>
      <c r="X1073" s="63">
        <v>5</v>
      </c>
      <c r="Y1073" s="63">
        <v>2</v>
      </c>
      <c r="Z1073" s="63">
        <v>1098</v>
      </c>
      <c r="AA1073" s="63">
        <v>0</v>
      </c>
    </row>
    <row r="1074" spans="1:27">
      <c r="A1074" s="60" t="s">
        <v>1391</v>
      </c>
      <c r="B1074" s="64">
        <v>1616</v>
      </c>
      <c r="C1074" s="34" t="s">
        <v>253</v>
      </c>
      <c r="D1074" s="62" t="s">
        <v>64</v>
      </c>
      <c r="E1074" s="65">
        <v>0</v>
      </c>
      <c r="F1074" s="63">
        <v>6</v>
      </c>
      <c r="G1074" s="63">
        <v>1</v>
      </c>
      <c r="H1074" s="63">
        <v>1</v>
      </c>
      <c r="I1074" s="63">
        <v>0</v>
      </c>
      <c r="J1074" s="63">
        <v>0</v>
      </c>
      <c r="K1074" s="63">
        <v>1</v>
      </c>
      <c r="L1074" s="63">
        <v>0</v>
      </c>
      <c r="M1074" s="63">
        <v>1</v>
      </c>
      <c r="N1074" s="63">
        <v>1</v>
      </c>
      <c r="O1074" s="63" t="s">
        <v>14</v>
      </c>
      <c r="P1074" s="63">
        <v>0</v>
      </c>
      <c r="Q1074" s="63">
        <v>0</v>
      </c>
      <c r="R1074" s="63">
        <v>1</v>
      </c>
      <c r="S1074" s="63">
        <v>0</v>
      </c>
      <c r="T1074" s="63">
        <v>7</v>
      </c>
      <c r="U1074" s="63">
        <v>0</v>
      </c>
      <c r="V1074" s="63">
        <v>1</v>
      </c>
      <c r="W1074" s="63">
        <v>1</v>
      </c>
      <c r="X1074" s="63">
        <v>5</v>
      </c>
      <c r="Y1074" s="63">
        <v>2</v>
      </c>
      <c r="Z1074" s="63">
        <v>126</v>
      </c>
      <c r="AA1074" s="63">
        <v>25</v>
      </c>
    </row>
    <row r="1075" spans="1:27">
      <c r="A1075" s="60" t="s">
        <v>1392</v>
      </c>
      <c r="B1075" s="64">
        <v>1168</v>
      </c>
      <c r="C1075" s="34" t="s">
        <v>212</v>
      </c>
      <c r="D1075" s="62" t="s">
        <v>64</v>
      </c>
      <c r="E1075" s="65">
        <v>0</v>
      </c>
      <c r="F1075" s="63">
        <v>6</v>
      </c>
      <c r="G1075" s="63">
        <v>1</v>
      </c>
      <c r="H1075" s="63">
        <v>1</v>
      </c>
      <c r="I1075" s="63">
        <v>0</v>
      </c>
      <c r="J1075" s="63">
        <v>1</v>
      </c>
      <c r="K1075" s="63">
        <v>1</v>
      </c>
      <c r="L1075" s="63">
        <v>0</v>
      </c>
      <c r="M1075" s="63">
        <v>0</v>
      </c>
      <c r="N1075" s="63">
        <v>1</v>
      </c>
      <c r="O1075" s="63" t="s">
        <v>15</v>
      </c>
      <c r="P1075" s="63">
        <v>0</v>
      </c>
      <c r="Q1075" s="63">
        <v>0</v>
      </c>
      <c r="R1075" s="63">
        <v>1</v>
      </c>
      <c r="S1075" s="63">
        <v>0</v>
      </c>
      <c r="T1075" s="63">
        <v>8</v>
      </c>
      <c r="U1075" s="63">
        <v>0</v>
      </c>
      <c r="V1075" s="63">
        <v>1</v>
      </c>
      <c r="W1075" s="63">
        <v>1</v>
      </c>
      <c r="X1075" s="63">
        <v>3</v>
      </c>
      <c r="Y1075" s="63">
        <v>1</v>
      </c>
      <c r="Z1075" s="63">
        <v>1168</v>
      </c>
      <c r="AA1075" s="63">
        <v>8</v>
      </c>
    </row>
    <row r="1076" spans="1:27">
      <c r="A1076" s="60" t="s">
        <v>1393</v>
      </c>
      <c r="B1076" s="64">
        <v>897</v>
      </c>
      <c r="C1076" s="34" t="s">
        <v>208</v>
      </c>
      <c r="D1076" s="62" t="s">
        <v>64</v>
      </c>
      <c r="E1076" s="65">
        <v>0</v>
      </c>
      <c r="F1076" s="63">
        <v>4</v>
      </c>
      <c r="G1076" s="63">
        <v>1</v>
      </c>
      <c r="H1076" s="63">
        <v>1</v>
      </c>
      <c r="I1076" s="63">
        <v>1</v>
      </c>
      <c r="J1076" s="63">
        <v>1</v>
      </c>
      <c r="K1076" s="63">
        <v>1</v>
      </c>
      <c r="L1076" s="63">
        <v>0</v>
      </c>
      <c r="M1076" s="63">
        <v>0</v>
      </c>
      <c r="N1076" s="63">
        <v>0</v>
      </c>
      <c r="O1076" s="63" t="s">
        <v>15</v>
      </c>
      <c r="P1076" s="63">
        <v>0</v>
      </c>
      <c r="Q1076" s="63">
        <v>0</v>
      </c>
      <c r="R1076" s="63">
        <v>1</v>
      </c>
      <c r="S1076" s="63">
        <v>0</v>
      </c>
      <c r="T1076" s="63">
        <v>7</v>
      </c>
      <c r="U1076" s="63">
        <v>0</v>
      </c>
      <c r="V1076" s="63">
        <v>1</v>
      </c>
      <c r="W1076" s="63">
        <v>1</v>
      </c>
      <c r="X1076" s="63">
        <v>0</v>
      </c>
      <c r="Y1076" s="63">
        <v>4</v>
      </c>
      <c r="Z1076" s="63">
        <v>1152</v>
      </c>
      <c r="AA1076" s="63">
        <v>30</v>
      </c>
    </row>
    <row r="1077" spans="1:27">
      <c r="A1077" s="60" t="s">
        <v>1394</v>
      </c>
      <c r="B1077" s="64">
        <v>1409</v>
      </c>
      <c r="C1077" s="34" t="s">
        <v>206</v>
      </c>
      <c r="D1077" s="62" t="s">
        <v>64</v>
      </c>
      <c r="E1077" s="65">
        <v>0</v>
      </c>
      <c r="F1077" s="63">
        <v>4</v>
      </c>
      <c r="G1077" s="63">
        <v>1</v>
      </c>
      <c r="H1077" s="63">
        <v>0</v>
      </c>
      <c r="I1077" s="63">
        <v>1</v>
      </c>
      <c r="J1077" s="63">
        <v>0</v>
      </c>
      <c r="K1077" s="63">
        <v>1</v>
      </c>
      <c r="L1077" s="63">
        <v>0</v>
      </c>
      <c r="M1077" s="63">
        <v>1</v>
      </c>
      <c r="N1077" s="63">
        <v>0</v>
      </c>
      <c r="O1077" s="63" t="s">
        <v>14</v>
      </c>
      <c r="P1077" s="63">
        <v>0</v>
      </c>
      <c r="Q1077" s="63">
        <v>1</v>
      </c>
      <c r="R1077" s="63">
        <v>0</v>
      </c>
      <c r="S1077" s="63">
        <v>1</v>
      </c>
      <c r="T1077" s="63">
        <v>9</v>
      </c>
      <c r="U1077" s="63">
        <v>0</v>
      </c>
      <c r="V1077" s="63">
        <v>1</v>
      </c>
      <c r="W1077" s="63">
        <v>1</v>
      </c>
      <c r="X1077" s="63">
        <v>4</v>
      </c>
      <c r="Y1077" s="63">
        <v>2</v>
      </c>
      <c r="Z1077" s="63">
        <v>23</v>
      </c>
      <c r="AA1077" s="63">
        <v>30</v>
      </c>
    </row>
    <row r="1078" spans="1:27">
      <c r="A1078" s="60" t="s">
        <v>1395</v>
      </c>
      <c r="B1078" s="64">
        <v>2422</v>
      </c>
      <c r="C1078" s="34" t="s">
        <v>244</v>
      </c>
      <c r="D1078" s="62" t="s">
        <v>64</v>
      </c>
      <c r="E1078" s="65">
        <v>0</v>
      </c>
      <c r="F1078" s="63">
        <v>3</v>
      </c>
      <c r="G1078" s="63">
        <v>1</v>
      </c>
      <c r="H1078" s="63">
        <v>1</v>
      </c>
      <c r="I1078" s="63">
        <v>1</v>
      </c>
      <c r="J1078" s="63">
        <v>0</v>
      </c>
      <c r="K1078" s="63">
        <v>1</v>
      </c>
      <c r="L1078" s="63">
        <v>0</v>
      </c>
      <c r="M1078" s="63">
        <v>1</v>
      </c>
      <c r="N1078" s="63">
        <v>0</v>
      </c>
      <c r="O1078" s="63" t="s">
        <v>15</v>
      </c>
      <c r="P1078" s="63">
        <v>0</v>
      </c>
      <c r="Q1078" s="63">
        <v>0</v>
      </c>
      <c r="R1078" s="63">
        <v>1</v>
      </c>
      <c r="S1078" s="63">
        <v>0</v>
      </c>
      <c r="T1078" s="63">
        <v>12</v>
      </c>
      <c r="U1078" s="63">
        <v>1</v>
      </c>
      <c r="V1078" s="63">
        <v>1</v>
      </c>
      <c r="W1078" s="63">
        <v>1</v>
      </c>
      <c r="X1078" s="63">
        <v>3</v>
      </c>
      <c r="Y1078" s="63">
        <v>0</v>
      </c>
      <c r="Z1078" s="63">
        <v>42</v>
      </c>
      <c r="AA1078" s="63">
        <v>25</v>
      </c>
    </row>
    <row r="1079" spans="1:27">
      <c r="A1079" s="60" t="s">
        <v>1396</v>
      </c>
      <c r="B1079" s="64">
        <v>1440</v>
      </c>
      <c r="C1079" s="34" t="s">
        <v>245</v>
      </c>
      <c r="D1079" s="62" t="s">
        <v>64</v>
      </c>
      <c r="E1079" s="65">
        <v>0</v>
      </c>
      <c r="F1079" s="63">
        <v>4</v>
      </c>
      <c r="G1079" s="63">
        <v>1</v>
      </c>
      <c r="H1079" s="63">
        <v>1</v>
      </c>
      <c r="I1079" s="63">
        <v>1</v>
      </c>
      <c r="J1079" s="63">
        <v>0</v>
      </c>
      <c r="K1079" s="63">
        <v>1</v>
      </c>
      <c r="L1079" s="63">
        <v>0</v>
      </c>
      <c r="M1079" s="63">
        <v>0</v>
      </c>
      <c r="N1079" s="63">
        <v>1</v>
      </c>
      <c r="O1079" s="63" t="s">
        <v>14</v>
      </c>
      <c r="P1079" s="63">
        <v>0</v>
      </c>
      <c r="Q1079" s="63">
        <v>0</v>
      </c>
      <c r="R1079" s="63">
        <v>1</v>
      </c>
      <c r="S1079" s="63">
        <v>0</v>
      </c>
      <c r="T1079" s="63">
        <v>6</v>
      </c>
      <c r="U1079" s="63">
        <v>0</v>
      </c>
      <c r="V1079" s="63">
        <v>0</v>
      </c>
      <c r="W1079" s="63">
        <v>1</v>
      </c>
      <c r="X1079" s="63">
        <v>4</v>
      </c>
      <c r="Y1079" s="63">
        <v>3</v>
      </c>
      <c r="Z1079" s="63">
        <v>4</v>
      </c>
      <c r="AA1079" s="63">
        <v>25</v>
      </c>
    </row>
    <row r="1080" spans="1:27">
      <c r="A1080" s="60" t="s">
        <v>1397</v>
      </c>
      <c r="B1080" s="64">
        <v>395</v>
      </c>
      <c r="C1080" s="34" t="s">
        <v>232</v>
      </c>
      <c r="D1080" s="62" t="s">
        <v>64</v>
      </c>
      <c r="E1080" s="65">
        <v>0</v>
      </c>
      <c r="F1080" s="63">
        <v>10</v>
      </c>
      <c r="G1080" s="63">
        <v>1</v>
      </c>
      <c r="H1080" s="63">
        <v>1</v>
      </c>
      <c r="I1080" s="63">
        <v>0</v>
      </c>
      <c r="J1080" s="63">
        <v>0</v>
      </c>
      <c r="K1080" s="63">
        <v>1</v>
      </c>
      <c r="L1080" s="63">
        <v>0</v>
      </c>
      <c r="M1080" s="63">
        <v>1</v>
      </c>
      <c r="N1080" s="63">
        <v>1</v>
      </c>
      <c r="O1080" s="63" t="s">
        <v>14</v>
      </c>
      <c r="P1080" s="63">
        <v>0</v>
      </c>
      <c r="Q1080" s="63">
        <v>0</v>
      </c>
      <c r="R1080" s="63">
        <v>1</v>
      </c>
      <c r="S1080" s="63">
        <v>0</v>
      </c>
      <c r="T1080" s="63">
        <v>6</v>
      </c>
      <c r="U1080" s="63">
        <v>0</v>
      </c>
      <c r="V1080" s="63">
        <v>1</v>
      </c>
      <c r="W1080" s="63">
        <v>0</v>
      </c>
      <c r="X1080" s="63">
        <v>4</v>
      </c>
      <c r="Y1080" s="63">
        <v>2</v>
      </c>
      <c r="Z1080" s="63">
        <v>1110</v>
      </c>
      <c r="AA1080" s="63">
        <v>15</v>
      </c>
    </row>
    <row r="1081" spans="1:27">
      <c r="A1081" s="60" t="s">
        <v>1398</v>
      </c>
      <c r="B1081" s="64">
        <v>752</v>
      </c>
      <c r="C1081" s="34" t="s">
        <v>236</v>
      </c>
      <c r="D1081" s="62" t="s">
        <v>64</v>
      </c>
      <c r="E1081" s="65">
        <v>0</v>
      </c>
      <c r="F1081" s="63">
        <v>4</v>
      </c>
      <c r="G1081" s="63">
        <v>1</v>
      </c>
      <c r="H1081" s="63">
        <v>1</v>
      </c>
      <c r="I1081" s="63">
        <v>0</v>
      </c>
      <c r="J1081" s="63">
        <v>0</v>
      </c>
      <c r="K1081" s="63">
        <v>1</v>
      </c>
      <c r="L1081" s="63">
        <v>0</v>
      </c>
      <c r="M1081" s="63">
        <v>0</v>
      </c>
      <c r="N1081" s="63">
        <v>1</v>
      </c>
      <c r="O1081" s="63" t="s">
        <v>15</v>
      </c>
      <c r="P1081" s="63">
        <v>0</v>
      </c>
      <c r="Q1081" s="63">
        <v>1</v>
      </c>
      <c r="R1081" s="63">
        <v>0</v>
      </c>
      <c r="S1081" s="63">
        <v>1</v>
      </c>
      <c r="T1081" s="63">
        <v>5</v>
      </c>
      <c r="U1081" s="63">
        <v>0</v>
      </c>
      <c r="V1081" s="63">
        <v>1</v>
      </c>
      <c r="W1081" s="63">
        <v>0</v>
      </c>
      <c r="X1081" s="63">
        <v>5</v>
      </c>
      <c r="Y1081" s="63">
        <v>1</v>
      </c>
      <c r="Z1081" s="63">
        <v>1103</v>
      </c>
      <c r="AA1081" s="63">
        <v>30</v>
      </c>
    </row>
    <row r="1082" spans="1:27">
      <c r="A1082" s="60" t="s">
        <v>1399</v>
      </c>
      <c r="B1082" s="64">
        <v>2010</v>
      </c>
      <c r="C1082" s="34" t="s">
        <v>241</v>
      </c>
      <c r="D1082" s="62" t="s">
        <v>64</v>
      </c>
      <c r="E1082" s="65">
        <v>0</v>
      </c>
      <c r="F1082" s="63">
        <v>6</v>
      </c>
      <c r="G1082" s="63">
        <v>0</v>
      </c>
      <c r="H1082" s="63">
        <v>0</v>
      </c>
      <c r="I1082" s="63">
        <v>1</v>
      </c>
      <c r="J1082" s="63">
        <v>0</v>
      </c>
      <c r="K1082" s="63">
        <v>1</v>
      </c>
      <c r="L1082" s="63">
        <v>0</v>
      </c>
      <c r="M1082" s="63">
        <v>1</v>
      </c>
      <c r="N1082" s="63">
        <v>1</v>
      </c>
      <c r="O1082" s="63" t="s">
        <v>14</v>
      </c>
      <c r="P1082" s="63">
        <v>0</v>
      </c>
      <c r="Q1082" s="63">
        <v>1</v>
      </c>
      <c r="R1082" s="63">
        <v>0</v>
      </c>
      <c r="S1082" s="63">
        <v>1</v>
      </c>
      <c r="T1082" s="63">
        <v>10</v>
      </c>
      <c r="U1082" s="63">
        <v>1</v>
      </c>
      <c r="V1082" s="63">
        <v>1</v>
      </c>
      <c r="W1082" s="63">
        <v>1</v>
      </c>
      <c r="X1082" s="63">
        <v>3</v>
      </c>
      <c r="Y1082" s="63">
        <v>0</v>
      </c>
      <c r="Z1082" s="63">
        <v>51</v>
      </c>
      <c r="AA1082" s="63">
        <v>15</v>
      </c>
    </row>
    <row r="1083" spans="1:27">
      <c r="A1083" s="60" t="s">
        <v>1400</v>
      </c>
      <c r="B1083" s="64">
        <v>572</v>
      </c>
      <c r="C1083" s="34" t="s">
        <v>218</v>
      </c>
      <c r="D1083" s="62" t="s">
        <v>64</v>
      </c>
      <c r="E1083" s="65">
        <v>0</v>
      </c>
      <c r="F1083" s="63">
        <v>6</v>
      </c>
      <c r="G1083" s="63">
        <v>1</v>
      </c>
      <c r="H1083" s="63">
        <v>1</v>
      </c>
      <c r="I1083" s="63">
        <v>0</v>
      </c>
      <c r="J1083" s="63">
        <v>0</v>
      </c>
      <c r="K1083" s="63">
        <v>1</v>
      </c>
      <c r="L1083" s="63">
        <v>0</v>
      </c>
      <c r="M1083" s="63">
        <v>1</v>
      </c>
      <c r="N1083" s="63">
        <v>1</v>
      </c>
      <c r="O1083" s="63" t="s">
        <v>14</v>
      </c>
      <c r="P1083" s="63">
        <v>0</v>
      </c>
      <c r="Q1083" s="63">
        <v>0</v>
      </c>
      <c r="R1083" s="63">
        <v>1</v>
      </c>
      <c r="S1083" s="63">
        <v>0</v>
      </c>
      <c r="T1083" s="63">
        <v>4</v>
      </c>
      <c r="U1083" s="63">
        <v>0</v>
      </c>
      <c r="V1083" s="63">
        <v>0</v>
      </c>
      <c r="W1083" s="63">
        <v>0</v>
      </c>
      <c r="X1083" s="63">
        <v>5</v>
      </c>
      <c r="Y1083" s="63">
        <v>1</v>
      </c>
      <c r="Z1083" s="63">
        <v>1085</v>
      </c>
      <c r="AA1083" s="63">
        <v>1</v>
      </c>
    </row>
    <row r="1084" spans="1:27">
      <c r="A1084" s="60" t="s">
        <v>1401</v>
      </c>
      <c r="B1084" s="64">
        <v>1431</v>
      </c>
      <c r="C1084" s="34" t="s">
        <v>213</v>
      </c>
      <c r="D1084" s="62" t="s">
        <v>64</v>
      </c>
      <c r="E1084" s="65">
        <v>0</v>
      </c>
      <c r="F1084" s="63">
        <v>2</v>
      </c>
      <c r="G1084" s="63">
        <v>1</v>
      </c>
      <c r="H1084" s="63">
        <v>1</v>
      </c>
      <c r="I1084" s="63">
        <v>1</v>
      </c>
      <c r="J1084" s="63">
        <v>1</v>
      </c>
      <c r="K1084" s="63">
        <v>0</v>
      </c>
      <c r="L1084" s="63">
        <v>1</v>
      </c>
      <c r="M1084" s="63">
        <v>0</v>
      </c>
      <c r="N1084" s="63">
        <v>1</v>
      </c>
      <c r="O1084" s="63" t="s">
        <v>14</v>
      </c>
      <c r="P1084" s="63">
        <v>0</v>
      </c>
      <c r="Q1084" s="63">
        <v>0</v>
      </c>
      <c r="R1084" s="63">
        <v>1</v>
      </c>
      <c r="S1084" s="63">
        <v>0</v>
      </c>
      <c r="T1084" s="63">
        <v>5</v>
      </c>
      <c r="U1084" s="63">
        <v>0</v>
      </c>
      <c r="V1084" s="63">
        <v>1</v>
      </c>
      <c r="W1084" s="63">
        <v>0</v>
      </c>
      <c r="X1084" s="63">
        <v>6</v>
      </c>
      <c r="Y1084" s="63">
        <v>1</v>
      </c>
      <c r="Z1084" s="63">
        <v>4</v>
      </c>
      <c r="AA1084" s="63">
        <v>0</v>
      </c>
    </row>
    <row r="1085" spans="1:27">
      <c r="A1085" s="60" t="s">
        <v>1402</v>
      </c>
      <c r="B1085" s="64">
        <v>2174</v>
      </c>
      <c r="C1085" s="34" t="s">
        <v>249</v>
      </c>
      <c r="D1085" s="62" t="s">
        <v>64</v>
      </c>
      <c r="E1085" s="65">
        <v>0</v>
      </c>
      <c r="F1085" s="63">
        <v>5</v>
      </c>
      <c r="G1085" s="63">
        <v>1</v>
      </c>
      <c r="H1085" s="63">
        <v>1</v>
      </c>
      <c r="I1085" s="63">
        <v>1</v>
      </c>
      <c r="J1085" s="63">
        <v>0</v>
      </c>
      <c r="K1085" s="63">
        <v>1</v>
      </c>
      <c r="L1085" s="63">
        <v>0</v>
      </c>
      <c r="M1085" s="63">
        <v>1</v>
      </c>
      <c r="N1085" s="63">
        <v>0</v>
      </c>
      <c r="O1085" s="63" t="s">
        <v>15</v>
      </c>
      <c r="P1085" s="63">
        <v>0</v>
      </c>
      <c r="Q1085" s="63">
        <v>1</v>
      </c>
      <c r="R1085" s="63">
        <v>0</v>
      </c>
      <c r="S1085" s="63">
        <v>1</v>
      </c>
      <c r="T1085" s="63">
        <v>4</v>
      </c>
      <c r="U1085" s="63">
        <v>0</v>
      </c>
      <c r="V1085" s="63">
        <v>0</v>
      </c>
      <c r="W1085" s="63">
        <v>0</v>
      </c>
      <c r="X1085" s="63">
        <v>5</v>
      </c>
      <c r="Y1085" s="63">
        <v>1</v>
      </c>
      <c r="Z1085" s="63">
        <v>43</v>
      </c>
      <c r="AA1085" s="63">
        <v>26</v>
      </c>
    </row>
    <row r="1086" spans="1:27">
      <c r="A1086" s="60" t="s">
        <v>1403</v>
      </c>
      <c r="B1086" s="64">
        <v>36</v>
      </c>
      <c r="C1086" s="34" t="s">
        <v>234</v>
      </c>
      <c r="D1086" s="62" t="s">
        <v>64</v>
      </c>
      <c r="E1086" s="65">
        <v>0</v>
      </c>
      <c r="F1086" s="63">
        <v>4</v>
      </c>
      <c r="G1086" s="63">
        <v>1</v>
      </c>
      <c r="H1086" s="63">
        <v>1</v>
      </c>
      <c r="I1086" s="63">
        <v>0</v>
      </c>
      <c r="J1086" s="63">
        <v>1</v>
      </c>
      <c r="K1086" s="63">
        <v>1</v>
      </c>
      <c r="L1086" s="63">
        <v>0</v>
      </c>
      <c r="M1086" s="63">
        <v>1</v>
      </c>
      <c r="N1086" s="63">
        <v>1</v>
      </c>
      <c r="O1086" s="63" t="s">
        <v>14</v>
      </c>
      <c r="P1086" s="63">
        <v>0</v>
      </c>
      <c r="Q1086" s="63">
        <v>0</v>
      </c>
      <c r="R1086" s="63">
        <v>1</v>
      </c>
      <c r="S1086" s="63">
        <v>0</v>
      </c>
      <c r="T1086" s="63">
        <v>8</v>
      </c>
      <c r="U1086" s="63">
        <v>0</v>
      </c>
      <c r="V1086" s="63">
        <v>1</v>
      </c>
      <c r="W1086" s="63">
        <v>1</v>
      </c>
      <c r="X1086" s="63">
        <v>2</v>
      </c>
      <c r="Y1086" s="63">
        <v>1</v>
      </c>
      <c r="Z1086" s="63">
        <v>1098</v>
      </c>
      <c r="AA1086" s="63">
        <v>10</v>
      </c>
    </row>
    <row r="1087" spans="1:27">
      <c r="A1087" s="60" t="s">
        <v>1404</v>
      </c>
      <c r="B1087" s="64">
        <v>1086</v>
      </c>
      <c r="C1087" s="34" t="s">
        <v>205</v>
      </c>
      <c r="D1087" s="62" t="s">
        <v>64</v>
      </c>
      <c r="E1087" s="65">
        <v>0</v>
      </c>
      <c r="F1087" s="63">
        <v>1</v>
      </c>
      <c r="G1087" s="63">
        <v>1</v>
      </c>
      <c r="H1087" s="63">
        <v>1</v>
      </c>
      <c r="I1087" s="63">
        <v>1</v>
      </c>
      <c r="J1087" s="63">
        <v>1</v>
      </c>
      <c r="K1087" s="63">
        <v>0</v>
      </c>
      <c r="L1087" s="63">
        <v>1</v>
      </c>
      <c r="M1087" s="63">
        <v>0</v>
      </c>
      <c r="N1087" s="63">
        <v>0</v>
      </c>
      <c r="O1087" s="63" t="s">
        <v>15</v>
      </c>
      <c r="P1087" s="63">
        <v>0</v>
      </c>
      <c r="Q1087" s="63">
        <v>0</v>
      </c>
      <c r="R1087" s="63">
        <v>1</v>
      </c>
      <c r="S1087" s="63">
        <v>0</v>
      </c>
      <c r="T1087" s="63">
        <v>16</v>
      </c>
      <c r="U1087" s="63">
        <v>1</v>
      </c>
      <c r="V1087" s="63">
        <v>1</v>
      </c>
      <c r="W1087" s="63">
        <v>1</v>
      </c>
      <c r="X1087" s="63">
        <v>2</v>
      </c>
      <c r="Y1087" s="63">
        <v>0</v>
      </c>
      <c r="Z1087" s="63">
        <v>1055</v>
      </c>
      <c r="AA1087" s="63">
        <v>0</v>
      </c>
    </row>
    <row r="1088" spans="1:27">
      <c r="A1088" s="60" t="s">
        <v>1405</v>
      </c>
      <c r="B1088" s="64">
        <v>2430</v>
      </c>
      <c r="C1088" s="34" t="s">
        <v>222</v>
      </c>
      <c r="D1088" s="62" t="s">
        <v>64</v>
      </c>
      <c r="E1088" s="65">
        <v>0</v>
      </c>
      <c r="F1088" s="63">
        <v>4</v>
      </c>
      <c r="G1088" s="63">
        <v>1</v>
      </c>
      <c r="H1088" s="63">
        <v>1</v>
      </c>
      <c r="I1088" s="63">
        <v>0</v>
      </c>
      <c r="J1088" s="63">
        <v>0</v>
      </c>
      <c r="K1088" s="63">
        <v>0</v>
      </c>
      <c r="L1088" s="63">
        <v>0</v>
      </c>
      <c r="M1088" s="63">
        <v>1</v>
      </c>
      <c r="N1088" s="63">
        <v>0</v>
      </c>
      <c r="O1088" s="63" t="s">
        <v>15</v>
      </c>
      <c r="P1088" s="63">
        <v>0</v>
      </c>
      <c r="Q1088" s="63">
        <v>0</v>
      </c>
      <c r="R1088" s="63">
        <v>1</v>
      </c>
      <c r="S1088" s="63">
        <v>0</v>
      </c>
      <c r="T1088" s="63">
        <v>13</v>
      </c>
      <c r="U1088" s="63">
        <v>1</v>
      </c>
      <c r="V1088" s="63">
        <v>1</v>
      </c>
      <c r="W1088" s="63">
        <v>1</v>
      </c>
      <c r="X1088" s="63">
        <v>4</v>
      </c>
      <c r="Y1088" s="63">
        <v>0</v>
      </c>
      <c r="Z1088" s="63">
        <v>84</v>
      </c>
      <c r="AA1088" s="63">
        <v>0</v>
      </c>
    </row>
    <row r="1089" spans="1:27">
      <c r="A1089" s="60" t="s">
        <v>1406</v>
      </c>
      <c r="B1089" s="64">
        <v>1674</v>
      </c>
      <c r="C1089" s="34" t="s">
        <v>241</v>
      </c>
      <c r="D1089" s="62" t="s">
        <v>64</v>
      </c>
      <c r="E1089" s="65">
        <v>0</v>
      </c>
      <c r="F1089" s="63">
        <v>4</v>
      </c>
      <c r="G1089" s="63">
        <v>1</v>
      </c>
      <c r="H1089" s="63">
        <v>1</v>
      </c>
      <c r="I1089" s="63">
        <v>1</v>
      </c>
      <c r="J1089" s="63">
        <v>0</v>
      </c>
      <c r="K1089" s="63">
        <v>0</v>
      </c>
      <c r="L1089" s="63">
        <v>0</v>
      </c>
      <c r="M1089" s="63">
        <v>1</v>
      </c>
      <c r="N1089" s="63">
        <v>1</v>
      </c>
      <c r="O1089" s="63" t="s">
        <v>14</v>
      </c>
      <c r="P1089" s="63">
        <v>0</v>
      </c>
      <c r="Q1089" s="63">
        <v>0</v>
      </c>
      <c r="R1089" s="63">
        <v>1</v>
      </c>
      <c r="S1089" s="63">
        <v>0</v>
      </c>
      <c r="T1089" s="63">
        <v>8</v>
      </c>
      <c r="U1089" s="63">
        <v>0</v>
      </c>
      <c r="V1089" s="63">
        <v>1</v>
      </c>
      <c r="W1089" s="63">
        <v>1</v>
      </c>
      <c r="X1089" s="63">
        <v>3</v>
      </c>
      <c r="Y1089" s="63">
        <v>2</v>
      </c>
      <c r="Z1089" s="63">
        <v>145</v>
      </c>
      <c r="AA1089" s="63">
        <v>0</v>
      </c>
    </row>
    <row r="1090" spans="1:27">
      <c r="A1090" s="60" t="s">
        <v>1407</v>
      </c>
      <c r="B1090" s="64">
        <v>559</v>
      </c>
      <c r="C1090" s="34" t="s">
        <v>217</v>
      </c>
      <c r="D1090" s="62" t="s">
        <v>64</v>
      </c>
      <c r="E1090" s="65">
        <v>0</v>
      </c>
      <c r="F1090" s="63">
        <v>2</v>
      </c>
      <c r="G1090" s="63">
        <v>1</v>
      </c>
      <c r="H1090" s="63">
        <v>0</v>
      </c>
      <c r="I1090" s="63">
        <v>1</v>
      </c>
      <c r="J1090" s="63">
        <v>0</v>
      </c>
      <c r="K1090" s="63">
        <v>1</v>
      </c>
      <c r="L1090" s="63">
        <v>0</v>
      </c>
      <c r="M1090" s="63">
        <v>0</v>
      </c>
      <c r="N1090" s="63">
        <v>0</v>
      </c>
      <c r="O1090" s="63" t="s">
        <v>14</v>
      </c>
      <c r="P1090" s="63">
        <v>0</v>
      </c>
      <c r="Q1090" s="63">
        <v>0</v>
      </c>
      <c r="R1090" s="63">
        <v>1</v>
      </c>
      <c r="S1090" s="63">
        <v>0</v>
      </c>
      <c r="T1090" s="63">
        <v>6</v>
      </c>
      <c r="U1090" s="63">
        <v>0</v>
      </c>
      <c r="V1090" s="63">
        <v>1</v>
      </c>
      <c r="W1090" s="63">
        <v>1</v>
      </c>
      <c r="X1090" s="63">
        <v>1</v>
      </c>
      <c r="Y1090" s="63">
        <v>0</v>
      </c>
      <c r="Z1090" s="63">
        <v>1082</v>
      </c>
      <c r="AA1090" s="63">
        <v>30</v>
      </c>
    </row>
    <row r="1091" spans="1:27">
      <c r="A1091" s="60" t="s">
        <v>1408</v>
      </c>
      <c r="B1091" s="64">
        <v>2575</v>
      </c>
      <c r="C1091" s="34" t="s">
        <v>252</v>
      </c>
      <c r="D1091" s="62" t="s">
        <v>64</v>
      </c>
      <c r="E1091" s="65">
        <v>0</v>
      </c>
      <c r="F1091" s="63">
        <v>3</v>
      </c>
      <c r="G1091" s="63">
        <v>1</v>
      </c>
      <c r="H1091" s="63">
        <v>1</v>
      </c>
      <c r="I1091" s="63">
        <v>1</v>
      </c>
      <c r="J1091" s="63">
        <v>1</v>
      </c>
      <c r="K1091" s="63">
        <v>0</v>
      </c>
      <c r="L1091" s="63">
        <v>0</v>
      </c>
      <c r="M1091" s="63">
        <v>0</v>
      </c>
      <c r="N1091" s="63">
        <v>0</v>
      </c>
      <c r="O1091" s="63" t="s">
        <v>15</v>
      </c>
      <c r="P1091" s="63">
        <v>0</v>
      </c>
      <c r="Q1091" s="63">
        <v>1</v>
      </c>
      <c r="R1091" s="63">
        <v>0</v>
      </c>
      <c r="S1091" s="63">
        <v>1</v>
      </c>
      <c r="T1091" s="63">
        <v>4</v>
      </c>
      <c r="U1091" s="63">
        <v>0</v>
      </c>
      <c r="V1091" s="63">
        <v>0</v>
      </c>
      <c r="W1091" s="63">
        <v>0</v>
      </c>
      <c r="X1091" s="63">
        <v>3</v>
      </c>
      <c r="Y1091" s="63">
        <v>1</v>
      </c>
      <c r="Z1091" s="63">
        <v>148</v>
      </c>
      <c r="AA1091" s="63">
        <v>0</v>
      </c>
    </row>
    <row r="1092" spans="1:27">
      <c r="A1092" s="60" t="s">
        <v>1409</v>
      </c>
      <c r="B1092" s="64">
        <v>635</v>
      </c>
      <c r="C1092" s="34" t="s">
        <v>211</v>
      </c>
      <c r="D1092" s="62" t="s">
        <v>64</v>
      </c>
      <c r="E1092" s="65">
        <v>0</v>
      </c>
      <c r="F1092" s="63">
        <v>4</v>
      </c>
      <c r="G1092" s="63">
        <v>0</v>
      </c>
      <c r="H1092" s="63">
        <v>0</v>
      </c>
      <c r="I1092" s="63">
        <v>0</v>
      </c>
      <c r="J1092" s="63">
        <v>0</v>
      </c>
      <c r="K1092" s="63">
        <v>0</v>
      </c>
      <c r="L1092" s="63">
        <v>1</v>
      </c>
      <c r="M1092" s="63">
        <v>1</v>
      </c>
      <c r="N1092" s="63">
        <v>0</v>
      </c>
      <c r="O1092" s="63" t="s">
        <v>15</v>
      </c>
      <c r="P1092" s="63">
        <v>0</v>
      </c>
      <c r="Q1092" s="63">
        <v>0</v>
      </c>
      <c r="R1092" s="63">
        <v>1</v>
      </c>
      <c r="S1092" s="63">
        <v>0</v>
      </c>
      <c r="T1092" s="63">
        <v>4</v>
      </c>
      <c r="U1092" s="63">
        <v>0</v>
      </c>
      <c r="V1092" s="63">
        <v>0</v>
      </c>
      <c r="W1092" s="63">
        <v>0</v>
      </c>
      <c r="X1092" s="63">
        <v>2</v>
      </c>
      <c r="Y1092" s="63">
        <v>7</v>
      </c>
      <c r="Z1092" s="63">
        <v>1091</v>
      </c>
      <c r="AA1092" s="63">
        <v>0</v>
      </c>
    </row>
    <row r="1093" spans="1:27">
      <c r="A1093" s="60" t="s">
        <v>1410</v>
      </c>
      <c r="B1093" s="64">
        <v>1420</v>
      </c>
      <c r="C1093" s="34" t="s">
        <v>206</v>
      </c>
      <c r="D1093" s="62" t="s">
        <v>64</v>
      </c>
      <c r="E1093" s="65">
        <v>0</v>
      </c>
      <c r="F1093" s="63">
        <v>3</v>
      </c>
      <c r="G1093" s="63">
        <v>1</v>
      </c>
      <c r="H1093" s="63">
        <v>1</v>
      </c>
      <c r="I1093" s="63">
        <v>1</v>
      </c>
      <c r="J1093" s="63">
        <v>1</v>
      </c>
      <c r="K1093" s="63">
        <v>0</v>
      </c>
      <c r="L1093" s="63">
        <v>0</v>
      </c>
      <c r="M1093" s="63">
        <v>1</v>
      </c>
      <c r="N1093" s="63">
        <v>0</v>
      </c>
      <c r="O1093" s="63" t="s">
        <v>14</v>
      </c>
      <c r="P1093" s="63">
        <v>0</v>
      </c>
      <c r="Q1093" s="63">
        <v>1</v>
      </c>
      <c r="R1093" s="63">
        <v>0</v>
      </c>
      <c r="S1093" s="63">
        <v>1</v>
      </c>
      <c r="T1093" s="63">
        <v>4</v>
      </c>
      <c r="U1093" s="63">
        <v>0</v>
      </c>
      <c r="V1093" s="63">
        <v>0</v>
      </c>
      <c r="W1093" s="63">
        <v>0</v>
      </c>
      <c r="X1093" s="63">
        <v>7</v>
      </c>
      <c r="Y1093" s="63">
        <v>0</v>
      </c>
      <c r="Z1093" s="63">
        <v>6</v>
      </c>
      <c r="AA1093" s="63">
        <v>0</v>
      </c>
    </row>
    <row r="1094" spans="1:27">
      <c r="A1094" s="60" t="s">
        <v>1411</v>
      </c>
      <c r="B1094" s="64">
        <v>1508</v>
      </c>
      <c r="C1094" s="34" t="s">
        <v>233</v>
      </c>
      <c r="D1094" s="62" t="s">
        <v>64</v>
      </c>
      <c r="E1094" s="65">
        <v>0</v>
      </c>
      <c r="F1094" s="63">
        <v>4</v>
      </c>
      <c r="G1094" s="63">
        <v>1</v>
      </c>
      <c r="H1094" s="63">
        <v>1</v>
      </c>
      <c r="I1094" s="63">
        <v>0</v>
      </c>
      <c r="J1094" s="63">
        <v>0</v>
      </c>
      <c r="K1094" s="63">
        <v>0</v>
      </c>
      <c r="L1094" s="63">
        <v>0</v>
      </c>
      <c r="M1094" s="63">
        <v>1</v>
      </c>
      <c r="N1094" s="63">
        <v>0</v>
      </c>
      <c r="O1094" s="63" t="s">
        <v>14</v>
      </c>
      <c r="P1094" s="63">
        <v>0</v>
      </c>
      <c r="Q1094" s="63">
        <v>0</v>
      </c>
      <c r="R1094" s="63">
        <v>1</v>
      </c>
      <c r="S1094" s="63">
        <v>0</v>
      </c>
      <c r="T1094" s="63">
        <v>9</v>
      </c>
      <c r="U1094" s="63">
        <v>0</v>
      </c>
      <c r="V1094" s="63">
        <v>1</v>
      </c>
      <c r="W1094" s="63">
        <v>1</v>
      </c>
      <c r="X1094" s="63">
        <v>4</v>
      </c>
      <c r="Y1094" s="63">
        <v>0</v>
      </c>
      <c r="Z1094" s="63">
        <v>19</v>
      </c>
      <c r="AA1094" s="63">
        <v>0</v>
      </c>
    </row>
    <row r="1095" spans="1:27">
      <c r="A1095" s="60" t="s">
        <v>1412</v>
      </c>
      <c r="B1095" s="64">
        <v>107</v>
      </c>
      <c r="C1095" s="34" t="s">
        <v>222</v>
      </c>
      <c r="D1095" s="62" t="s">
        <v>64</v>
      </c>
      <c r="E1095" s="65">
        <v>0</v>
      </c>
      <c r="F1095" s="63">
        <v>4</v>
      </c>
      <c r="G1095" s="63">
        <v>1</v>
      </c>
      <c r="H1095" s="63">
        <v>1</v>
      </c>
      <c r="I1095" s="63">
        <v>1</v>
      </c>
      <c r="J1095" s="63">
        <v>0</v>
      </c>
      <c r="K1095" s="63">
        <v>1</v>
      </c>
      <c r="L1095" s="63">
        <v>0</v>
      </c>
      <c r="M1095" s="63">
        <v>1</v>
      </c>
      <c r="N1095" s="63">
        <v>1</v>
      </c>
      <c r="O1095" s="63" t="s">
        <v>14</v>
      </c>
      <c r="P1095" s="63">
        <v>0</v>
      </c>
      <c r="Q1095" s="63">
        <v>0</v>
      </c>
      <c r="R1095" s="63">
        <v>1</v>
      </c>
      <c r="S1095" s="63">
        <v>0</v>
      </c>
      <c r="T1095" s="63">
        <v>10</v>
      </c>
      <c r="U1095" s="63">
        <v>1</v>
      </c>
      <c r="V1095" s="63">
        <v>1</v>
      </c>
      <c r="W1095" s="63">
        <v>1</v>
      </c>
      <c r="X1095" s="63">
        <v>3</v>
      </c>
      <c r="Y1095" s="63">
        <v>1</v>
      </c>
      <c r="Z1095" s="63">
        <v>1062</v>
      </c>
      <c r="AA1095" s="63">
        <v>25</v>
      </c>
    </row>
    <row r="1096" spans="1:27">
      <c r="A1096" s="60" t="s">
        <v>1413</v>
      </c>
      <c r="B1096" s="64">
        <v>2472</v>
      </c>
      <c r="C1096" s="34" t="s">
        <v>248</v>
      </c>
      <c r="D1096" s="62" t="s">
        <v>64</v>
      </c>
      <c r="E1096" s="65">
        <v>0</v>
      </c>
      <c r="F1096" s="63">
        <v>5</v>
      </c>
      <c r="G1096" s="63">
        <v>0</v>
      </c>
      <c r="H1096" s="63">
        <v>0</v>
      </c>
      <c r="I1096" s="63">
        <v>1</v>
      </c>
      <c r="J1096" s="63">
        <v>0</v>
      </c>
      <c r="K1096" s="63">
        <v>1</v>
      </c>
      <c r="L1096" s="63">
        <v>0</v>
      </c>
      <c r="M1096" s="63">
        <v>1</v>
      </c>
      <c r="N1096" s="63">
        <v>1</v>
      </c>
      <c r="O1096" s="63" t="s">
        <v>15</v>
      </c>
      <c r="P1096" s="63">
        <v>0</v>
      </c>
      <c r="Q1096" s="63">
        <v>0</v>
      </c>
      <c r="R1096" s="63">
        <v>1</v>
      </c>
      <c r="S1096" s="63">
        <v>0</v>
      </c>
      <c r="T1096" s="63">
        <v>4</v>
      </c>
      <c r="U1096" s="63">
        <v>0</v>
      </c>
      <c r="V1096" s="63">
        <v>0</v>
      </c>
      <c r="W1096" s="63">
        <v>0</v>
      </c>
      <c r="X1096" s="63">
        <v>5</v>
      </c>
      <c r="Y1096" s="63">
        <v>3</v>
      </c>
      <c r="Z1096" s="63">
        <v>122</v>
      </c>
      <c r="AA1096" s="63">
        <v>20</v>
      </c>
    </row>
    <row r="1097" spans="1:27">
      <c r="A1097" s="60" t="s">
        <v>1414</v>
      </c>
      <c r="B1097" s="64">
        <v>1688</v>
      </c>
      <c r="C1097" s="34" t="s">
        <v>214</v>
      </c>
      <c r="D1097" s="62" t="s">
        <v>64</v>
      </c>
      <c r="E1097" s="65">
        <v>0</v>
      </c>
      <c r="F1097" s="63">
        <v>4</v>
      </c>
      <c r="G1097" s="63">
        <v>1</v>
      </c>
      <c r="H1097" s="63">
        <v>1</v>
      </c>
      <c r="I1097" s="63">
        <v>1</v>
      </c>
      <c r="J1097" s="63">
        <v>0</v>
      </c>
      <c r="K1097" s="63">
        <v>0</v>
      </c>
      <c r="L1097" s="63">
        <v>0</v>
      </c>
      <c r="M1097" s="63">
        <v>0</v>
      </c>
      <c r="N1097" s="63">
        <v>1</v>
      </c>
      <c r="O1097" s="63" t="s">
        <v>14</v>
      </c>
      <c r="P1097" s="63">
        <v>0</v>
      </c>
      <c r="Q1097" s="63">
        <v>0</v>
      </c>
      <c r="R1097" s="63">
        <v>1</v>
      </c>
      <c r="S1097" s="63">
        <v>0</v>
      </c>
      <c r="T1097" s="63">
        <v>4</v>
      </c>
      <c r="U1097" s="63">
        <v>0</v>
      </c>
      <c r="V1097" s="63">
        <v>0</v>
      </c>
      <c r="W1097" s="63">
        <v>0</v>
      </c>
      <c r="X1097" s="63">
        <v>4</v>
      </c>
      <c r="Y1097" s="63">
        <v>3</v>
      </c>
      <c r="Z1097" s="63">
        <v>142</v>
      </c>
      <c r="AA1097" s="63">
        <v>0</v>
      </c>
    </row>
    <row r="1098" spans="1:27">
      <c r="A1098" s="60" t="s">
        <v>1415</v>
      </c>
      <c r="B1098" s="64">
        <v>2089</v>
      </c>
      <c r="C1098" s="34" t="s">
        <v>220</v>
      </c>
      <c r="D1098" s="62" t="s">
        <v>64</v>
      </c>
      <c r="E1098" s="65">
        <v>0</v>
      </c>
      <c r="F1098" s="63">
        <v>4</v>
      </c>
      <c r="G1098" s="63">
        <v>1</v>
      </c>
      <c r="H1098" s="63">
        <v>0</v>
      </c>
      <c r="I1098" s="63">
        <v>1</v>
      </c>
      <c r="J1098" s="63">
        <v>0</v>
      </c>
      <c r="K1098" s="63">
        <v>0</v>
      </c>
      <c r="L1098" s="63">
        <v>0</v>
      </c>
      <c r="M1098" s="63">
        <v>0</v>
      </c>
      <c r="N1098" s="63">
        <v>1</v>
      </c>
      <c r="O1098" s="63" t="s">
        <v>14</v>
      </c>
      <c r="P1098" s="63">
        <v>0</v>
      </c>
      <c r="Q1098" s="63">
        <v>1</v>
      </c>
      <c r="R1098" s="63">
        <v>0</v>
      </c>
      <c r="S1098" s="63">
        <v>1</v>
      </c>
      <c r="T1098" s="63">
        <v>5</v>
      </c>
      <c r="U1098" s="63">
        <v>0</v>
      </c>
      <c r="V1098" s="63">
        <v>1</v>
      </c>
      <c r="W1098" s="63">
        <v>0</v>
      </c>
      <c r="X1098" s="63">
        <v>7</v>
      </c>
      <c r="Y1098" s="63">
        <v>1</v>
      </c>
      <c r="Z1098" s="63">
        <v>218</v>
      </c>
      <c r="AA1098" s="63">
        <v>0</v>
      </c>
    </row>
    <row r="1099" spans="1:27">
      <c r="A1099" s="60" t="s">
        <v>1416</v>
      </c>
      <c r="B1099" s="64">
        <v>2385</v>
      </c>
      <c r="C1099" s="34" t="s">
        <v>245</v>
      </c>
      <c r="D1099" s="62" t="s">
        <v>64</v>
      </c>
      <c r="E1099" s="65">
        <v>0</v>
      </c>
      <c r="F1099" s="63">
        <v>2</v>
      </c>
      <c r="G1099" s="63">
        <v>1</v>
      </c>
      <c r="H1099" s="63">
        <v>1</v>
      </c>
      <c r="I1099" s="63">
        <v>1</v>
      </c>
      <c r="J1099" s="63">
        <v>0</v>
      </c>
      <c r="K1099" s="63">
        <v>0</v>
      </c>
      <c r="L1099" s="63">
        <v>0</v>
      </c>
      <c r="M1099" s="63">
        <v>1</v>
      </c>
      <c r="N1099" s="63">
        <v>0</v>
      </c>
      <c r="O1099" s="63" t="s">
        <v>15</v>
      </c>
      <c r="P1099" s="63">
        <v>0</v>
      </c>
      <c r="Q1099" s="63">
        <v>0</v>
      </c>
      <c r="R1099" s="63">
        <v>1</v>
      </c>
      <c r="S1099" s="63">
        <v>0</v>
      </c>
      <c r="T1099" s="63">
        <v>4</v>
      </c>
      <c r="U1099" s="63">
        <v>0</v>
      </c>
      <c r="V1099" s="63">
        <v>0</v>
      </c>
      <c r="W1099" s="63">
        <v>0</v>
      </c>
      <c r="X1099" s="63">
        <v>5</v>
      </c>
      <c r="Y1099" s="63">
        <v>1</v>
      </c>
      <c r="Z1099" s="63">
        <v>42</v>
      </c>
      <c r="AA1099" s="63">
        <v>0</v>
      </c>
    </row>
    <row r="1100" spans="1:27">
      <c r="A1100" s="60" t="s">
        <v>1417</v>
      </c>
      <c r="B1100" s="64">
        <v>1069</v>
      </c>
      <c r="C1100" s="34" t="s">
        <v>236</v>
      </c>
      <c r="D1100" s="62" t="s">
        <v>64</v>
      </c>
      <c r="E1100" s="65">
        <v>0</v>
      </c>
      <c r="F1100" s="63">
        <v>19</v>
      </c>
      <c r="G1100" s="63">
        <v>1</v>
      </c>
      <c r="H1100" s="63">
        <v>1</v>
      </c>
      <c r="I1100" s="63">
        <v>0</v>
      </c>
      <c r="J1100" s="63">
        <v>1</v>
      </c>
      <c r="K1100" s="63">
        <v>1</v>
      </c>
      <c r="L1100" s="63">
        <v>0</v>
      </c>
      <c r="M1100" s="63">
        <v>0</v>
      </c>
      <c r="N1100" s="63">
        <v>1</v>
      </c>
      <c r="O1100" s="63" t="s">
        <v>15</v>
      </c>
      <c r="P1100" s="63">
        <v>0</v>
      </c>
      <c r="Q1100" s="63">
        <v>0</v>
      </c>
      <c r="R1100" s="63">
        <v>1</v>
      </c>
      <c r="S1100" s="63">
        <v>0</v>
      </c>
      <c r="T1100" s="63">
        <v>5</v>
      </c>
      <c r="U1100" s="63">
        <v>0</v>
      </c>
      <c r="V1100" s="63">
        <v>1</v>
      </c>
      <c r="W1100" s="63">
        <v>0</v>
      </c>
      <c r="X1100" s="63">
        <v>5</v>
      </c>
      <c r="Y1100" s="63">
        <v>4</v>
      </c>
      <c r="Z1100" s="63">
        <v>1138</v>
      </c>
      <c r="AA1100" s="63">
        <v>30</v>
      </c>
    </row>
    <row r="1101" spans="1:27">
      <c r="A1101" s="60" t="s">
        <v>1418</v>
      </c>
      <c r="B1101" s="64">
        <v>2786</v>
      </c>
      <c r="C1101" s="34" t="s">
        <v>233</v>
      </c>
      <c r="D1101" s="62" t="s">
        <v>64</v>
      </c>
      <c r="E1101" s="65">
        <v>0</v>
      </c>
      <c r="F1101" s="63">
        <v>4</v>
      </c>
      <c r="G1101" s="63">
        <v>1</v>
      </c>
      <c r="H1101" s="63">
        <v>1</v>
      </c>
      <c r="I1101" s="63">
        <v>1</v>
      </c>
      <c r="J1101" s="63">
        <v>0</v>
      </c>
      <c r="K1101" s="63">
        <v>0</v>
      </c>
      <c r="L1101" s="63">
        <v>0</v>
      </c>
      <c r="M1101" s="63">
        <v>1</v>
      </c>
      <c r="N1101" s="63">
        <v>1</v>
      </c>
      <c r="O1101" s="63" t="s">
        <v>15</v>
      </c>
      <c r="P1101" s="63">
        <v>0</v>
      </c>
      <c r="Q1101" s="63">
        <v>1</v>
      </c>
      <c r="R1101" s="63">
        <v>0</v>
      </c>
      <c r="S1101" s="63">
        <v>1</v>
      </c>
      <c r="T1101" s="63">
        <v>6</v>
      </c>
      <c r="U1101" s="63">
        <v>0</v>
      </c>
      <c r="V1101" s="63">
        <v>0</v>
      </c>
      <c r="W1101" s="63">
        <v>1</v>
      </c>
      <c r="X1101" s="63">
        <v>5</v>
      </c>
      <c r="Y1101" s="63">
        <v>0</v>
      </c>
      <c r="Z1101" s="63">
        <v>80</v>
      </c>
      <c r="AA1101" s="63">
        <v>0</v>
      </c>
    </row>
    <row r="1102" spans="1:27">
      <c r="A1102" s="60" t="s">
        <v>1419</v>
      </c>
      <c r="B1102" s="64">
        <v>1989</v>
      </c>
      <c r="C1102" s="34" t="s">
        <v>252</v>
      </c>
      <c r="D1102" s="62" t="s">
        <v>64</v>
      </c>
      <c r="E1102" s="65">
        <v>0</v>
      </c>
      <c r="F1102" s="63">
        <v>4</v>
      </c>
      <c r="G1102" s="63">
        <v>1</v>
      </c>
      <c r="H1102" s="63">
        <v>1</v>
      </c>
      <c r="I1102" s="63">
        <v>1</v>
      </c>
      <c r="J1102" s="63">
        <v>0</v>
      </c>
      <c r="K1102" s="63">
        <v>1</v>
      </c>
      <c r="L1102" s="63">
        <v>0</v>
      </c>
      <c r="M1102" s="63">
        <v>0</v>
      </c>
      <c r="N1102" s="63">
        <v>0</v>
      </c>
      <c r="O1102" s="63" t="s">
        <v>14</v>
      </c>
      <c r="P1102" s="63">
        <v>0</v>
      </c>
      <c r="Q1102" s="63">
        <v>0</v>
      </c>
      <c r="R1102" s="63">
        <v>1</v>
      </c>
      <c r="S1102" s="63">
        <v>0</v>
      </c>
      <c r="T1102" s="63">
        <v>10</v>
      </c>
      <c r="U1102" s="63">
        <v>1</v>
      </c>
      <c r="V1102" s="63">
        <v>1</v>
      </c>
      <c r="W1102" s="63">
        <v>1</v>
      </c>
      <c r="X1102" s="63">
        <v>5</v>
      </c>
      <c r="Y1102" s="63">
        <v>0</v>
      </c>
      <c r="Z1102" s="63">
        <v>51</v>
      </c>
      <c r="AA1102" s="63">
        <v>30</v>
      </c>
    </row>
    <row r="1103" spans="1:27">
      <c r="A1103" s="60" t="s">
        <v>1420</v>
      </c>
      <c r="B1103" s="64">
        <v>2386</v>
      </c>
      <c r="C1103" s="34" t="s">
        <v>216</v>
      </c>
      <c r="D1103" s="62" t="s">
        <v>64</v>
      </c>
      <c r="E1103" s="65">
        <v>0</v>
      </c>
      <c r="F1103" s="63">
        <v>2</v>
      </c>
      <c r="G1103" s="63">
        <v>0</v>
      </c>
      <c r="H1103" s="63">
        <v>1</v>
      </c>
      <c r="I1103" s="63">
        <v>1</v>
      </c>
      <c r="J1103" s="63">
        <v>0</v>
      </c>
      <c r="K1103" s="63">
        <v>0</v>
      </c>
      <c r="L1103" s="63">
        <v>0</v>
      </c>
      <c r="M1103" s="63">
        <v>0</v>
      </c>
      <c r="N1103" s="63">
        <v>0</v>
      </c>
      <c r="O1103" s="63" t="s">
        <v>15</v>
      </c>
      <c r="P1103" s="63">
        <v>0</v>
      </c>
      <c r="Q1103" s="63">
        <v>0</v>
      </c>
      <c r="R1103" s="63">
        <v>1</v>
      </c>
      <c r="S1103" s="63">
        <v>0</v>
      </c>
      <c r="T1103" s="63">
        <v>4</v>
      </c>
      <c r="U1103" s="63">
        <v>0</v>
      </c>
      <c r="V1103" s="63">
        <v>0</v>
      </c>
      <c r="W1103" s="63">
        <v>0</v>
      </c>
      <c r="X1103" s="63">
        <v>5</v>
      </c>
      <c r="Y1103" s="63">
        <v>4</v>
      </c>
      <c r="Z1103" s="63">
        <v>72</v>
      </c>
      <c r="AA1103" s="63">
        <v>0</v>
      </c>
    </row>
    <row r="1104" spans="1:27">
      <c r="A1104" s="60" t="s">
        <v>1421</v>
      </c>
      <c r="B1104" s="64">
        <v>369</v>
      </c>
      <c r="C1104" s="34" t="s">
        <v>241</v>
      </c>
      <c r="D1104" s="62" t="s">
        <v>64</v>
      </c>
      <c r="E1104" s="65">
        <v>0</v>
      </c>
      <c r="F1104" s="63">
        <v>5</v>
      </c>
      <c r="G1104" s="63">
        <v>0</v>
      </c>
      <c r="H1104" s="63">
        <v>0</v>
      </c>
      <c r="I1104" s="63">
        <v>1</v>
      </c>
      <c r="J1104" s="63">
        <v>0</v>
      </c>
      <c r="K1104" s="63">
        <v>1</v>
      </c>
      <c r="L1104" s="63">
        <v>0</v>
      </c>
      <c r="M1104" s="63">
        <v>0</v>
      </c>
      <c r="N1104" s="63">
        <v>1</v>
      </c>
      <c r="O1104" s="63" t="s">
        <v>14</v>
      </c>
      <c r="P1104" s="63">
        <v>0</v>
      </c>
      <c r="Q1104" s="63">
        <v>1</v>
      </c>
      <c r="R1104" s="63">
        <v>0</v>
      </c>
      <c r="S1104" s="63">
        <v>1</v>
      </c>
      <c r="T1104" s="63">
        <v>8</v>
      </c>
      <c r="U1104" s="63">
        <v>0</v>
      </c>
      <c r="V1104" s="63">
        <v>1</v>
      </c>
      <c r="W1104" s="63">
        <v>1</v>
      </c>
      <c r="X1104" s="63">
        <v>2</v>
      </c>
      <c r="Y1104" s="63">
        <v>0</v>
      </c>
      <c r="Z1104" s="63">
        <v>1149</v>
      </c>
      <c r="AA1104" s="63">
        <v>29</v>
      </c>
    </row>
    <row r="1105" spans="1:27">
      <c r="A1105" s="60" t="s">
        <v>1422</v>
      </c>
      <c r="B1105" s="64">
        <v>2248</v>
      </c>
      <c r="C1105" s="34" t="s">
        <v>249</v>
      </c>
      <c r="D1105" s="62" t="s">
        <v>64</v>
      </c>
      <c r="E1105" s="65">
        <v>0</v>
      </c>
      <c r="F1105" s="63">
        <v>4</v>
      </c>
      <c r="G1105" s="63">
        <v>1</v>
      </c>
      <c r="H1105" s="63">
        <v>1</v>
      </c>
      <c r="I1105" s="63">
        <v>1</v>
      </c>
      <c r="J1105" s="63">
        <v>0</v>
      </c>
      <c r="K1105" s="63">
        <v>0</v>
      </c>
      <c r="L1105" s="63">
        <v>1</v>
      </c>
      <c r="M1105" s="63">
        <v>1</v>
      </c>
      <c r="N1105" s="63">
        <v>1</v>
      </c>
      <c r="O1105" s="63" t="s">
        <v>15</v>
      </c>
      <c r="P1105" s="63">
        <v>0</v>
      </c>
      <c r="Q1105" s="63">
        <v>0</v>
      </c>
      <c r="R1105" s="63">
        <v>1</v>
      </c>
      <c r="S1105" s="63">
        <v>0</v>
      </c>
      <c r="T1105" s="63">
        <v>8</v>
      </c>
      <c r="U1105" s="63">
        <v>0</v>
      </c>
      <c r="V1105" s="63">
        <v>1</v>
      </c>
      <c r="W1105" s="63">
        <v>1</v>
      </c>
      <c r="X1105" s="63">
        <v>5</v>
      </c>
      <c r="Y1105" s="63">
        <v>3</v>
      </c>
      <c r="Z1105" s="63">
        <v>43</v>
      </c>
      <c r="AA1105" s="63">
        <v>0</v>
      </c>
    </row>
    <row r="1106" spans="1:27">
      <c r="A1106" s="60" t="s">
        <v>1423</v>
      </c>
      <c r="B1106" s="64">
        <v>20</v>
      </c>
      <c r="C1106" s="34" t="s">
        <v>236</v>
      </c>
      <c r="D1106" s="62" t="s">
        <v>64</v>
      </c>
      <c r="E1106" s="65">
        <v>0</v>
      </c>
      <c r="F1106" s="63">
        <v>5</v>
      </c>
      <c r="G1106" s="63">
        <v>1</v>
      </c>
      <c r="H1106" s="63">
        <v>1</v>
      </c>
      <c r="I1106" s="63">
        <v>1</v>
      </c>
      <c r="J1106" s="63">
        <v>0</v>
      </c>
      <c r="K1106" s="63">
        <v>1</v>
      </c>
      <c r="L1106" s="63">
        <v>0</v>
      </c>
      <c r="M1106" s="63">
        <v>1</v>
      </c>
      <c r="N1106" s="63">
        <v>1</v>
      </c>
      <c r="O1106" s="63" t="s">
        <v>14</v>
      </c>
      <c r="P1106" s="63">
        <v>0</v>
      </c>
      <c r="Q1106" s="63">
        <v>0</v>
      </c>
      <c r="R1106" s="63">
        <v>1</v>
      </c>
      <c r="S1106" s="63">
        <v>0</v>
      </c>
      <c r="T1106" s="63">
        <v>7</v>
      </c>
      <c r="U1106" s="63">
        <v>0</v>
      </c>
      <c r="V1106" s="63">
        <v>1</v>
      </c>
      <c r="W1106" s="63">
        <v>1</v>
      </c>
      <c r="X1106" s="63">
        <v>5</v>
      </c>
      <c r="Y1106" s="63">
        <v>2</v>
      </c>
      <c r="Z1106" s="63">
        <v>1041</v>
      </c>
      <c r="AA1106" s="63">
        <v>30</v>
      </c>
    </row>
    <row r="1107" spans="1:27">
      <c r="A1107" s="60" t="s">
        <v>1424</v>
      </c>
      <c r="B1107" s="64">
        <v>259</v>
      </c>
      <c r="C1107" s="34" t="s">
        <v>230</v>
      </c>
      <c r="D1107" s="62" t="s">
        <v>64</v>
      </c>
      <c r="E1107" s="65">
        <v>0</v>
      </c>
      <c r="F1107" s="63">
        <v>2</v>
      </c>
      <c r="G1107" s="63">
        <v>1</v>
      </c>
      <c r="H1107" s="63">
        <v>1</v>
      </c>
      <c r="I1107" s="63">
        <v>0</v>
      </c>
      <c r="J1107" s="63">
        <v>1</v>
      </c>
      <c r="K1107" s="63">
        <v>0</v>
      </c>
      <c r="L1107" s="63">
        <v>0</v>
      </c>
      <c r="M1107" s="63">
        <v>1</v>
      </c>
      <c r="N1107" s="63">
        <v>0</v>
      </c>
      <c r="O1107" s="63" t="s">
        <v>14</v>
      </c>
      <c r="P1107" s="63">
        <v>0</v>
      </c>
      <c r="Q1107" s="63">
        <v>0</v>
      </c>
      <c r="R1107" s="63">
        <v>1</v>
      </c>
      <c r="S1107" s="63">
        <v>0</v>
      </c>
      <c r="T1107" s="63">
        <v>9</v>
      </c>
      <c r="U1107" s="63">
        <v>0</v>
      </c>
      <c r="V1107" s="63">
        <v>1</v>
      </c>
      <c r="W1107" s="63">
        <v>1</v>
      </c>
      <c r="X1107" s="63">
        <v>4</v>
      </c>
      <c r="Y1107" s="63">
        <v>4</v>
      </c>
      <c r="Z1107" s="63">
        <v>1160</v>
      </c>
      <c r="AA1107" s="63">
        <v>0</v>
      </c>
    </row>
    <row r="1108" spans="1:27">
      <c r="A1108" s="60" t="s">
        <v>1425</v>
      </c>
      <c r="B1108" s="64">
        <v>2308</v>
      </c>
      <c r="C1108" s="34" t="s">
        <v>244</v>
      </c>
      <c r="D1108" s="62" t="s">
        <v>64</v>
      </c>
      <c r="E1108" s="65">
        <v>0</v>
      </c>
      <c r="F1108" s="63">
        <v>4</v>
      </c>
      <c r="G1108" s="63">
        <v>1</v>
      </c>
      <c r="H1108" s="63">
        <v>1</v>
      </c>
      <c r="I1108" s="63">
        <v>1</v>
      </c>
      <c r="J1108" s="63">
        <v>0</v>
      </c>
      <c r="K1108" s="63">
        <v>1</v>
      </c>
      <c r="L1108" s="63">
        <v>0</v>
      </c>
      <c r="M1108" s="63">
        <v>1</v>
      </c>
      <c r="N1108" s="63">
        <v>1</v>
      </c>
      <c r="O1108" s="63" t="s">
        <v>15</v>
      </c>
      <c r="P1108" s="63">
        <v>0</v>
      </c>
      <c r="Q1108" s="63">
        <v>0</v>
      </c>
      <c r="R1108" s="63">
        <v>1</v>
      </c>
      <c r="S1108" s="63">
        <v>0</v>
      </c>
      <c r="T1108" s="63">
        <v>7</v>
      </c>
      <c r="U1108" s="63">
        <v>0</v>
      </c>
      <c r="V1108" s="63">
        <v>1</v>
      </c>
      <c r="W1108" s="63">
        <v>1</v>
      </c>
      <c r="X1108" s="63">
        <v>2</v>
      </c>
      <c r="Y1108" s="63">
        <v>1</v>
      </c>
      <c r="Z1108" s="63">
        <v>224</v>
      </c>
      <c r="AA1108" s="63">
        <v>2</v>
      </c>
    </row>
    <row r="1109" spans="1:27">
      <c r="A1109" s="60" t="s">
        <v>1426</v>
      </c>
      <c r="B1109" s="64">
        <v>1191</v>
      </c>
      <c r="C1109" s="34" t="s">
        <v>251</v>
      </c>
      <c r="D1109" s="62" t="s">
        <v>64</v>
      </c>
      <c r="E1109" s="65">
        <v>0</v>
      </c>
      <c r="F1109" s="63">
        <v>4</v>
      </c>
      <c r="G1109" s="63">
        <v>1</v>
      </c>
      <c r="H1109" s="63">
        <v>1</v>
      </c>
      <c r="I1109" s="63">
        <v>0</v>
      </c>
      <c r="J1109" s="63">
        <v>1</v>
      </c>
      <c r="K1109" s="63">
        <v>1</v>
      </c>
      <c r="L1109" s="63">
        <v>0</v>
      </c>
      <c r="M1109" s="63">
        <v>0</v>
      </c>
      <c r="N1109" s="63">
        <v>0</v>
      </c>
      <c r="O1109" s="63" t="s">
        <v>15</v>
      </c>
      <c r="P1109" s="63">
        <v>0</v>
      </c>
      <c r="Q1109" s="63">
        <v>1</v>
      </c>
      <c r="R1109" s="63">
        <v>0</v>
      </c>
      <c r="S1109" s="63">
        <v>1</v>
      </c>
      <c r="T1109" s="63">
        <v>9</v>
      </c>
      <c r="U1109" s="63">
        <v>0</v>
      </c>
      <c r="V1109" s="63">
        <v>1</v>
      </c>
      <c r="W1109" s="63">
        <v>1</v>
      </c>
      <c r="X1109" s="63">
        <v>5</v>
      </c>
      <c r="Y1109" s="63">
        <v>0</v>
      </c>
      <c r="Z1109" s="63">
        <v>1115</v>
      </c>
      <c r="AA1109" s="63">
        <v>5</v>
      </c>
    </row>
    <row r="1110" spans="1:27">
      <c r="A1110" s="60" t="s">
        <v>1427</v>
      </c>
      <c r="B1110" s="64">
        <v>155</v>
      </c>
      <c r="C1110" s="34" t="s">
        <v>247</v>
      </c>
      <c r="D1110" s="62" t="s">
        <v>64</v>
      </c>
      <c r="E1110" s="65">
        <v>0</v>
      </c>
      <c r="F1110" s="63">
        <v>3</v>
      </c>
      <c r="G1110" s="63">
        <v>1</v>
      </c>
      <c r="H1110" s="63">
        <v>1</v>
      </c>
      <c r="I1110" s="63">
        <v>0</v>
      </c>
      <c r="J1110" s="63">
        <v>0</v>
      </c>
      <c r="K1110" s="63">
        <v>0</v>
      </c>
      <c r="L1110" s="63">
        <v>0</v>
      </c>
      <c r="M1110" s="63">
        <v>0</v>
      </c>
      <c r="N1110" s="63">
        <v>1</v>
      </c>
      <c r="O1110" s="63" t="s">
        <v>14</v>
      </c>
      <c r="P1110" s="63">
        <v>0</v>
      </c>
      <c r="Q1110" s="63">
        <v>0</v>
      </c>
      <c r="R1110" s="63">
        <v>1</v>
      </c>
      <c r="S1110" s="63">
        <v>0</v>
      </c>
      <c r="T1110" s="63">
        <v>4</v>
      </c>
      <c r="U1110" s="63">
        <v>0</v>
      </c>
      <c r="V1110" s="63">
        <v>0</v>
      </c>
      <c r="W1110" s="63">
        <v>0</v>
      </c>
      <c r="X1110" s="63">
        <v>5</v>
      </c>
      <c r="Y1110" s="63">
        <v>0</v>
      </c>
      <c r="Z1110" s="63">
        <v>1095</v>
      </c>
      <c r="AA1110" s="63">
        <v>0</v>
      </c>
    </row>
    <row r="1111" spans="1:27">
      <c r="A1111" s="60" t="s">
        <v>1428</v>
      </c>
      <c r="B1111" s="64">
        <v>771</v>
      </c>
      <c r="C1111" s="34" t="s">
        <v>256</v>
      </c>
      <c r="D1111" s="62" t="s">
        <v>64</v>
      </c>
      <c r="E1111" s="65">
        <v>0</v>
      </c>
      <c r="F1111" s="63">
        <v>7</v>
      </c>
      <c r="G1111" s="63">
        <v>0</v>
      </c>
      <c r="H1111" s="63">
        <v>1</v>
      </c>
      <c r="I1111" s="63">
        <v>1</v>
      </c>
      <c r="J1111" s="63">
        <v>1</v>
      </c>
      <c r="K1111" s="63">
        <v>0</v>
      </c>
      <c r="L1111" s="63">
        <v>0</v>
      </c>
      <c r="M1111" s="63">
        <v>1</v>
      </c>
      <c r="N1111" s="63">
        <v>1</v>
      </c>
      <c r="O1111" s="63" t="s">
        <v>15</v>
      </c>
      <c r="P1111" s="63">
        <v>0</v>
      </c>
      <c r="Q1111" s="63">
        <v>0</v>
      </c>
      <c r="R1111" s="63">
        <v>1</v>
      </c>
      <c r="S1111" s="63">
        <v>0</v>
      </c>
      <c r="T1111" s="63">
        <v>9</v>
      </c>
      <c r="U1111" s="63">
        <v>0</v>
      </c>
      <c r="V1111" s="63">
        <v>1</v>
      </c>
      <c r="W1111" s="63">
        <v>1</v>
      </c>
      <c r="X1111" s="63">
        <v>3</v>
      </c>
      <c r="Y1111" s="63">
        <v>2</v>
      </c>
      <c r="Z1111" s="63">
        <v>1119</v>
      </c>
      <c r="AA1111" s="63">
        <v>0</v>
      </c>
    </row>
    <row r="1112" spans="1:27">
      <c r="A1112" s="60" t="s">
        <v>1429</v>
      </c>
      <c r="B1112" s="64">
        <v>1295</v>
      </c>
      <c r="C1112" s="34" t="s">
        <v>206</v>
      </c>
      <c r="D1112" s="62" t="s">
        <v>64</v>
      </c>
      <c r="E1112" s="65">
        <v>0</v>
      </c>
      <c r="F1112" s="63">
        <v>6</v>
      </c>
      <c r="G1112" s="63">
        <v>1</v>
      </c>
      <c r="H1112" s="63">
        <v>0</v>
      </c>
      <c r="I1112" s="63">
        <v>1</v>
      </c>
      <c r="J1112" s="63">
        <v>0</v>
      </c>
      <c r="K1112" s="63">
        <v>0</v>
      </c>
      <c r="L1112" s="63">
        <v>0</v>
      </c>
      <c r="M1112" s="63">
        <v>1</v>
      </c>
      <c r="N1112" s="63">
        <v>1</v>
      </c>
      <c r="O1112" s="63" t="s">
        <v>14</v>
      </c>
      <c r="P1112" s="63">
        <v>0</v>
      </c>
      <c r="Q1112" s="63">
        <v>0</v>
      </c>
      <c r="R1112" s="63">
        <v>1</v>
      </c>
      <c r="S1112" s="63">
        <v>0</v>
      </c>
      <c r="T1112" s="63">
        <v>13</v>
      </c>
      <c r="U1112" s="63">
        <v>1</v>
      </c>
      <c r="V1112" s="63">
        <v>1</v>
      </c>
      <c r="W1112" s="63">
        <v>1</v>
      </c>
      <c r="X1112" s="63">
        <v>4</v>
      </c>
      <c r="Y1112" s="63">
        <v>1</v>
      </c>
      <c r="Z1112" s="63">
        <v>23</v>
      </c>
      <c r="AA1112" s="63">
        <v>0</v>
      </c>
    </row>
    <row r="1113" spans="1:27">
      <c r="A1113" s="60" t="s">
        <v>1430</v>
      </c>
      <c r="B1113" s="64">
        <v>765</v>
      </c>
      <c r="C1113" s="34" t="s">
        <v>207</v>
      </c>
      <c r="D1113" s="62" t="s">
        <v>64</v>
      </c>
      <c r="E1113" s="65">
        <v>0</v>
      </c>
      <c r="F1113" s="63">
        <v>11</v>
      </c>
      <c r="G1113" s="63">
        <v>1</v>
      </c>
      <c r="H1113" s="63">
        <v>1</v>
      </c>
      <c r="I1113" s="63">
        <v>0</v>
      </c>
      <c r="J1113" s="63">
        <v>1</v>
      </c>
      <c r="K1113" s="63">
        <v>0</v>
      </c>
      <c r="L1113" s="63">
        <v>0</v>
      </c>
      <c r="M1113" s="63">
        <v>0</v>
      </c>
      <c r="N1113" s="63">
        <v>0</v>
      </c>
      <c r="O1113" s="63" t="s">
        <v>15</v>
      </c>
      <c r="P1113" s="63">
        <v>0</v>
      </c>
      <c r="Q1113" s="63">
        <v>0</v>
      </c>
      <c r="R1113" s="63">
        <v>1</v>
      </c>
      <c r="S1113" s="63">
        <v>0</v>
      </c>
      <c r="T1113" s="63">
        <v>8</v>
      </c>
      <c r="U1113" s="63">
        <v>0</v>
      </c>
      <c r="V1113" s="63">
        <v>1</v>
      </c>
      <c r="W1113" s="63">
        <v>1</v>
      </c>
      <c r="X1113" s="63">
        <v>4</v>
      </c>
      <c r="Y1113" s="63">
        <v>1</v>
      </c>
      <c r="Z1113" s="63">
        <v>1119</v>
      </c>
      <c r="AA1113" s="63">
        <v>0</v>
      </c>
    </row>
    <row r="1114" spans="1:27">
      <c r="A1114" s="60" t="s">
        <v>1431</v>
      </c>
      <c r="B1114" s="64">
        <v>346</v>
      </c>
      <c r="C1114" s="34" t="s">
        <v>252</v>
      </c>
      <c r="D1114" s="62" t="s">
        <v>64</v>
      </c>
      <c r="E1114" s="65">
        <v>0</v>
      </c>
      <c r="F1114" s="63">
        <v>6</v>
      </c>
      <c r="G1114" s="63">
        <v>1</v>
      </c>
      <c r="H1114" s="63">
        <v>1</v>
      </c>
      <c r="I1114" s="63">
        <v>1</v>
      </c>
      <c r="J1114" s="63">
        <v>0</v>
      </c>
      <c r="K1114" s="63">
        <v>0</v>
      </c>
      <c r="L1114" s="63">
        <v>0</v>
      </c>
      <c r="M1114" s="63">
        <v>0</v>
      </c>
      <c r="N1114" s="63">
        <v>1</v>
      </c>
      <c r="O1114" s="63" t="s">
        <v>14</v>
      </c>
      <c r="P1114" s="63">
        <v>0</v>
      </c>
      <c r="Q1114" s="63">
        <v>0</v>
      </c>
      <c r="R1114" s="63">
        <v>1</v>
      </c>
      <c r="S1114" s="63">
        <v>0</v>
      </c>
      <c r="T1114" s="63">
        <v>4</v>
      </c>
      <c r="U1114" s="63">
        <v>0</v>
      </c>
      <c r="V1114" s="63">
        <v>0</v>
      </c>
      <c r="W1114" s="63">
        <v>0</v>
      </c>
      <c r="X1114" s="63">
        <v>10</v>
      </c>
      <c r="Y1114" s="63">
        <v>6</v>
      </c>
      <c r="Z1114" s="63">
        <v>1149</v>
      </c>
      <c r="AA1114" s="63">
        <v>0</v>
      </c>
    </row>
    <row r="1115" spans="1:27">
      <c r="A1115" s="60" t="s">
        <v>1432</v>
      </c>
      <c r="B1115" s="64">
        <v>111</v>
      </c>
      <c r="C1115" s="34" t="s">
        <v>222</v>
      </c>
      <c r="D1115" s="62" t="s">
        <v>64</v>
      </c>
      <c r="E1115" s="65">
        <v>0</v>
      </c>
      <c r="F1115" s="63">
        <v>4</v>
      </c>
      <c r="G1115" s="63">
        <v>1</v>
      </c>
      <c r="H1115" s="63">
        <v>0</v>
      </c>
      <c r="I1115" s="63">
        <v>1</v>
      </c>
      <c r="J1115" s="63">
        <v>1</v>
      </c>
      <c r="K1115" s="63">
        <v>1</v>
      </c>
      <c r="L1115" s="63">
        <v>0</v>
      </c>
      <c r="M1115" s="63">
        <v>1</v>
      </c>
      <c r="N1115" s="63">
        <v>0</v>
      </c>
      <c r="O1115" s="63" t="s">
        <v>14</v>
      </c>
      <c r="P1115" s="63">
        <v>0</v>
      </c>
      <c r="Q1115" s="63">
        <v>0</v>
      </c>
      <c r="R1115" s="63">
        <v>1</v>
      </c>
      <c r="S1115" s="63">
        <v>0</v>
      </c>
      <c r="T1115" s="63">
        <v>10</v>
      </c>
      <c r="U1115" s="63">
        <v>1</v>
      </c>
      <c r="V1115" s="63">
        <v>1</v>
      </c>
      <c r="W1115" s="63">
        <v>1</v>
      </c>
      <c r="X1115" s="63">
        <v>3</v>
      </c>
      <c r="Y1115" s="63">
        <v>2</v>
      </c>
      <c r="Z1115" s="63">
        <v>1098</v>
      </c>
      <c r="AA1115" s="63">
        <v>20</v>
      </c>
    </row>
    <row r="1116" spans="1:27">
      <c r="A1116" s="60" t="s">
        <v>1433</v>
      </c>
      <c r="B1116" s="64">
        <v>1957</v>
      </c>
      <c r="C1116" s="34" t="s">
        <v>224</v>
      </c>
      <c r="D1116" s="62" t="s">
        <v>64</v>
      </c>
      <c r="E1116" s="65">
        <v>0</v>
      </c>
      <c r="F1116" s="63">
        <v>4</v>
      </c>
      <c r="G1116" s="63">
        <v>1</v>
      </c>
      <c r="H1116" s="63">
        <v>1</v>
      </c>
      <c r="I1116" s="63">
        <v>1</v>
      </c>
      <c r="J1116" s="63">
        <v>0</v>
      </c>
      <c r="K1116" s="63">
        <v>1</v>
      </c>
      <c r="L1116" s="63">
        <v>0</v>
      </c>
      <c r="M1116" s="63">
        <v>1</v>
      </c>
      <c r="N1116" s="63">
        <v>1</v>
      </c>
      <c r="O1116" s="63" t="s">
        <v>14</v>
      </c>
      <c r="P1116" s="63">
        <v>0</v>
      </c>
      <c r="Q1116" s="63">
        <v>0</v>
      </c>
      <c r="R1116" s="63">
        <v>1</v>
      </c>
      <c r="S1116" s="63">
        <v>0</v>
      </c>
      <c r="T1116" s="63">
        <v>6</v>
      </c>
      <c r="U1116" s="63">
        <v>0</v>
      </c>
      <c r="V1116" s="63">
        <v>1</v>
      </c>
      <c r="W1116" s="63">
        <v>0</v>
      </c>
      <c r="X1116" s="63">
        <v>6</v>
      </c>
      <c r="Y1116" s="63">
        <v>2</v>
      </c>
      <c r="Z1116" s="63">
        <v>179</v>
      </c>
      <c r="AA1116" s="63">
        <v>30</v>
      </c>
    </row>
    <row r="1117" spans="1:27">
      <c r="A1117" s="60" t="s">
        <v>1434</v>
      </c>
      <c r="B1117" s="64">
        <v>883</v>
      </c>
      <c r="C1117" s="34" t="s">
        <v>240</v>
      </c>
      <c r="D1117" s="62" t="s">
        <v>64</v>
      </c>
      <c r="E1117" s="65">
        <v>0</v>
      </c>
      <c r="F1117" s="63">
        <v>5</v>
      </c>
      <c r="G1117" s="63">
        <v>1</v>
      </c>
      <c r="H1117" s="63">
        <v>0</v>
      </c>
      <c r="I1117" s="63">
        <v>1</v>
      </c>
      <c r="J1117" s="63">
        <v>1</v>
      </c>
      <c r="K1117" s="63">
        <v>1</v>
      </c>
      <c r="L1117" s="63">
        <v>0</v>
      </c>
      <c r="M1117" s="63">
        <v>1</v>
      </c>
      <c r="N1117" s="63">
        <v>0</v>
      </c>
      <c r="O1117" s="63" t="s">
        <v>15</v>
      </c>
      <c r="P1117" s="63">
        <v>0</v>
      </c>
      <c r="Q1117" s="63">
        <v>0</v>
      </c>
      <c r="R1117" s="63">
        <v>1</v>
      </c>
      <c r="S1117" s="63">
        <v>0</v>
      </c>
      <c r="T1117" s="63">
        <v>6</v>
      </c>
      <c r="U1117" s="63">
        <v>0</v>
      </c>
      <c r="V1117" s="63">
        <v>1</v>
      </c>
      <c r="W1117" s="63">
        <v>1</v>
      </c>
      <c r="X1117" s="63">
        <v>3</v>
      </c>
      <c r="Y1117" s="63">
        <v>2</v>
      </c>
      <c r="Z1117" s="63">
        <v>1154</v>
      </c>
      <c r="AA1117" s="63">
        <v>30</v>
      </c>
    </row>
    <row r="1118" spans="1:27">
      <c r="A1118" s="60" t="s">
        <v>1435</v>
      </c>
      <c r="B1118" s="64">
        <v>1106</v>
      </c>
      <c r="C1118" s="34" t="s">
        <v>237</v>
      </c>
      <c r="D1118" s="62" t="s">
        <v>64</v>
      </c>
      <c r="E1118" s="65">
        <v>0</v>
      </c>
      <c r="F1118" s="63">
        <v>3</v>
      </c>
      <c r="G1118" s="63">
        <v>1</v>
      </c>
      <c r="H1118" s="63">
        <v>1</v>
      </c>
      <c r="I1118" s="63">
        <v>1</v>
      </c>
      <c r="J1118" s="63">
        <v>0</v>
      </c>
      <c r="K1118" s="63">
        <v>1</v>
      </c>
      <c r="L1118" s="63">
        <v>0</v>
      </c>
      <c r="M1118" s="63">
        <v>0</v>
      </c>
      <c r="N1118" s="63">
        <v>1</v>
      </c>
      <c r="O1118" s="63" t="s">
        <v>15</v>
      </c>
      <c r="P1118" s="63">
        <v>0</v>
      </c>
      <c r="Q1118" s="63">
        <v>1</v>
      </c>
      <c r="R1118" s="63">
        <v>0</v>
      </c>
      <c r="S1118" s="63">
        <v>1</v>
      </c>
      <c r="T1118" s="63">
        <v>4</v>
      </c>
      <c r="U1118" s="63">
        <v>0</v>
      </c>
      <c r="V1118" s="63">
        <v>0</v>
      </c>
      <c r="W1118" s="63">
        <v>0</v>
      </c>
      <c r="X1118" s="63">
        <v>4</v>
      </c>
      <c r="Y1118" s="63">
        <v>1</v>
      </c>
      <c r="Z1118" s="63">
        <v>1052</v>
      </c>
      <c r="AA1118" s="63">
        <v>30</v>
      </c>
    </row>
    <row r="1119" spans="1:27">
      <c r="A1119" s="60" t="s">
        <v>1436</v>
      </c>
      <c r="B1119" s="64">
        <v>680</v>
      </c>
      <c r="C1119" s="34" t="s">
        <v>203</v>
      </c>
      <c r="D1119" s="62" t="s">
        <v>64</v>
      </c>
      <c r="E1119" s="65">
        <v>0</v>
      </c>
      <c r="F1119" s="63">
        <v>6</v>
      </c>
      <c r="G1119" s="63">
        <v>0</v>
      </c>
      <c r="H1119" s="63">
        <v>0</v>
      </c>
      <c r="I1119" s="63">
        <v>1</v>
      </c>
      <c r="J1119" s="63">
        <v>0</v>
      </c>
      <c r="K1119" s="63">
        <v>0</v>
      </c>
      <c r="L1119" s="63">
        <v>0</v>
      </c>
      <c r="M1119" s="63">
        <v>1</v>
      </c>
      <c r="N1119" s="63">
        <v>1</v>
      </c>
      <c r="O1119" s="63" t="s">
        <v>15</v>
      </c>
      <c r="P1119" s="63">
        <v>0</v>
      </c>
      <c r="Q1119" s="63">
        <v>0</v>
      </c>
      <c r="R1119" s="63">
        <v>1</v>
      </c>
      <c r="S1119" s="63">
        <v>0</v>
      </c>
      <c r="T1119" s="63">
        <v>8</v>
      </c>
      <c r="U1119" s="63">
        <v>0</v>
      </c>
      <c r="V1119" s="63">
        <v>1</v>
      </c>
      <c r="W1119" s="63">
        <v>1</v>
      </c>
      <c r="X1119" s="63">
        <v>3</v>
      </c>
      <c r="Y1119" s="63">
        <v>0</v>
      </c>
      <c r="Z1119" s="63">
        <v>1012</v>
      </c>
      <c r="AA1119" s="63">
        <v>0</v>
      </c>
    </row>
    <row r="1120" spans="1:27">
      <c r="A1120" s="60" t="s">
        <v>1437</v>
      </c>
      <c r="B1120" s="64">
        <v>1635</v>
      </c>
      <c r="C1120" s="34" t="s">
        <v>242</v>
      </c>
      <c r="D1120" s="62" t="s">
        <v>64</v>
      </c>
      <c r="E1120" s="65">
        <v>0</v>
      </c>
      <c r="F1120" s="63">
        <v>4</v>
      </c>
      <c r="G1120" s="63">
        <v>1</v>
      </c>
      <c r="H1120" s="63">
        <v>1</v>
      </c>
      <c r="I1120" s="63">
        <v>1</v>
      </c>
      <c r="J1120" s="63">
        <v>0</v>
      </c>
      <c r="K1120" s="63">
        <v>1</v>
      </c>
      <c r="L1120" s="63">
        <v>0</v>
      </c>
      <c r="M1120" s="63">
        <v>0</v>
      </c>
      <c r="N1120" s="63">
        <v>1</v>
      </c>
      <c r="O1120" s="63" t="s">
        <v>14</v>
      </c>
      <c r="P1120" s="63">
        <v>0</v>
      </c>
      <c r="Q1120" s="63">
        <v>0</v>
      </c>
      <c r="R1120" s="63">
        <v>1</v>
      </c>
      <c r="S1120" s="63">
        <v>0</v>
      </c>
      <c r="T1120" s="63">
        <v>4</v>
      </c>
      <c r="U1120" s="63">
        <v>0</v>
      </c>
      <c r="V1120" s="63">
        <v>0</v>
      </c>
      <c r="W1120" s="63">
        <v>0</v>
      </c>
      <c r="X1120" s="63">
        <v>10</v>
      </c>
      <c r="Y1120" s="63">
        <v>2</v>
      </c>
      <c r="Z1120" s="63">
        <v>34</v>
      </c>
      <c r="AA1120" s="63">
        <v>6</v>
      </c>
    </row>
    <row r="1121" spans="1:27">
      <c r="A1121" s="60" t="s">
        <v>1438</v>
      </c>
      <c r="B1121" s="64">
        <v>597</v>
      </c>
      <c r="C1121" s="34" t="s">
        <v>203</v>
      </c>
      <c r="D1121" s="62" t="s">
        <v>64</v>
      </c>
      <c r="E1121" s="65">
        <v>0</v>
      </c>
      <c r="F1121" s="63">
        <v>7</v>
      </c>
      <c r="G1121" s="63">
        <v>1</v>
      </c>
      <c r="H1121" s="63">
        <v>1</v>
      </c>
      <c r="I1121" s="63">
        <v>1</v>
      </c>
      <c r="J1121" s="63">
        <v>0</v>
      </c>
      <c r="K1121" s="63">
        <v>0</v>
      </c>
      <c r="L1121" s="63">
        <v>0</v>
      </c>
      <c r="M1121" s="63">
        <v>0</v>
      </c>
      <c r="N1121" s="63">
        <v>0</v>
      </c>
      <c r="O1121" s="63" t="s">
        <v>14</v>
      </c>
      <c r="P1121" s="63">
        <v>0</v>
      </c>
      <c r="Q1121" s="63">
        <v>1</v>
      </c>
      <c r="R1121" s="63">
        <v>0</v>
      </c>
      <c r="S1121" s="63">
        <v>1</v>
      </c>
      <c r="T1121" s="63">
        <v>10</v>
      </c>
      <c r="U1121" s="63">
        <v>1</v>
      </c>
      <c r="V1121" s="63">
        <v>1</v>
      </c>
      <c r="W1121" s="63">
        <v>1</v>
      </c>
      <c r="X1121" s="63">
        <v>5</v>
      </c>
      <c r="Y1121" s="63">
        <v>0</v>
      </c>
      <c r="Z1121" s="63">
        <v>1159</v>
      </c>
      <c r="AA1121" s="63">
        <v>0</v>
      </c>
    </row>
    <row r="1122" spans="1:27">
      <c r="A1122" s="60" t="s">
        <v>1439</v>
      </c>
      <c r="B1122" s="64">
        <v>770</v>
      </c>
      <c r="C1122" s="34" t="s">
        <v>256</v>
      </c>
      <c r="D1122" s="62" t="s">
        <v>64</v>
      </c>
      <c r="E1122" s="65">
        <v>0</v>
      </c>
      <c r="F1122" s="63">
        <v>3</v>
      </c>
      <c r="G1122" s="63">
        <v>1</v>
      </c>
      <c r="H1122" s="63">
        <v>1</v>
      </c>
      <c r="I1122" s="63">
        <v>0</v>
      </c>
      <c r="J1122" s="63">
        <v>0</v>
      </c>
      <c r="K1122" s="63">
        <v>0</v>
      </c>
      <c r="L1122" s="63">
        <v>0</v>
      </c>
      <c r="M1122" s="63">
        <v>1</v>
      </c>
      <c r="N1122" s="63">
        <v>0</v>
      </c>
      <c r="O1122" s="63" t="s">
        <v>15</v>
      </c>
      <c r="P1122" s="63">
        <v>0</v>
      </c>
      <c r="Q1122" s="63">
        <v>1</v>
      </c>
      <c r="R1122" s="63">
        <v>0</v>
      </c>
      <c r="S1122" s="63">
        <v>1</v>
      </c>
      <c r="T1122" s="63">
        <v>6</v>
      </c>
      <c r="U1122" s="63">
        <v>0</v>
      </c>
      <c r="V1122" s="63">
        <v>1</v>
      </c>
      <c r="W1122" s="63">
        <v>0</v>
      </c>
      <c r="X1122" s="63">
        <v>6</v>
      </c>
      <c r="Y1122" s="63">
        <v>0</v>
      </c>
      <c r="Z1122" s="63">
        <v>1119</v>
      </c>
      <c r="AA1122" s="63">
        <v>0</v>
      </c>
    </row>
    <row r="1123" spans="1:27">
      <c r="A1123" s="60" t="s">
        <v>1440</v>
      </c>
      <c r="B1123" s="64">
        <v>449</v>
      </c>
      <c r="C1123" s="34" t="s">
        <v>223</v>
      </c>
      <c r="D1123" s="62" t="s">
        <v>64</v>
      </c>
      <c r="E1123" s="65">
        <v>0</v>
      </c>
      <c r="F1123" s="63">
        <v>6</v>
      </c>
      <c r="G1123" s="63">
        <v>1</v>
      </c>
      <c r="H1123" s="63">
        <v>1</v>
      </c>
      <c r="I1123" s="63">
        <v>0</v>
      </c>
      <c r="J1123" s="63">
        <v>0</v>
      </c>
      <c r="K1123" s="63">
        <v>1</v>
      </c>
      <c r="L1123" s="63">
        <v>0</v>
      </c>
      <c r="M1123" s="63">
        <v>1</v>
      </c>
      <c r="N1123" s="63">
        <v>1</v>
      </c>
      <c r="O1123" s="63" t="s">
        <v>14</v>
      </c>
      <c r="P1123" s="63">
        <v>0</v>
      </c>
      <c r="Q1123" s="63">
        <v>0</v>
      </c>
      <c r="R1123" s="63">
        <v>1</v>
      </c>
      <c r="S1123" s="63">
        <v>0</v>
      </c>
      <c r="T1123" s="63">
        <v>5</v>
      </c>
      <c r="U1123" s="63">
        <v>0</v>
      </c>
      <c r="V1123" s="63">
        <v>1</v>
      </c>
      <c r="W1123" s="63">
        <v>0</v>
      </c>
      <c r="X1123" s="63">
        <v>3</v>
      </c>
      <c r="Y1123" s="63">
        <v>2</v>
      </c>
      <c r="Z1123" s="63">
        <v>1032</v>
      </c>
      <c r="AA1123" s="63">
        <v>20</v>
      </c>
    </row>
    <row r="1124" spans="1:27">
      <c r="A1124" s="60" t="s">
        <v>1441</v>
      </c>
      <c r="B1124" s="64">
        <v>1281</v>
      </c>
      <c r="C1124" s="34" t="s">
        <v>204</v>
      </c>
      <c r="D1124" s="62" t="s">
        <v>64</v>
      </c>
      <c r="E1124" s="65">
        <v>0</v>
      </c>
      <c r="F1124" s="63">
        <v>4</v>
      </c>
      <c r="G1124" s="63">
        <v>1</v>
      </c>
      <c r="H1124" s="63">
        <v>1</v>
      </c>
      <c r="I1124" s="63">
        <v>0</v>
      </c>
      <c r="J1124" s="63">
        <v>0</v>
      </c>
      <c r="K1124" s="63">
        <v>0</v>
      </c>
      <c r="L1124" s="63">
        <v>0</v>
      </c>
      <c r="M1124" s="63">
        <v>1</v>
      </c>
      <c r="N1124" s="63">
        <v>1</v>
      </c>
      <c r="O1124" s="63" t="s">
        <v>14</v>
      </c>
      <c r="P1124" s="63">
        <v>0</v>
      </c>
      <c r="Q1124" s="63">
        <v>0</v>
      </c>
      <c r="R1124" s="63">
        <v>1</v>
      </c>
      <c r="S1124" s="63">
        <v>0</v>
      </c>
      <c r="T1124" s="63">
        <v>4</v>
      </c>
      <c r="U1124" s="63">
        <v>0</v>
      </c>
      <c r="V1124" s="63">
        <v>0</v>
      </c>
      <c r="W1124" s="63">
        <v>0</v>
      </c>
      <c r="X1124" s="63">
        <v>5</v>
      </c>
      <c r="Y1124" s="63">
        <v>0</v>
      </c>
      <c r="Z1124" s="63">
        <v>188</v>
      </c>
      <c r="AA1124" s="63">
        <v>0</v>
      </c>
    </row>
    <row r="1125" spans="1:27">
      <c r="A1125" s="60" t="s">
        <v>1442</v>
      </c>
      <c r="B1125" s="64">
        <v>1</v>
      </c>
      <c r="C1125" s="34" t="s">
        <v>221</v>
      </c>
      <c r="D1125" s="62" t="s">
        <v>64</v>
      </c>
      <c r="E1125" s="65">
        <v>0</v>
      </c>
      <c r="F1125" s="63">
        <v>5</v>
      </c>
      <c r="G1125" s="63">
        <v>1</v>
      </c>
      <c r="H1125" s="63">
        <v>0</v>
      </c>
      <c r="I1125" s="63">
        <v>1</v>
      </c>
      <c r="J1125" s="63">
        <v>1</v>
      </c>
      <c r="K1125" s="63">
        <v>0</v>
      </c>
      <c r="L1125" s="63">
        <v>1</v>
      </c>
      <c r="M1125" s="63">
        <v>0</v>
      </c>
      <c r="N1125" s="63">
        <v>1</v>
      </c>
      <c r="O1125" s="63" t="s">
        <v>14</v>
      </c>
      <c r="P1125" s="63">
        <v>0</v>
      </c>
      <c r="Q1125" s="63">
        <v>0</v>
      </c>
      <c r="R1125" s="63">
        <v>1</v>
      </c>
      <c r="S1125" s="63">
        <v>0</v>
      </c>
      <c r="T1125" s="63">
        <v>8</v>
      </c>
      <c r="U1125" s="63">
        <v>0</v>
      </c>
      <c r="V1125" s="63">
        <v>1</v>
      </c>
      <c r="W1125" s="63">
        <v>1</v>
      </c>
      <c r="X1125" s="63">
        <v>5</v>
      </c>
      <c r="Y1125" s="63">
        <v>5</v>
      </c>
      <c r="Z1125" s="63">
        <v>1097</v>
      </c>
      <c r="AA1125" s="63">
        <v>0</v>
      </c>
    </row>
    <row r="1126" spans="1:27">
      <c r="A1126" s="60" t="s">
        <v>1443</v>
      </c>
      <c r="B1126" s="64">
        <v>811</v>
      </c>
      <c r="C1126" s="34" t="s">
        <v>230</v>
      </c>
      <c r="D1126" s="62" t="s">
        <v>64</v>
      </c>
      <c r="E1126" s="65">
        <v>0</v>
      </c>
      <c r="F1126" s="63">
        <v>4</v>
      </c>
      <c r="G1126" s="63">
        <v>1</v>
      </c>
      <c r="H1126" s="63">
        <v>1</v>
      </c>
      <c r="I1126" s="63">
        <v>0</v>
      </c>
      <c r="J1126" s="63">
        <v>0</v>
      </c>
      <c r="K1126" s="63">
        <v>1</v>
      </c>
      <c r="L1126" s="63">
        <v>0</v>
      </c>
      <c r="M1126" s="63">
        <v>0</v>
      </c>
      <c r="N1126" s="63">
        <v>1</v>
      </c>
      <c r="O1126" s="63" t="s">
        <v>15</v>
      </c>
      <c r="P1126" s="63">
        <v>0</v>
      </c>
      <c r="Q1126" s="63">
        <v>0</v>
      </c>
      <c r="R1126" s="63">
        <v>1</v>
      </c>
      <c r="S1126" s="63">
        <v>0</v>
      </c>
      <c r="T1126" s="63">
        <v>8</v>
      </c>
      <c r="U1126" s="63">
        <v>0</v>
      </c>
      <c r="V1126" s="63">
        <v>1</v>
      </c>
      <c r="W1126" s="63">
        <v>1</v>
      </c>
      <c r="X1126" s="63">
        <v>4</v>
      </c>
      <c r="Y1126" s="63">
        <v>1</v>
      </c>
      <c r="Z1126" s="63">
        <v>1026</v>
      </c>
      <c r="AA1126" s="63">
        <v>25</v>
      </c>
    </row>
    <row r="1127" spans="1:27">
      <c r="A1127" s="60" t="s">
        <v>1444</v>
      </c>
      <c r="B1127" s="64">
        <v>2163</v>
      </c>
      <c r="C1127" s="34" t="s">
        <v>255</v>
      </c>
      <c r="D1127" s="62" t="s">
        <v>64</v>
      </c>
      <c r="E1127" s="65">
        <v>0</v>
      </c>
      <c r="F1127" s="63">
        <v>3</v>
      </c>
      <c r="G1127" s="63">
        <v>1</v>
      </c>
      <c r="H1127" s="63">
        <v>0</v>
      </c>
      <c r="I1127" s="63">
        <v>1</v>
      </c>
      <c r="J1127" s="63">
        <v>0</v>
      </c>
      <c r="K1127" s="63">
        <v>1</v>
      </c>
      <c r="L1127" s="63">
        <v>0</v>
      </c>
      <c r="M1127" s="63">
        <v>1</v>
      </c>
      <c r="N1127" s="63">
        <v>0</v>
      </c>
      <c r="O1127" s="63" t="s">
        <v>15</v>
      </c>
      <c r="P1127" s="63">
        <v>0</v>
      </c>
      <c r="Q1127" s="63">
        <v>1</v>
      </c>
      <c r="R1127" s="63">
        <v>0</v>
      </c>
      <c r="S1127" s="63">
        <v>1</v>
      </c>
      <c r="T1127" s="63">
        <v>12</v>
      </c>
      <c r="U1127" s="63">
        <v>1</v>
      </c>
      <c r="V1127" s="63">
        <v>1</v>
      </c>
      <c r="W1127" s="63">
        <v>1</v>
      </c>
      <c r="X1127" s="63">
        <v>3</v>
      </c>
      <c r="Y1127" s="63">
        <v>0</v>
      </c>
      <c r="Z1127" s="63">
        <v>5</v>
      </c>
      <c r="AA1127" s="63">
        <v>25</v>
      </c>
    </row>
    <row r="1128" spans="1:27">
      <c r="A1128" s="60" t="s">
        <v>1445</v>
      </c>
      <c r="B1128" s="64">
        <v>1545</v>
      </c>
      <c r="C1128" s="34" t="s">
        <v>244</v>
      </c>
      <c r="D1128" s="62" t="s">
        <v>64</v>
      </c>
      <c r="E1128" s="65">
        <v>0</v>
      </c>
      <c r="F1128" s="63">
        <v>3</v>
      </c>
      <c r="G1128" s="63">
        <v>1</v>
      </c>
      <c r="H1128" s="63">
        <v>1</v>
      </c>
      <c r="I1128" s="63">
        <v>1</v>
      </c>
      <c r="J1128" s="63">
        <v>0</v>
      </c>
      <c r="K1128" s="63">
        <v>1</v>
      </c>
      <c r="L1128" s="63">
        <v>0</v>
      </c>
      <c r="M1128" s="63">
        <v>1</v>
      </c>
      <c r="N1128" s="63">
        <v>1</v>
      </c>
      <c r="O1128" s="63" t="s">
        <v>14</v>
      </c>
      <c r="P1128" s="63">
        <v>0</v>
      </c>
      <c r="Q1128" s="63">
        <v>0</v>
      </c>
      <c r="R1128" s="63">
        <v>1</v>
      </c>
      <c r="S1128" s="63">
        <v>0</v>
      </c>
      <c r="T1128" s="63">
        <v>7</v>
      </c>
      <c r="U1128" s="63">
        <v>0</v>
      </c>
      <c r="V1128" s="63">
        <v>1</v>
      </c>
      <c r="W1128" s="63">
        <v>1</v>
      </c>
      <c r="X1128" s="63">
        <v>2</v>
      </c>
      <c r="Y1128" s="63">
        <v>2</v>
      </c>
      <c r="Z1128" s="63">
        <v>205</v>
      </c>
      <c r="AA1128" s="63">
        <v>15</v>
      </c>
    </row>
    <row r="1129" spans="1:27">
      <c r="A1129" s="60" t="s">
        <v>1446</v>
      </c>
      <c r="B1129" s="64">
        <v>644</v>
      </c>
      <c r="C1129" s="34" t="s">
        <v>230</v>
      </c>
      <c r="D1129" s="62" t="s">
        <v>64</v>
      </c>
      <c r="E1129" s="65">
        <v>0</v>
      </c>
      <c r="F1129" s="63">
        <v>4</v>
      </c>
      <c r="G1129" s="63">
        <v>1</v>
      </c>
      <c r="H1129" s="63">
        <v>0</v>
      </c>
      <c r="I1129" s="63">
        <v>0</v>
      </c>
      <c r="J1129" s="63">
        <v>0</v>
      </c>
      <c r="K1129" s="63">
        <v>0</v>
      </c>
      <c r="L1129" s="63">
        <v>0</v>
      </c>
      <c r="M1129" s="63">
        <v>1</v>
      </c>
      <c r="N1129" s="63">
        <v>1</v>
      </c>
      <c r="O1129" s="63" t="s">
        <v>15</v>
      </c>
      <c r="P1129" s="63">
        <v>0</v>
      </c>
      <c r="Q1129" s="63">
        <v>0</v>
      </c>
      <c r="R1129" s="63">
        <v>1</v>
      </c>
      <c r="S1129" s="63">
        <v>0</v>
      </c>
      <c r="T1129" s="63">
        <v>8</v>
      </c>
      <c r="U1129" s="63">
        <v>0</v>
      </c>
      <c r="V1129" s="63">
        <v>1</v>
      </c>
      <c r="W1129" s="63">
        <v>1</v>
      </c>
      <c r="X1129" s="63">
        <v>2</v>
      </c>
      <c r="Y1129" s="63">
        <v>5</v>
      </c>
      <c r="Z1129" s="63">
        <v>1091</v>
      </c>
      <c r="AA1129" s="63">
        <v>0</v>
      </c>
    </row>
    <row r="1130" spans="1:27">
      <c r="A1130" s="60" t="s">
        <v>1447</v>
      </c>
      <c r="B1130" s="64">
        <v>2123</v>
      </c>
      <c r="C1130" s="34" t="s">
        <v>214</v>
      </c>
      <c r="D1130" s="62" t="s">
        <v>64</v>
      </c>
      <c r="E1130" s="65">
        <v>0</v>
      </c>
      <c r="F1130" s="63">
        <v>5</v>
      </c>
      <c r="G1130" s="63">
        <v>1</v>
      </c>
      <c r="H1130" s="63">
        <v>1</v>
      </c>
      <c r="I1130" s="63">
        <v>1</v>
      </c>
      <c r="J1130" s="63">
        <v>0</v>
      </c>
      <c r="K1130" s="63">
        <v>0</v>
      </c>
      <c r="L1130" s="63">
        <v>0</v>
      </c>
      <c r="M1130" s="63">
        <v>0</v>
      </c>
      <c r="N1130" s="63">
        <v>1</v>
      </c>
      <c r="O1130" s="63" t="s">
        <v>15</v>
      </c>
      <c r="P1130" s="63">
        <v>0</v>
      </c>
      <c r="Q1130" s="63">
        <v>0</v>
      </c>
      <c r="R1130" s="63">
        <v>1</v>
      </c>
      <c r="S1130" s="63">
        <v>0</v>
      </c>
      <c r="T1130" s="63">
        <v>8</v>
      </c>
      <c r="U1130" s="63">
        <v>0</v>
      </c>
      <c r="V1130" s="63">
        <v>1</v>
      </c>
      <c r="W1130" s="63">
        <v>1</v>
      </c>
      <c r="X1130" s="63">
        <v>2</v>
      </c>
      <c r="Y1130" s="63">
        <v>0</v>
      </c>
      <c r="Z1130" s="63">
        <v>160</v>
      </c>
      <c r="AA1130" s="63">
        <v>0</v>
      </c>
    </row>
    <row r="1131" spans="1:27">
      <c r="A1131" s="60" t="s">
        <v>1448</v>
      </c>
      <c r="B1131" s="64">
        <v>2886</v>
      </c>
      <c r="C1131" s="34" t="s">
        <v>216</v>
      </c>
      <c r="D1131" s="62" t="s">
        <v>64</v>
      </c>
      <c r="E1131" s="65">
        <v>0</v>
      </c>
      <c r="F1131" s="63">
        <v>3</v>
      </c>
      <c r="G1131" s="63">
        <v>1</v>
      </c>
      <c r="H1131" s="63">
        <v>1</v>
      </c>
      <c r="I1131" s="63">
        <v>1</v>
      </c>
      <c r="J1131" s="63">
        <v>0</v>
      </c>
      <c r="K1131" s="63">
        <v>1</v>
      </c>
      <c r="L1131" s="63">
        <v>0</v>
      </c>
      <c r="M1131" s="63">
        <v>1</v>
      </c>
      <c r="N1131" s="63">
        <v>1</v>
      </c>
      <c r="O1131" s="63" t="s">
        <v>15</v>
      </c>
      <c r="P1131" s="63">
        <v>0</v>
      </c>
      <c r="Q1131" s="63">
        <v>1</v>
      </c>
      <c r="R1131" s="63">
        <v>0</v>
      </c>
      <c r="S1131" s="63">
        <v>1</v>
      </c>
      <c r="T1131" s="63">
        <v>7</v>
      </c>
      <c r="U1131" s="63">
        <v>0</v>
      </c>
      <c r="V1131" s="63">
        <v>1</v>
      </c>
      <c r="W1131" s="63">
        <v>1</v>
      </c>
      <c r="X1131" s="63">
        <v>3</v>
      </c>
      <c r="Y1131" s="63">
        <v>2</v>
      </c>
      <c r="Z1131" s="63">
        <v>91</v>
      </c>
      <c r="AA1131" s="63">
        <v>24</v>
      </c>
    </row>
    <row r="1132" spans="1:27">
      <c r="A1132" s="60" t="s">
        <v>1449</v>
      </c>
      <c r="B1132" s="64">
        <v>2207</v>
      </c>
      <c r="C1132" s="34" t="s">
        <v>242</v>
      </c>
      <c r="D1132" s="62" t="s">
        <v>64</v>
      </c>
      <c r="E1132" s="65">
        <v>0</v>
      </c>
      <c r="F1132" s="63">
        <v>3</v>
      </c>
      <c r="G1132" s="63">
        <v>1</v>
      </c>
      <c r="H1132" s="63">
        <v>1</v>
      </c>
      <c r="I1132" s="63">
        <v>1</v>
      </c>
      <c r="J1132" s="63">
        <v>0</v>
      </c>
      <c r="K1132" s="63">
        <v>0</v>
      </c>
      <c r="L1132" s="63">
        <v>0</v>
      </c>
      <c r="M1132" s="63">
        <v>0</v>
      </c>
      <c r="N1132" s="63">
        <v>1</v>
      </c>
      <c r="O1132" s="63" t="s">
        <v>15</v>
      </c>
      <c r="P1132" s="63">
        <v>0</v>
      </c>
      <c r="Q1132" s="63">
        <v>0</v>
      </c>
      <c r="R1132" s="63">
        <v>1</v>
      </c>
      <c r="S1132" s="63">
        <v>0</v>
      </c>
      <c r="T1132" s="63">
        <v>8</v>
      </c>
      <c r="U1132" s="63">
        <v>0</v>
      </c>
      <c r="V1132" s="63">
        <v>1</v>
      </c>
      <c r="W1132" s="63">
        <v>0</v>
      </c>
      <c r="X1132" s="63">
        <v>5</v>
      </c>
      <c r="Y1132" s="63">
        <v>1</v>
      </c>
      <c r="Z1132" s="63">
        <v>194</v>
      </c>
      <c r="AA1132" s="63">
        <v>0</v>
      </c>
    </row>
    <row r="1133" spans="1:27">
      <c r="A1133" s="60" t="s">
        <v>1450</v>
      </c>
      <c r="B1133" s="64">
        <v>1072</v>
      </c>
      <c r="C1133" s="34" t="s">
        <v>247</v>
      </c>
      <c r="D1133" s="62" t="s">
        <v>64</v>
      </c>
      <c r="E1133" s="65">
        <v>0</v>
      </c>
      <c r="F1133" s="63">
        <v>3</v>
      </c>
      <c r="G1133" s="63">
        <v>1</v>
      </c>
      <c r="H1133" s="63">
        <v>1</v>
      </c>
      <c r="I1133" s="63">
        <v>0</v>
      </c>
      <c r="J1133" s="63">
        <v>0</v>
      </c>
      <c r="K1133" s="63">
        <v>1</v>
      </c>
      <c r="L1133" s="63">
        <v>0</v>
      </c>
      <c r="M1133" s="63">
        <v>1</v>
      </c>
      <c r="N1133" s="63">
        <v>0</v>
      </c>
      <c r="O1133" s="63" t="s">
        <v>15</v>
      </c>
      <c r="P1133" s="63">
        <v>0</v>
      </c>
      <c r="Q1133" s="63">
        <v>0</v>
      </c>
      <c r="R1133" s="63">
        <v>1</v>
      </c>
      <c r="S1133" s="63">
        <v>0</v>
      </c>
      <c r="T1133" s="63">
        <v>8</v>
      </c>
      <c r="U1133" s="63">
        <v>0</v>
      </c>
      <c r="V1133" s="63">
        <v>1</v>
      </c>
      <c r="W1133" s="63">
        <v>1</v>
      </c>
      <c r="X1133" s="63">
        <v>6</v>
      </c>
      <c r="Y1133" s="63">
        <v>2</v>
      </c>
      <c r="Z1133" s="63">
        <v>1138</v>
      </c>
      <c r="AA1133" s="63">
        <v>15</v>
      </c>
    </row>
    <row r="1134" spans="1:27">
      <c r="A1134" s="60" t="s">
        <v>1451</v>
      </c>
      <c r="B1134" s="64">
        <v>829</v>
      </c>
      <c r="C1134" s="34" t="s">
        <v>230</v>
      </c>
      <c r="D1134" s="62" t="s">
        <v>64</v>
      </c>
      <c r="E1134" s="65">
        <v>0</v>
      </c>
      <c r="F1134" s="63">
        <v>3</v>
      </c>
      <c r="G1134" s="63">
        <v>1</v>
      </c>
      <c r="H1134" s="63">
        <v>1</v>
      </c>
      <c r="I1134" s="63">
        <v>0</v>
      </c>
      <c r="J1134" s="63">
        <v>0</v>
      </c>
      <c r="K1134" s="63">
        <v>1</v>
      </c>
      <c r="L1134" s="63">
        <v>1</v>
      </c>
      <c r="M1134" s="63">
        <v>1</v>
      </c>
      <c r="N1134" s="63">
        <v>0</v>
      </c>
      <c r="O1134" s="63" t="s">
        <v>15</v>
      </c>
      <c r="P1134" s="63">
        <v>0</v>
      </c>
      <c r="Q1134" s="63">
        <v>0</v>
      </c>
      <c r="R1134" s="63">
        <v>1</v>
      </c>
      <c r="S1134" s="63">
        <v>0</v>
      </c>
      <c r="T1134" s="63">
        <v>4</v>
      </c>
      <c r="U1134" s="63">
        <v>0</v>
      </c>
      <c r="V1134" s="63">
        <v>0</v>
      </c>
      <c r="W1134" s="63">
        <v>0</v>
      </c>
      <c r="X1134" s="63">
        <v>4</v>
      </c>
      <c r="Y1134" s="63">
        <v>4</v>
      </c>
      <c r="Z1134" s="63">
        <v>1178</v>
      </c>
      <c r="AA1134" s="63">
        <v>20</v>
      </c>
    </row>
    <row r="1135" spans="1:27">
      <c r="A1135" s="60" t="s">
        <v>1452</v>
      </c>
      <c r="B1135" s="64">
        <v>2766</v>
      </c>
      <c r="C1135" s="34" t="s">
        <v>249</v>
      </c>
      <c r="D1135" s="62" t="s">
        <v>64</v>
      </c>
      <c r="E1135" s="65">
        <v>0</v>
      </c>
      <c r="F1135" s="63">
        <v>5</v>
      </c>
      <c r="G1135" s="63">
        <v>1</v>
      </c>
      <c r="H1135" s="63">
        <v>1</v>
      </c>
      <c r="I1135" s="63">
        <v>0</v>
      </c>
      <c r="J1135" s="63">
        <v>0</v>
      </c>
      <c r="K1135" s="63">
        <v>0</v>
      </c>
      <c r="L1135" s="63">
        <v>0</v>
      </c>
      <c r="M1135" s="63">
        <v>0</v>
      </c>
      <c r="N1135" s="63">
        <v>1</v>
      </c>
      <c r="O1135" s="63" t="s">
        <v>15</v>
      </c>
      <c r="P1135" s="63">
        <v>0</v>
      </c>
      <c r="Q1135" s="63">
        <v>0</v>
      </c>
      <c r="R1135" s="63">
        <v>1</v>
      </c>
      <c r="S1135" s="63">
        <v>0</v>
      </c>
      <c r="T1135" s="63">
        <v>6</v>
      </c>
      <c r="U1135" s="63">
        <v>0</v>
      </c>
      <c r="V1135" s="63">
        <v>1</v>
      </c>
      <c r="W1135" s="63">
        <v>0</v>
      </c>
      <c r="X1135" s="63">
        <v>5</v>
      </c>
      <c r="Y1135" s="63">
        <v>1</v>
      </c>
      <c r="Z1135" s="63">
        <v>48</v>
      </c>
      <c r="AA1135" s="63">
        <v>0</v>
      </c>
    </row>
    <row r="1136" spans="1:27">
      <c r="A1136" s="60" t="s">
        <v>1453</v>
      </c>
      <c r="B1136" s="64">
        <v>2268</v>
      </c>
      <c r="C1136" s="34" t="s">
        <v>242</v>
      </c>
      <c r="D1136" s="62" t="s">
        <v>64</v>
      </c>
      <c r="E1136" s="65">
        <v>0</v>
      </c>
      <c r="F1136" s="63">
        <v>9</v>
      </c>
      <c r="G1136" s="63">
        <v>1</v>
      </c>
      <c r="H1136" s="63">
        <v>0</v>
      </c>
      <c r="I1136" s="63">
        <v>1</v>
      </c>
      <c r="J1136" s="63">
        <v>0</v>
      </c>
      <c r="K1136" s="63">
        <v>0</v>
      </c>
      <c r="L1136" s="63">
        <v>0</v>
      </c>
      <c r="M1136" s="63">
        <v>0</v>
      </c>
      <c r="N1136" s="63">
        <v>1</v>
      </c>
      <c r="O1136" s="63" t="s">
        <v>15</v>
      </c>
      <c r="P1136" s="63">
        <v>0</v>
      </c>
      <c r="Q1136" s="63">
        <v>0</v>
      </c>
      <c r="R1136" s="63">
        <v>1</v>
      </c>
      <c r="S1136" s="63">
        <v>0</v>
      </c>
      <c r="T1136" s="63">
        <v>4</v>
      </c>
      <c r="U1136" s="63">
        <v>0</v>
      </c>
      <c r="V1136" s="63">
        <v>0</v>
      </c>
      <c r="W1136" s="63">
        <v>0</v>
      </c>
      <c r="X1136" s="63">
        <v>5</v>
      </c>
      <c r="Y1136" s="63">
        <v>3</v>
      </c>
      <c r="Z1136" s="63">
        <v>159</v>
      </c>
      <c r="AA1136" s="63">
        <v>0</v>
      </c>
    </row>
    <row r="1137" spans="1:27">
      <c r="A1137" s="60" t="s">
        <v>1454</v>
      </c>
      <c r="B1137" s="64">
        <v>876</v>
      </c>
      <c r="C1137" s="34" t="s">
        <v>223</v>
      </c>
      <c r="D1137" s="62" t="s">
        <v>64</v>
      </c>
      <c r="E1137" s="65">
        <v>0</v>
      </c>
      <c r="F1137" s="63">
        <v>5</v>
      </c>
      <c r="G1137" s="63">
        <v>1</v>
      </c>
      <c r="H1137" s="63">
        <v>1</v>
      </c>
      <c r="I1137" s="63">
        <v>1</v>
      </c>
      <c r="J1137" s="63">
        <v>1</v>
      </c>
      <c r="K1137" s="63">
        <v>0</v>
      </c>
      <c r="L1137" s="63">
        <v>0</v>
      </c>
      <c r="M1137" s="63">
        <v>1</v>
      </c>
      <c r="N1137" s="63">
        <v>1</v>
      </c>
      <c r="O1137" s="63" t="s">
        <v>15</v>
      </c>
      <c r="P1137" s="63">
        <v>0</v>
      </c>
      <c r="Q1137" s="63">
        <v>0</v>
      </c>
      <c r="R1137" s="63">
        <v>1</v>
      </c>
      <c r="S1137" s="63">
        <v>0</v>
      </c>
      <c r="T1137" s="63">
        <v>8</v>
      </c>
      <c r="U1137" s="63">
        <v>0</v>
      </c>
      <c r="V1137" s="63">
        <v>1</v>
      </c>
      <c r="W1137" s="63">
        <v>1</v>
      </c>
      <c r="X1137" s="63">
        <v>3</v>
      </c>
      <c r="Y1137" s="63">
        <v>3</v>
      </c>
      <c r="Z1137" s="63">
        <v>1119</v>
      </c>
      <c r="AA1137" s="63">
        <v>0</v>
      </c>
    </row>
    <row r="1138" spans="1:27">
      <c r="A1138" s="60" t="s">
        <v>1455</v>
      </c>
      <c r="B1138" s="64">
        <v>377</v>
      </c>
      <c r="C1138" s="34" t="s">
        <v>217</v>
      </c>
      <c r="D1138" s="62" t="s">
        <v>64</v>
      </c>
      <c r="E1138" s="65">
        <v>0</v>
      </c>
      <c r="F1138" s="63">
        <v>5</v>
      </c>
      <c r="G1138" s="63">
        <v>1</v>
      </c>
      <c r="H1138" s="63">
        <v>1</v>
      </c>
      <c r="I1138" s="63">
        <v>0</v>
      </c>
      <c r="J1138" s="63">
        <v>0</v>
      </c>
      <c r="K1138" s="63">
        <v>0</v>
      </c>
      <c r="L1138" s="63">
        <v>0</v>
      </c>
      <c r="M1138" s="63">
        <v>0</v>
      </c>
      <c r="N1138" s="63">
        <v>1</v>
      </c>
      <c r="O1138" s="63" t="s">
        <v>14</v>
      </c>
      <c r="P1138" s="63">
        <v>0</v>
      </c>
      <c r="Q1138" s="63">
        <v>1</v>
      </c>
      <c r="R1138" s="63">
        <v>0</v>
      </c>
      <c r="S1138" s="63">
        <v>1</v>
      </c>
      <c r="T1138" s="63">
        <v>8</v>
      </c>
      <c r="U1138" s="63">
        <v>0</v>
      </c>
      <c r="V1138" s="63">
        <v>1</v>
      </c>
      <c r="W1138" s="63">
        <v>1</v>
      </c>
      <c r="X1138" s="63">
        <v>1</v>
      </c>
      <c r="Y1138" s="63">
        <v>0</v>
      </c>
      <c r="Z1138" s="63">
        <v>1087</v>
      </c>
      <c r="AA1138" s="63">
        <v>0</v>
      </c>
    </row>
    <row r="1139" spans="1:27">
      <c r="A1139" s="60" t="s">
        <v>1456</v>
      </c>
      <c r="B1139" s="64">
        <v>368</v>
      </c>
      <c r="C1139" s="34" t="s">
        <v>222</v>
      </c>
      <c r="D1139" s="62" t="s">
        <v>64</v>
      </c>
      <c r="E1139" s="65">
        <v>0</v>
      </c>
      <c r="F1139" s="63">
        <v>4</v>
      </c>
      <c r="G1139" s="63">
        <v>1</v>
      </c>
      <c r="H1139" s="63">
        <v>0</v>
      </c>
      <c r="I1139" s="63">
        <v>1</v>
      </c>
      <c r="J1139" s="63">
        <v>0</v>
      </c>
      <c r="K1139" s="63">
        <v>1</v>
      </c>
      <c r="L1139" s="63">
        <v>0</v>
      </c>
      <c r="M1139" s="63">
        <v>1</v>
      </c>
      <c r="N1139" s="63">
        <v>0</v>
      </c>
      <c r="O1139" s="63" t="s">
        <v>14</v>
      </c>
      <c r="P1139" s="63">
        <v>0</v>
      </c>
      <c r="Q1139" s="63">
        <v>0</v>
      </c>
      <c r="R1139" s="63">
        <v>1</v>
      </c>
      <c r="S1139" s="63">
        <v>0</v>
      </c>
      <c r="T1139" s="63">
        <v>11</v>
      </c>
      <c r="U1139" s="63">
        <v>1</v>
      </c>
      <c r="V1139" s="63">
        <v>1</v>
      </c>
      <c r="W1139" s="63">
        <v>1</v>
      </c>
      <c r="X1139" s="63">
        <v>3</v>
      </c>
      <c r="Y1139" s="63">
        <v>2</v>
      </c>
      <c r="Z1139" s="63">
        <v>1149</v>
      </c>
      <c r="AA1139" s="63">
        <v>25</v>
      </c>
    </row>
    <row r="1140" spans="1:27">
      <c r="A1140" s="60" t="s">
        <v>1457</v>
      </c>
      <c r="B1140" s="64">
        <v>401</v>
      </c>
      <c r="C1140" s="34" t="s">
        <v>251</v>
      </c>
      <c r="D1140" s="62" t="s">
        <v>64</v>
      </c>
      <c r="E1140" s="65">
        <v>0</v>
      </c>
      <c r="F1140" s="63">
        <v>4</v>
      </c>
      <c r="G1140" s="63">
        <v>1</v>
      </c>
      <c r="H1140" s="63">
        <v>1</v>
      </c>
      <c r="I1140" s="63">
        <v>1</v>
      </c>
      <c r="J1140" s="63">
        <v>0</v>
      </c>
      <c r="K1140" s="63">
        <v>1</v>
      </c>
      <c r="L1140" s="63">
        <v>0</v>
      </c>
      <c r="M1140" s="63">
        <v>0</v>
      </c>
      <c r="N1140" s="63">
        <v>0</v>
      </c>
      <c r="O1140" s="63" t="s">
        <v>14</v>
      </c>
      <c r="P1140" s="63">
        <v>0</v>
      </c>
      <c r="Q1140" s="63">
        <v>0</v>
      </c>
      <c r="R1140" s="63">
        <v>1</v>
      </c>
      <c r="S1140" s="63">
        <v>0</v>
      </c>
      <c r="T1140" s="63">
        <v>10</v>
      </c>
      <c r="U1140" s="63">
        <v>1</v>
      </c>
      <c r="V1140" s="63">
        <v>1</v>
      </c>
      <c r="W1140" s="63">
        <v>1</v>
      </c>
      <c r="X1140" s="63">
        <v>5</v>
      </c>
      <c r="Y1140" s="63">
        <v>0</v>
      </c>
      <c r="Z1140" s="63">
        <v>1110</v>
      </c>
      <c r="AA1140" s="63">
        <v>20</v>
      </c>
    </row>
    <row r="1141" spans="1:27">
      <c r="A1141" s="60" t="s">
        <v>1458</v>
      </c>
      <c r="B1141" s="64">
        <v>2389</v>
      </c>
      <c r="C1141" s="34" t="s">
        <v>238</v>
      </c>
      <c r="D1141" s="62" t="s">
        <v>64</v>
      </c>
      <c r="E1141" s="65">
        <v>0</v>
      </c>
      <c r="F1141" s="63">
        <v>4</v>
      </c>
      <c r="G1141" s="63">
        <v>1</v>
      </c>
      <c r="H1141" s="63">
        <v>0</v>
      </c>
      <c r="I1141" s="63">
        <v>0</v>
      </c>
      <c r="J1141" s="63">
        <v>0</v>
      </c>
      <c r="K1141" s="63">
        <v>1</v>
      </c>
      <c r="L1141" s="63">
        <v>0</v>
      </c>
      <c r="M1141" s="63">
        <v>0</v>
      </c>
      <c r="N1141" s="63">
        <v>0</v>
      </c>
      <c r="O1141" s="63" t="s">
        <v>15</v>
      </c>
      <c r="P1141" s="63">
        <v>0</v>
      </c>
      <c r="Q1141" s="63">
        <v>0</v>
      </c>
      <c r="R1141" s="63">
        <v>1</v>
      </c>
      <c r="S1141" s="63">
        <v>0</v>
      </c>
      <c r="T1141" s="63">
        <v>5</v>
      </c>
      <c r="U1141" s="63">
        <v>0</v>
      </c>
      <c r="V1141" s="63">
        <v>0</v>
      </c>
      <c r="W1141" s="63">
        <v>1</v>
      </c>
      <c r="X1141" s="63">
        <v>3</v>
      </c>
      <c r="Y1141" s="63">
        <v>3</v>
      </c>
      <c r="Z1141" s="63">
        <v>164</v>
      </c>
      <c r="AA1141" s="63">
        <v>30</v>
      </c>
    </row>
    <row r="1142" spans="1:27">
      <c r="A1142" s="60" t="s">
        <v>1459</v>
      </c>
      <c r="B1142" s="64">
        <v>2067</v>
      </c>
      <c r="C1142" s="34" t="s">
        <v>229</v>
      </c>
      <c r="D1142" s="62" t="s">
        <v>64</v>
      </c>
      <c r="E1142" s="65">
        <v>0</v>
      </c>
      <c r="F1142" s="63">
        <v>4</v>
      </c>
      <c r="G1142" s="63">
        <v>1</v>
      </c>
      <c r="H1142" s="63">
        <v>0</v>
      </c>
      <c r="I1142" s="63">
        <v>1</v>
      </c>
      <c r="J1142" s="63">
        <v>0</v>
      </c>
      <c r="K1142" s="63">
        <v>1</v>
      </c>
      <c r="L1142" s="63">
        <v>0</v>
      </c>
      <c r="M1142" s="63">
        <v>1</v>
      </c>
      <c r="N1142" s="63">
        <v>1</v>
      </c>
      <c r="O1142" s="63" t="s">
        <v>14</v>
      </c>
      <c r="P1142" s="63">
        <v>0</v>
      </c>
      <c r="Q1142" s="63">
        <v>1</v>
      </c>
      <c r="R1142" s="63">
        <v>0</v>
      </c>
      <c r="S1142" s="63">
        <v>1</v>
      </c>
      <c r="T1142" s="63">
        <v>10</v>
      </c>
      <c r="U1142" s="63">
        <v>1</v>
      </c>
      <c r="V1142" s="63">
        <v>1</v>
      </c>
      <c r="W1142" s="63">
        <v>1</v>
      </c>
      <c r="X1142" s="63">
        <v>3</v>
      </c>
      <c r="Y1142" s="63">
        <v>1</v>
      </c>
      <c r="Z1142" s="63">
        <v>134</v>
      </c>
      <c r="AA1142" s="63">
        <v>8</v>
      </c>
    </row>
    <row r="1143" spans="1:27">
      <c r="A1143" s="60" t="s">
        <v>1460</v>
      </c>
      <c r="B1143" s="64">
        <v>2678</v>
      </c>
      <c r="C1143" s="34" t="s">
        <v>219</v>
      </c>
      <c r="D1143" s="62" t="s">
        <v>64</v>
      </c>
      <c r="E1143" s="65">
        <v>0</v>
      </c>
      <c r="F1143" s="63">
        <v>3</v>
      </c>
      <c r="G1143" s="63">
        <v>1</v>
      </c>
      <c r="H1143" s="63">
        <v>1</v>
      </c>
      <c r="I1143" s="63">
        <v>0</v>
      </c>
      <c r="J1143" s="63">
        <v>0</v>
      </c>
      <c r="K1143" s="63">
        <v>1</v>
      </c>
      <c r="L1143" s="63">
        <v>0</v>
      </c>
      <c r="M1143" s="63">
        <v>1</v>
      </c>
      <c r="N1143" s="63">
        <v>1</v>
      </c>
      <c r="O1143" s="63" t="s">
        <v>15</v>
      </c>
      <c r="P1143" s="63">
        <v>0</v>
      </c>
      <c r="Q1143" s="63">
        <v>0</v>
      </c>
      <c r="R1143" s="63">
        <v>1</v>
      </c>
      <c r="S1143" s="63">
        <v>0</v>
      </c>
      <c r="T1143" s="63">
        <v>6</v>
      </c>
      <c r="U1143" s="63">
        <v>0</v>
      </c>
      <c r="V1143" s="63">
        <v>1</v>
      </c>
      <c r="W1143" s="63">
        <v>0</v>
      </c>
      <c r="X1143" s="63">
        <v>3</v>
      </c>
      <c r="Y1143" s="63">
        <v>5</v>
      </c>
      <c r="Z1143" s="63">
        <v>48</v>
      </c>
      <c r="AA1143" s="63">
        <v>10</v>
      </c>
    </row>
    <row r="1144" spans="1:27">
      <c r="A1144" s="60" t="s">
        <v>1461</v>
      </c>
      <c r="B1144" s="64">
        <v>1368</v>
      </c>
      <c r="C1144" s="34" t="s">
        <v>242</v>
      </c>
      <c r="D1144" s="62" t="s">
        <v>64</v>
      </c>
      <c r="E1144" s="65">
        <v>0</v>
      </c>
      <c r="F1144" s="63">
        <v>5</v>
      </c>
      <c r="G1144" s="63">
        <v>1</v>
      </c>
      <c r="H1144" s="63">
        <v>1</v>
      </c>
      <c r="I1144" s="63">
        <v>1</v>
      </c>
      <c r="J1144" s="63">
        <v>0</v>
      </c>
      <c r="K1144" s="63">
        <v>1</v>
      </c>
      <c r="L1144" s="63">
        <v>0</v>
      </c>
      <c r="M1144" s="63">
        <v>0</v>
      </c>
      <c r="N1144" s="63">
        <v>0</v>
      </c>
      <c r="O1144" s="63" t="s">
        <v>14</v>
      </c>
      <c r="P1144" s="63">
        <v>0</v>
      </c>
      <c r="Q1144" s="63">
        <v>1</v>
      </c>
      <c r="R1144" s="63">
        <v>0</v>
      </c>
      <c r="S1144" s="63">
        <v>1</v>
      </c>
      <c r="T1144" s="63">
        <v>14</v>
      </c>
      <c r="U1144" s="63">
        <v>1</v>
      </c>
      <c r="V1144" s="63">
        <v>1</v>
      </c>
      <c r="W1144" s="63">
        <v>1</v>
      </c>
      <c r="X1144" s="63">
        <v>1</v>
      </c>
      <c r="Y1144" s="63">
        <v>0</v>
      </c>
      <c r="Z1144" s="63">
        <v>23</v>
      </c>
      <c r="AA1144" s="63">
        <v>30</v>
      </c>
    </row>
    <row r="1145" spans="1:27">
      <c r="A1145" s="60" t="s">
        <v>1462</v>
      </c>
      <c r="B1145" s="64">
        <v>987</v>
      </c>
      <c r="C1145" s="34" t="s">
        <v>251</v>
      </c>
      <c r="D1145" s="62" t="s">
        <v>64</v>
      </c>
      <c r="E1145" s="65">
        <v>0</v>
      </c>
      <c r="F1145" s="63">
        <v>10</v>
      </c>
      <c r="G1145" s="63">
        <v>1</v>
      </c>
      <c r="H1145" s="63">
        <v>0</v>
      </c>
      <c r="I1145" s="63">
        <v>1</v>
      </c>
      <c r="J1145" s="63">
        <v>0</v>
      </c>
      <c r="K1145" s="63">
        <v>0</v>
      </c>
      <c r="L1145" s="63">
        <v>0</v>
      </c>
      <c r="M1145" s="63">
        <v>0</v>
      </c>
      <c r="N1145" s="63">
        <v>0</v>
      </c>
      <c r="O1145" s="63" t="s">
        <v>15</v>
      </c>
      <c r="P1145" s="63">
        <v>0</v>
      </c>
      <c r="Q1145" s="63">
        <v>0</v>
      </c>
      <c r="R1145" s="63">
        <v>1</v>
      </c>
      <c r="S1145" s="63">
        <v>0</v>
      </c>
      <c r="T1145" s="63">
        <v>13</v>
      </c>
      <c r="U1145" s="63">
        <v>1</v>
      </c>
      <c r="V1145" s="63">
        <v>1</v>
      </c>
      <c r="W1145" s="63">
        <v>1</v>
      </c>
      <c r="X1145" s="63">
        <v>5</v>
      </c>
      <c r="Y1145" s="63">
        <v>0</v>
      </c>
      <c r="Z1145" s="63">
        <v>1061</v>
      </c>
      <c r="AA1145" s="63">
        <v>0</v>
      </c>
    </row>
    <row r="1146" spans="1:27">
      <c r="A1146" s="60" t="s">
        <v>1463</v>
      </c>
      <c r="B1146" s="64">
        <v>1077</v>
      </c>
      <c r="C1146" s="34" t="s">
        <v>254</v>
      </c>
      <c r="D1146" s="62" t="s">
        <v>64</v>
      </c>
      <c r="E1146" s="65">
        <v>0</v>
      </c>
      <c r="F1146" s="63">
        <v>3</v>
      </c>
      <c r="G1146" s="63">
        <v>1</v>
      </c>
      <c r="H1146" s="63">
        <v>1</v>
      </c>
      <c r="I1146" s="63">
        <v>1</v>
      </c>
      <c r="J1146" s="63">
        <v>1</v>
      </c>
      <c r="K1146" s="63">
        <v>1</v>
      </c>
      <c r="L1146" s="63">
        <v>0</v>
      </c>
      <c r="M1146" s="63">
        <v>1</v>
      </c>
      <c r="N1146" s="63">
        <v>1</v>
      </c>
      <c r="O1146" s="63" t="s">
        <v>15</v>
      </c>
      <c r="P1146" s="63">
        <v>0</v>
      </c>
      <c r="Q1146" s="63">
        <v>0</v>
      </c>
      <c r="R1146" s="63">
        <v>1</v>
      </c>
      <c r="S1146" s="63">
        <v>0</v>
      </c>
      <c r="T1146" s="63">
        <v>7</v>
      </c>
      <c r="U1146" s="63">
        <v>0</v>
      </c>
      <c r="V1146" s="63">
        <v>1</v>
      </c>
      <c r="W1146" s="63">
        <v>1</v>
      </c>
      <c r="X1146" s="63">
        <v>2</v>
      </c>
      <c r="Y1146" s="63">
        <v>1</v>
      </c>
      <c r="Z1146" s="63">
        <v>1175</v>
      </c>
      <c r="AA1146" s="63">
        <v>20</v>
      </c>
    </row>
    <row r="1147" spans="1:27">
      <c r="A1147" s="60" t="s">
        <v>1464</v>
      </c>
      <c r="B1147" s="64">
        <v>1123</v>
      </c>
      <c r="C1147" s="34" t="s">
        <v>239</v>
      </c>
      <c r="D1147" s="62" t="s">
        <v>64</v>
      </c>
      <c r="E1147" s="65">
        <v>0</v>
      </c>
      <c r="F1147" s="63">
        <v>3</v>
      </c>
      <c r="G1147" s="63">
        <v>1</v>
      </c>
      <c r="H1147" s="63">
        <v>1</v>
      </c>
      <c r="I1147" s="63">
        <v>1</v>
      </c>
      <c r="J1147" s="63">
        <v>0</v>
      </c>
      <c r="K1147" s="63">
        <v>0</v>
      </c>
      <c r="L1147" s="63">
        <v>0</v>
      </c>
      <c r="M1147" s="63">
        <v>1</v>
      </c>
      <c r="N1147" s="63">
        <v>1</v>
      </c>
      <c r="O1147" s="63" t="s">
        <v>15</v>
      </c>
      <c r="P1147" s="63">
        <v>0</v>
      </c>
      <c r="Q1147" s="63">
        <v>0</v>
      </c>
      <c r="R1147" s="63">
        <v>1</v>
      </c>
      <c r="S1147" s="63">
        <v>0</v>
      </c>
      <c r="T1147" s="63">
        <v>4</v>
      </c>
      <c r="U1147" s="63">
        <v>0</v>
      </c>
      <c r="V1147" s="63">
        <v>0</v>
      </c>
      <c r="W1147" s="63">
        <v>0</v>
      </c>
      <c r="X1147" s="63">
        <v>5</v>
      </c>
      <c r="Y1147" s="63">
        <v>1</v>
      </c>
      <c r="Z1147" s="63">
        <v>1026</v>
      </c>
      <c r="AA1147" s="63">
        <v>0</v>
      </c>
    </row>
    <row r="1148" spans="1:27">
      <c r="A1148" s="60" t="s">
        <v>1465</v>
      </c>
      <c r="B1148" s="64">
        <v>2788</v>
      </c>
      <c r="C1148" s="34" t="s">
        <v>224</v>
      </c>
      <c r="D1148" s="62" t="s">
        <v>64</v>
      </c>
      <c r="E1148" s="65">
        <v>0</v>
      </c>
      <c r="F1148" s="63">
        <v>5</v>
      </c>
      <c r="G1148" s="63">
        <v>1</v>
      </c>
      <c r="H1148" s="63">
        <v>1</v>
      </c>
      <c r="I1148" s="63">
        <v>1</v>
      </c>
      <c r="J1148" s="63">
        <v>0</v>
      </c>
      <c r="K1148" s="63">
        <v>1</v>
      </c>
      <c r="L1148" s="63">
        <v>0</v>
      </c>
      <c r="M1148" s="63">
        <v>1</v>
      </c>
      <c r="N1148" s="63">
        <v>1</v>
      </c>
      <c r="O1148" s="63" t="s">
        <v>15</v>
      </c>
      <c r="P1148" s="63">
        <v>0</v>
      </c>
      <c r="Q1148" s="63">
        <v>1</v>
      </c>
      <c r="R1148" s="63">
        <v>0</v>
      </c>
      <c r="S1148" s="63">
        <v>1</v>
      </c>
      <c r="T1148" s="63">
        <v>10</v>
      </c>
      <c r="U1148" s="63">
        <v>1</v>
      </c>
      <c r="V1148" s="63">
        <v>1</v>
      </c>
      <c r="W1148" s="63">
        <v>1</v>
      </c>
      <c r="X1148" s="63">
        <v>6</v>
      </c>
      <c r="Y1148" s="63">
        <v>1</v>
      </c>
      <c r="Z1148" s="63">
        <v>80</v>
      </c>
      <c r="AA1148" s="63">
        <v>15</v>
      </c>
    </row>
    <row r="1149" spans="1:27">
      <c r="A1149" s="60" t="s">
        <v>1466</v>
      </c>
      <c r="B1149" s="64">
        <v>2230</v>
      </c>
      <c r="C1149" s="34" t="s">
        <v>250</v>
      </c>
      <c r="D1149" s="62" t="s">
        <v>64</v>
      </c>
      <c r="E1149" s="65">
        <v>0</v>
      </c>
      <c r="F1149" s="63">
        <v>1</v>
      </c>
      <c r="G1149" s="63">
        <v>1</v>
      </c>
      <c r="H1149" s="63">
        <v>1</v>
      </c>
      <c r="I1149" s="63">
        <v>1</v>
      </c>
      <c r="J1149" s="63">
        <v>1</v>
      </c>
      <c r="K1149" s="63">
        <v>1</v>
      </c>
      <c r="L1149" s="63">
        <v>0</v>
      </c>
      <c r="M1149" s="63">
        <v>0</v>
      </c>
      <c r="N1149" s="63">
        <v>0</v>
      </c>
      <c r="O1149" s="63" t="s">
        <v>15</v>
      </c>
      <c r="P1149" s="63">
        <v>0</v>
      </c>
      <c r="Q1149" s="63">
        <v>1</v>
      </c>
      <c r="R1149" s="63">
        <v>0</v>
      </c>
      <c r="S1149" s="63">
        <v>1</v>
      </c>
      <c r="T1149" s="63">
        <v>6</v>
      </c>
      <c r="U1149" s="63">
        <v>0</v>
      </c>
      <c r="V1149" s="63">
        <v>1</v>
      </c>
      <c r="W1149" s="63">
        <v>1</v>
      </c>
      <c r="X1149" s="63">
        <v>5</v>
      </c>
      <c r="Y1149" s="63">
        <v>1</v>
      </c>
      <c r="Z1149" s="63">
        <v>83</v>
      </c>
      <c r="AA1149" s="63">
        <v>22</v>
      </c>
    </row>
    <row r="1150" spans="1:27">
      <c r="A1150" s="60" t="s">
        <v>1467</v>
      </c>
      <c r="B1150" s="64">
        <v>226</v>
      </c>
      <c r="C1150" s="34" t="s">
        <v>239</v>
      </c>
      <c r="D1150" s="62" t="s">
        <v>64</v>
      </c>
      <c r="E1150" s="65">
        <v>0</v>
      </c>
      <c r="F1150" s="63">
        <v>4</v>
      </c>
      <c r="G1150" s="63">
        <v>1</v>
      </c>
      <c r="H1150" s="63">
        <v>1</v>
      </c>
      <c r="I1150" s="63">
        <v>1</v>
      </c>
      <c r="J1150" s="63">
        <v>0</v>
      </c>
      <c r="K1150" s="63">
        <v>0</v>
      </c>
      <c r="L1150" s="63">
        <v>0</v>
      </c>
      <c r="M1150" s="63">
        <v>1</v>
      </c>
      <c r="N1150" s="63">
        <v>1</v>
      </c>
      <c r="O1150" s="63" t="s">
        <v>14</v>
      </c>
      <c r="P1150" s="63">
        <v>0</v>
      </c>
      <c r="Q1150" s="63">
        <v>0</v>
      </c>
      <c r="R1150" s="63">
        <v>1</v>
      </c>
      <c r="S1150" s="63">
        <v>0</v>
      </c>
      <c r="T1150" s="63">
        <v>4</v>
      </c>
      <c r="U1150" s="63">
        <v>0</v>
      </c>
      <c r="V1150" s="63">
        <v>0</v>
      </c>
      <c r="W1150" s="63">
        <v>0</v>
      </c>
      <c r="X1150" s="63">
        <v>2</v>
      </c>
      <c r="Y1150" s="63">
        <v>5</v>
      </c>
      <c r="Z1150" s="63">
        <v>1140</v>
      </c>
      <c r="AA1150" s="63">
        <v>0</v>
      </c>
    </row>
    <row r="1151" spans="1:27">
      <c r="A1151" s="60" t="s">
        <v>1468</v>
      </c>
      <c r="B1151" s="64">
        <v>2006</v>
      </c>
      <c r="C1151" s="34" t="s">
        <v>238</v>
      </c>
      <c r="D1151" s="62" t="s">
        <v>64</v>
      </c>
      <c r="E1151" s="65">
        <v>0</v>
      </c>
      <c r="F1151" s="63">
        <v>2</v>
      </c>
      <c r="G1151" s="63">
        <v>1</v>
      </c>
      <c r="H1151" s="63">
        <v>1</v>
      </c>
      <c r="I1151" s="63">
        <v>1</v>
      </c>
      <c r="J1151" s="63">
        <v>0</v>
      </c>
      <c r="K1151" s="63">
        <v>0</v>
      </c>
      <c r="L1151" s="63">
        <v>0</v>
      </c>
      <c r="M1151" s="63">
        <v>0</v>
      </c>
      <c r="N1151" s="63">
        <v>1</v>
      </c>
      <c r="O1151" s="63" t="s">
        <v>14</v>
      </c>
      <c r="P1151" s="63">
        <v>0</v>
      </c>
      <c r="Q1151" s="63">
        <v>1</v>
      </c>
      <c r="R1151" s="63">
        <v>0</v>
      </c>
      <c r="S1151" s="63">
        <v>1</v>
      </c>
      <c r="T1151" s="63">
        <v>7</v>
      </c>
      <c r="U1151" s="63">
        <v>0</v>
      </c>
      <c r="V1151" s="63">
        <v>1</v>
      </c>
      <c r="W1151" s="63">
        <v>1</v>
      </c>
      <c r="X1151" s="63">
        <v>3</v>
      </c>
      <c r="Y1151" s="63">
        <v>0</v>
      </c>
      <c r="Z1151" s="63">
        <v>51</v>
      </c>
      <c r="AA1151" s="63">
        <v>0</v>
      </c>
    </row>
    <row r="1152" spans="1:27">
      <c r="A1152" s="60" t="s">
        <v>1469</v>
      </c>
      <c r="B1152" s="64">
        <v>2645</v>
      </c>
      <c r="C1152" s="34" t="s">
        <v>243</v>
      </c>
      <c r="D1152" s="62" t="s">
        <v>64</v>
      </c>
      <c r="E1152" s="65">
        <v>0</v>
      </c>
      <c r="F1152" s="63">
        <v>4</v>
      </c>
      <c r="G1152" s="63">
        <v>1</v>
      </c>
      <c r="H1152" s="63">
        <v>1</v>
      </c>
      <c r="I1152" s="63">
        <v>1</v>
      </c>
      <c r="J1152" s="63">
        <v>0</v>
      </c>
      <c r="K1152" s="63">
        <v>0</v>
      </c>
      <c r="L1152" s="63">
        <v>0</v>
      </c>
      <c r="M1152" s="63">
        <v>0</v>
      </c>
      <c r="N1152" s="63">
        <v>1</v>
      </c>
      <c r="O1152" s="63" t="s">
        <v>15</v>
      </c>
      <c r="P1152" s="63">
        <v>0</v>
      </c>
      <c r="Q1152" s="63">
        <v>0</v>
      </c>
      <c r="R1152" s="63">
        <v>1</v>
      </c>
      <c r="S1152" s="63">
        <v>0</v>
      </c>
      <c r="T1152" s="63">
        <v>7</v>
      </c>
      <c r="U1152" s="63">
        <v>0</v>
      </c>
      <c r="V1152" s="63">
        <v>1</v>
      </c>
      <c r="W1152" s="63">
        <v>1</v>
      </c>
      <c r="X1152" s="63">
        <v>7</v>
      </c>
      <c r="Y1152" s="63">
        <v>1</v>
      </c>
      <c r="Z1152" s="63">
        <v>83</v>
      </c>
      <c r="AA1152" s="63">
        <v>0</v>
      </c>
    </row>
    <row r="1153" spans="1:27">
      <c r="A1153" s="60" t="s">
        <v>1470</v>
      </c>
      <c r="B1153" s="64">
        <v>984</v>
      </c>
      <c r="C1153" s="34" t="s">
        <v>225</v>
      </c>
      <c r="D1153" s="62" t="s">
        <v>64</v>
      </c>
      <c r="E1153" s="65">
        <v>0</v>
      </c>
      <c r="F1153" s="63">
        <v>5</v>
      </c>
      <c r="G1153" s="63">
        <v>1</v>
      </c>
      <c r="H1153" s="63">
        <v>1</v>
      </c>
      <c r="I1153" s="63">
        <v>1</v>
      </c>
      <c r="J1153" s="63">
        <v>0</v>
      </c>
      <c r="K1153" s="63">
        <v>1</v>
      </c>
      <c r="L1153" s="63">
        <v>0</v>
      </c>
      <c r="M1153" s="63">
        <v>1</v>
      </c>
      <c r="N1153" s="63">
        <v>1</v>
      </c>
      <c r="O1153" s="63" t="s">
        <v>15</v>
      </c>
      <c r="P1153" s="63">
        <v>0</v>
      </c>
      <c r="Q1153" s="63">
        <v>0</v>
      </c>
      <c r="R1153" s="63">
        <v>1</v>
      </c>
      <c r="S1153" s="63">
        <v>0</v>
      </c>
      <c r="T1153" s="63">
        <v>5</v>
      </c>
      <c r="U1153" s="63">
        <v>0</v>
      </c>
      <c r="V1153" s="63">
        <v>1</v>
      </c>
      <c r="W1153" s="63">
        <v>0</v>
      </c>
      <c r="X1153" s="63">
        <v>4</v>
      </c>
      <c r="Y1153" s="63">
        <v>1</v>
      </c>
      <c r="Z1153" s="63">
        <v>1123</v>
      </c>
      <c r="AA1153" s="63">
        <v>3</v>
      </c>
    </row>
    <row r="1154" spans="1:27">
      <c r="A1154" s="60" t="s">
        <v>1471</v>
      </c>
      <c r="B1154" s="64">
        <v>1424</v>
      </c>
      <c r="C1154" s="34" t="s">
        <v>204</v>
      </c>
      <c r="D1154" s="62" t="s">
        <v>64</v>
      </c>
      <c r="E1154" s="65">
        <v>0</v>
      </c>
      <c r="F1154" s="63">
        <v>4</v>
      </c>
      <c r="G1154" s="63">
        <v>1</v>
      </c>
      <c r="H1154" s="63">
        <v>0</v>
      </c>
      <c r="I1154" s="63">
        <v>1</v>
      </c>
      <c r="J1154" s="63">
        <v>0</v>
      </c>
      <c r="K1154" s="63">
        <v>1</v>
      </c>
      <c r="L1154" s="63">
        <v>1</v>
      </c>
      <c r="M1154" s="63">
        <v>1</v>
      </c>
      <c r="N1154" s="63">
        <v>1</v>
      </c>
      <c r="O1154" s="63" t="s">
        <v>14</v>
      </c>
      <c r="P1154" s="63">
        <v>0</v>
      </c>
      <c r="Q1154" s="63">
        <v>0</v>
      </c>
      <c r="R1154" s="63">
        <v>1</v>
      </c>
      <c r="S1154" s="63">
        <v>0</v>
      </c>
      <c r="T1154" s="63">
        <v>4</v>
      </c>
      <c r="U1154" s="63">
        <v>0</v>
      </c>
      <c r="V1154" s="63">
        <v>0</v>
      </c>
      <c r="W1154" s="63">
        <v>0</v>
      </c>
      <c r="X1154" s="63">
        <v>5</v>
      </c>
      <c r="Y1154" s="63">
        <v>1</v>
      </c>
      <c r="Z1154" s="63">
        <v>188</v>
      </c>
      <c r="AA1154" s="63">
        <v>12</v>
      </c>
    </row>
    <row r="1155" spans="1:27">
      <c r="A1155" s="60" t="s">
        <v>1472</v>
      </c>
      <c r="B1155" s="64">
        <v>2419</v>
      </c>
      <c r="C1155" s="34" t="s">
        <v>244</v>
      </c>
      <c r="D1155" s="62" t="s">
        <v>64</v>
      </c>
      <c r="E1155" s="65">
        <v>0</v>
      </c>
      <c r="F1155" s="63">
        <v>5</v>
      </c>
      <c r="G1155" s="63">
        <v>0</v>
      </c>
      <c r="H1155" s="63">
        <v>0</v>
      </c>
      <c r="I1155" s="63">
        <v>1</v>
      </c>
      <c r="J1155" s="63">
        <v>0</v>
      </c>
      <c r="K1155" s="63">
        <v>1</v>
      </c>
      <c r="L1155" s="63">
        <v>0</v>
      </c>
      <c r="M1155" s="63">
        <v>1</v>
      </c>
      <c r="N1155" s="63">
        <v>1</v>
      </c>
      <c r="O1155" s="63" t="s">
        <v>15</v>
      </c>
      <c r="P1155" s="63">
        <v>0</v>
      </c>
      <c r="Q1155" s="63">
        <v>0</v>
      </c>
      <c r="R1155" s="63">
        <v>1</v>
      </c>
      <c r="S1155" s="63">
        <v>0</v>
      </c>
      <c r="T1155" s="63">
        <v>7</v>
      </c>
      <c r="U1155" s="63">
        <v>0</v>
      </c>
      <c r="V1155" s="63">
        <v>1</v>
      </c>
      <c r="W1155" s="63">
        <v>1</v>
      </c>
      <c r="X1155" s="63">
        <v>3</v>
      </c>
      <c r="Y1155" s="63">
        <v>1</v>
      </c>
      <c r="Z1155" s="63">
        <v>77</v>
      </c>
      <c r="AA1155" s="63">
        <v>26</v>
      </c>
    </row>
    <row r="1156" spans="1:27">
      <c r="A1156" s="60" t="s">
        <v>1473</v>
      </c>
      <c r="B1156" s="64">
        <v>1696</v>
      </c>
      <c r="C1156" s="34" t="s">
        <v>242</v>
      </c>
      <c r="D1156" s="62" t="s">
        <v>64</v>
      </c>
      <c r="E1156" s="65">
        <v>0</v>
      </c>
      <c r="F1156" s="63">
        <v>4</v>
      </c>
      <c r="G1156" s="63">
        <v>0</v>
      </c>
      <c r="H1156" s="63">
        <v>1</v>
      </c>
      <c r="I1156" s="63">
        <v>0</v>
      </c>
      <c r="J1156" s="63">
        <v>0</v>
      </c>
      <c r="K1156" s="63">
        <v>0</v>
      </c>
      <c r="L1156" s="63">
        <v>0</v>
      </c>
      <c r="M1156" s="63">
        <v>0</v>
      </c>
      <c r="N1156" s="63">
        <v>0</v>
      </c>
      <c r="O1156" s="63" t="s">
        <v>14</v>
      </c>
      <c r="P1156" s="63">
        <v>0</v>
      </c>
      <c r="Q1156" s="63">
        <v>0</v>
      </c>
      <c r="R1156" s="63">
        <v>1</v>
      </c>
      <c r="S1156" s="63">
        <v>0</v>
      </c>
      <c r="T1156" s="63">
        <v>4</v>
      </c>
      <c r="U1156" s="63">
        <v>0</v>
      </c>
      <c r="V1156" s="63">
        <v>0</v>
      </c>
      <c r="W1156" s="63">
        <v>0</v>
      </c>
      <c r="X1156" s="63">
        <v>6</v>
      </c>
      <c r="Y1156" s="63">
        <v>1</v>
      </c>
      <c r="Z1156" s="63">
        <v>177</v>
      </c>
      <c r="AA1156" s="63">
        <v>0</v>
      </c>
    </row>
    <row r="1157" spans="1:27">
      <c r="A1157" s="60" t="s">
        <v>1474</v>
      </c>
      <c r="B1157" s="64">
        <v>1396</v>
      </c>
      <c r="C1157" s="34" t="s">
        <v>244</v>
      </c>
      <c r="D1157" s="62" t="s">
        <v>64</v>
      </c>
      <c r="E1157" s="65">
        <v>0</v>
      </c>
      <c r="F1157" s="63">
        <v>7</v>
      </c>
      <c r="G1157" s="63">
        <v>1</v>
      </c>
      <c r="H1157" s="63">
        <v>0</v>
      </c>
      <c r="I1157" s="63">
        <v>0</v>
      </c>
      <c r="J1157" s="63">
        <v>0</v>
      </c>
      <c r="K1157" s="63">
        <v>1</v>
      </c>
      <c r="L1157" s="63">
        <v>0</v>
      </c>
      <c r="M1157" s="63">
        <v>1</v>
      </c>
      <c r="N1157" s="63">
        <v>1</v>
      </c>
      <c r="O1157" s="63" t="s">
        <v>14</v>
      </c>
      <c r="P1157" s="63">
        <v>0</v>
      </c>
      <c r="Q1157" s="63">
        <v>0</v>
      </c>
      <c r="R1157" s="63">
        <v>1</v>
      </c>
      <c r="S1157" s="63">
        <v>0</v>
      </c>
      <c r="T1157" s="63">
        <v>9</v>
      </c>
      <c r="U1157" s="63">
        <v>0</v>
      </c>
      <c r="V1157" s="63">
        <v>1</v>
      </c>
      <c r="W1157" s="63">
        <v>1</v>
      </c>
      <c r="X1157" s="63">
        <v>3</v>
      </c>
      <c r="Y1157" s="63">
        <v>2</v>
      </c>
      <c r="Z1157" s="63">
        <v>188</v>
      </c>
      <c r="AA1157" s="63">
        <v>25</v>
      </c>
    </row>
    <row r="1158" spans="1:27">
      <c r="A1158" s="60" t="s">
        <v>1475</v>
      </c>
      <c r="B1158" s="64">
        <v>2722</v>
      </c>
      <c r="C1158" s="34" t="s">
        <v>255</v>
      </c>
      <c r="D1158" s="62" t="s">
        <v>64</v>
      </c>
      <c r="E1158" s="65">
        <v>0</v>
      </c>
      <c r="F1158" s="63">
        <v>4</v>
      </c>
      <c r="G1158" s="63">
        <v>1</v>
      </c>
      <c r="H1158" s="63">
        <v>1</v>
      </c>
      <c r="I1158" s="63">
        <v>1</v>
      </c>
      <c r="J1158" s="63">
        <v>0</v>
      </c>
      <c r="K1158" s="63">
        <v>0</v>
      </c>
      <c r="L1158" s="63">
        <v>0</v>
      </c>
      <c r="M1158" s="63">
        <v>0</v>
      </c>
      <c r="N1158" s="63">
        <v>1</v>
      </c>
      <c r="O1158" s="63" t="s">
        <v>15</v>
      </c>
      <c r="P1158" s="63">
        <v>0</v>
      </c>
      <c r="Q1158" s="63">
        <v>1</v>
      </c>
      <c r="R1158" s="63">
        <v>0</v>
      </c>
      <c r="S1158" s="63">
        <v>1</v>
      </c>
      <c r="T1158" s="63">
        <v>12</v>
      </c>
      <c r="U1158" s="63">
        <v>1</v>
      </c>
      <c r="V1158" s="63">
        <v>1</v>
      </c>
      <c r="W1158" s="63">
        <v>1</v>
      </c>
      <c r="X1158" s="63">
        <v>2</v>
      </c>
      <c r="Y1158" s="63">
        <v>0</v>
      </c>
      <c r="Z1158" s="63">
        <v>67</v>
      </c>
      <c r="AA1158" s="63">
        <v>0</v>
      </c>
    </row>
    <row r="1159" spans="1:27">
      <c r="A1159" s="60" t="s">
        <v>1476</v>
      </c>
      <c r="B1159" s="64">
        <v>1171</v>
      </c>
      <c r="C1159" s="34" t="s">
        <v>239</v>
      </c>
      <c r="D1159" s="62" t="s">
        <v>64</v>
      </c>
      <c r="E1159" s="65">
        <v>0</v>
      </c>
      <c r="F1159" s="63">
        <v>5</v>
      </c>
      <c r="G1159" s="63">
        <v>0</v>
      </c>
      <c r="H1159" s="63">
        <v>1</v>
      </c>
      <c r="I1159" s="63">
        <v>0</v>
      </c>
      <c r="J1159" s="63">
        <v>0</v>
      </c>
      <c r="K1159" s="63">
        <v>1</v>
      </c>
      <c r="L1159" s="63">
        <v>0</v>
      </c>
      <c r="M1159" s="63">
        <v>1</v>
      </c>
      <c r="N1159" s="63">
        <v>1</v>
      </c>
      <c r="O1159" s="63" t="s">
        <v>15</v>
      </c>
      <c r="P1159" s="63">
        <v>0</v>
      </c>
      <c r="Q1159" s="63">
        <v>0</v>
      </c>
      <c r="R1159" s="63">
        <v>1</v>
      </c>
      <c r="S1159" s="63">
        <v>0</v>
      </c>
      <c r="T1159" s="63">
        <v>8</v>
      </c>
      <c r="U1159" s="63">
        <v>0</v>
      </c>
      <c r="V1159" s="63">
        <v>1</v>
      </c>
      <c r="W1159" s="63">
        <v>0</v>
      </c>
      <c r="X1159" s="63">
        <v>4</v>
      </c>
      <c r="Y1159" s="63">
        <v>3</v>
      </c>
      <c r="Z1159" s="63">
        <v>1117</v>
      </c>
      <c r="AA1159" s="63">
        <v>30</v>
      </c>
    </row>
    <row r="1160" spans="1:27">
      <c r="A1160" s="60" t="s">
        <v>1477</v>
      </c>
      <c r="B1160" s="64">
        <v>213</v>
      </c>
      <c r="C1160" s="34" t="s">
        <v>247</v>
      </c>
      <c r="D1160" s="62" t="s">
        <v>64</v>
      </c>
      <c r="E1160" s="65">
        <v>0</v>
      </c>
      <c r="F1160" s="63">
        <v>8</v>
      </c>
      <c r="G1160" s="63">
        <v>1</v>
      </c>
      <c r="H1160" s="63">
        <v>1</v>
      </c>
      <c r="I1160" s="63">
        <v>1</v>
      </c>
      <c r="J1160" s="63">
        <v>0</v>
      </c>
      <c r="K1160" s="63">
        <v>0</v>
      </c>
      <c r="L1160" s="63">
        <v>0</v>
      </c>
      <c r="M1160" s="63">
        <v>1</v>
      </c>
      <c r="N1160" s="63">
        <v>1</v>
      </c>
      <c r="O1160" s="63" t="s">
        <v>14</v>
      </c>
      <c r="P1160" s="63">
        <v>0</v>
      </c>
      <c r="Q1160" s="63">
        <v>0</v>
      </c>
      <c r="R1160" s="63">
        <v>1</v>
      </c>
      <c r="S1160" s="63">
        <v>0</v>
      </c>
      <c r="T1160" s="63">
        <v>8</v>
      </c>
      <c r="U1160" s="63">
        <v>0</v>
      </c>
      <c r="V1160" s="63">
        <v>1</v>
      </c>
      <c r="W1160" s="63">
        <v>1</v>
      </c>
      <c r="X1160" s="63">
        <v>5</v>
      </c>
      <c r="Y1160" s="63">
        <v>2</v>
      </c>
      <c r="Z1160" s="63">
        <v>1041</v>
      </c>
      <c r="AA1160" s="63">
        <v>0</v>
      </c>
    </row>
    <row r="1161" spans="1:27">
      <c r="A1161" s="60" t="s">
        <v>1478</v>
      </c>
      <c r="B1161" s="64">
        <v>518</v>
      </c>
      <c r="C1161" s="34" t="s">
        <v>225</v>
      </c>
      <c r="D1161" s="62" t="s">
        <v>64</v>
      </c>
      <c r="E1161" s="65">
        <v>0</v>
      </c>
      <c r="F1161" s="63">
        <v>3</v>
      </c>
      <c r="G1161" s="63">
        <v>1</v>
      </c>
      <c r="H1161" s="63">
        <v>1</v>
      </c>
      <c r="I1161" s="63">
        <v>1</v>
      </c>
      <c r="J1161" s="63">
        <v>0</v>
      </c>
      <c r="K1161" s="63">
        <v>1</v>
      </c>
      <c r="L1161" s="63">
        <v>0</v>
      </c>
      <c r="M1161" s="63">
        <v>0</v>
      </c>
      <c r="N1161" s="63">
        <v>1</v>
      </c>
      <c r="O1161" s="63" t="s">
        <v>14</v>
      </c>
      <c r="P1161" s="63">
        <v>0</v>
      </c>
      <c r="Q1161" s="63">
        <v>0</v>
      </c>
      <c r="R1161" s="63">
        <v>1</v>
      </c>
      <c r="S1161" s="63">
        <v>0</v>
      </c>
      <c r="T1161" s="63">
        <v>4</v>
      </c>
      <c r="U1161" s="63">
        <v>0</v>
      </c>
      <c r="V1161" s="63">
        <v>0</v>
      </c>
      <c r="W1161" s="63">
        <v>0</v>
      </c>
      <c r="X1161" s="63">
        <v>4</v>
      </c>
      <c r="Y1161" s="63">
        <v>1</v>
      </c>
      <c r="Z1161" s="63">
        <v>1028</v>
      </c>
      <c r="AA1161" s="63">
        <v>30</v>
      </c>
    </row>
    <row r="1162" spans="1:27">
      <c r="A1162" s="60" t="s">
        <v>1479</v>
      </c>
      <c r="B1162" s="64">
        <v>524</v>
      </c>
      <c r="C1162" s="34" t="s">
        <v>228</v>
      </c>
      <c r="D1162" s="62" t="s">
        <v>64</v>
      </c>
      <c r="E1162" s="65">
        <v>0</v>
      </c>
      <c r="F1162" s="63">
        <v>4</v>
      </c>
      <c r="G1162" s="63">
        <v>1</v>
      </c>
      <c r="H1162" s="63">
        <v>1</v>
      </c>
      <c r="I1162" s="63">
        <v>1</v>
      </c>
      <c r="J1162" s="63">
        <v>0</v>
      </c>
      <c r="K1162" s="63">
        <v>0</v>
      </c>
      <c r="L1162" s="63">
        <v>0</v>
      </c>
      <c r="M1162" s="63">
        <v>0</v>
      </c>
      <c r="N1162" s="63">
        <v>0</v>
      </c>
      <c r="O1162" s="63" t="s">
        <v>14</v>
      </c>
      <c r="P1162" s="63">
        <v>0</v>
      </c>
      <c r="Q1162" s="63">
        <v>1</v>
      </c>
      <c r="R1162" s="63">
        <v>0</v>
      </c>
      <c r="S1162" s="63">
        <v>1</v>
      </c>
      <c r="T1162" s="63">
        <v>7</v>
      </c>
      <c r="U1162" s="63">
        <v>0</v>
      </c>
      <c r="V1162" s="63">
        <v>1</v>
      </c>
      <c r="W1162" s="63">
        <v>1</v>
      </c>
      <c r="X1162" s="63">
        <v>3</v>
      </c>
      <c r="Y1162" s="63">
        <v>0</v>
      </c>
      <c r="Z1162" s="63">
        <v>1028</v>
      </c>
      <c r="AA1162" s="63">
        <v>0</v>
      </c>
    </row>
    <row r="1163" spans="1:27">
      <c r="A1163" s="60" t="s">
        <v>1480</v>
      </c>
      <c r="B1163" s="64">
        <v>523</v>
      </c>
      <c r="C1163" s="34" t="s">
        <v>218</v>
      </c>
      <c r="D1163" s="62" t="s">
        <v>64</v>
      </c>
      <c r="E1163" s="65">
        <v>0</v>
      </c>
      <c r="F1163" s="63">
        <v>4</v>
      </c>
      <c r="G1163" s="63">
        <v>1</v>
      </c>
      <c r="H1163" s="63">
        <v>1</v>
      </c>
      <c r="I1163" s="63">
        <v>0</v>
      </c>
      <c r="J1163" s="63">
        <v>0</v>
      </c>
      <c r="K1163" s="63">
        <v>1</v>
      </c>
      <c r="L1163" s="63">
        <v>0</v>
      </c>
      <c r="M1163" s="63">
        <v>1</v>
      </c>
      <c r="N1163" s="63">
        <v>1</v>
      </c>
      <c r="O1163" s="63" t="s">
        <v>14</v>
      </c>
      <c r="P1163" s="63">
        <v>0</v>
      </c>
      <c r="Q1163" s="63">
        <v>1</v>
      </c>
      <c r="R1163" s="63">
        <v>0</v>
      </c>
      <c r="S1163" s="63">
        <v>1</v>
      </c>
      <c r="T1163" s="63">
        <v>5</v>
      </c>
      <c r="U1163" s="63">
        <v>0</v>
      </c>
      <c r="V1163" s="63">
        <v>1</v>
      </c>
      <c r="W1163" s="63">
        <v>0</v>
      </c>
      <c r="X1163" s="63">
        <v>5</v>
      </c>
      <c r="Y1163" s="63">
        <v>1</v>
      </c>
      <c r="Z1163" s="63">
        <v>1028</v>
      </c>
      <c r="AA1163" s="63">
        <v>12</v>
      </c>
    </row>
    <row r="1164" spans="1:27">
      <c r="A1164" s="60" t="s">
        <v>1481</v>
      </c>
      <c r="B1164" s="64">
        <v>2169</v>
      </c>
      <c r="C1164" s="34" t="s">
        <v>255</v>
      </c>
      <c r="D1164" s="62" t="s">
        <v>64</v>
      </c>
      <c r="E1164" s="65">
        <v>0</v>
      </c>
      <c r="F1164" s="63">
        <v>8</v>
      </c>
      <c r="G1164" s="63">
        <v>1</v>
      </c>
      <c r="H1164" s="63">
        <v>1</v>
      </c>
      <c r="I1164" s="63">
        <v>1</v>
      </c>
      <c r="J1164" s="63">
        <v>0</v>
      </c>
      <c r="K1164" s="63">
        <v>0</v>
      </c>
      <c r="L1164" s="63">
        <v>0</v>
      </c>
      <c r="M1164" s="63">
        <v>1</v>
      </c>
      <c r="N1164" s="63">
        <v>1</v>
      </c>
      <c r="O1164" s="63" t="s">
        <v>15</v>
      </c>
      <c r="P1164" s="63">
        <v>0</v>
      </c>
      <c r="Q1164" s="63">
        <v>0</v>
      </c>
      <c r="R1164" s="63">
        <v>1</v>
      </c>
      <c r="S1164" s="63">
        <v>0</v>
      </c>
      <c r="T1164" s="63">
        <v>10</v>
      </c>
      <c r="U1164" s="63">
        <v>1</v>
      </c>
      <c r="V1164" s="63">
        <v>1</v>
      </c>
      <c r="W1164" s="63">
        <v>1</v>
      </c>
      <c r="X1164" s="63">
        <v>4</v>
      </c>
      <c r="Y1164" s="63">
        <v>0</v>
      </c>
      <c r="Z1164" s="63">
        <v>67</v>
      </c>
      <c r="AA1164" s="63">
        <v>0</v>
      </c>
    </row>
    <row r="1165" spans="1:27">
      <c r="A1165" s="60" t="s">
        <v>1482</v>
      </c>
      <c r="B1165" s="64">
        <v>2869</v>
      </c>
      <c r="C1165" s="34" t="s">
        <v>235</v>
      </c>
      <c r="D1165" s="62" t="s">
        <v>64</v>
      </c>
      <c r="E1165" s="65">
        <v>0</v>
      </c>
      <c r="F1165" s="63">
        <v>3</v>
      </c>
      <c r="G1165" s="63">
        <v>1</v>
      </c>
      <c r="H1165" s="63">
        <v>1</v>
      </c>
      <c r="I1165" s="63">
        <v>0</v>
      </c>
      <c r="J1165" s="63">
        <v>1</v>
      </c>
      <c r="K1165" s="63">
        <v>1</v>
      </c>
      <c r="L1165" s="63">
        <v>0</v>
      </c>
      <c r="M1165" s="63">
        <v>0</v>
      </c>
      <c r="N1165" s="63">
        <v>1</v>
      </c>
      <c r="O1165" s="63" t="s">
        <v>15</v>
      </c>
      <c r="P1165" s="63">
        <v>0</v>
      </c>
      <c r="Q1165" s="63">
        <v>0</v>
      </c>
      <c r="R1165" s="63">
        <v>1</v>
      </c>
      <c r="S1165" s="63">
        <v>0</v>
      </c>
      <c r="T1165" s="63">
        <v>5</v>
      </c>
      <c r="U1165" s="63">
        <v>0</v>
      </c>
      <c r="V1165" s="63">
        <v>1</v>
      </c>
      <c r="W1165" s="63">
        <v>0</v>
      </c>
      <c r="X1165" s="63">
        <v>5</v>
      </c>
      <c r="Y1165" s="63">
        <v>2</v>
      </c>
      <c r="Z1165" s="63">
        <v>174</v>
      </c>
      <c r="AA1165" s="63">
        <v>8</v>
      </c>
    </row>
    <row r="1166" spans="1:27">
      <c r="A1166" s="60" t="s">
        <v>1483</v>
      </c>
      <c r="B1166" s="64">
        <v>692</v>
      </c>
      <c r="C1166" s="34" t="s">
        <v>212</v>
      </c>
      <c r="D1166" s="62" t="s">
        <v>64</v>
      </c>
      <c r="E1166" s="65">
        <v>0</v>
      </c>
      <c r="F1166" s="63">
        <v>4</v>
      </c>
      <c r="G1166" s="63">
        <v>1</v>
      </c>
      <c r="H1166" s="63">
        <v>0</v>
      </c>
      <c r="I1166" s="63">
        <v>0</v>
      </c>
      <c r="J1166" s="63">
        <v>1</v>
      </c>
      <c r="K1166" s="63">
        <v>0</v>
      </c>
      <c r="L1166" s="63">
        <v>0</v>
      </c>
      <c r="M1166" s="63">
        <v>1</v>
      </c>
      <c r="N1166" s="63">
        <v>1</v>
      </c>
      <c r="O1166" s="63" t="s">
        <v>15</v>
      </c>
      <c r="P1166" s="63">
        <v>0</v>
      </c>
      <c r="Q1166" s="63">
        <v>1</v>
      </c>
      <c r="R1166" s="63">
        <v>0</v>
      </c>
      <c r="S1166" s="63">
        <v>1</v>
      </c>
      <c r="T1166" s="63">
        <v>6</v>
      </c>
      <c r="U1166" s="63">
        <v>0</v>
      </c>
      <c r="V1166" s="63">
        <v>1</v>
      </c>
      <c r="W1166" s="63">
        <v>1</v>
      </c>
      <c r="X1166" s="63">
        <v>5</v>
      </c>
      <c r="Y1166" s="63">
        <v>1</v>
      </c>
      <c r="Z1166" s="63">
        <v>1119</v>
      </c>
      <c r="AA1166" s="63">
        <v>0</v>
      </c>
    </row>
    <row r="1167" spans="1:27">
      <c r="A1167" s="60" t="s">
        <v>1484</v>
      </c>
      <c r="B1167" s="64">
        <v>731</v>
      </c>
      <c r="C1167" s="34" t="s">
        <v>231</v>
      </c>
      <c r="D1167" s="62" t="s">
        <v>64</v>
      </c>
      <c r="E1167" s="65">
        <v>0</v>
      </c>
      <c r="F1167" s="63">
        <v>4</v>
      </c>
      <c r="G1167" s="63">
        <v>1</v>
      </c>
      <c r="H1167" s="63">
        <v>0</v>
      </c>
      <c r="I1167" s="63">
        <v>1</v>
      </c>
      <c r="J1167" s="63">
        <v>0</v>
      </c>
      <c r="K1167" s="63">
        <v>1</v>
      </c>
      <c r="L1167" s="63">
        <v>0</v>
      </c>
      <c r="M1167" s="63">
        <v>0</v>
      </c>
      <c r="N1167" s="63">
        <v>1</v>
      </c>
      <c r="O1167" s="63" t="s">
        <v>15</v>
      </c>
      <c r="P1167" s="63">
        <v>0</v>
      </c>
      <c r="Q1167" s="63">
        <v>0</v>
      </c>
      <c r="R1167" s="63">
        <v>1</v>
      </c>
      <c r="S1167" s="63">
        <v>0</v>
      </c>
      <c r="T1167" s="63">
        <v>16</v>
      </c>
      <c r="U1167" s="63">
        <v>1</v>
      </c>
      <c r="V1167" s="63">
        <v>1</v>
      </c>
      <c r="W1167" s="63">
        <v>1</v>
      </c>
      <c r="X1167" s="63">
        <v>4</v>
      </c>
      <c r="Y1167" s="63">
        <v>3</v>
      </c>
      <c r="Z1167" s="63">
        <v>1103</v>
      </c>
      <c r="AA1167" s="63">
        <v>30</v>
      </c>
    </row>
    <row r="1168" spans="1:27">
      <c r="A1168" s="60" t="s">
        <v>1485</v>
      </c>
      <c r="B1168" s="64">
        <v>2063</v>
      </c>
      <c r="C1168" s="34" t="s">
        <v>229</v>
      </c>
      <c r="D1168" s="62" t="s">
        <v>64</v>
      </c>
      <c r="E1168" s="65">
        <v>0</v>
      </c>
      <c r="F1168" s="63">
        <v>6</v>
      </c>
      <c r="G1168" s="63">
        <v>1</v>
      </c>
      <c r="H1168" s="63">
        <v>1</v>
      </c>
      <c r="I1168" s="63">
        <v>1</v>
      </c>
      <c r="J1168" s="63">
        <v>0</v>
      </c>
      <c r="K1168" s="63">
        <v>1</v>
      </c>
      <c r="L1168" s="63">
        <v>0</v>
      </c>
      <c r="M1168" s="63">
        <v>0</v>
      </c>
      <c r="N1168" s="63">
        <v>1</v>
      </c>
      <c r="O1168" s="63" t="s">
        <v>14</v>
      </c>
      <c r="P1168" s="63">
        <v>0</v>
      </c>
      <c r="Q1168" s="63">
        <v>1</v>
      </c>
      <c r="R1168" s="63">
        <v>0</v>
      </c>
      <c r="S1168" s="63">
        <v>1</v>
      </c>
      <c r="T1168" s="63">
        <v>6</v>
      </c>
      <c r="U1168" s="63">
        <v>0</v>
      </c>
      <c r="V1168" s="63">
        <v>1</v>
      </c>
      <c r="W1168" s="63">
        <v>0</v>
      </c>
      <c r="X1168" s="63">
        <v>4</v>
      </c>
      <c r="Y1168" s="63">
        <v>0</v>
      </c>
      <c r="Z1168" s="63">
        <v>134</v>
      </c>
      <c r="AA1168" s="63">
        <v>18</v>
      </c>
    </row>
    <row r="1169" spans="1:27">
      <c r="A1169" s="60" t="s">
        <v>1486</v>
      </c>
      <c r="B1169" s="64">
        <v>2094</v>
      </c>
      <c r="C1169" s="34" t="s">
        <v>216</v>
      </c>
      <c r="D1169" s="62" t="s">
        <v>64</v>
      </c>
      <c r="E1169" s="65">
        <v>0</v>
      </c>
      <c r="F1169" s="63">
        <v>4</v>
      </c>
      <c r="G1169" s="63">
        <v>1</v>
      </c>
      <c r="H1169" s="63">
        <v>1</v>
      </c>
      <c r="I1169" s="63">
        <v>0</v>
      </c>
      <c r="J1169" s="63">
        <v>0</v>
      </c>
      <c r="K1169" s="63">
        <v>0</v>
      </c>
      <c r="L1169" s="63">
        <v>0</v>
      </c>
      <c r="M1169" s="63">
        <v>1</v>
      </c>
      <c r="N1169" s="63">
        <v>1</v>
      </c>
      <c r="O1169" s="63" t="s">
        <v>14</v>
      </c>
      <c r="P1169" s="63">
        <v>0</v>
      </c>
      <c r="Q1169" s="63">
        <v>0</v>
      </c>
      <c r="R1169" s="63">
        <v>1</v>
      </c>
      <c r="S1169" s="63">
        <v>0</v>
      </c>
      <c r="T1169" s="63">
        <v>6</v>
      </c>
      <c r="U1169" s="63">
        <v>0</v>
      </c>
      <c r="V1169" s="63">
        <v>1</v>
      </c>
      <c r="W1169" s="63">
        <v>0</v>
      </c>
      <c r="X1169" s="63">
        <v>4</v>
      </c>
      <c r="Y1169" s="63">
        <v>3</v>
      </c>
      <c r="Z1169" s="63">
        <v>134</v>
      </c>
      <c r="AA1169" s="63">
        <v>0</v>
      </c>
    </row>
    <row r="1170" spans="1:27">
      <c r="A1170" s="60" t="s">
        <v>1487</v>
      </c>
      <c r="B1170" s="64">
        <v>43</v>
      </c>
      <c r="C1170" s="34" t="s">
        <v>240</v>
      </c>
      <c r="D1170" s="62" t="s">
        <v>64</v>
      </c>
      <c r="E1170" s="65">
        <v>0</v>
      </c>
      <c r="F1170" s="63">
        <v>6</v>
      </c>
      <c r="G1170" s="63">
        <v>1</v>
      </c>
      <c r="H1170" s="63">
        <v>0</v>
      </c>
      <c r="I1170" s="63">
        <v>1</v>
      </c>
      <c r="J1170" s="63">
        <v>1</v>
      </c>
      <c r="K1170" s="63">
        <v>0</v>
      </c>
      <c r="L1170" s="63">
        <v>1</v>
      </c>
      <c r="M1170" s="63">
        <v>0</v>
      </c>
      <c r="N1170" s="63">
        <v>1</v>
      </c>
      <c r="O1170" s="63" t="s">
        <v>14</v>
      </c>
      <c r="P1170" s="63">
        <v>0</v>
      </c>
      <c r="Q1170" s="63">
        <v>0</v>
      </c>
      <c r="R1170" s="63">
        <v>1</v>
      </c>
      <c r="S1170" s="63">
        <v>0</v>
      </c>
      <c r="T1170" s="63">
        <v>7</v>
      </c>
      <c r="U1170" s="63">
        <v>0</v>
      </c>
      <c r="V1170" s="63">
        <v>1</v>
      </c>
      <c r="W1170" s="63">
        <v>0</v>
      </c>
      <c r="X1170" s="63">
        <v>5</v>
      </c>
      <c r="Y1170" s="63">
        <v>2</v>
      </c>
      <c r="Z1170" s="63">
        <v>1140</v>
      </c>
      <c r="AA1170" s="63">
        <v>0</v>
      </c>
    </row>
    <row r="1171" spans="1:27">
      <c r="A1171" s="60" t="s">
        <v>1488</v>
      </c>
      <c r="B1171" s="64">
        <v>2295</v>
      </c>
      <c r="C1171" s="34" t="s">
        <v>254</v>
      </c>
      <c r="D1171" s="62" t="s">
        <v>64</v>
      </c>
      <c r="E1171" s="65">
        <v>0</v>
      </c>
      <c r="F1171" s="63">
        <v>3</v>
      </c>
      <c r="G1171" s="63">
        <v>1</v>
      </c>
      <c r="H1171" s="63">
        <v>1</v>
      </c>
      <c r="I1171" s="63">
        <v>1</v>
      </c>
      <c r="J1171" s="63">
        <v>0</v>
      </c>
      <c r="K1171" s="63">
        <v>1</v>
      </c>
      <c r="L1171" s="63">
        <v>0</v>
      </c>
      <c r="M1171" s="63">
        <v>0</v>
      </c>
      <c r="N1171" s="63">
        <v>1</v>
      </c>
      <c r="O1171" s="63" t="s">
        <v>15</v>
      </c>
      <c r="P1171" s="63">
        <v>0</v>
      </c>
      <c r="Q1171" s="63">
        <v>1</v>
      </c>
      <c r="R1171" s="63">
        <v>0</v>
      </c>
      <c r="S1171" s="63">
        <v>1</v>
      </c>
      <c r="T1171" s="63">
        <v>9</v>
      </c>
      <c r="U1171" s="63">
        <v>0</v>
      </c>
      <c r="V1171" s="63">
        <v>1</v>
      </c>
      <c r="W1171" s="63">
        <v>1</v>
      </c>
      <c r="X1171" s="63">
        <v>3</v>
      </c>
      <c r="Y1171" s="63">
        <v>1</v>
      </c>
      <c r="Z1171" s="63">
        <v>175</v>
      </c>
      <c r="AA1171" s="63">
        <v>5</v>
      </c>
    </row>
    <row r="1172" spans="1:27">
      <c r="A1172" s="60" t="s">
        <v>1489</v>
      </c>
      <c r="B1172" s="64">
        <v>2079</v>
      </c>
      <c r="C1172" s="34" t="s">
        <v>216</v>
      </c>
      <c r="D1172" s="62" t="s">
        <v>64</v>
      </c>
      <c r="E1172" s="65">
        <v>0</v>
      </c>
      <c r="F1172" s="63">
        <v>3</v>
      </c>
      <c r="G1172" s="63">
        <v>1</v>
      </c>
      <c r="H1172" s="63">
        <v>1</v>
      </c>
      <c r="I1172" s="63">
        <v>1</v>
      </c>
      <c r="J1172" s="63">
        <v>0</v>
      </c>
      <c r="K1172" s="63">
        <v>0</v>
      </c>
      <c r="L1172" s="63">
        <v>0</v>
      </c>
      <c r="M1172" s="63">
        <v>1</v>
      </c>
      <c r="N1172" s="63">
        <v>0</v>
      </c>
      <c r="O1172" s="63" t="s">
        <v>14</v>
      </c>
      <c r="P1172" s="63">
        <v>0</v>
      </c>
      <c r="Q1172" s="63">
        <v>0</v>
      </c>
      <c r="R1172" s="63">
        <v>1</v>
      </c>
      <c r="S1172" s="63">
        <v>0</v>
      </c>
      <c r="T1172" s="63">
        <v>4</v>
      </c>
      <c r="U1172" s="63">
        <v>0</v>
      </c>
      <c r="V1172" s="63">
        <v>0</v>
      </c>
      <c r="W1172" s="63">
        <v>0</v>
      </c>
      <c r="X1172" s="63">
        <v>4</v>
      </c>
      <c r="Y1172" s="63">
        <v>1</v>
      </c>
      <c r="Z1172" s="63">
        <v>54</v>
      </c>
      <c r="AA1172" s="63">
        <v>0</v>
      </c>
    </row>
    <row r="1173" spans="1:27">
      <c r="A1173" s="60" t="s">
        <v>1490</v>
      </c>
      <c r="B1173" s="64">
        <v>87</v>
      </c>
      <c r="C1173" s="34" t="s">
        <v>217</v>
      </c>
      <c r="D1173" s="62" t="s">
        <v>64</v>
      </c>
      <c r="E1173" s="65">
        <v>0</v>
      </c>
      <c r="F1173" s="63">
        <v>4</v>
      </c>
      <c r="G1173" s="63">
        <v>1</v>
      </c>
      <c r="H1173" s="63">
        <v>0</v>
      </c>
      <c r="I1173" s="63">
        <v>1</v>
      </c>
      <c r="J1173" s="63">
        <v>1</v>
      </c>
      <c r="K1173" s="63">
        <v>1</v>
      </c>
      <c r="L1173" s="63">
        <v>0</v>
      </c>
      <c r="M1173" s="63">
        <v>0</v>
      </c>
      <c r="N1173" s="63">
        <v>1</v>
      </c>
      <c r="O1173" s="63" t="s">
        <v>14</v>
      </c>
      <c r="P1173" s="63">
        <v>0</v>
      </c>
      <c r="Q1173" s="63">
        <v>1</v>
      </c>
      <c r="R1173" s="63">
        <v>0</v>
      </c>
      <c r="S1173" s="63">
        <v>1</v>
      </c>
      <c r="T1173" s="63">
        <v>6</v>
      </c>
      <c r="U1173" s="63">
        <v>0</v>
      </c>
      <c r="V1173" s="63">
        <v>1</v>
      </c>
      <c r="W1173" s="63">
        <v>1</v>
      </c>
      <c r="X1173" s="63">
        <v>2</v>
      </c>
      <c r="Y1173" s="63">
        <v>0</v>
      </c>
      <c r="Z1173" s="63">
        <v>1141</v>
      </c>
      <c r="AA1173" s="63">
        <v>15</v>
      </c>
    </row>
    <row r="1174" spans="1:27">
      <c r="A1174" s="60" t="s">
        <v>1491</v>
      </c>
      <c r="B1174" s="64">
        <v>2475</v>
      </c>
      <c r="C1174" s="34" t="s">
        <v>215</v>
      </c>
      <c r="D1174" s="62" t="s">
        <v>64</v>
      </c>
      <c r="E1174" s="65">
        <v>0</v>
      </c>
      <c r="F1174" s="63">
        <v>3</v>
      </c>
      <c r="G1174" s="63">
        <v>1</v>
      </c>
      <c r="H1174" s="63">
        <v>1</v>
      </c>
      <c r="I1174" s="63">
        <v>1</v>
      </c>
      <c r="J1174" s="63">
        <v>1</v>
      </c>
      <c r="K1174" s="63">
        <v>0</v>
      </c>
      <c r="L1174" s="63">
        <v>0</v>
      </c>
      <c r="M1174" s="63">
        <v>0</v>
      </c>
      <c r="N1174" s="63">
        <v>1</v>
      </c>
      <c r="O1174" s="63" t="s">
        <v>15</v>
      </c>
      <c r="P1174" s="63">
        <v>0</v>
      </c>
      <c r="Q1174" s="63">
        <v>1</v>
      </c>
      <c r="R1174" s="63">
        <v>0</v>
      </c>
      <c r="S1174" s="63">
        <v>1</v>
      </c>
      <c r="T1174" s="63">
        <v>5</v>
      </c>
      <c r="U1174" s="63">
        <v>0</v>
      </c>
      <c r="V1174" s="63">
        <v>1</v>
      </c>
      <c r="W1174" s="63">
        <v>0</v>
      </c>
      <c r="X1174" s="63">
        <v>5</v>
      </c>
      <c r="Y1174" s="63">
        <v>0</v>
      </c>
      <c r="Z1174" s="63">
        <v>148</v>
      </c>
      <c r="AA1174" s="63">
        <v>0</v>
      </c>
    </row>
    <row r="1175" spans="1:27">
      <c r="A1175" s="60" t="s">
        <v>1492</v>
      </c>
      <c r="B1175" s="64">
        <v>630</v>
      </c>
      <c r="C1175" s="34" t="s">
        <v>246</v>
      </c>
      <c r="D1175" s="62" t="s">
        <v>64</v>
      </c>
      <c r="E1175" s="65">
        <v>0</v>
      </c>
      <c r="F1175" s="63">
        <v>3</v>
      </c>
      <c r="G1175" s="63">
        <v>1</v>
      </c>
      <c r="H1175" s="63">
        <v>1</v>
      </c>
      <c r="I1175" s="63">
        <v>0</v>
      </c>
      <c r="J1175" s="63">
        <v>0</v>
      </c>
      <c r="K1175" s="63">
        <v>1</v>
      </c>
      <c r="L1175" s="63">
        <v>0</v>
      </c>
      <c r="M1175" s="63">
        <v>0</v>
      </c>
      <c r="N1175" s="63">
        <v>1</v>
      </c>
      <c r="O1175" s="63" t="s">
        <v>15</v>
      </c>
      <c r="P1175" s="63">
        <v>0</v>
      </c>
      <c r="Q1175" s="63">
        <v>1</v>
      </c>
      <c r="R1175" s="63">
        <v>0</v>
      </c>
      <c r="S1175" s="63">
        <v>1</v>
      </c>
      <c r="T1175" s="63">
        <v>10</v>
      </c>
      <c r="U1175" s="63">
        <v>1</v>
      </c>
      <c r="V1175" s="63">
        <v>1</v>
      </c>
      <c r="W1175" s="63">
        <v>1</v>
      </c>
      <c r="X1175" s="63">
        <v>2</v>
      </c>
      <c r="Y1175" s="63">
        <v>2</v>
      </c>
      <c r="Z1175" s="63">
        <v>1057</v>
      </c>
      <c r="AA1175" s="63">
        <v>25</v>
      </c>
    </row>
    <row r="1176" spans="1:27">
      <c r="A1176" s="60" t="s">
        <v>1493</v>
      </c>
      <c r="B1176" s="64">
        <v>1513</v>
      </c>
      <c r="C1176" s="34" t="s">
        <v>244</v>
      </c>
      <c r="D1176" s="62" t="s">
        <v>64</v>
      </c>
      <c r="E1176" s="65">
        <v>0</v>
      </c>
      <c r="F1176" s="63">
        <v>3</v>
      </c>
      <c r="G1176" s="63">
        <v>0</v>
      </c>
      <c r="H1176" s="63">
        <v>0</v>
      </c>
      <c r="I1176" s="63">
        <v>0</v>
      </c>
      <c r="J1176" s="63">
        <v>0</v>
      </c>
      <c r="K1176" s="63">
        <v>1</v>
      </c>
      <c r="L1176" s="63">
        <v>0</v>
      </c>
      <c r="M1176" s="63">
        <v>0</v>
      </c>
      <c r="N1176" s="63">
        <v>1</v>
      </c>
      <c r="O1176" s="63" t="s">
        <v>14</v>
      </c>
      <c r="P1176" s="63">
        <v>0</v>
      </c>
      <c r="Q1176" s="63">
        <v>0</v>
      </c>
      <c r="R1176" s="63">
        <v>1</v>
      </c>
      <c r="S1176" s="63">
        <v>0</v>
      </c>
      <c r="T1176" s="63">
        <v>16</v>
      </c>
      <c r="U1176" s="63">
        <v>1</v>
      </c>
      <c r="V1176" s="63">
        <v>1</v>
      </c>
      <c r="W1176" s="63">
        <v>1</v>
      </c>
      <c r="X1176" s="63">
        <v>1</v>
      </c>
      <c r="Y1176" s="63">
        <v>1</v>
      </c>
      <c r="Z1176" s="63">
        <v>90</v>
      </c>
      <c r="AA1176" s="63">
        <v>26</v>
      </c>
    </row>
    <row r="1177" spans="1:27">
      <c r="A1177" s="60" t="s">
        <v>1494</v>
      </c>
      <c r="B1177" s="64">
        <v>2639</v>
      </c>
      <c r="C1177" s="34" t="s">
        <v>254</v>
      </c>
      <c r="D1177" s="62" t="s">
        <v>64</v>
      </c>
      <c r="E1177" s="65">
        <v>0</v>
      </c>
      <c r="F1177" s="63">
        <v>4</v>
      </c>
      <c r="G1177" s="63">
        <v>1</v>
      </c>
      <c r="H1177" s="63">
        <v>1</v>
      </c>
      <c r="I1177" s="63">
        <v>1</v>
      </c>
      <c r="J1177" s="63">
        <v>0</v>
      </c>
      <c r="K1177" s="63">
        <v>0</v>
      </c>
      <c r="L1177" s="63">
        <v>1</v>
      </c>
      <c r="M1177" s="63">
        <v>1</v>
      </c>
      <c r="N1177" s="63">
        <v>1</v>
      </c>
      <c r="O1177" s="63" t="s">
        <v>15</v>
      </c>
      <c r="P1177" s="63">
        <v>0</v>
      </c>
      <c r="Q1177" s="63">
        <v>0</v>
      </c>
      <c r="R1177" s="63">
        <v>1</v>
      </c>
      <c r="S1177" s="63">
        <v>0</v>
      </c>
      <c r="T1177" s="63">
        <v>8</v>
      </c>
      <c r="U1177" s="63">
        <v>0</v>
      </c>
      <c r="V1177" s="63">
        <v>1</v>
      </c>
      <c r="W1177" s="63">
        <v>1</v>
      </c>
      <c r="X1177" s="63">
        <v>3</v>
      </c>
      <c r="Y1177" s="63">
        <v>1</v>
      </c>
      <c r="Z1177" s="63">
        <v>8</v>
      </c>
      <c r="AA1177" s="63">
        <v>0</v>
      </c>
    </row>
    <row r="1178" spans="1:27">
      <c r="A1178" s="60" t="s">
        <v>1495</v>
      </c>
      <c r="B1178" s="64">
        <v>321</v>
      </c>
      <c r="C1178" s="34" t="s">
        <v>208</v>
      </c>
      <c r="D1178" s="62" t="s">
        <v>64</v>
      </c>
      <c r="E1178" s="65">
        <v>0</v>
      </c>
      <c r="F1178" s="63">
        <v>1</v>
      </c>
      <c r="G1178" s="63">
        <v>1</v>
      </c>
      <c r="H1178" s="63">
        <v>1</v>
      </c>
      <c r="I1178" s="63">
        <v>0</v>
      </c>
      <c r="J1178" s="63">
        <v>1</v>
      </c>
      <c r="K1178" s="63">
        <v>0</v>
      </c>
      <c r="L1178" s="63">
        <v>0</v>
      </c>
      <c r="M1178" s="63">
        <v>0</v>
      </c>
      <c r="N1178" s="63">
        <v>0</v>
      </c>
      <c r="O1178" s="63" t="s">
        <v>14</v>
      </c>
      <c r="P1178" s="63">
        <v>0</v>
      </c>
      <c r="Q1178" s="63">
        <v>0</v>
      </c>
      <c r="R1178" s="63">
        <v>1</v>
      </c>
      <c r="S1178" s="63">
        <v>0</v>
      </c>
      <c r="T1178" s="63">
        <v>4</v>
      </c>
      <c r="U1178" s="63">
        <v>0</v>
      </c>
      <c r="V1178" s="63">
        <v>0</v>
      </c>
      <c r="W1178" s="63">
        <v>0</v>
      </c>
      <c r="X1178" s="63">
        <v>2</v>
      </c>
      <c r="Y1178" s="63">
        <v>0</v>
      </c>
      <c r="Z1178" s="63">
        <v>1158</v>
      </c>
      <c r="AA1178" s="63">
        <v>0</v>
      </c>
    </row>
    <row r="1179" spans="1:27">
      <c r="A1179" s="60" t="s">
        <v>1496</v>
      </c>
      <c r="B1179" s="64">
        <v>2046</v>
      </c>
      <c r="C1179" s="34" t="s">
        <v>220</v>
      </c>
      <c r="D1179" s="62" t="s">
        <v>64</v>
      </c>
      <c r="E1179" s="65">
        <v>0</v>
      </c>
      <c r="F1179" s="63">
        <v>16</v>
      </c>
      <c r="G1179" s="63">
        <v>1</v>
      </c>
      <c r="H1179" s="63">
        <v>0</v>
      </c>
      <c r="I1179" s="63">
        <v>1</v>
      </c>
      <c r="J1179" s="63">
        <v>0</v>
      </c>
      <c r="K1179" s="63">
        <v>0</v>
      </c>
      <c r="L1179" s="63">
        <v>0</v>
      </c>
      <c r="M1179" s="63">
        <v>0</v>
      </c>
      <c r="N1179" s="63">
        <v>1</v>
      </c>
      <c r="O1179" s="63" t="s">
        <v>14</v>
      </c>
      <c r="P1179" s="63">
        <v>0</v>
      </c>
      <c r="Q1179" s="63">
        <v>1</v>
      </c>
      <c r="R1179" s="63">
        <v>0</v>
      </c>
      <c r="S1179" s="63">
        <v>1</v>
      </c>
      <c r="T1179" s="63">
        <v>5</v>
      </c>
      <c r="U1179" s="63">
        <v>0</v>
      </c>
      <c r="V1179" s="63">
        <v>1</v>
      </c>
      <c r="W1179" s="63">
        <v>0</v>
      </c>
      <c r="X1179" s="63">
        <v>5</v>
      </c>
      <c r="Y1179" s="63">
        <v>1</v>
      </c>
      <c r="Z1179" s="63">
        <v>54</v>
      </c>
      <c r="AA1179" s="63">
        <v>0</v>
      </c>
    </row>
    <row r="1180" spans="1:27">
      <c r="A1180" s="60" t="s">
        <v>1497</v>
      </c>
      <c r="B1180" s="64">
        <v>509</v>
      </c>
      <c r="C1180" s="34" t="s">
        <v>218</v>
      </c>
      <c r="D1180" s="62" t="s">
        <v>64</v>
      </c>
      <c r="E1180" s="65">
        <v>0</v>
      </c>
      <c r="F1180" s="63">
        <v>5</v>
      </c>
      <c r="G1180" s="63">
        <v>1</v>
      </c>
      <c r="H1180" s="63">
        <v>1</v>
      </c>
      <c r="I1180" s="63">
        <v>1</v>
      </c>
      <c r="J1180" s="63">
        <v>0</v>
      </c>
      <c r="K1180" s="63">
        <v>1</v>
      </c>
      <c r="L1180" s="63">
        <v>0</v>
      </c>
      <c r="M1180" s="63">
        <v>1</v>
      </c>
      <c r="N1180" s="63">
        <v>0</v>
      </c>
      <c r="O1180" s="63" t="s">
        <v>14</v>
      </c>
      <c r="P1180" s="63">
        <v>0</v>
      </c>
      <c r="Q1180" s="63">
        <v>0</v>
      </c>
      <c r="R1180" s="63">
        <v>1</v>
      </c>
      <c r="S1180" s="63">
        <v>0</v>
      </c>
      <c r="T1180" s="63">
        <v>5</v>
      </c>
      <c r="U1180" s="63">
        <v>0</v>
      </c>
      <c r="V1180" s="63">
        <v>1</v>
      </c>
      <c r="W1180" s="63">
        <v>0</v>
      </c>
      <c r="X1180" s="63">
        <v>4</v>
      </c>
      <c r="Y1180" s="63">
        <v>2</v>
      </c>
      <c r="Z1180" s="63">
        <v>1070</v>
      </c>
      <c r="AA1180" s="63">
        <v>14</v>
      </c>
    </row>
    <row r="1181" spans="1:27">
      <c r="A1181" s="60" t="s">
        <v>1498</v>
      </c>
      <c r="B1181" s="64">
        <v>341</v>
      </c>
      <c r="C1181" s="34" t="s">
        <v>241</v>
      </c>
      <c r="D1181" s="62" t="s">
        <v>64</v>
      </c>
      <c r="E1181" s="65">
        <v>0</v>
      </c>
      <c r="F1181" s="63">
        <v>3</v>
      </c>
      <c r="G1181" s="63">
        <v>1</v>
      </c>
      <c r="H1181" s="63">
        <v>1</v>
      </c>
      <c r="I1181" s="63">
        <v>1</v>
      </c>
      <c r="J1181" s="63">
        <v>0</v>
      </c>
      <c r="K1181" s="63">
        <v>1</v>
      </c>
      <c r="L1181" s="63">
        <v>0</v>
      </c>
      <c r="M1181" s="63">
        <v>0</v>
      </c>
      <c r="N1181" s="63">
        <v>1</v>
      </c>
      <c r="O1181" s="63" t="s">
        <v>14</v>
      </c>
      <c r="P1181" s="63">
        <v>0</v>
      </c>
      <c r="Q1181" s="63">
        <v>1</v>
      </c>
      <c r="R1181" s="63">
        <v>0</v>
      </c>
      <c r="S1181" s="63">
        <v>1</v>
      </c>
      <c r="T1181" s="63">
        <v>10</v>
      </c>
      <c r="U1181" s="63">
        <v>1</v>
      </c>
      <c r="V1181" s="63">
        <v>1</v>
      </c>
      <c r="W1181" s="63">
        <v>1</v>
      </c>
      <c r="X1181" s="63">
        <v>2</v>
      </c>
      <c r="Y1181" s="63">
        <v>0</v>
      </c>
      <c r="Z1181" s="63">
        <v>1149</v>
      </c>
      <c r="AA1181" s="63">
        <v>20</v>
      </c>
    </row>
    <row r="1182" spans="1:27">
      <c r="A1182" s="60" t="s">
        <v>1499</v>
      </c>
      <c r="B1182" s="64">
        <v>2395</v>
      </c>
      <c r="C1182" s="34" t="s">
        <v>252</v>
      </c>
      <c r="D1182" s="62" t="s">
        <v>64</v>
      </c>
      <c r="E1182" s="65">
        <v>0</v>
      </c>
      <c r="F1182" s="63">
        <v>4</v>
      </c>
      <c r="G1182" s="63">
        <v>1</v>
      </c>
      <c r="H1182" s="63">
        <v>1</v>
      </c>
      <c r="I1182" s="63">
        <v>1</v>
      </c>
      <c r="J1182" s="63">
        <v>1</v>
      </c>
      <c r="K1182" s="63">
        <v>0</v>
      </c>
      <c r="L1182" s="63">
        <v>0</v>
      </c>
      <c r="M1182" s="63">
        <v>0</v>
      </c>
      <c r="N1182" s="63">
        <v>1</v>
      </c>
      <c r="O1182" s="63" t="s">
        <v>15</v>
      </c>
      <c r="P1182" s="63">
        <v>0</v>
      </c>
      <c r="Q1182" s="63">
        <v>1</v>
      </c>
      <c r="R1182" s="63">
        <v>0</v>
      </c>
      <c r="S1182" s="63">
        <v>1</v>
      </c>
      <c r="T1182" s="63">
        <v>8</v>
      </c>
      <c r="U1182" s="63">
        <v>0</v>
      </c>
      <c r="V1182" s="63">
        <v>1</v>
      </c>
      <c r="W1182" s="63">
        <v>1</v>
      </c>
      <c r="X1182" s="63">
        <v>6</v>
      </c>
      <c r="Y1182" s="63">
        <v>0</v>
      </c>
      <c r="Z1182" s="63">
        <v>164</v>
      </c>
      <c r="AA1182" s="63">
        <v>0</v>
      </c>
    </row>
    <row r="1183" spans="1:27">
      <c r="A1183" s="60" t="s">
        <v>1500</v>
      </c>
      <c r="B1183" s="64">
        <v>1946</v>
      </c>
      <c r="C1183" s="34" t="s">
        <v>209</v>
      </c>
      <c r="D1183" s="62" t="s">
        <v>64</v>
      </c>
      <c r="E1183" s="65">
        <v>0</v>
      </c>
      <c r="F1183" s="63">
        <v>4</v>
      </c>
      <c r="G1183" s="63">
        <v>1</v>
      </c>
      <c r="H1183" s="63">
        <v>1</v>
      </c>
      <c r="I1183" s="63">
        <v>1</v>
      </c>
      <c r="J1183" s="63">
        <v>1</v>
      </c>
      <c r="K1183" s="63">
        <v>0</v>
      </c>
      <c r="L1183" s="63">
        <v>0</v>
      </c>
      <c r="M1183" s="63">
        <v>1</v>
      </c>
      <c r="N1183" s="63">
        <v>1</v>
      </c>
      <c r="O1183" s="63" t="s">
        <v>14</v>
      </c>
      <c r="P1183" s="63">
        <v>0</v>
      </c>
      <c r="Q1183" s="63">
        <v>0</v>
      </c>
      <c r="R1183" s="63">
        <v>1</v>
      </c>
      <c r="S1183" s="63">
        <v>0</v>
      </c>
      <c r="T1183" s="63">
        <v>7</v>
      </c>
      <c r="U1183" s="63">
        <v>0</v>
      </c>
      <c r="V1183" s="63">
        <v>1</v>
      </c>
      <c r="W1183" s="63">
        <v>1</v>
      </c>
      <c r="X1183" s="63">
        <v>5</v>
      </c>
      <c r="Y1183" s="63">
        <v>2</v>
      </c>
      <c r="Z1183" s="63">
        <v>179</v>
      </c>
      <c r="AA1183" s="63">
        <v>0</v>
      </c>
    </row>
    <row r="1184" spans="1:27">
      <c r="A1184" s="60" t="s">
        <v>1501</v>
      </c>
      <c r="B1184" s="64">
        <v>2744</v>
      </c>
      <c r="C1184" s="34" t="s">
        <v>224</v>
      </c>
      <c r="D1184" s="62" t="s">
        <v>64</v>
      </c>
      <c r="E1184" s="65">
        <v>0</v>
      </c>
      <c r="F1184" s="63">
        <v>6</v>
      </c>
      <c r="G1184" s="63">
        <v>1</v>
      </c>
      <c r="H1184" s="63">
        <v>1</v>
      </c>
      <c r="I1184" s="63">
        <v>1</v>
      </c>
      <c r="J1184" s="63">
        <v>0</v>
      </c>
      <c r="K1184" s="63">
        <v>1</v>
      </c>
      <c r="L1184" s="63">
        <v>0</v>
      </c>
      <c r="M1184" s="63">
        <v>1</v>
      </c>
      <c r="N1184" s="63">
        <v>0</v>
      </c>
      <c r="O1184" s="63" t="s">
        <v>15</v>
      </c>
      <c r="P1184" s="63">
        <v>0</v>
      </c>
      <c r="Q1184" s="63">
        <v>0</v>
      </c>
      <c r="R1184" s="63">
        <v>1</v>
      </c>
      <c r="S1184" s="63">
        <v>0</v>
      </c>
      <c r="T1184" s="63">
        <v>6</v>
      </c>
      <c r="U1184" s="63">
        <v>0</v>
      </c>
      <c r="V1184" s="63">
        <v>1</v>
      </c>
      <c r="W1184" s="63">
        <v>0</v>
      </c>
      <c r="X1184" s="63">
        <v>6</v>
      </c>
      <c r="Y1184" s="63">
        <v>1</v>
      </c>
      <c r="Z1184" s="63">
        <v>80</v>
      </c>
      <c r="AA1184" s="63">
        <v>20</v>
      </c>
    </row>
    <row r="1185" spans="1:27">
      <c r="A1185" s="60" t="s">
        <v>1502</v>
      </c>
      <c r="B1185" s="64">
        <v>2084</v>
      </c>
      <c r="C1185" s="34" t="s">
        <v>235</v>
      </c>
      <c r="D1185" s="62" t="s">
        <v>64</v>
      </c>
      <c r="E1185" s="65">
        <v>0</v>
      </c>
      <c r="F1185" s="63">
        <v>5</v>
      </c>
      <c r="G1185" s="63">
        <v>1</v>
      </c>
      <c r="H1185" s="63">
        <v>1</v>
      </c>
      <c r="I1185" s="63">
        <v>1</v>
      </c>
      <c r="J1185" s="63">
        <v>0</v>
      </c>
      <c r="K1185" s="63">
        <v>1</v>
      </c>
      <c r="L1185" s="63">
        <v>0</v>
      </c>
      <c r="M1185" s="63">
        <v>0</v>
      </c>
      <c r="N1185" s="63">
        <v>1</v>
      </c>
      <c r="O1185" s="63" t="s">
        <v>14</v>
      </c>
      <c r="P1185" s="63">
        <v>0</v>
      </c>
      <c r="Q1185" s="63">
        <v>0</v>
      </c>
      <c r="R1185" s="63">
        <v>1</v>
      </c>
      <c r="S1185" s="63">
        <v>0</v>
      </c>
      <c r="T1185" s="63">
        <v>9</v>
      </c>
      <c r="U1185" s="63">
        <v>0</v>
      </c>
      <c r="V1185" s="63">
        <v>1</v>
      </c>
      <c r="W1185" s="63">
        <v>1</v>
      </c>
      <c r="X1185" s="63">
        <v>4</v>
      </c>
      <c r="Y1185" s="63">
        <v>1</v>
      </c>
      <c r="Z1185" s="63">
        <v>134</v>
      </c>
      <c r="AA1185" s="63">
        <v>10</v>
      </c>
    </row>
    <row r="1186" spans="1:27">
      <c r="A1186" s="60" t="s">
        <v>1503</v>
      </c>
      <c r="B1186" s="64">
        <v>2978</v>
      </c>
      <c r="C1186" s="34" t="s">
        <v>209</v>
      </c>
      <c r="D1186" s="62" t="s">
        <v>64</v>
      </c>
      <c r="E1186" s="65">
        <v>0</v>
      </c>
      <c r="F1186" s="63">
        <v>6</v>
      </c>
      <c r="G1186" s="63">
        <v>0</v>
      </c>
      <c r="H1186" s="63">
        <v>1</v>
      </c>
      <c r="I1186" s="63">
        <v>1</v>
      </c>
      <c r="J1186" s="63">
        <v>0</v>
      </c>
      <c r="K1186" s="63">
        <v>1</v>
      </c>
      <c r="L1186" s="63">
        <v>0</v>
      </c>
      <c r="M1186" s="63">
        <v>1</v>
      </c>
      <c r="N1186" s="63">
        <v>1</v>
      </c>
      <c r="O1186" s="63" t="s">
        <v>15</v>
      </c>
      <c r="P1186" s="63">
        <v>0</v>
      </c>
      <c r="Q1186" s="63">
        <v>0</v>
      </c>
      <c r="R1186" s="63">
        <v>1</v>
      </c>
      <c r="S1186" s="63">
        <v>0</v>
      </c>
      <c r="T1186" s="63">
        <v>5</v>
      </c>
      <c r="U1186" s="63">
        <v>0</v>
      </c>
      <c r="V1186" s="63">
        <v>1</v>
      </c>
      <c r="W1186" s="63">
        <v>0</v>
      </c>
      <c r="X1186" s="63">
        <v>5</v>
      </c>
      <c r="Y1186" s="63">
        <v>0</v>
      </c>
      <c r="Z1186" s="63">
        <v>149</v>
      </c>
      <c r="AA1186" s="63">
        <v>30</v>
      </c>
    </row>
    <row r="1187" spans="1:27">
      <c r="A1187" s="60" t="s">
        <v>1504</v>
      </c>
      <c r="B1187" s="64">
        <v>2505</v>
      </c>
      <c r="C1187" s="34" t="s">
        <v>225</v>
      </c>
      <c r="D1187" s="62" t="s">
        <v>64</v>
      </c>
      <c r="E1187" s="65">
        <v>0</v>
      </c>
      <c r="F1187" s="63">
        <v>7</v>
      </c>
      <c r="G1187" s="63">
        <v>1</v>
      </c>
      <c r="H1187" s="63">
        <v>1</v>
      </c>
      <c r="I1187" s="63">
        <v>1</v>
      </c>
      <c r="J1187" s="63">
        <v>0</v>
      </c>
      <c r="K1187" s="63">
        <v>0</v>
      </c>
      <c r="L1187" s="63">
        <v>1</v>
      </c>
      <c r="M1187" s="63">
        <v>1</v>
      </c>
      <c r="N1187" s="63">
        <v>1</v>
      </c>
      <c r="O1187" s="63" t="s">
        <v>15</v>
      </c>
      <c r="P1187" s="63">
        <v>0</v>
      </c>
      <c r="Q1187" s="63">
        <v>0</v>
      </c>
      <c r="R1187" s="63">
        <v>1</v>
      </c>
      <c r="S1187" s="63">
        <v>0</v>
      </c>
      <c r="T1187" s="63">
        <v>6</v>
      </c>
      <c r="U1187" s="63">
        <v>0</v>
      </c>
      <c r="V1187" s="63">
        <v>1</v>
      </c>
      <c r="W1187" s="63">
        <v>1</v>
      </c>
      <c r="X1187" s="63">
        <v>5</v>
      </c>
      <c r="Y1187" s="63">
        <v>4</v>
      </c>
      <c r="Z1187" s="63">
        <v>29</v>
      </c>
      <c r="AA1187" s="63">
        <v>0</v>
      </c>
    </row>
    <row r="1188" spans="1:27">
      <c r="A1188" s="60" t="s">
        <v>1505</v>
      </c>
      <c r="B1188" s="64">
        <v>2548</v>
      </c>
      <c r="C1188" s="34" t="s">
        <v>243</v>
      </c>
      <c r="D1188" s="62" t="s">
        <v>64</v>
      </c>
      <c r="E1188" s="65">
        <v>0</v>
      </c>
      <c r="F1188" s="63">
        <v>4</v>
      </c>
      <c r="G1188" s="63">
        <v>1</v>
      </c>
      <c r="H1188" s="63">
        <v>1</v>
      </c>
      <c r="I1188" s="63">
        <v>1</v>
      </c>
      <c r="J1188" s="63">
        <v>0</v>
      </c>
      <c r="K1188" s="63">
        <v>0</v>
      </c>
      <c r="L1188" s="63">
        <v>0</v>
      </c>
      <c r="M1188" s="63">
        <v>1</v>
      </c>
      <c r="N1188" s="63">
        <v>1</v>
      </c>
      <c r="O1188" s="63" t="s">
        <v>15</v>
      </c>
      <c r="P1188" s="63">
        <v>0</v>
      </c>
      <c r="Q1188" s="63">
        <v>1</v>
      </c>
      <c r="R1188" s="63">
        <v>0</v>
      </c>
      <c r="S1188" s="63">
        <v>1</v>
      </c>
      <c r="T1188" s="63">
        <v>10</v>
      </c>
      <c r="U1188" s="63">
        <v>1</v>
      </c>
      <c r="V1188" s="63">
        <v>1</v>
      </c>
      <c r="W1188" s="63">
        <v>1</v>
      </c>
      <c r="X1188" s="63">
        <v>5</v>
      </c>
      <c r="Y1188" s="63">
        <v>0</v>
      </c>
      <c r="Z1188" s="63">
        <v>114</v>
      </c>
      <c r="AA1188" s="63">
        <v>0</v>
      </c>
    </row>
    <row r="1189" spans="1:27">
      <c r="A1189" s="60" t="s">
        <v>1506</v>
      </c>
      <c r="B1189" s="64">
        <v>263</v>
      </c>
      <c r="C1189" s="34" t="s">
        <v>239</v>
      </c>
      <c r="D1189" s="62" t="s">
        <v>64</v>
      </c>
      <c r="E1189" s="65">
        <v>0</v>
      </c>
      <c r="F1189" s="63">
        <v>4</v>
      </c>
      <c r="G1189" s="63">
        <v>1</v>
      </c>
      <c r="H1189" s="63">
        <v>1</v>
      </c>
      <c r="I1189" s="63">
        <v>0</v>
      </c>
      <c r="J1189" s="63">
        <v>1</v>
      </c>
      <c r="K1189" s="63">
        <v>1</v>
      </c>
      <c r="L1189" s="63">
        <v>0</v>
      </c>
      <c r="M1189" s="63">
        <v>1</v>
      </c>
      <c r="N1189" s="63">
        <v>1</v>
      </c>
      <c r="O1189" s="63" t="s">
        <v>14</v>
      </c>
      <c r="P1189" s="63">
        <v>0</v>
      </c>
      <c r="Q1189" s="63">
        <v>1</v>
      </c>
      <c r="R1189" s="63">
        <v>0</v>
      </c>
      <c r="S1189" s="63">
        <v>1</v>
      </c>
      <c r="T1189" s="63">
        <v>4</v>
      </c>
      <c r="U1189" s="63">
        <v>0</v>
      </c>
      <c r="V1189" s="63">
        <v>0</v>
      </c>
      <c r="W1189" s="63">
        <v>0</v>
      </c>
      <c r="X1189" s="63">
        <v>3</v>
      </c>
      <c r="Y1189" s="63">
        <v>1</v>
      </c>
      <c r="Z1189" s="63">
        <v>1160</v>
      </c>
      <c r="AA1189" s="63">
        <v>15</v>
      </c>
    </row>
    <row r="1190" spans="1:27">
      <c r="A1190" s="60" t="s">
        <v>1507</v>
      </c>
      <c r="B1190" s="64">
        <v>2758</v>
      </c>
      <c r="C1190" s="34" t="s">
        <v>226</v>
      </c>
      <c r="D1190" s="62" t="s">
        <v>64</v>
      </c>
      <c r="E1190" s="65">
        <v>0</v>
      </c>
      <c r="F1190" s="63">
        <v>5</v>
      </c>
      <c r="G1190" s="63">
        <v>1</v>
      </c>
      <c r="H1190" s="63">
        <v>0</v>
      </c>
      <c r="I1190" s="63">
        <v>1</v>
      </c>
      <c r="J1190" s="63">
        <v>0</v>
      </c>
      <c r="K1190" s="63">
        <v>0</v>
      </c>
      <c r="L1190" s="63">
        <v>0</v>
      </c>
      <c r="M1190" s="63">
        <v>1</v>
      </c>
      <c r="N1190" s="63">
        <v>0</v>
      </c>
      <c r="O1190" s="63" t="s">
        <v>15</v>
      </c>
      <c r="P1190" s="63">
        <v>0</v>
      </c>
      <c r="Q1190" s="63">
        <v>0</v>
      </c>
      <c r="R1190" s="63">
        <v>1</v>
      </c>
      <c r="S1190" s="63">
        <v>0</v>
      </c>
      <c r="T1190" s="63">
        <v>4</v>
      </c>
      <c r="U1190" s="63">
        <v>0</v>
      </c>
      <c r="V1190" s="63">
        <v>0</v>
      </c>
      <c r="W1190" s="63">
        <v>0</v>
      </c>
      <c r="X1190" s="63">
        <v>5</v>
      </c>
      <c r="Y1190" s="63">
        <v>2</v>
      </c>
      <c r="Z1190" s="63">
        <v>80</v>
      </c>
      <c r="AA1190" s="63">
        <v>0</v>
      </c>
    </row>
    <row r="1191" spans="1:27">
      <c r="A1191" s="60" t="s">
        <v>1508</v>
      </c>
      <c r="B1191" s="64">
        <v>961</v>
      </c>
      <c r="C1191" s="34" t="s">
        <v>232</v>
      </c>
      <c r="D1191" s="62" t="s">
        <v>64</v>
      </c>
      <c r="E1191" s="65">
        <v>0</v>
      </c>
      <c r="F1191" s="63">
        <v>2</v>
      </c>
      <c r="G1191" s="63">
        <v>1</v>
      </c>
      <c r="H1191" s="63">
        <v>1</v>
      </c>
      <c r="I1191" s="63">
        <v>1</v>
      </c>
      <c r="J1191" s="63">
        <v>0</v>
      </c>
      <c r="K1191" s="63">
        <v>1</v>
      </c>
      <c r="L1191" s="63">
        <v>0</v>
      </c>
      <c r="M1191" s="63">
        <v>1</v>
      </c>
      <c r="N1191" s="63">
        <v>0</v>
      </c>
      <c r="O1191" s="63" t="s">
        <v>15</v>
      </c>
      <c r="P1191" s="63">
        <v>0</v>
      </c>
      <c r="Q1191" s="63">
        <v>0</v>
      </c>
      <c r="R1191" s="63">
        <v>1</v>
      </c>
      <c r="S1191" s="63">
        <v>0</v>
      </c>
      <c r="T1191" s="63">
        <v>9</v>
      </c>
      <c r="U1191" s="63">
        <v>0</v>
      </c>
      <c r="V1191" s="63">
        <v>1</v>
      </c>
      <c r="W1191" s="63">
        <v>1</v>
      </c>
      <c r="X1191" s="63">
        <v>4</v>
      </c>
      <c r="Y1191" s="63">
        <v>0</v>
      </c>
      <c r="Z1191" s="63">
        <v>1065</v>
      </c>
      <c r="AA1191" s="63">
        <v>15</v>
      </c>
    </row>
    <row r="1192" spans="1:27">
      <c r="A1192" s="60" t="s">
        <v>1509</v>
      </c>
      <c r="B1192" s="64">
        <v>2801</v>
      </c>
      <c r="C1192" s="34" t="s">
        <v>229</v>
      </c>
      <c r="D1192" s="62" t="s">
        <v>64</v>
      </c>
      <c r="E1192" s="65">
        <v>0</v>
      </c>
      <c r="F1192" s="63">
        <v>3</v>
      </c>
      <c r="G1192" s="63">
        <v>1</v>
      </c>
      <c r="H1192" s="63">
        <v>1</v>
      </c>
      <c r="I1192" s="63">
        <v>1</v>
      </c>
      <c r="J1192" s="63">
        <v>0</v>
      </c>
      <c r="K1192" s="63">
        <v>0</v>
      </c>
      <c r="L1192" s="63">
        <v>0</v>
      </c>
      <c r="M1192" s="63">
        <v>1</v>
      </c>
      <c r="N1192" s="63">
        <v>0</v>
      </c>
      <c r="O1192" s="63" t="s">
        <v>15</v>
      </c>
      <c r="P1192" s="63">
        <v>0</v>
      </c>
      <c r="Q1192" s="63">
        <v>0</v>
      </c>
      <c r="R1192" s="63">
        <v>1</v>
      </c>
      <c r="S1192" s="63">
        <v>0</v>
      </c>
      <c r="T1192" s="63">
        <v>9</v>
      </c>
      <c r="U1192" s="63">
        <v>0</v>
      </c>
      <c r="V1192" s="63">
        <v>1</v>
      </c>
      <c r="W1192" s="63">
        <v>1</v>
      </c>
      <c r="X1192" s="63">
        <v>8</v>
      </c>
      <c r="Y1192" s="63">
        <v>1</v>
      </c>
      <c r="Z1192" s="63">
        <v>72</v>
      </c>
      <c r="AA1192" s="63">
        <v>0</v>
      </c>
    </row>
    <row r="1193" spans="1:27">
      <c r="A1193" s="60" t="s">
        <v>1510</v>
      </c>
      <c r="B1193" s="64">
        <v>2145</v>
      </c>
      <c r="C1193" s="34" t="s">
        <v>250</v>
      </c>
      <c r="D1193" s="62" t="s">
        <v>64</v>
      </c>
      <c r="E1193" s="65">
        <v>0</v>
      </c>
      <c r="F1193" s="63">
        <v>2</v>
      </c>
      <c r="G1193" s="63">
        <v>1</v>
      </c>
      <c r="H1193" s="63">
        <v>0</v>
      </c>
      <c r="I1193" s="63">
        <v>1</v>
      </c>
      <c r="J1193" s="63">
        <v>1</v>
      </c>
      <c r="K1193" s="63">
        <v>1</v>
      </c>
      <c r="L1193" s="63">
        <v>0</v>
      </c>
      <c r="M1193" s="63">
        <v>1</v>
      </c>
      <c r="N1193" s="63">
        <v>0</v>
      </c>
      <c r="O1193" s="63" t="s">
        <v>15</v>
      </c>
      <c r="P1193" s="63">
        <v>0</v>
      </c>
      <c r="Q1193" s="63">
        <v>0</v>
      </c>
      <c r="R1193" s="63">
        <v>1</v>
      </c>
      <c r="S1193" s="63">
        <v>0</v>
      </c>
      <c r="T1193" s="63">
        <v>4</v>
      </c>
      <c r="U1193" s="63">
        <v>0</v>
      </c>
      <c r="V1193" s="63">
        <v>0</v>
      </c>
      <c r="W1193" s="63">
        <v>0</v>
      </c>
      <c r="X1193" s="63">
        <v>8</v>
      </c>
      <c r="Y1193" s="63">
        <v>7</v>
      </c>
      <c r="Z1193" s="63">
        <v>114</v>
      </c>
      <c r="AA1193" s="63">
        <v>28</v>
      </c>
    </row>
    <row r="1194" spans="1:27">
      <c r="A1194" s="60" t="s">
        <v>1511</v>
      </c>
      <c r="B1194" s="64">
        <v>2876</v>
      </c>
      <c r="C1194" s="34" t="s">
        <v>216</v>
      </c>
      <c r="D1194" s="62" t="s">
        <v>64</v>
      </c>
      <c r="E1194" s="65">
        <v>0</v>
      </c>
      <c r="F1194" s="63">
        <v>6</v>
      </c>
      <c r="G1194" s="63">
        <v>1</v>
      </c>
      <c r="H1194" s="63">
        <v>1</v>
      </c>
      <c r="I1194" s="63">
        <v>0</v>
      </c>
      <c r="J1194" s="63">
        <v>0</v>
      </c>
      <c r="K1194" s="63">
        <v>0</v>
      </c>
      <c r="L1194" s="63">
        <v>0</v>
      </c>
      <c r="M1194" s="63">
        <v>1</v>
      </c>
      <c r="N1194" s="63">
        <v>1</v>
      </c>
      <c r="O1194" s="63" t="s">
        <v>15</v>
      </c>
      <c r="P1194" s="63">
        <v>0</v>
      </c>
      <c r="Q1194" s="63">
        <v>0</v>
      </c>
      <c r="R1194" s="63">
        <v>1</v>
      </c>
      <c r="S1194" s="63">
        <v>0</v>
      </c>
      <c r="T1194" s="63">
        <v>4</v>
      </c>
      <c r="U1194" s="63">
        <v>0</v>
      </c>
      <c r="V1194" s="63">
        <v>0</v>
      </c>
      <c r="W1194" s="63">
        <v>0</v>
      </c>
      <c r="X1194" s="63">
        <v>5</v>
      </c>
      <c r="Y1194" s="63">
        <v>2</v>
      </c>
      <c r="Z1194" s="63">
        <v>174</v>
      </c>
      <c r="AA1194" s="63">
        <v>0</v>
      </c>
    </row>
    <row r="1195" spans="1:27">
      <c r="A1195" s="60" t="s">
        <v>1512</v>
      </c>
      <c r="B1195" s="64">
        <v>300</v>
      </c>
      <c r="C1195" s="34" t="s">
        <v>237</v>
      </c>
      <c r="D1195" s="62" t="s">
        <v>64</v>
      </c>
      <c r="E1195" s="65">
        <v>0</v>
      </c>
      <c r="F1195" s="63">
        <v>2</v>
      </c>
      <c r="G1195" s="63">
        <v>1</v>
      </c>
      <c r="H1195" s="63">
        <v>1</v>
      </c>
      <c r="I1195" s="63">
        <v>1</v>
      </c>
      <c r="J1195" s="63">
        <v>0</v>
      </c>
      <c r="K1195" s="63">
        <v>0</v>
      </c>
      <c r="L1195" s="63">
        <v>0</v>
      </c>
      <c r="M1195" s="63">
        <v>0</v>
      </c>
      <c r="N1195" s="63">
        <v>0</v>
      </c>
      <c r="O1195" s="63" t="s">
        <v>14</v>
      </c>
      <c r="P1195" s="63">
        <v>0</v>
      </c>
      <c r="Q1195" s="63">
        <v>0</v>
      </c>
      <c r="R1195" s="63">
        <v>1</v>
      </c>
      <c r="S1195" s="63">
        <v>0</v>
      </c>
      <c r="T1195" s="63">
        <v>6</v>
      </c>
      <c r="U1195" s="63">
        <v>0</v>
      </c>
      <c r="V1195" s="63">
        <v>0</v>
      </c>
      <c r="W1195" s="63">
        <v>1</v>
      </c>
      <c r="X1195" s="63">
        <v>4</v>
      </c>
      <c r="Y1195" s="63">
        <v>0</v>
      </c>
      <c r="Z1195" s="63">
        <v>1132</v>
      </c>
      <c r="AA1195" s="63">
        <v>0</v>
      </c>
    </row>
    <row r="1196" spans="1:27">
      <c r="A1196" s="60" t="s">
        <v>1513</v>
      </c>
      <c r="B1196" s="64">
        <v>1823</v>
      </c>
      <c r="C1196" s="34" t="s">
        <v>247</v>
      </c>
      <c r="D1196" s="62" t="s">
        <v>64</v>
      </c>
      <c r="E1196" s="65">
        <v>0</v>
      </c>
      <c r="F1196" s="63">
        <v>4</v>
      </c>
      <c r="G1196" s="63">
        <v>1</v>
      </c>
      <c r="H1196" s="63">
        <v>1</v>
      </c>
      <c r="I1196" s="63">
        <v>1</v>
      </c>
      <c r="J1196" s="63">
        <v>0</v>
      </c>
      <c r="K1196" s="63">
        <v>1</v>
      </c>
      <c r="L1196" s="63">
        <v>0</v>
      </c>
      <c r="M1196" s="63">
        <v>1</v>
      </c>
      <c r="N1196" s="63">
        <v>1</v>
      </c>
      <c r="O1196" s="63"/>
      <c r="P1196" s="63">
        <v>0</v>
      </c>
      <c r="Q1196" s="63">
        <v>0</v>
      </c>
      <c r="R1196" s="63">
        <v>1</v>
      </c>
      <c r="S1196" s="63">
        <v>0</v>
      </c>
      <c r="T1196" s="63">
        <v>4</v>
      </c>
      <c r="U1196" s="63">
        <v>0</v>
      </c>
      <c r="V1196" s="63">
        <v>0</v>
      </c>
      <c r="W1196" s="63">
        <v>0</v>
      </c>
      <c r="X1196" s="63">
        <v>7</v>
      </c>
      <c r="Y1196" s="63">
        <v>2</v>
      </c>
      <c r="Z1196" s="63"/>
      <c r="AA1196" s="63">
        <v>19</v>
      </c>
    </row>
    <row r="1197" spans="1:27">
      <c r="A1197" s="60" t="s">
        <v>1514</v>
      </c>
      <c r="B1197" s="64">
        <v>1690</v>
      </c>
      <c r="C1197" s="34" t="s">
        <v>238</v>
      </c>
      <c r="D1197" s="62" t="s">
        <v>64</v>
      </c>
      <c r="E1197" s="65">
        <v>0</v>
      </c>
      <c r="F1197" s="63">
        <v>5</v>
      </c>
      <c r="G1197" s="63">
        <v>1</v>
      </c>
      <c r="H1197" s="63">
        <v>0</v>
      </c>
      <c r="I1197" s="63">
        <v>1</v>
      </c>
      <c r="J1197" s="63">
        <v>0</v>
      </c>
      <c r="K1197" s="63">
        <v>0</v>
      </c>
      <c r="L1197" s="63">
        <v>0</v>
      </c>
      <c r="M1197" s="63">
        <v>0</v>
      </c>
      <c r="N1197" s="63">
        <v>1</v>
      </c>
      <c r="O1197" s="63" t="s">
        <v>14</v>
      </c>
      <c r="P1197" s="63">
        <v>0</v>
      </c>
      <c r="Q1197" s="63">
        <v>1</v>
      </c>
      <c r="R1197" s="63">
        <v>0</v>
      </c>
      <c r="S1197" s="63">
        <v>1</v>
      </c>
      <c r="T1197" s="63">
        <v>14</v>
      </c>
      <c r="U1197" s="63">
        <v>1</v>
      </c>
      <c r="V1197" s="63">
        <v>1</v>
      </c>
      <c r="W1197" s="63">
        <v>1</v>
      </c>
      <c r="X1197" s="63">
        <v>1</v>
      </c>
      <c r="Y1197" s="63">
        <v>1</v>
      </c>
      <c r="Z1197" s="63">
        <v>142</v>
      </c>
      <c r="AA1197" s="63">
        <v>0</v>
      </c>
    </row>
    <row r="1198" spans="1:27">
      <c r="A1198" s="60" t="s">
        <v>1515</v>
      </c>
      <c r="B1198" s="64">
        <v>120</v>
      </c>
      <c r="C1198" s="34" t="s">
        <v>247</v>
      </c>
      <c r="D1198" s="62" t="s">
        <v>64</v>
      </c>
      <c r="E1198" s="65">
        <v>0</v>
      </c>
      <c r="F1198" s="63">
        <v>1</v>
      </c>
      <c r="G1198" s="63">
        <v>1</v>
      </c>
      <c r="H1198" s="63">
        <v>0</v>
      </c>
      <c r="I1198" s="63">
        <v>0</v>
      </c>
      <c r="J1198" s="63">
        <v>0</v>
      </c>
      <c r="K1198" s="63">
        <v>0</v>
      </c>
      <c r="L1198" s="63">
        <v>0</v>
      </c>
      <c r="M1198" s="63">
        <v>0</v>
      </c>
      <c r="N1198" s="63">
        <v>0</v>
      </c>
      <c r="O1198" s="63" t="s">
        <v>14</v>
      </c>
      <c r="P1198" s="63">
        <v>0</v>
      </c>
      <c r="Q1198" s="63">
        <v>0</v>
      </c>
      <c r="R1198" s="63">
        <v>1</v>
      </c>
      <c r="S1198" s="63">
        <v>0</v>
      </c>
      <c r="T1198" s="63">
        <v>7</v>
      </c>
      <c r="U1198" s="63">
        <v>0</v>
      </c>
      <c r="V1198" s="63">
        <v>1</v>
      </c>
      <c r="W1198" s="63">
        <v>1</v>
      </c>
      <c r="X1198" s="63">
        <v>2</v>
      </c>
      <c r="Y1198" s="63">
        <v>1</v>
      </c>
      <c r="Z1198" s="63">
        <v>1041</v>
      </c>
      <c r="AA1198" s="63">
        <v>0</v>
      </c>
    </row>
    <row r="1199" spans="1:27">
      <c r="A1199" s="60" t="s">
        <v>1516</v>
      </c>
      <c r="B1199" s="64">
        <v>1448</v>
      </c>
      <c r="C1199" s="34" t="s">
        <v>219</v>
      </c>
      <c r="D1199" s="62" t="s">
        <v>64</v>
      </c>
      <c r="E1199" s="65">
        <v>0</v>
      </c>
      <c r="F1199" s="63">
        <v>2</v>
      </c>
      <c r="G1199" s="63">
        <v>1</v>
      </c>
      <c r="H1199" s="63">
        <v>1</v>
      </c>
      <c r="I1199" s="63">
        <v>1</v>
      </c>
      <c r="J1199" s="63">
        <v>0</v>
      </c>
      <c r="K1199" s="63">
        <v>0</v>
      </c>
      <c r="L1199" s="63">
        <v>0</v>
      </c>
      <c r="M1199" s="63">
        <v>1</v>
      </c>
      <c r="N1199" s="63">
        <v>0</v>
      </c>
      <c r="O1199" s="63" t="s">
        <v>14</v>
      </c>
      <c r="P1199" s="63">
        <v>0</v>
      </c>
      <c r="Q1199" s="63">
        <v>0</v>
      </c>
      <c r="R1199" s="63">
        <v>1</v>
      </c>
      <c r="S1199" s="63">
        <v>0</v>
      </c>
      <c r="T1199" s="63">
        <v>6</v>
      </c>
      <c r="U1199" s="63">
        <v>0</v>
      </c>
      <c r="V1199" s="63">
        <v>1</v>
      </c>
      <c r="W1199" s="63">
        <v>0</v>
      </c>
      <c r="X1199" s="63">
        <v>4</v>
      </c>
      <c r="Y1199" s="63">
        <v>1</v>
      </c>
      <c r="Z1199" s="63">
        <v>71</v>
      </c>
      <c r="AA1199" s="63">
        <v>0</v>
      </c>
    </row>
    <row r="1200" spans="1:27">
      <c r="A1200" s="60" t="s">
        <v>1517</v>
      </c>
      <c r="B1200" s="64">
        <v>1988</v>
      </c>
      <c r="C1200" s="34" t="s">
        <v>226</v>
      </c>
      <c r="D1200" s="62" t="s">
        <v>64</v>
      </c>
      <c r="E1200" s="65">
        <v>0</v>
      </c>
      <c r="F1200" s="63">
        <v>4</v>
      </c>
      <c r="G1200" s="63">
        <v>1</v>
      </c>
      <c r="H1200" s="63">
        <v>1</v>
      </c>
      <c r="I1200" s="63">
        <v>1</v>
      </c>
      <c r="J1200" s="63">
        <v>0</v>
      </c>
      <c r="K1200" s="63">
        <v>0</v>
      </c>
      <c r="L1200" s="63">
        <v>0</v>
      </c>
      <c r="M1200" s="63">
        <v>0</v>
      </c>
      <c r="N1200" s="63">
        <v>1</v>
      </c>
      <c r="O1200" s="63" t="s">
        <v>14</v>
      </c>
      <c r="P1200" s="63">
        <v>0</v>
      </c>
      <c r="Q1200" s="63">
        <v>1</v>
      </c>
      <c r="R1200" s="63">
        <v>0</v>
      </c>
      <c r="S1200" s="63">
        <v>1</v>
      </c>
      <c r="T1200" s="63">
        <v>4</v>
      </c>
      <c r="U1200" s="63">
        <v>0</v>
      </c>
      <c r="V1200" s="63">
        <v>0</v>
      </c>
      <c r="W1200" s="63">
        <v>0</v>
      </c>
      <c r="X1200" s="63">
        <v>2</v>
      </c>
      <c r="Y1200" s="63">
        <v>1</v>
      </c>
      <c r="Z1200" s="63">
        <v>103</v>
      </c>
      <c r="AA1200" s="63">
        <v>0</v>
      </c>
    </row>
    <row r="1201" spans="1:27">
      <c r="A1201" s="60" t="s">
        <v>1518</v>
      </c>
      <c r="B1201" s="64">
        <v>1397</v>
      </c>
      <c r="C1201" s="34" t="s">
        <v>205</v>
      </c>
      <c r="D1201" s="62" t="s">
        <v>64</v>
      </c>
      <c r="E1201" s="65">
        <v>0</v>
      </c>
      <c r="F1201" s="63">
        <v>3</v>
      </c>
      <c r="G1201" s="63">
        <v>1</v>
      </c>
      <c r="H1201" s="63">
        <v>1</v>
      </c>
      <c r="I1201" s="63">
        <v>1</v>
      </c>
      <c r="J1201" s="63">
        <v>0</v>
      </c>
      <c r="K1201" s="63">
        <v>0</v>
      </c>
      <c r="L1201" s="63">
        <v>0</v>
      </c>
      <c r="M1201" s="63">
        <v>1</v>
      </c>
      <c r="N1201" s="63">
        <v>0</v>
      </c>
      <c r="O1201" s="63" t="s">
        <v>14</v>
      </c>
      <c r="P1201" s="63">
        <v>0</v>
      </c>
      <c r="Q1201" s="63">
        <v>1</v>
      </c>
      <c r="R1201" s="63">
        <v>0</v>
      </c>
      <c r="S1201" s="63">
        <v>1</v>
      </c>
      <c r="T1201" s="63">
        <v>8</v>
      </c>
      <c r="U1201" s="63">
        <v>0</v>
      </c>
      <c r="V1201" s="63">
        <v>1</v>
      </c>
      <c r="W1201" s="63">
        <v>1</v>
      </c>
      <c r="X1201" s="63">
        <v>3</v>
      </c>
      <c r="Y1201" s="63">
        <v>1</v>
      </c>
      <c r="Z1201" s="63">
        <v>1</v>
      </c>
      <c r="AA1201" s="63">
        <v>0</v>
      </c>
    </row>
    <row r="1202" spans="1:27">
      <c r="A1202" s="60" t="s">
        <v>1519</v>
      </c>
      <c r="B1202" s="64">
        <v>2392</v>
      </c>
      <c r="C1202" s="34" t="s">
        <v>214</v>
      </c>
      <c r="D1202" s="62" t="s">
        <v>64</v>
      </c>
      <c r="E1202" s="65">
        <v>0</v>
      </c>
      <c r="F1202" s="63">
        <v>4</v>
      </c>
      <c r="G1202" s="63">
        <v>1</v>
      </c>
      <c r="H1202" s="63">
        <v>0</v>
      </c>
      <c r="I1202" s="63">
        <v>1</v>
      </c>
      <c r="J1202" s="63">
        <v>0</v>
      </c>
      <c r="K1202" s="63">
        <v>1</v>
      </c>
      <c r="L1202" s="63">
        <v>0</v>
      </c>
      <c r="M1202" s="63">
        <v>0</v>
      </c>
      <c r="N1202" s="63">
        <v>0</v>
      </c>
      <c r="O1202" s="63" t="s">
        <v>15</v>
      </c>
      <c r="P1202" s="63">
        <v>0</v>
      </c>
      <c r="Q1202" s="63">
        <v>0</v>
      </c>
      <c r="R1202" s="63">
        <v>1</v>
      </c>
      <c r="S1202" s="63">
        <v>0</v>
      </c>
      <c r="T1202" s="63">
        <v>4</v>
      </c>
      <c r="U1202" s="63">
        <v>0</v>
      </c>
      <c r="V1202" s="63">
        <v>0</v>
      </c>
      <c r="W1202" s="63">
        <v>0</v>
      </c>
      <c r="X1202" s="63">
        <v>3</v>
      </c>
      <c r="Y1202" s="63">
        <v>2</v>
      </c>
      <c r="Z1202" s="63">
        <v>164</v>
      </c>
      <c r="AA1202" s="63">
        <v>15</v>
      </c>
    </row>
    <row r="1203" spans="1:27">
      <c r="A1203" s="60" t="s">
        <v>1520</v>
      </c>
      <c r="B1203" s="64">
        <v>2106</v>
      </c>
      <c r="C1203" s="34" t="s">
        <v>220</v>
      </c>
      <c r="D1203" s="62" t="s">
        <v>64</v>
      </c>
      <c r="E1203" s="65">
        <v>0</v>
      </c>
      <c r="F1203" s="63">
        <v>5</v>
      </c>
      <c r="G1203" s="63">
        <v>1</v>
      </c>
      <c r="H1203" s="63">
        <v>0</v>
      </c>
      <c r="I1203" s="63">
        <v>1</v>
      </c>
      <c r="J1203" s="63">
        <v>1</v>
      </c>
      <c r="K1203" s="63">
        <v>0</v>
      </c>
      <c r="L1203" s="63">
        <v>0</v>
      </c>
      <c r="M1203" s="63">
        <v>0</v>
      </c>
      <c r="N1203" s="63">
        <v>1</v>
      </c>
      <c r="O1203" s="63" t="s">
        <v>14</v>
      </c>
      <c r="P1203" s="63">
        <v>0</v>
      </c>
      <c r="Q1203" s="63">
        <v>1</v>
      </c>
      <c r="R1203" s="63">
        <v>0</v>
      </c>
      <c r="S1203" s="63">
        <v>1</v>
      </c>
      <c r="T1203" s="63">
        <v>6</v>
      </c>
      <c r="U1203" s="63">
        <v>0</v>
      </c>
      <c r="V1203" s="63">
        <v>1</v>
      </c>
      <c r="W1203" s="63">
        <v>0</v>
      </c>
      <c r="X1203" s="63">
        <v>5</v>
      </c>
      <c r="Y1203" s="63">
        <v>1</v>
      </c>
      <c r="Z1203" s="63">
        <v>54</v>
      </c>
      <c r="AA1203" s="63">
        <v>0</v>
      </c>
    </row>
    <row r="1204" spans="1:27">
      <c r="A1204" s="60" t="s">
        <v>1521</v>
      </c>
      <c r="B1204" s="64">
        <v>1678</v>
      </c>
      <c r="C1204" s="34" t="s">
        <v>215</v>
      </c>
      <c r="D1204" s="62" t="s">
        <v>64</v>
      </c>
      <c r="E1204" s="65">
        <v>0</v>
      </c>
      <c r="F1204" s="63">
        <v>5</v>
      </c>
      <c r="G1204" s="63">
        <v>1</v>
      </c>
      <c r="H1204" s="63">
        <v>0</v>
      </c>
      <c r="I1204" s="63">
        <v>1</v>
      </c>
      <c r="J1204" s="63">
        <v>0</v>
      </c>
      <c r="K1204" s="63">
        <v>1</v>
      </c>
      <c r="L1204" s="63">
        <v>0</v>
      </c>
      <c r="M1204" s="63">
        <v>0</v>
      </c>
      <c r="N1204" s="63">
        <v>1</v>
      </c>
      <c r="O1204" s="63" t="s">
        <v>14</v>
      </c>
      <c r="P1204" s="63">
        <v>0</v>
      </c>
      <c r="Q1204" s="63">
        <v>0</v>
      </c>
      <c r="R1204" s="63">
        <v>1</v>
      </c>
      <c r="S1204" s="63">
        <v>0</v>
      </c>
      <c r="T1204" s="63">
        <v>7</v>
      </c>
      <c r="U1204" s="63">
        <v>0</v>
      </c>
      <c r="V1204" s="63">
        <v>1</v>
      </c>
      <c r="W1204" s="63">
        <v>1</v>
      </c>
      <c r="X1204" s="63">
        <v>3</v>
      </c>
      <c r="Y1204" s="63">
        <v>2</v>
      </c>
      <c r="Z1204" s="63">
        <v>142</v>
      </c>
      <c r="AA1204" s="63">
        <v>4</v>
      </c>
    </row>
    <row r="1205" spans="1:27">
      <c r="A1205" s="60" t="s">
        <v>1522</v>
      </c>
      <c r="B1205" s="64">
        <v>679</v>
      </c>
      <c r="C1205" s="34" t="s">
        <v>203</v>
      </c>
      <c r="D1205" s="62" t="s">
        <v>64</v>
      </c>
      <c r="E1205" s="65">
        <v>0</v>
      </c>
      <c r="F1205" s="63">
        <v>8</v>
      </c>
      <c r="G1205" s="63">
        <v>0</v>
      </c>
      <c r="H1205" s="63">
        <v>0</v>
      </c>
      <c r="I1205" s="63">
        <v>1</v>
      </c>
      <c r="J1205" s="63">
        <v>0</v>
      </c>
      <c r="K1205" s="63">
        <v>0</v>
      </c>
      <c r="L1205" s="63">
        <v>1</v>
      </c>
      <c r="M1205" s="63">
        <v>1</v>
      </c>
      <c r="N1205" s="63">
        <v>1</v>
      </c>
      <c r="O1205" s="63" t="s">
        <v>15</v>
      </c>
      <c r="P1205" s="63">
        <v>0</v>
      </c>
      <c r="Q1205" s="63">
        <v>0</v>
      </c>
      <c r="R1205" s="63">
        <v>1</v>
      </c>
      <c r="S1205" s="63">
        <v>0</v>
      </c>
      <c r="T1205" s="63">
        <v>5</v>
      </c>
      <c r="U1205" s="63">
        <v>0</v>
      </c>
      <c r="V1205" s="63">
        <v>0</v>
      </c>
      <c r="W1205" s="63">
        <v>1</v>
      </c>
      <c r="X1205" s="63">
        <v>7</v>
      </c>
      <c r="Y1205" s="63">
        <v>4</v>
      </c>
      <c r="Z1205" s="63">
        <v>1012</v>
      </c>
      <c r="AA1205" s="63">
        <v>0</v>
      </c>
    </row>
    <row r="1206" spans="1:27">
      <c r="A1206" s="60" t="s">
        <v>1523</v>
      </c>
      <c r="B1206" s="64">
        <v>1640</v>
      </c>
      <c r="C1206" s="34" t="s">
        <v>243</v>
      </c>
      <c r="D1206" s="62" t="s">
        <v>64</v>
      </c>
      <c r="E1206" s="65">
        <v>0</v>
      </c>
      <c r="F1206" s="63">
        <v>5</v>
      </c>
      <c r="G1206" s="63">
        <v>1</v>
      </c>
      <c r="H1206" s="63">
        <v>0</v>
      </c>
      <c r="I1206" s="63">
        <v>1</v>
      </c>
      <c r="J1206" s="63">
        <v>1</v>
      </c>
      <c r="K1206" s="63">
        <v>0</v>
      </c>
      <c r="L1206" s="63">
        <v>0</v>
      </c>
      <c r="M1206" s="63">
        <v>1</v>
      </c>
      <c r="N1206" s="63">
        <v>1</v>
      </c>
      <c r="O1206" s="63" t="s">
        <v>14</v>
      </c>
      <c r="P1206" s="63">
        <v>0</v>
      </c>
      <c r="Q1206" s="63">
        <v>0</v>
      </c>
      <c r="R1206" s="63">
        <v>1</v>
      </c>
      <c r="S1206" s="63">
        <v>0</v>
      </c>
      <c r="T1206" s="63">
        <v>4</v>
      </c>
      <c r="U1206" s="63">
        <v>0</v>
      </c>
      <c r="V1206" s="63">
        <v>0</v>
      </c>
      <c r="W1206" s="63">
        <v>0</v>
      </c>
      <c r="X1206" s="63">
        <v>5</v>
      </c>
      <c r="Y1206" s="63">
        <v>3</v>
      </c>
      <c r="Z1206" s="63">
        <v>34</v>
      </c>
      <c r="AA1206" s="63">
        <v>0</v>
      </c>
    </row>
    <row r="1207" spans="1:27">
      <c r="A1207" s="60" t="s">
        <v>1524</v>
      </c>
      <c r="B1207" s="64">
        <v>2612</v>
      </c>
      <c r="C1207" s="34" t="s">
        <v>206</v>
      </c>
      <c r="D1207" s="62" t="s">
        <v>64</v>
      </c>
      <c r="E1207" s="65">
        <v>0</v>
      </c>
      <c r="F1207" s="63">
        <v>5</v>
      </c>
      <c r="G1207" s="63">
        <v>1</v>
      </c>
      <c r="H1207" s="63">
        <v>0</v>
      </c>
      <c r="I1207" s="63">
        <v>1</v>
      </c>
      <c r="J1207" s="63">
        <v>0</v>
      </c>
      <c r="K1207" s="63">
        <v>0</v>
      </c>
      <c r="L1207" s="63">
        <v>1</v>
      </c>
      <c r="M1207" s="63">
        <v>1</v>
      </c>
      <c r="N1207" s="63">
        <v>1</v>
      </c>
      <c r="O1207" s="63" t="s">
        <v>15</v>
      </c>
      <c r="P1207" s="63">
        <v>0</v>
      </c>
      <c r="Q1207" s="63">
        <v>0</v>
      </c>
      <c r="R1207" s="63">
        <v>1</v>
      </c>
      <c r="S1207" s="63">
        <v>0</v>
      </c>
      <c r="T1207" s="63">
        <v>4</v>
      </c>
      <c r="U1207" s="63">
        <v>0</v>
      </c>
      <c r="V1207" s="63">
        <v>0</v>
      </c>
      <c r="W1207" s="63">
        <v>0</v>
      </c>
      <c r="X1207" s="63">
        <v>8</v>
      </c>
      <c r="Y1207" s="63">
        <v>3</v>
      </c>
      <c r="Z1207" s="63">
        <v>114</v>
      </c>
      <c r="AA1207" s="63">
        <v>0</v>
      </c>
    </row>
    <row r="1208" spans="1:27">
      <c r="A1208" s="60" t="s">
        <v>1525</v>
      </c>
      <c r="B1208" s="64">
        <v>2124</v>
      </c>
      <c r="C1208" s="34" t="s">
        <v>241</v>
      </c>
      <c r="D1208" s="62" t="s">
        <v>64</v>
      </c>
      <c r="E1208" s="65">
        <v>0</v>
      </c>
      <c r="F1208" s="63">
        <v>3</v>
      </c>
      <c r="G1208" s="63">
        <v>1</v>
      </c>
      <c r="H1208" s="63">
        <v>1</v>
      </c>
      <c r="I1208" s="63">
        <v>0</v>
      </c>
      <c r="J1208" s="63">
        <v>0</v>
      </c>
      <c r="K1208" s="63">
        <v>1</v>
      </c>
      <c r="L1208" s="63">
        <v>0</v>
      </c>
      <c r="M1208" s="63">
        <v>1</v>
      </c>
      <c r="N1208" s="63">
        <v>1</v>
      </c>
      <c r="O1208" s="63" t="s">
        <v>15</v>
      </c>
      <c r="P1208" s="63">
        <v>0</v>
      </c>
      <c r="Q1208" s="63">
        <v>1</v>
      </c>
      <c r="R1208" s="63">
        <v>0</v>
      </c>
      <c r="S1208" s="63">
        <v>1</v>
      </c>
      <c r="T1208" s="63">
        <v>8</v>
      </c>
      <c r="U1208" s="63">
        <v>0</v>
      </c>
      <c r="V1208" s="63">
        <v>1</v>
      </c>
      <c r="W1208" s="63">
        <v>1</v>
      </c>
      <c r="X1208" s="63">
        <v>4</v>
      </c>
      <c r="Y1208" s="63">
        <v>0</v>
      </c>
      <c r="Z1208" s="63">
        <v>160</v>
      </c>
      <c r="AA1208" s="63">
        <v>15</v>
      </c>
    </row>
    <row r="1209" spans="1:27">
      <c r="A1209" s="60" t="s">
        <v>1526</v>
      </c>
      <c r="B1209" s="64">
        <v>1749</v>
      </c>
      <c r="C1209" s="34" t="s">
        <v>241</v>
      </c>
      <c r="D1209" s="62" t="s">
        <v>64</v>
      </c>
      <c r="E1209" s="65">
        <v>0</v>
      </c>
      <c r="F1209" s="63">
        <v>4</v>
      </c>
      <c r="G1209" s="63">
        <v>1</v>
      </c>
      <c r="H1209" s="63">
        <v>1</v>
      </c>
      <c r="I1209" s="63">
        <v>0</v>
      </c>
      <c r="J1209" s="63">
        <v>0</v>
      </c>
      <c r="K1209" s="63">
        <v>1</v>
      </c>
      <c r="L1209" s="63">
        <v>0</v>
      </c>
      <c r="M1209" s="63">
        <v>1</v>
      </c>
      <c r="N1209" s="63">
        <v>1</v>
      </c>
      <c r="O1209" s="63" t="s">
        <v>14</v>
      </c>
      <c r="P1209" s="63">
        <v>0</v>
      </c>
      <c r="Q1209" s="63">
        <v>1</v>
      </c>
      <c r="R1209" s="63">
        <v>0</v>
      </c>
      <c r="S1209" s="63">
        <v>1</v>
      </c>
      <c r="T1209" s="63">
        <v>8</v>
      </c>
      <c r="U1209" s="63">
        <v>0</v>
      </c>
      <c r="V1209" s="63">
        <v>1</v>
      </c>
      <c r="W1209" s="63">
        <v>1</v>
      </c>
      <c r="X1209" s="63">
        <v>4</v>
      </c>
      <c r="Y1209" s="63">
        <v>0</v>
      </c>
      <c r="Z1209" s="63">
        <v>136</v>
      </c>
      <c r="AA1209" s="63">
        <v>15</v>
      </c>
    </row>
    <row r="1210" spans="1:27">
      <c r="A1210" s="60" t="s">
        <v>1527</v>
      </c>
      <c r="B1210" s="64">
        <v>148</v>
      </c>
      <c r="C1210" s="34" t="s">
        <v>251</v>
      </c>
      <c r="D1210" s="62" t="s">
        <v>64</v>
      </c>
      <c r="E1210" s="65">
        <v>0</v>
      </c>
      <c r="F1210" s="63">
        <v>3</v>
      </c>
      <c r="G1210" s="63">
        <v>1</v>
      </c>
      <c r="H1210" s="63">
        <v>1</v>
      </c>
      <c r="I1210" s="63">
        <v>1</v>
      </c>
      <c r="J1210" s="63">
        <v>0</v>
      </c>
      <c r="K1210" s="63">
        <v>1</v>
      </c>
      <c r="L1210" s="63">
        <v>0</v>
      </c>
      <c r="M1210" s="63">
        <v>0</v>
      </c>
      <c r="N1210" s="63">
        <v>0</v>
      </c>
      <c r="O1210" s="63" t="s">
        <v>14</v>
      </c>
      <c r="P1210" s="63">
        <v>0</v>
      </c>
      <c r="Q1210" s="63">
        <v>0</v>
      </c>
      <c r="R1210" s="63">
        <v>1</v>
      </c>
      <c r="S1210" s="63">
        <v>0</v>
      </c>
      <c r="T1210" s="63">
        <v>14</v>
      </c>
      <c r="U1210" s="63">
        <v>1</v>
      </c>
      <c r="V1210" s="63">
        <v>1</v>
      </c>
      <c r="W1210" s="63">
        <v>1</v>
      </c>
      <c r="X1210" s="63">
        <v>3</v>
      </c>
      <c r="Y1210" s="63">
        <v>0</v>
      </c>
      <c r="Z1210" s="63">
        <v>1011</v>
      </c>
      <c r="AA1210" s="63">
        <v>20</v>
      </c>
    </row>
    <row r="1211" spans="1:27">
      <c r="A1211" s="60" t="s">
        <v>1528</v>
      </c>
      <c r="B1211" s="64">
        <v>807</v>
      </c>
      <c r="C1211" s="34" t="s">
        <v>208</v>
      </c>
      <c r="D1211" s="62" t="s">
        <v>64</v>
      </c>
      <c r="E1211" s="65">
        <v>0</v>
      </c>
      <c r="F1211" s="63">
        <v>5</v>
      </c>
      <c r="G1211" s="63">
        <v>0</v>
      </c>
      <c r="H1211" s="63">
        <v>0</v>
      </c>
      <c r="I1211" s="63">
        <v>1</v>
      </c>
      <c r="J1211" s="63">
        <v>0</v>
      </c>
      <c r="K1211" s="63">
        <v>1</v>
      </c>
      <c r="L1211" s="63">
        <v>0</v>
      </c>
      <c r="M1211" s="63">
        <v>0</v>
      </c>
      <c r="N1211" s="63">
        <v>1</v>
      </c>
      <c r="O1211" s="63" t="s">
        <v>15</v>
      </c>
      <c r="P1211" s="63">
        <v>0</v>
      </c>
      <c r="Q1211" s="63">
        <v>0</v>
      </c>
      <c r="R1211" s="63">
        <v>1</v>
      </c>
      <c r="S1211" s="63">
        <v>0</v>
      </c>
      <c r="T1211" s="63">
        <v>4</v>
      </c>
      <c r="U1211" s="63">
        <v>0</v>
      </c>
      <c r="V1211" s="63">
        <v>0</v>
      </c>
      <c r="W1211" s="63">
        <v>0</v>
      </c>
      <c r="X1211" s="63">
        <v>1</v>
      </c>
      <c r="Y1211" s="63">
        <v>1</v>
      </c>
      <c r="Z1211" s="63">
        <v>1026</v>
      </c>
      <c r="AA1211" s="63">
        <v>30</v>
      </c>
    </row>
    <row r="1212" spans="1:27">
      <c r="A1212" s="60" t="s">
        <v>1529</v>
      </c>
      <c r="B1212" s="64">
        <v>1632</v>
      </c>
      <c r="C1212" s="34" t="s">
        <v>227</v>
      </c>
      <c r="D1212" s="62" t="s">
        <v>64</v>
      </c>
      <c r="E1212" s="65">
        <v>0</v>
      </c>
      <c r="F1212" s="63">
        <v>4</v>
      </c>
      <c r="G1212" s="63">
        <v>1</v>
      </c>
      <c r="H1212" s="63">
        <v>1</v>
      </c>
      <c r="I1212" s="63">
        <v>0</v>
      </c>
      <c r="J1212" s="63">
        <v>0</v>
      </c>
      <c r="K1212" s="63">
        <v>0</v>
      </c>
      <c r="L1212" s="63">
        <v>0</v>
      </c>
      <c r="M1212" s="63">
        <v>1</v>
      </c>
      <c r="N1212" s="63">
        <v>0</v>
      </c>
      <c r="O1212" s="63" t="s">
        <v>14</v>
      </c>
      <c r="P1212" s="63">
        <v>0</v>
      </c>
      <c r="Q1212" s="63">
        <v>0</v>
      </c>
      <c r="R1212" s="63">
        <v>1</v>
      </c>
      <c r="S1212" s="63">
        <v>0</v>
      </c>
      <c r="T1212" s="63">
        <v>9</v>
      </c>
      <c r="U1212" s="63">
        <v>0</v>
      </c>
      <c r="V1212" s="63">
        <v>1</v>
      </c>
      <c r="W1212" s="63">
        <v>1</v>
      </c>
      <c r="X1212" s="63">
        <v>4</v>
      </c>
      <c r="Y1212" s="63">
        <v>0</v>
      </c>
      <c r="Z1212" s="63">
        <v>128</v>
      </c>
      <c r="AA1212" s="63">
        <v>0</v>
      </c>
    </row>
    <row r="1213" spans="1:27">
      <c r="A1213" s="60" t="s">
        <v>1530</v>
      </c>
      <c r="B1213" s="64">
        <v>2447</v>
      </c>
      <c r="C1213" s="34" t="s">
        <v>245</v>
      </c>
      <c r="D1213" s="62" t="s">
        <v>64</v>
      </c>
      <c r="E1213" s="65">
        <v>0</v>
      </c>
      <c r="F1213" s="63">
        <v>7</v>
      </c>
      <c r="G1213" s="63">
        <v>1</v>
      </c>
      <c r="H1213" s="63">
        <v>0</v>
      </c>
      <c r="I1213" s="63">
        <v>1</v>
      </c>
      <c r="J1213" s="63">
        <v>0</v>
      </c>
      <c r="K1213" s="63">
        <v>0</v>
      </c>
      <c r="L1213" s="63">
        <v>0</v>
      </c>
      <c r="M1213" s="63">
        <v>1</v>
      </c>
      <c r="N1213" s="63">
        <v>1</v>
      </c>
      <c r="O1213" s="63" t="s">
        <v>15</v>
      </c>
      <c r="P1213" s="63">
        <v>0</v>
      </c>
      <c r="Q1213" s="63">
        <v>0</v>
      </c>
      <c r="R1213" s="63">
        <v>1</v>
      </c>
      <c r="S1213" s="63">
        <v>0</v>
      </c>
      <c r="T1213" s="63">
        <v>4</v>
      </c>
      <c r="U1213" s="63">
        <v>0</v>
      </c>
      <c r="V1213" s="63">
        <v>0</v>
      </c>
      <c r="W1213" s="63">
        <v>0</v>
      </c>
      <c r="X1213" s="63">
        <v>5</v>
      </c>
      <c r="Y1213" s="63">
        <v>3</v>
      </c>
      <c r="Z1213" s="63">
        <v>32</v>
      </c>
      <c r="AA1213" s="63">
        <v>0</v>
      </c>
    </row>
    <row r="1214" spans="1:27">
      <c r="A1214" s="60" t="s">
        <v>1531</v>
      </c>
      <c r="B1214" s="64">
        <v>2832</v>
      </c>
      <c r="C1214" s="34" t="s">
        <v>235</v>
      </c>
      <c r="D1214" s="62" t="s">
        <v>64</v>
      </c>
      <c r="E1214" s="65">
        <v>0</v>
      </c>
      <c r="F1214" s="63">
        <v>5</v>
      </c>
      <c r="G1214" s="63">
        <v>1</v>
      </c>
      <c r="H1214" s="63">
        <v>1</v>
      </c>
      <c r="I1214" s="63">
        <v>0</v>
      </c>
      <c r="J1214" s="63">
        <v>0</v>
      </c>
      <c r="K1214" s="63">
        <v>1</v>
      </c>
      <c r="L1214" s="63">
        <v>0</v>
      </c>
      <c r="M1214" s="63">
        <v>0</v>
      </c>
      <c r="N1214" s="63">
        <v>0</v>
      </c>
      <c r="O1214" s="63" t="s">
        <v>15</v>
      </c>
      <c r="P1214" s="63">
        <v>0</v>
      </c>
      <c r="Q1214" s="63">
        <v>0</v>
      </c>
      <c r="R1214" s="63">
        <v>1</v>
      </c>
      <c r="S1214" s="63">
        <v>0</v>
      </c>
      <c r="T1214" s="63">
        <v>4</v>
      </c>
      <c r="U1214" s="63">
        <v>0</v>
      </c>
      <c r="V1214" s="63">
        <v>0</v>
      </c>
      <c r="W1214" s="63">
        <v>0</v>
      </c>
      <c r="X1214" s="63">
        <v>6</v>
      </c>
      <c r="Y1214" s="63">
        <v>2</v>
      </c>
      <c r="Z1214" s="63">
        <v>60</v>
      </c>
      <c r="AA1214" s="63">
        <v>8</v>
      </c>
    </row>
    <row r="1215" spans="1:27">
      <c r="A1215" s="60" t="s">
        <v>1532</v>
      </c>
      <c r="B1215" s="64">
        <v>2378</v>
      </c>
      <c r="C1215" s="34" t="s">
        <v>249</v>
      </c>
      <c r="D1215" s="62" t="s">
        <v>64</v>
      </c>
      <c r="E1215" s="65">
        <v>0</v>
      </c>
      <c r="F1215" s="63">
        <v>5</v>
      </c>
      <c r="G1215" s="63">
        <v>1</v>
      </c>
      <c r="H1215" s="63">
        <v>0</v>
      </c>
      <c r="I1215" s="63">
        <v>1</v>
      </c>
      <c r="J1215" s="63">
        <v>0</v>
      </c>
      <c r="K1215" s="63">
        <v>1</v>
      </c>
      <c r="L1215" s="63">
        <v>0</v>
      </c>
      <c r="M1215" s="63">
        <v>1</v>
      </c>
      <c r="N1215" s="63">
        <v>1</v>
      </c>
      <c r="O1215" s="63" t="s">
        <v>15</v>
      </c>
      <c r="P1215" s="63">
        <v>0</v>
      </c>
      <c r="Q1215" s="63">
        <v>1</v>
      </c>
      <c r="R1215" s="63">
        <v>0</v>
      </c>
      <c r="S1215" s="63">
        <v>1</v>
      </c>
      <c r="T1215" s="63">
        <v>6</v>
      </c>
      <c r="U1215" s="63">
        <v>0</v>
      </c>
      <c r="V1215" s="63">
        <v>1</v>
      </c>
      <c r="W1215" s="63">
        <v>1</v>
      </c>
      <c r="X1215" s="63">
        <v>4</v>
      </c>
      <c r="Y1215" s="63">
        <v>1</v>
      </c>
      <c r="Z1215" s="63">
        <v>42</v>
      </c>
      <c r="AA1215" s="63">
        <v>25</v>
      </c>
    </row>
    <row r="1216" spans="1:27">
      <c r="A1216" s="60" t="s">
        <v>1533</v>
      </c>
      <c r="B1216" s="64">
        <v>2425</v>
      </c>
      <c r="C1216" s="34" t="s">
        <v>222</v>
      </c>
      <c r="D1216" s="62" t="s">
        <v>64</v>
      </c>
      <c r="E1216" s="65">
        <v>0</v>
      </c>
      <c r="F1216" s="63">
        <v>2</v>
      </c>
      <c r="G1216" s="63">
        <v>1</v>
      </c>
      <c r="H1216" s="63">
        <v>1</v>
      </c>
      <c r="I1216" s="63">
        <v>1</v>
      </c>
      <c r="J1216" s="63">
        <v>0</v>
      </c>
      <c r="K1216" s="63">
        <v>0</v>
      </c>
      <c r="L1216" s="63">
        <v>0</v>
      </c>
      <c r="M1216" s="63">
        <v>1</v>
      </c>
      <c r="N1216" s="63">
        <v>0</v>
      </c>
      <c r="O1216" s="63" t="s">
        <v>15</v>
      </c>
      <c r="P1216" s="63">
        <v>0</v>
      </c>
      <c r="Q1216" s="63">
        <v>1</v>
      </c>
      <c r="R1216" s="63">
        <v>0</v>
      </c>
      <c r="S1216" s="63">
        <v>1</v>
      </c>
      <c r="T1216" s="63">
        <v>13</v>
      </c>
      <c r="U1216" s="63">
        <v>1</v>
      </c>
      <c r="V1216" s="63">
        <v>1</v>
      </c>
      <c r="W1216" s="63">
        <v>1</v>
      </c>
      <c r="X1216" s="63">
        <v>3</v>
      </c>
      <c r="Y1216" s="63">
        <v>0</v>
      </c>
      <c r="Z1216" s="63">
        <v>84</v>
      </c>
      <c r="AA1216" s="63">
        <v>0</v>
      </c>
    </row>
    <row r="1217" spans="1:27">
      <c r="A1217" s="60" t="s">
        <v>1534</v>
      </c>
      <c r="B1217" s="64">
        <v>1960</v>
      </c>
      <c r="C1217" s="34" t="s">
        <v>226</v>
      </c>
      <c r="D1217" s="62" t="s">
        <v>64</v>
      </c>
      <c r="E1217" s="65">
        <v>0</v>
      </c>
      <c r="F1217" s="63">
        <v>3</v>
      </c>
      <c r="G1217" s="63">
        <v>1</v>
      </c>
      <c r="H1217" s="63">
        <v>1</v>
      </c>
      <c r="I1217" s="63">
        <v>1</v>
      </c>
      <c r="J1217" s="63">
        <v>0</v>
      </c>
      <c r="K1217" s="63">
        <v>0</v>
      </c>
      <c r="L1217" s="63">
        <v>1</v>
      </c>
      <c r="M1217" s="63">
        <v>0</v>
      </c>
      <c r="N1217" s="63">
        <v>1</v>
      </c>
      <c r="O1217" s="63" t="s">
        <v>14</v>
      </c>
      <c r="P1217" s="63">
        <v>0</v>
      </c>
      <c r="Q1217" s="63">
        <v>0</v>
      </c>
      <c r="R1217" s="63">
        <v>1</v>
      </c>
      <c r="S1217" s="63">
        <v>0</v>
      </c>
      <c r="T1217" s="63">
        <v>4</v>
      </c>
      <c r="U1217" s="63">
        <v>0</v>
      </c>
      <c r="V1217" s="63">
        <v>0</v>
      </c>
      <c r="W1217" s="63">
        <v>0</v>
      </c>
      <c r="X1217" s="63">
        <v>5</v>
      </c>
      <c r="Y1217" s="63">
        <v>0</v>
      </c>
      <c r="Z1217" s="63">
        <v>179</v>
      </c>
      <c r="AA1217" s="63">
        <v>0</v>
      </c>
    </row>
    <row r="1218" spans="1:27">
      <c r="A1218" s="60" t="s">
        <v>1535</v>
      </c>
      <c r="B1218" s="64">
        <v>1337</v>
      </c>
      <c r="C1218" s="34" t="s">
        <v>206</v>
      </c>
      <c r="D1218" s="62" t="s">
        <v>64</v>
      </c>
      <c r="E1218" s="65">
        <v>0</v>
      </c>
      <c r="F1218" s="63">
        <v>7</v>
      </c>
      <c r="G1218" s="63">
        <v>1</v>
      </c>
      <c r="H1218" s="63">
        <v>1</v>
      </c>
      <c r="I1218" s="63">
        <v>1</v>
      </c>
      <c r="J1218" s="63">
        <v>1</v>
      </c>
      <c r="K1218" s="63">
        <v>0</v>
      </c>
      <c r="L1218" s="63">
        <v>0</v>
      </c>
      <c r="M1218" s="63">
        <v>1</v>
      </c>
      <c r="N1218" s="63">
        <v>1</v>
      </c>
      <c r="O1218" s="63" t="s">
        <v>14</v>
      </c>
      <c r="P1218" s="63">
        <v>0</v>
      </c>
      <c r="Q1218" s="63">
        <v>1</v>
      </c>
      <c r="R1218" s="63">
        <v>0</v>
      </c>
      <c r="S1218" s="63">
        <v>1</v>
      </c>
      <c r="T1218" s="63">
        <v>10</v>
      </c>
      <c r="U1218" s="63">
        <v>1</v>
      </c>
      <c r="V1218" s="63">
        <v>1</v>
      </c>
      <c r="W1218" s="63">
        <v>1</v>
      </c>
      <c r="X1218" s="63">
        <v>7</v>
      </c>
      <c r="Y1218" s="63">
        <v>2</v>
      </c>
      <c r="Z1218" s="63">
        <v>87</v>
      </c>
      <c r="AA1218" s="63">
        <v>0</v>
      </c>
    </row>
    <row r="1219" spans="1:27">
      <c r="A1219" s="60" t="s">
        <v>1536</v>
      </c>
      <c r="B1219" s="64">
        <v>1759</v>
      </c>
      <c r="C1219" s="34" t="s">
        <v>208</v>
      </c>
      <c r="D1219" s="62" t="s">
        <v>64</v>
      </c>
      <c r="E1219" s="65">
        <v>0</v>
      </c>
      <c r="F1219" s="63">
        <v>4</v>
      </c>
      <c r="G1219" s="63">
        <v>0</v>
      </c>
      <c r="H1219" s="63">
        <v>0</v>
      </c>
      <c r="I1219" s="63">
        <v>0</v>
      </c>
      <c r="J1219" s="63">
        <v>0</v>
      </c>
      <c r="K1219" s="63">
        <v>0</v>
      </c>
      <c r="L1219" s="63">
        <v>0</v>
      </c>
      <c r="M1219" s="63">
        <v>1</v>
      </c>
      <c r="N1219" s="63">
        <v>1</v>
      </c>
      <c r="O1219" s="63"/>
      <c r="P1219" s="63">
        <v>0</v>
      </c>
      <c r="Q1219" s="63">
        <v>0</v>
      </c>
      <c r="R1219" s="63">
        <v>1</v>
      </c>
      <c r="S1219" s="63">
        <v>0</v>
      </c>
      <c r="T1219" s="63">
        <v>4</v>
      </c>
      <c r="U1219" s="63">
        <v>0</v>
      </c>
      <c r="V1219" s="63">
        <v>0</v>
      </c>
      <c r="W1219" s="63">
        <v>0</v>
      </c>
      <c r="X1219" s="63">
        <v>5</v>
      </c>
      <c r="Y1219" s="63">
        <v>0</v>
      </c>
      <c r="Z1219" s="63"/>
      <c r="AA1219" s="63">
        <v>0</v>
      </c>
    </row>
    <row r="1220" spans="1:27">
      <c r="A1220" s="60" t="s">
        <v>1537</v>
      </c>
      <c r="B1220" s="64">
        <v>2685</v>
      </c>
      <c r="C1220" s="34" t="s">
        <v>206</v>
      </c>
      <c r="D1220" s="62" t="s">
        <v>64</v>
      </c>
      <c r="E1220" s="65">
        <v>0</v>
      </c>
      <c r="F1220" s="63">
        <v>2</v>
      </c>
      <c r="G1220" s="63">
        <v>1</v>
      </c>
      <c r="H1220" s="63">
        <v>1</v>
      </c>
      <c r="I1220" s="63">
        <v>1</v>
      </c>
      <c r="J1220" s="63">
        <v>1</v>
      </c>
      <c r="K1220" s="63">
        <v>0</v>
      </c>
      <c r="L1220" s="63">
        <v>0</v>
      </c>
      <c r="M1220" s="63">
        <v>0</v>
      </c>
      <c r="N1220" s="63">
        <v>1</v>
      </c>
      <c r="O1220" s="63" t="s">
        <v>15</v>
      </c>
      <c r="P1220" s="63">
        <v>0</v>
      </c>
      <c r="Q1220" s="63">
        <v>0</v>
      </c>
      <c r="R1220" s="63">
        <v>1</v>
      </c>
      <c r="S1220" s="63">
        <v>0</v>
      </c>
      <c r="T1220" s="63">
        <v>9</v>
      </c>
      <c r="U1220" s="63">
        <v>0</v>
      </c>
      <c r="V1220" s="63">
        <v>1</v>
      </c>
      <c r="W1220" s="63">
        <v>1</v>
      </c>
      <c r="X1220" s="63">
        <v>4</v>
      </c>
      <c r="Y1220" s="63">
        <v>2</v>
      </c>
      <c r="Z1220" s="63">
        <v>194</v>
      </c>
      <c r="AA1220" s="63">
        <v>0</v>
      </c>
    </row>
    <row r="1221" spans="1:27">
      <c r="A1221" s="60" t="s">
        <v>1538</v>
      </c>
      <c r="B1221" s="64">
        <v>1011</v>
      </c>
      <c r="C1221" s="34" t="s">
        <v>228</v>
      </c>
      <c r="D1221" s="62" t="s">
        <v>64</v>
      </c>
      <c r="E1221" s="65">
        <v>0</v>
      </c>
      <c r="F1221" s="63">
        <v>6</v>
      </c>
      <c r="G1221" s="63">
        <v>1</v>
      </c>
      <c r="H1221" s="63">
        <v>1</v>
      </c>
      <c r="I1221" s="63">
        <v>0</v>
      </c>
      <c r="J1221" s="63">
        <v>0</v>
      </c>
      <c r="K1221" s="63">
        <v>0</v>
      </c>
      <c r="L1221" s="63">
        <v>0</v>
      </c>
      <c r="M1221" s="63">
        <v>0</v>
      </c>
      <c r="N1221" s="63">
        <v>1</v>
      </c>
      <c r="O1221" s="63" t="s">
        <v>15</v>
      </c>
      <c r="P1221" s="63">
        <v>0</v>
      </c>
      <c r="Q1221" s="63">
        <v>1</v>
      </c>
      <c r="R1221" s="63">
        <v>0</v>
      </c>
      <c r="S1221" s="63">
        <v>1</v>
      </c>
      <c r="T1221" s="63">
        <v>9</v>
      </c>
      <c r="U1221" s="63">
        <v>0</v>
      </c>
      <c r="V1221" s="63">
        <v>1</v>
      </c>
      <c r="W1221" s="63">
        <v>1</v>
      </c>
      <c r="X1221" s="63">
        <v>2</v>
      </c>
      <c r="Y1221" s="63">
        <v>0</v>
      </c>
      <c r="Z1221" s="63">
        <v>1123</v>
      </c>
      <c r="AA1221" s="63">
        <v>0</v>
      </c>
    </row>
    <row r="1222" spans="1:27">
      <c r="A1222" s="60" t="s">
        <v>1539</v>
      </c>
      <c r="B1222" s="64">
        <v>1248</v>
      </c>
      <c r="C1222" s="34" t="s">
        <v>256</v>
      </c>
      <c r="D1222" s="62" t="s">
        <v>64</v>
      </c>
      <c r="E1222" s="65">
        <v>0</v>
      </c>
      <c r="F1222" s="63">
        <v>5</v>
      </c>
      <c r="G1222" s="63">
        <v>1</v>
      </c>
      <c r="H1222" s="63">
        <v>1</v>
      </c>
      <c r="I1222" s="63">
        <v>1</v>
      </c>
      <c r="J1222" s="63">
        <v>1</v>
      </c>
      <c r="K1222" s="63">
        <v>1</v>
      </c>
      <c r="L1222" s="63">
        <v>0</v>
      </c>
      <c r="M1222" s="63">
        <v>0</v>
      </c>
      <c r="N1222" s="63">
        <v>1</v>
      </c>
      <c r="O1222" s="63" t="s">
        <v>15</v>
      </c>
      <c r="P1222" s="63">
        <v>0</v>
      </c>
      <c r="Q1222" s="63">
        <v>0</v>
      </c>
      <c r="R1222" s="63">
        <v>1</v>
      </c>
      <c r="S1222" s="63">
        <v>0</v>
      </c>
      <c r="T1222" s="63">
        <v>7</v>
      </c>
      <c r="U1222" s="63">
        <v>0</v>
      </c>
      <c r="V1222" s="63">
        <v>1</v>
      </c>
      <c r="W1222" s="63">
        <v>1</v>
      </c>
      <c r="X1222" s="63">
        <v>1</v>
      </c>
      <c r="Y1222" s="63">
        <v>1</v>
      </c>
      <c r="Z1222" s="63">
        <v>1168</v>
      </c>
      <c r="AA1222" s="63">
        <v>8</v>
      </c>
    </row>
    <row r="1223" spans="1:27">
      <c r="A1223" s="60" t="s">
        <v>1540</v>
      </c>
      <c r="B1223" s="64">
        <v>1164</v>
      </c>
      <c r="C1223" s="34" t="s">
        <v>203</v>
      </c>
      <c r="D1223" s="62" t="s">
        <v>64</v>
      </c>
      <c r="E1223" s="65">
        <v>0</v>
      </c>
      <c r="F1223" s="63">
        <v>10</v>
      </c>
      <c r="G1223" s="63">
        <v>0</v>
      </c>
      <c r="H1223" s="63">
        <v>0</v>
      </c>
      <c r="I1223" s="63">
        <v>1</v>
      </c>
      <c r="J1223" s="63">
        <v>0</v>
      </c>
      <c r="K1223" s="63">
        <v>0</v>
      </c>
      <c r="L1223" s="63">
        <v>0</v>
      </c>
      <c r="M1223" s="63">
        <v>1</v>
      </c>
      <c r="N1223" s="63">
        <v>1</v>
      </c>
      <c r="O1223" s="63" t="s">
        <v>15</v>
      </c>
      <c r="P1223" s="63">
        <v>0</v>
      </c>
      <c r="Q1223" s="63">
        <v>0</v>
      </c>
      <c r="R1223" s="63">
        <v>1</v>
      </c>
      <c r="S1223" s="63">
        <v>0</v>
      </c>
      <c r="T1223" s="63">
        <v>12</v>
      </c>
      <c r="U1223" s="63">
        <v>1</v>
      </c>
      <c r="V1223" s="63">
        <v>1</v>
      </c>
      <c r="W1223" s="63">
        <v>1</v>
      </c>
      <c r="X1223" s="63">
        <v>6</v>
      </c>
      <c r="Y1223" s="63">
        <v>3</v>
      </c>
      <c r="Z1223" s="63">
        <v>1168</v>
      </c>
      <c r="AA1223" s="63">
        <v>0</v>
      </c>
    </row>
    <row r="1224" spans="1:27">
      <c r="A1224" s="60" t="s">
        <v>1541</v>
      </c>
      <c r="B1224" s="64">
        <v>1240</v>
      </c>
      <c r="C1224" s="34" t="s">
        <v>217</v>
      </c>
      <c r="D1224" s="62" t="s">
        <v>64</v>
      </c>
      <c r="E1224" s="65">
        <v>0</v>
      </c>
      <c r="F1224" s="63">
        <v>3</v>
      </c>
      <c r="G1224" s="63">
        <v>1</v>
      </c>
      <c r="H1224" s="63">
        <v>1</v>
      </c>
      <c r="I1224" s="63">
        <v>1</v>
      </c>
      <c r="J1224" s="63">
        <v>0</v>
      </c>
      <c r="K1224" s="63">
        <v>0</v>
      </c>
      <c r="L1224" s="63">
        <v>0</v>
      </c>
      <c r="M1224" s="63">
        <v>0</v>
      </c>
      <c r="N1224" s="63">
        <v>0</v>
      </c>
      <c r="O1224" s="63" t="s">
        <v>15</v>
      </c>
      <c r="P1224" s="63">
        <v>0</v>
      </c>
      <c r="Q1224" s="63">
        <v>1</v>
      </c>
      <c r="R1224" s="63">
        <v>0</v>
      </c>
      <c r="S1224" s="63">
        <v>1</v>
      </c>
      <c r="T1224" s="63">
        <v>9</v>
      </c>
      <c r="U1224" s="63">
        <v>0</v>
      </c>
      <c r="V1224" s="63">
        <v>1</v>
      </c>
      <c r="W1224" s="63">
        <v>1</v>
      </c>
      <c r="X1224" s="63">
        <v>1</v>
      </c>
      <c r="Y1224" s="63">
        <v>0</v>
      </c>
      <c r="Z1224" s="63">
        <v>1066</v>
      </c>
      <c r="AA1224" s="63">
        <v>0</v>
      </c>
    </row>
    <row r="1225" spans="1:27">
      <c r="A1225" s="60" t="s">
        <v>1542</v>
      </c>
      <c r="B1225" s="64">
        <v>1064</v>
      </c>
      <c r="C1225" s="34" t="s">
        <v>246</v>
      </c>
      <c r="D1225" s="62" t="s">
        <v>64</v>
      </c>
      <c r="E1225" s="65">
        <v>0</v>
      </c>
      <c r="F1225" s="63">
        <v>2</v>
      </c>
      <c r="G1225" s="63">
        <v>1</v>
      </c>
      <c r="H1225" s="63">
        <v>1</v>
      </c>
      <c r="I1225" s="63">
        <v>0</v>
      </c>
      <c r="J1225" s="63">
        <v>0</v>
      </c>
      <c r="K1225" s="63">
        <v>0</v>
      </c>
      <c r="L1225" s="63">
        <v>0</v>
      </c>
      <c r="M1225" s="63">
        <v>0</v>
      </c>
      <c r="N1225" s="63">
        <v>0</v>
      </c>
      <c r="O1225" s="63" t="s">
        <v>15</v>
      </c>
      <c r="P1225" s="63">
        <v>0</v>
      </c>
      <c r="Q1225" s="63">
        <v>0</v>
      </c>
      <c r="R1225" s="63">
        <v>1</v>
      </c>
      <c r="S1225" s="63">
        <v>0</v>
      </c>
      <c r="T1225" s="63">
        <v>6</v>
      </c>
      <c r="U1225" s="63">
        <v>0</v>
      </c>
      <c r="V1225" s="63">
        <v>1</v>
      </c>
      <c r="W1225" s="63">
        <v>0</v>
      </c>
      <c r="X1225" s="63">
        <v>6</v>
      </c>
      <c r="Y1225" s="63">
        <v>0</v>
      </c>
      <c r="Z1225" s="63">
        <v>1138</v>
      </c>
      <c r="AA1225" s="63">
        <v>0</v>
      </c>
    </row>
    <row r="1226" spans="1:27">
      <c r="A1226" s="60" t="s">
        <v>1543</v>
      </c>
      <c r="B1226" s="64">
        <v>375</v>
      </c>
      <c r="C1226" s="34" t="s">
        <v>225</v>
      </c>
      <c r="D1226" s="62" t="s">
        <v>64</v>
      </c>
      <c r="E1226" s="65">
        <v>0</v>
      </c>
      <c r="F1226" s="63">
        <v>3</v>
      </c>
      <c r="G1226" s="63">
        <v>1</v>
      </c>
      <c r="H1226" s="63">
        <v>1</v>
      </c>
      <c r="I1226" s="63">
        <v>0</v>
      </c>
      <c r="J1226" s="63">
        <v>0</v>
      </c>
      <c r="K1226" s="63">
        <v>0</v>
      </c>
      <c r="L1226" s="63">
        <v>0</v>
      </c>
      <c r="M1226" s="63">
        <v>1</v>
      </c>
      <c r="N1226" s="63">
        <v>0</v>
      </c>
      <c r="O1226" s="63" t="s">
        <v>14</v>
      </c>
      <c r="P1226" s="63">
        <v>0</v>
      </c>
      <c r="Q1226" s="63">
        <v>0</v>
      </c>
      <c r="R1226" s="63">
        <v>1</v>
      </c>
      <c r="S1226" s="63">
        <v>0</v>
      </c>
      <c r="T1226" s="63">
        <v>4</v>
      </c>
      <c r="U1226" s="63">
        <v>0</v>
      </c>
      <c r="V1226" s="63">
        <v>0</v>
      </c>
      <c r="W1226" s="63">
        <v>0</v>
      </c>
      <c r="X1226" s="63">
        <v>4</v>
      </c>
      <c r="Y1226" s="63">
        <v>1</v>
      </c>
      <c r="Z1226" s="63">
        <v>1087</v>
      </c>
      <c r="AA1226" s="63">
        <v>0</v>
      </c>
    </row>
    <row r="1227" spans="1:27">
      <c r="A1227" s="60" t="s">
        <v>1544</v>
      </c>
      <c r="B1227" s="64">
        <v>785</v>
      </c>
      <c r="C1227" s="34" t="s">
        <v>211</v>
      </c>
      <c r="D1227" s="62" t="s">
        <v>64</v>
      </c>
      <c r="E1227" s="65">
        <v>0</v>
      </c>
      <c r="F1227" s="63">
        <v>5</v>
      </c>
      <c r="G1227" s="63">
        <v>1</v>
      </c>
      <c r="H1227" s="63">
        <v>1</v>
      </c>
      <c r="I1227" s="63">
        <v>0</v>
      </c>
      <c r="J1227" s="63">
        <v>0</v>
      </c>
      <c r="K1227" s="63">
        <v>0</v>
      </c>
      <c r="L1227" s="63">
        <v>0</v>
      </c>
      <c r="M1227" s="63">
        <v>1</v>
      </c>
      <c r="N1227" s="63">
        <v>1</v>
      </c>
      <c r="O1227" s="63" t="s">
        <v>15</v>
      </c>
      <c r="P1227" s="63">
        <v>0</v>
      </c>
      <c r="Q1227" s="63">
        <v>0</v>
      </c>
      <c r="R1227" s="63">
        <v>1</v>
      </c>
      <c r="S1227" s="63">
        <v>0</v>
      </c>
      <c r="T1227" s="63">
        <v>6</v>
      </c>
      <c r="U1227" s="63">
        <v>0</v>
      </c>
      <c r="V1227" s="63">
        <v>1</v>
      </c>
      <c r="W1227" s="63">
        <v>1</v>
      </c>
      <c r="X1227" s="63">
        <v>4</v>
      </c>
      <c r="Y1227" s="63">
        <v>2</v>
      </c>
      <c r="Z1227" s="63">
        <v>1145</v>
      </c>
      <c r="AA1227" s="63">
        <v>0</v>
      </c>
    </row>
    <row r="1228" spans="1:27">
      <c r="A1228" s="60" t="s">
        <v>1545</v>
      </c>
      <c r="B1228" s="64">
        <v>1493</v>
      </c>
      <c r="C1228" s="34" t="s">
        <v>245</v>
      </c>
      <c r="D1228" s="62" t="s">
        <v>64</v>
      </c>
      <c r="E1228" s="65">
        <v>0</v>
      </c>
      <c r="F1228" s="63">
        <v>2</v>
      </c>
      <c r="G1228" s="63">
        <v>1</v>
      </c>
      <c r="H1228" s="63">
        <v>1</v>
      </c>
      <c r="I1228" s="63">
        <v>1</v>
      </c>
      <c r="J1228" s="63">
        <v>0</v>
      </c>
      <c r="K1228" s="63">
        <v>1</v>
      </c>
      <c r="L1228" s="63">
        <v>0</v>
      </c>
      <c r="M1228" s="63">
        <v>1</v>
      </c>
      <c r="N1228" s="63">
        <v>0</v>
      </c>
      <c r="O1228" s="63" t="s">
        <v>14</v>
      </c>
      <c r="P1228" s="63">
        <v>0</v>
      </c>
      <c r="Q1228" s="63">
        <v>0</v>
      </c>
      <c r="R1228" s="63">
        <v>1</v>
      </c>
      <c r="S1228" s="63">
        <v>0</v>
      </c>
      <c r="T1228" s="63">
        <v>4</v>
      </c>
      <c r="U1228" s="63">
        <v>0</v>
      </c>
      <c r="V1228" s="63">
        <v>0</v>
      </c>
      <c r="W1228" s="63">
        <v>0</v>
      </c>
      <c r="X1228" s="63">
        <v>4</v>
      </c>
      <c r="Y1228" s="63">
        <v>3</v>
      </c>
      <c r="Z1228" s="63">
        <v>188</v>
      </c>
      <c r="AA1228" s="63">
        <v>20</v>
      </c>
    </row>
    <row r="1229" spans="1:27">
      <c r="A1229" s="60" t="s">
        <v>1546</v>
      </c>
      <c r="B1229" s="64">
        <v>2887</v>
      </c>
      <c r="C1229" s="34" t="s">
        <v>216</v>
      </c>
      <c r="D1229" s="62" t="s">
        <v>64</v>
      </c>
      <c r="E1229" s="65">
        <v>0</v>
      </c>
      <c r="F1229" s="63">
        <v>6</v>
      </c>
      <c r="G1229" s="63">
        <v>1</v>
      </c>
      <c r="H1229" s="63">
        <v>1</v>
      </c>
      <c r="I1229" s="63">
        <v>0</v>
      </c>
      <c r="J1229" s="63">
        <v>0</v>
      </c>
      <c r="K1229" s="63">
        <v>1</v>
      </c>
      <c r="L1229" s="63">
        <v>0</v>
      </c>
      <c r="M1229" s="63">
        <v>1</v>
      </c>
      <c r="N1229" s="63">
        <v>1</v>
      </c>
      <c r="O1229" s="63" t="s">
        <v>15</v>
      </c>
      <c r="P1229" s="63">
        <v>0</v>
      </c>
      <c r="Q1229" s="63">
        <v>0</v>
      </c>
      <c r="R1229" s="63">
        <v>1</v>
      </c>
      <c r="S1229" s="63">
        <v>0</v>
      </c>
      <c r="T1229" s="63">
        <v>6</v>
      </c>
      <c r="U1229" s="63">
        <v>0</v>
      </c>
      <c r="V1229" s="63">
        <v>1</v>
      </c>
      <c r="W1229" s="63">
        <v>0</v>
      </c>
      <c r="X1229" s="63">
        <v>4</v>
      </c>
      <c r="Y1229" s="63">
        <v>1</v>
      </c>
      <c r="Z1229" s="63">
        <v>91</v>
      </c>
      <c r="AA1229" s="63">
        <v>30</v>
      </c>
    </row>
    <row r="1230" spans="1:27">
      <c r="A1230" s="60" t="s">
        <v>1547</v>
      </c>
      <c r="B1230" s="64">
        <v>1055</v>
      </c>
      <c r="C1230" s="34" t="s">
        <v>218</v>
      </c>
      <c r="D1230" s="62" t="s">
        <v>64</v>
      </c>
      <c r="E1230" s="65">
        <v>0</v>
      </c>
      <c r="F1230" s="63">
        <v>5</v>
      </c>
      <c r="G1230" s="63">
        <v>1</v>
      </c>
      <c r="H1230" s="63">
        <v>1</v>
      </c>
      <c r="I1230" s="63">
        <v>1</v>
      </c>
      <c r="J1230" s="63">
        <v>0</v>
      </c>
      <c r="K1230" s="63">
        <v>0</v>
      </c>
      <c r="L1230" s="63">
        <v>0</v>
      </c>
      <c r="M1230" s="63">
        <v>1</v>
      </c>
      <c r="N1230" s="63">
        <v>1</v>
      </c>
      <c r="O1230" s="63" t="s">
        <v>15</v>
      </c>
      <c r="P1230" s="63">
        <v>0</v>
      </c>
      <c r="Q1230" s="63">
        <v>0</v>
      </c>
      <c r="R1230" s="63">
        <v>1</v>
      </c>
      <c r="S1230" s="63">
        <v>0</v>
      </c>
      <c r="T1230" s="63">
        <v>9</v>
      </c>
      <c r="U1230" s="63">
        <v>0</v>
      </c>
      <c r="V1230" s="63">
        <v>1</v>
      </c>
      <c r="W1230" s="63">
        <v>1</v>
      </c>
      <c r="X1230" s="63">
        <v>5</v>
      </c>
      <c r="Y1230" s="63">
        <v>0</v>
      </c>
      <c r="Z1230" s="63">
        <v>1123</v>
      </c>
      <c r="AA1230" s="63">
        <v>0</v>
      </c>
    </row>
    <row r="1231" spans="1:27">
      <c r="A1231" s="60" t="s">
        <v>1548</v>
      </c>
      <c r="B1231" s="64">
        <v>2274</v>
      </c>
      <c r="C1231" s="34" t="s">
        <v>204</v>
      </c>
      <c r="D1231" s="62" t="s">
        <v>64</v>
      </c>
      <c r="E1231" s="65">
        <v>0</v>
      </c>
      <c r="F1231" s="63">
        <v>5</v>
      </c>
      <c r="G1231" s="63">
        <v>1</v>
      </c>
      <c r="H1231" s="63">
        <v>1</v>
      </c>
      <c r="I1231" s="63">
        <v>0</v>
      </c>
      <c r="J1231" s="63">
        <v>1</v>
      </c>
      <c r="K1231" s="63">
        <v>1</v>
      </c>
      <c r="L1231" s="63">
        <v>0</v>
      </c>
      <c r="M1231" s="63">
        <v>0</v>
      </c>
      <c r="N1231" s="63">
        <v>1</v>
      </c>
      <c r="O1231" s="63" t="s">
        <v>15</v>
      </c>
      <c r="P1231" s="63">
        <v>0</v>
      </c>
      <c r="Q1231" s="63">
        <v>1</v>
      </c>
      <c r="R1231" s="63">
        <v>0</v>
      </c>
      <c r="S1231" s="63">
        <v>1</v>
      </c>
      <c r="T1231" s="63">
        <v>7</v>
      </c>
      <c r="U1231" s="63">
        <v>0</v>
      </c>
      <c r="V1231" s="63">
        <v>1</v>
      </c>
      <c r="W1231" s="63">
        <v>1</v>
      </c>
      <c r="X1231" s="63">
        <v>3</v>
      </c>
      <c r="Y1231" s="63">
        <v>0</v>
      </c>
      <c r="Z1231" s="63">
        <v>224</v>
      </c>
      <c r="AA1231" s="63">
        <v>20</v>
      </c>
    </row>
    <row r="1232" spans="1:27">
      <c r="A1232" s="60" t="s">
        <v>1549</v>
      </c>
      <c r="B1232" s="64">
        <v>2135</v>
      </c>
      <c r="C1232" s="34" t="s">
        <v>241</v>
      </c>
      <c r="D1232" s="62" t="s">
        <v>64</v>
      </c>
      <c r="E1232" s="65">
        <v>0</v>
      </c>
      <c r="F1232" s="63">
        <v>5</v>
      </c>
      <c r="G1232" s="63">
        <v>0</v>
      </c>
      <c r="H1232" s="63">
        <v>0</v>
      </c>
      <c r="I1232" s="63">
        <v>1</v>
      </c>
      <c r="J1232" s="63">
        <v>0</v>
      </c>
      <c r="K1232" s="63">
        <v>1</v>
      </c>
      <c r="L1232" s="63">
        <v>0</v>
      </c>
      <c r="M1232" s="63">
        <v>1</v>
      </c>
      <c r="N1232" s="63">
        <v>1</v>
      </c>
      <c r="O1232" s="63" t="s">
        <v>15</v>
      </c>
      <c r="P1232" s="63">
        <v>0</v>
      </c>
      <c r="Q1232" s="63">
        <v>0</v>
      </c>
      <c r="R1232" s="63">
        <v>1</v>
      </c>
      <c r="S1232" s="63">
        <v>0</v>
      </c>
      <c r="T1232" s="63">
        <v>8</v>
      </c>
      <c r="U1232" s="63">
        <v>0</v>
      </c>
      <c r="V1232" s="63">
        <v>1</v>
      </c>
      <c r="W1232" s="63">
        <v>1</v>
      </c>
      <c r="X1232" s="63">
        <v>5</v>
      </c>
      <c r="Y1232" s="63">
        <v>3</v>
      </c>
      <c r="Z1232" s="63">
        <v>222</v>
      </c>
      <c r="AA1232" s="63">
        <v>28</v>
      </c>
    </row>
    <row r="1233" spans="1:27">
      <c r="A1233" s="60" t="s">
        <v>1550</v>
      </c>
      <c r="B1233" s="64">
        <v>2198</v>
      </c>
      <c r="C1233" s="34" t="s">
        <v>206</v>
      </c>
      <c r="D1233" s="62" t="s">
        <v>64</v>
      </c>
      <c r="E1233" s="65">
        <v>0</v>
      </c>
      <c r="F1233" s="63">
        <v>2</v>
      </c>
      <c r="G1233" s="63">
        <v>1</v>
      </c>
      <c r="H1233" s="63">
        <v>1</v>
      </c>
      <c r="I1233" s="63">
        <v>1</v>
      </c>
      <c r="J1233" s="63">
        <v>1</v>
      </c>
      <c r="K1233" s="63">
        <v>1</v>
      </c>
      <c r="L1233" s="63">
        <v>0</v>
      </c>
      <c r="M1233" s="63">
        <v>1</v>
      </c>
      <c r="N1233" s="63">
        <v>0</v>
      </c>
      <c r="O1233" s="63" t="s">
        <v>15</v>
      </c>
      <c r="P1233" s="63">
        <v>0</v>
      </c>
      <c r="Q1233" s="63">
        <v>0</v>
      </c>
      <c r="R1233" s="63">
        <v>1</v>
      </c>
      <c r="S1233" s="63">
        <v>0</v>
      </c>
      <c r="T1233" s="63">
        <v>12</v>
      </c>
      <c r="U1233" s="63">
        <v>1</v>
      </c>
      <c r="V1233" s="63">
        <v>1</v>
      </c>
      <c r="W1233" s="63">
        <v>1</v>
      </c>
      <c r="X1233" s="63">
        <v>4</v>
      </c>
      <c r="Y1233" s="63">
        <v>4</v>
      </c>
      <c r="Z1233" s="63">
        <v>194</v>
      </c>
      <c r="AA1233" s="63">
        <v>30</v>
      </c>
    </row>
    <row r="1234" spans="1:27">
      <c r="A1234" s="60" t="s">
        <v>1551</v>
      </c>
      <c r="B1234" s="64">
        <v>993</v>
      </c>
      <c r="C1234" s="34" t="s">
        <v>218</v>
      </c>
      <c r="D1234" s="62" t="s">
        <v>64</v>
      </c>
      <c r="E1234" s="65">
        <v>0</v>
      </c>
      <c r="F1234" s="63">
        <v>7</v>
      </c>
      <c r="G1234" s="63">
        <v>0</v>
      </c>
      <c r="H1234" s="63">
        <v>0</v>
      </c>
      <c r="I1234" s="63">
        <v>1</v>
      </c>
      <c r="J1234" s="63">
        <v>0</v>
      </c>
      <c r="K1234" s="63">
        <v>0</v>
      </c>
      <c r="L1234" s="63">
        <v>1</v>
      </c>
      <c r="M1234" s="63">
        <v>1</v>
      </c>
      <c r="N1234" s="63">
        <v>1</v>
      </c>
      <c r="O1234" s="63" t="s">
        <v>15</v>
      </c>
      <c r="P1234" s="63">
        <v>0</v>
      </c>
      <c r="Q1234" s="63">
        <v>0</v>
      </c>
      <c r="R1234" s="63">
        <v>1</v>
      </c>
      <c r="S1234" s="63">
        <v>0</v>
      </c>
      <c r="T1234" s="63">
        <v>6</v>
      </c>
      <c r="U1234" s="63">
        <v>0</v>
      </c>
      <c r="V1234" s="63">
        <v>1</v>
      </c>
      <c r="W1234" s="63">
        <v>1</v>
      </c>
      <c r="X1234" s="63">
        <v>5</v>
      </c>
      <c r="Y1234" s="63">
        <v>2</v>
      </c>
      <c r="Z1234" s="63">
        <v>1123</v>
      </c>
      <c r="AA1234" s="63">
        <v>0</v>
      </c>
    </row>
    <row r="1235" spans="1:27">
      <c r="A1235" s="60" t="s">
        <v>1552</v>
      </c>
      <c r="B1235" s="64">
        <v>1474</v>
      </c>
      <c r="C1235" s="34" t="s">
        <v>249</v>
      </c>
      <c r="D1235" s="62" t="s">
        <v>64</v>
      </c>
      <c r="E1235" s="65">
        <v>0</v>
      </c>
      <c r="F1235" s="63">
        <v>5</v>
      </c>
      <c r="G1235" s="63">
        <v>1</v>
      </c>
      <c r="H1235" s="63">
        <v>0</v>
      </c>
      <c r="I1235" s="63">
        <v>1</v>
      </c>
      <c r="J1235" s="63">
        <v>0</v>
      </c>
      <c r="K1235" s="63">
        <v>1</v>
      </c>
      <c r="L1235" s="63">
        <v>0</v>
      </c>
      <c r="M1235" s="63">
        <v>0</v>
      </c>
      <c r="N1235" s="63">
        <v>1</v>
      </c>
      <c r="O1235" s="63" t="s">
        <v>14</v>
      </c>
      <c r="P1235" s="63">
        <v>0</v>
      </c>
      <c r="Q1235" s="63">
        <v>0</v>
      </c>
      <c r="R1235" s="63">
        <v>1</v>
      </c>
      <c r="S1235" s="63">
        <v>0</v>
      </c>
      <c r="T1235" s="63">
        <v>8</v>
      </c>
      <c r="U1235" s="63">
        <v>0</v>
      </c>
      <c r="V1235" s="63">
        <v>1</v>
      </c>
      <c r="W1235" s="63">
        <v>1</v>
      </c>
      <c r="X1235" s="63">
        <v>3</v>
      </c>
      <c r="Y1235" s="63">
        <v>1</v>
      </c>
      <c r="Z1235" s="63">
        <v>188</v>
      </c>
      <c r="AA1235" s="63">
        <v>8</v>
      </c>
    </row>
    <row r="1236" spans="1:27">
      <c r="A1236" s="60" t="s">
        <v>1553</v>
      </c>
      <c r="B1236" s="64">
        <v>2110</v>
      </c>
      <c r="C1236" s="34" t="s">
        <v>248</v>
      </c>
      <c r="D1236" s="62" t="s">
        <v>64</v>
      </c>
      <c r="E1236" s="65">
        <v>0</v>
      </c>
      <c r="F1236" s="63">
        <v>4</v>
      </c>
      <c r="G1236" s="63">
        <v>1</v>
      </c>
      <c r="H1236" s="63">
        <v>1</v>
      </c>
      <c r="I1236" s="63">
        <v>1</v>
      </c>
      <c r="J1236" s="63">
        <v>0</v>
      </c>
      <c r="K1236" s="63">
        <v>0</v>
      </c>
      <c r="L1236" s="63">
        <v>0</v>
      </c>
      <c r="M1236" s="63">
        <v>1</v>
      </c>
      <c r="N1236" s="63">
        <v>0</v>
      </c>
      <c r="O1236" s="63" t="s">
        <v>14</v>
      </c>
      <c r="P1236" s="63">
        <v>0</v>
      </c>
      <c r="Q1236" s="63">
        <v>1</v>
      </c>
      <c r="R1236" s="63">
        <v>0</v>
      </c>
      <c r="S1236" s="63">
        <v>1</v>
      </c>
      <c r="T1236" s="63">
        <v>5</v>
      </c>
      <c r="U1236" s="63">
        <v>0</v>
      </c>
      <c r="V1236" s="63">
        <v>1</v>
      </c>
      <c r="W1236" s="63">
        <v>0</v>
      </c>
      <c r="X1236" s="63">
        <v>5</v>
      </c>
      <c r="Y1236" s="63">
        <v>2</v>
      </c>
      <c r="Z1236" s="63">
        <v>134</v>
      </c>
      <c r="AA1236" s="63">
        <v>0</v>
      </c>
    </row>
    <row r="1237" spans="1:27">
      <c r="A1237" s="60" t="s">
        <v>1554</v>
      </c>
      <c r="B1237" s="64">
        <v>1837</v>
      </c>
      <c r="C1237" s="34" t="s">
        <v>223</v>
      </c>
      <c r="D1237" s="62" t="s">
        <v>64</v>
      </c>
      <c r="E1237" s="65">
        <v>0</v>
      </c>
      <c r="F1237" s="63">
        <v>2</v>
      </c>
      <c r="G1237" s="63">
        <v>1</v>
      </c>
      <c r="H1237" s="63">
        <v>1</v>
      </c>
      <c r="I1237" s="63">
        <v>0</v>
      </c>
      <c r="J1237" s="63">
        <v>0</v>
      </c>
      <c r="K1237" s="63">
        <v>1</v>
      </c>
      <c r="L1237" s="63">
        <v>0</v>
      </c>
      <c r="M1237" s="63">
        <v>1</v>
      </c>
      <c r="N1237" s="63">
        <v>0</v>
      </c>
      <c r="O1237" s="63"/>
      <c r="P1237" s="63">
        <v>0</v>
      </c>
      <c r="Q1237" s="63">
        <v>0</v>
      </c>
      <c r="R1237" s="63">
        <v>1</v>
      </c>
      <c r="S1237" s="63">
        <v>0</v>
      </c>
      <c r="T1237" s="63">
        <v>6</v>
      </c>
      <c r="U1237" s="63">
        <v>0</v>
      </c>
      <c r="V1237" s="63">
        <v>1</v>
      </c>
      <c r="W1237" s="63">
        <v>0</v>
      </c>
      <c r="X1237" s="63">
        <v>3</v>
      </c>
      <c r="Y1237" s="63">
        <v>0</v>
      </c>
      <c r="Z1237" s="63"/>
      <c r="AA1237" s="63">
        <v>5</v>
      </c>
    </row>
    <row r="1238" spans="1:27">
      <c r="A1238" s="60" t="s">
        <v>1555</v>
      </c>
      <c r="B1238" s="64">
        <v>2467</v>
      </c>
      <c r="C1238" s="34" t="s">
        <v>241</v>
      </c>
      <c r="D1238" s="62" t="s">
        <v>64</v>
      </c>
      <c r="E1238" s="65">
        <v>0</v>
      </c>
      <c r="F1238" s="63">
        <v>3</v>
      </c>
      <c r="G1238" s="63">
        <v>1</v>
      </c>
      <c r="H1238" s="63">
        <v>1</v>
      </c>
      <c r="I1238" s="63">
        <v>0</v>
      </c>
      <c r="J1238" s="63">
        <v>0</v>
      </c>
      <c r="K1238" s="63">
        <v>1</v>
      </c>
      <c r="L1238" s="63">
        <v>0</v>
      </c>
      <c r="M1238" s="63">
        <v>1</v>
      </c>
      <c r="N1238" s="63">
        <v>0</v>
      </c>
      <c r="O1238" s="63" t="s">
        <v>15</v>
      </c>
      <c r="P1238" s="63">
        <v>0</v>
      </c>
      <c r="Q1238" s="63">
        <v>0</v>
      </c>
      <c r="R1238" s="63">
        <v>1</v>
      </c>
      <c r="S1238" s="63">
        <v>0</v>
      </c>
      <c r="T1238" s="63">
        <v>6</v>
      </c>
      <c r="U1238" s="63">
        <v>0</v>
      </c>
      <c r="V1238" s="63">
        <v>1</v>
      </c>
      <c r="W1238" s="63">
        <v>0</v>
      </c>
      <c r="X1238" s="63">
        <v>3</v>
      </c>
      <c r="Y1238" s="63">
        <v>1</v>
      </c>
      <c r="Z1238" s="63">
        <v>164</v>
      </c>
      <c r="AA1238" s="63">
        <v>28</v>
      </c>
    </row>
    <row r="1239" spans="1:27">
      <c r="A1239" s="60" t="s">
        <v>1556</v>
      </c>
      <c r="B1239" s="64">
        <v>1509</v>
      </c>
      <c r="C1239" s="34" t="s">
        <v>204</v>
      </c>
      <c r="D1239" s="62" t="s">
        <v>64</v>
      </c>
      <c r="E1239" s="65">
        <v>0</v>
      </c>
      <c r="F1239" s="63">
        <v>9</v>
      </c>
      <c r="G1239" s="63">
        <v>1</v>
      </c>
      <c r="H1239" s="63">
        <v>1</v>
      </c>
      <c r="I1239" s="63">
        <v>0</v>
      </c>
      <c r="J1239" s="63">
        <v>0</v>
      </c>
      <c r="K1239" s="63">
        <v>1</v>
      </c>
      <c r="L1239" s="63">
        <v>0</v>
      </c>
      <c r="M1239" s="63">
        <v>1</v>
      </c>
      <c r="N1239" s="63">
        <v>1</v>
      </c>
      <c r="O1239" s="63" t="s">
        <v>14</v>
      </c>
      <c r="P1239" s="63">
        <v>0</v>
      </c>
      <c r="Q1239" s="63">
        <v>0</v>
      </c>
      <c r="R1239" s="63">
        <v>1</v>
      </c>
      <c r="S1239" s="63">
        <v>0</v>
      </c>
      <c r="T1239" s="63">
        <v>5</v>
      </c>
      <c r="U1239" s="63">
        <v>0</v>
      </c>
      <c r="V1239" s="63">
        <v>1</v>
      </c>
      <c r="W1239" s="63">
        <v>0</v>
      </c>
      <c r="X1239" s="63">
        <v>4</v>
      </c>
      <c r="Y1239" s="63">
        <v>2</v>
      </c>
      <c r="Z1239" s="63">
        <v>90</v>
      </c>
      <c r="AA1239" s="63">
        <v>25</v>
      </c>
    </row>
    <row r="1240" spans="1:27">
      <c r="A1240" s="60" t="s">
        <v>1557</v>
      </c>
      <c r="B1240" s="64">
        <v>1930</v>
      </c>
      <c r="C1240" s="34" t="s">
        <v>210</v>
      </c>
      <c r="D1240" s="62" t="s">
        <v>64</v>
      </c>
      <c r="E1240" s="65">
        <v>0</v>
      </c>
      <c r="F1240" s="63">
        <v>4</v>
      </c>
      <c r="G1240" s="63">
        <v>1</v>
      </c>
      <c r="H1240" s="63">
        <v>1</v>
      </c>
      <c r="I1240" s="63">
        <v>1</v>
      </c>
      <c r="J1240" s="63">
        <v>1</v>
      </c>
      <c r="K1240" s="63">
        <v>1</v>
      </c>
      <c r="L1240" s="63">
        <v>0</v>
      </c>
      <c r="M1240" s="63">
        <v>1</v>
      </c>
      <c r="N1240" s="63">
        <v>1</v>
      </c>
      <c r="O1240" s="63" t="s">
        <v>14</v>
      </c>
      <c r="P1240" s="63">
        <v>0</v>
      </c>
      <c r="Q1240" s="63">
        <v>0</v>
      </c>
      <c r="R1240" s="63">
        <v>1</v>
      </c>
      <c r="S1240" s="63">
        <v>0</v>
      </c>
      <c r="T1240" s="63">
        <v>4</v>
      </c>
      <c r="U1240" s="63">
        <v>0</v>
      </c>
      <c r="V1240" s="63">
        <v>0</v>
      </c>
      <c r="W1240" s="63">
        <v>0</v>
      </c>
      <c r="X1240" s="63">
        <v>3</v>
      </c>
      <c r="Y1240" s="63">
        <v>1</v>
      </c>
      <c r="Z1240" s="63">
        <v>179</v>
      </c>
      <c r="AA1240" s="63">
        <v>30</v>
      </c>
    </row>
    <row r="1241" spans="1:27">
      <c r="A1241" s="60" t="s">
        <v>1558</v>
      </c>
      <c r="B1241" s="64">
        <v>779</v>
      </c>
      <c r="C1241" s="34" t="s">
        <v>207</v>
      </c>
      <c r="D1241" s="62" t="s">
        <v>64</v>
      </c>
      <c r="E1241" s="65">
        <v>0</v>
      </c>
      <c r="F1241" s="63">
        <v>3</v>
      </c>
      <c r="G1241" s="63">
        <v>1</v>
      </c>
      <c r="H1241" s="63">
        <v>1</v>
      </c>
      <c r="I1241" s="63">
        <v>0</v>
      </c>
      <c r="J1241" s="63">
        <v>0</v>
      </c>
      <c r="K1241" s="63">
        <v>0</v>
      </c>
      <c r="L1241" s="63">
        <v>0</v>
      </c>
      <c r="M1241" s="63">
        <v>0</v>
      </c>
      <c r="N1241" s="63">
        <v>0</v>
      </c>
      <c r="O1241" s="63" t="s">
        <v>15</v>
      </c>
      <c r="P1241" s="63">
        <v>0</v>
      </c>
      <c r="Q1241" s="63">
        <v>0</v>
      </c>
      <c r="R1241" s="63">
        <v>1</v>
      </c>
      <c r="S1241" s="63">
        <v>0</v>
      </c>
      <c r="T1241" s="63">
        <v>10</v>
      </c>
      <c r="U1241" s="63">
        <v>1</v>
      </c>
      <c r="V1241" s="63">
        <v>1</v>
      </c>
      <c r="W1241" s="63">
        <v>1</v>
      </c>
      <c r="X1241" s="63">
        <v>4</v>
      </c>
      <c r="Y1241" s="63">
        <v>1</v>
      </c>
      <c r="Z1241" s="63">
        <v>1107</v>
      </c>
      <c r="AA1241" s="63">
        <v>0</v>
      </c>
    </row>
    <row r="1242" spans="1:27">
      <c r="A1242" s="60" t="s">
        <v>1559</v>
      </c>
      <c r="B1242" s="64">
        <v>2032</v>
      </c>
      <c r="C1242" s="34" t="s">
        <v>248</v>
      </c>
      <c r="D1242" s="62" t="s">
        <v>64</v>
      </c>
      <c r="E1242" s="65">
        <v>0</v>
      </c>
      <c r="F1242" s="63">
        <v>10</v>
      </c>
      <c r="G1242" s="63">
        <v>1</v>
      </c>
      <c r="H1242" s="63">
        <v>1</v>
      </c>
      <c r="I1242" s="63">
        <v>0</v>
      </c>
      <c r="J1242" s="63">
        <v>0</v>
      </c>
      <c r="K1242" s="63">
        <v>1</v>
      </c>
      <c r="L1242" s="63">
        <v>0</v>
      </c>
      <c r="M1242" s="63">
        <v>1</v>
      </c>
      <c r="N1242" s="63">
        <v>1</v>
      </c>
      <c r="O1242" s="63" t="s">
        <v>14</v>
      </c>
      <c r="P1242" s="63">
        <v>0</v>
      </c>
      <c r="Q1242" s="63">
        <v>1</v>
      </c>
      <c r="R1242" s="63">
        <v>0</v>
      </c>
      <c r="S1242" s="63">
        <v>1</v>
      </c>
      <c r="T1242" s="63">
        <v>7</v>
      </c>
      <c r="U1242" s="63">
        <v>0</v>
      </c>
      <c r="V1242" s="63">
        <v>1</v>
      </c>
      <c r="W1242" s="63">
        <v>1</v>
      </c>
      <c r="X1242" s="63">
        <v>2</v>
      </c>
      <c r="Y1242" s="63">
        <v>0</v>
      </c>
      <c r="Z1242" s="63">
        <v>54</v>
      </c>
      <c r="AA1242" s="63">
        <v>12</v>
      </c>
    </row>
    <row r="1243" spans="1:27">
      <c r="A1243" s="60" t="s">
        <v>1560</v>
      </c>
      <c r="B1243" s="64">
        <v>806</v>
      </c>
      <c r="C1243" s="34" t="s">
        <v>208</v>
      </c>
      <c r="D1243" s="62" t="s">
        <v>64</v>
      </c>
      <c r="E1243" s="65">
        <v>0</v>
      </c>
      <c r="F1243" s="63">
        <v>4</v>
      </c>
      <c r="G1243" s="63">
        <v>1</v>
      </c>
      <c r="H1243" s="63">
        <v>1</v>
      </c>
      <c r="I1243" s="63">
        <v>0</v>
      </c>
      <c r="J1243" s="63">
        <v>0</v>
      </c>
      <c r="K1243" s="63">
        <v>0</v>
      </c>
      <c r="L1243" s="63">
        <v>0</v>
      </c>
      <c r="M1243" s="63">
        <v>1</v>
      </c>
      <c r="N1243" s="63">
        <v>1</v>
      </c>
      <c r="O1243" s="63" t="s">
        <v>15</v>
      </c>
      <c r="P1243" s="63">
        <v>0</v>
      </c>
      <c r="Q1243" s="63">
        <v>0</v>
      </c>
      <c r="R1243" s="63">
        <v>1</v>
      </c>
      <c r="S1243" s="63">
        <v>0</v>
      </c>
      <c r="T1243" s="63">
        <v>5</v>
      </c>
      <c r="U1243" s="63">
        <v>0</v>
      </c>
      <c r="V1243" s="63">
        <v>1</v>
      </c>
      <c r="W1243" s="63">
        <v>0</v>
      </c>
      <c r="X1243" s="63">
        <v>3</v>
      </c>
      <c r="Y1243" s="63">
        <v>1</v>
      </c>
      <c r="Z1243" s="63">
        <v>1145</v>
      </c>
      <c r="AA1243" s="63">
        <v>0</v>
      </c>
    </row>
    <row r="1244" spans="1:27">
      <c r="A1244" s="60" t="s">
        <v>1561</v>
      </c>
      <c r="B1244" s="64">
        <v>636</v>
      </c>
      <c r="C1244" s="34" t="s">
        <v>211</v>
      </c>
      <c r="D1244" s="62" t="s">
        <v>64</v>
      </c>
      <c r="E1244" s="65">
        <v>0</v>
      </c>
      <c r="F1244" s="63">
        <v>7</v>
      </c>
      <c r="G1244" s="63">
        <v>1</v>
      </c>
      <c r="H1244" s="63">
        <v>1</v>
      </c>
      <c r="I1244" s="63">
        <v>1</v>
      </c>
      <c r="J1244" s="63">
        <v>0</v>
      </c>
      <c r="K1244" s="63">
        <v>0</v>
      </c>
      <c r="L1244" s="63">
        <v>0</v>
      </c>
      <c r="M1244" s="63">
        <v>0</v>
      </c>
      <c r="N1244" s="63">
        <v>1</v>
      </c>
      <c r="O1244" s="63" t="s">
        <v>15</v>
      </c>
      <c r="P1244" s="63">
        <v>0</v>
      </c>
      <c r="Q1244" s="63">
        <v>0</v>
      </c>
      <c r="R1244" s="63">
        <v>1</v>
      </c>
      <c r="S1244" s="63">
        <v>0</v>
      </c>
      <c r="T1244" s="63">
        <v>6</v>
      </c>
      <c r="U1244" s="63">
        <v>0</v>
      </c>
      <c r="V1244" s="63">
        <v>1</v>
      </c>
      <c r="W1244" s="63">
        <v>1</v>
      </c>
      <c r="X1244" s="63">
        <v>5</v>
      </c>
      <c r="Y1244" s="63">
        <v>1</v>
      </c>
      <c r="Z1244" s="63">
        <v>1091</v>
      </c>
      <c r="AA1244" s="63">
        <v>0</v>
      </c>
    </row>
    <row r="1245" spans="1:27">
      <c r="A1245" s="60" t="s">
        <v>1562</v>
      </c>
      <c r="B1245" s="64">
        <v>714</v>
      </c>
      <c r="C1245" s="34" t="s">
        <v>203</v>
      </c>
      <c r="D1245" s="62" t="s">
        <v>64</v>
      </c>
      <c r="E1245" s="65">
        <v>0</v>
      </c>
      <c r="F1245" s="63">
        <v>3</v>
      </c>
      <c r="G1245" s="63">
        <v>1</v>
      </c>
      <c r="H1245" s="63">
        <v>1</v>
      </c>
      <c r="I1245" s="63">
        <v>1</v>
      </c>
      <c r="J1245" s="63">
        <v>0</v>
      </c>
      <c r="K1245" s="63">
        <v>0</v>
      </c>
      <c r="L1245" s="63">
        <v>0</v>
      </c>
      <c r="M1245" s="63">
        <v>0</v>
      </c>
      <c r="N1245" s="63">
        <v>1</v>
      </c>
      <c r="O1245" s="63" t="s">
        <v>15</v>
      </c>
      <c r="P1245" s="63">
        <v>0</v>
      </c>
      <c r="Q1245" s="63">
        <v>0</v>
      </c>
      <c r="R1245" s="63">
        <v>1</v>
      </c>
      <c r="S1245" s="63">
        <v>0</v>
      </c>
      <c r="T1245" s="63">
        <v>10</v>
      </c>
      <c r="U1245" s="63">
        <v>1</v>
      </c>
      <c r="V1245" s="63">
        <v>1</v>
      </c>
      <c r="W1245" s="63">
        <v>1</v>
      </c>
      <c r="X1245" s="63">
        <v>6</v>
      </c>
      <c r="Y1245" s="63">
        <v>3</v>
      </c>
      <c r="Z1245" s="63">
        <v>1119</v>
      </c>
      <c r="AA1245" s="63">
        <v>0</v>
      </c>
    </row>
    <row r="1246" spans="1:27">
      <c r="A1246" s="60" t="s">
        <v>1563</v>
      </c>
      <c r="B1246" s="64">
        <v>1025</v>
      </c>
      <c r="C1246" s="34" t="s">
        <v>228</v>
      </c>
      <c r="D1246" s="62" t="s">
        <v>64</v>
      </c>
      <c r="E1246" s="65">
        <v>0</v>
      </c>
      <c r="F1246" s="63">
        <v>7</v>
      </c>
      <c r="G1246" s="63">
        <v>1</v>
      </c>
      <c r="H1246" s="63">
        <v>1</v>
      </c>
      <c r="I1246" s="63">
        <v>0</v>
      </c>
      <c r="J1246" s="63">
        <v>0</v>
      </c>
      <c r="K1246" s="63">
        <v>0</v>
      </c>
      <c r="L1246" s="63">
        <v>0</v>
      </c>
      <c r="M1246" s="63">
        <v>0</v>
      </c>
      <c r="N1246" s="63">
        <v>1</v>
      </c>
      <c r="O1246" s="63" t="s">
        <v>15</v>
      </c>
      <c r="P1246" s="63">
        <v>0</v>
      </c>
      <c r="Q1246" s="63">
        <v>0</v>
      </c>
      <c r="R1246" s="63">
        <v>1</v>
      </c>
      <c r="S1246" s="63">
        <v>0</v>
      </c>
      <c r="T1246" s="63">
        <v>8</v>
      </c>
      <c r="U1246" s="63">
        <v>0</v>
      </c>
      <c r="V1246" s="63">
        <v>1</v>
      </c>
      <c r="W1246" s="63">
        <v>1</v>
      </c>
      <c r="X1246" s="63">
        <v>3</v>
      </c>
      <c r="Y1246" s="63">
        <v>0</v>
      </c>
      <c r="Z1246" s="63">
        <v>1123</v>
      </c>
      <c r="AA1246" s="63">
        <v>0</v>
      </c>
    </row>
    <row r="1247" spans="1:27">
      <c r="A1247" s="60" t="s">
        <v>1564</v>
      </c>
      <c r="B1247" s="64">
        <v>2142</v>
      </c>
      <c r="C1247" s="34" t="s">
        <v>252</v>
      </c>
      <c r="D1247" s="62" t="s">
        <v>64</v>
      </c>
      <c r="E1247" s="65">
        <v>0</v>
      </c>
      <c r="F1247" s="63">
        <v>5</v>
      </c>
      <c r="G1247" s="63">
        <v>1</v>
      </c>
      <c r="H1247" s="63">
        <v>1</v>
      </c>
      <c r="I1247" s="63">
        <v>1</v>
      </c>
      <c r="J1247" s="63">
        <v>0</v>
      </c>
      <c r="K1247" s="63">
        <v>1</v>
      </c>
      <c r="L1247" s="63">
        <v>0</v>
      </c>
      <c r="M1247" s="63">
        <v>0</v>
      </c>
      <c r="N1247" s="63">
        <v>0</v>
      </c>
      <c r="O1247" s="63" t="s">
        <v>15</v>
      </c>
      <c r="P1247" s="63">
        <v>0</v>
      </c>
      <c r="Q1247" s="63">
        <v>0</v>
      </c>
      <c r="R1247" s="63">
        <v>1</v>
      </c>
      <c r="S1247" s="63">
        <v>0</v>
      </c>
      <c r="T1247" s="63">
        <v>6</v>
      </c>
      <c r="U1247" s="63">
        <v>0</v>
      </c>
      <c r="V1247" s="63">
        <v>1</v>
      </c>
      <c r="W1247" s="63">
        <v>0</v>
      </c>
      <c r="X1247" s="63">
        <v>6</v>
      </c>
      <c r="Y1247" s="63">
        <v>0</v>
      </c>
      <c r="Z1247" s="63">
        <v>160</v>
      </c>
      <c r="AA1247" s="63">
        <v>30</v>
      </c>
    </row>
    <row r="1248" spans="1:27">
      <c r="A1248" s="60" t="s">
        <v>1565</v>
      </c>
      <c r="B1248" s="64">
        <v>2563</v>
      </c>
      <c r="C1248" s="34" t="s">
        <v>245</v>
      </c>
      <c r="D1248" s="62" t="s">
        <v>64</v>
      </c>
      <c r="E1248" s="65">
        <v>0</v>
      </c>
      <c r="F1248" s="63">
        <v>9</v>
      </c>
      <c r="G1248" s="63">
        <v>1</v>
      </c>
      <c r="H1248" s="63">
        <v>1</v>
      </c>
      <c r="I1248" s="63">
        <v>1</v>
      </c>
      <c r="J1248" s="63">
        <v>0</v>
      </c>
      <c r="K1248" s="63">
        <v>1</v>
      </c>
      <c r="L1248" s="63">
        <v>0</v>
      </c>
      <c r="M1248" s="63">
        <v>1</v>
      </c>
      <c r="N1248" s="63">
        <v>1</v>
      </c>
      <c r="O1248" s="63" t="s">
        <v>15</v>
      </c>
      <c r="P1248" s="63">
        <v>0</v>
      </c>
      <c r="Q1248" s="63">
        <v>0</v>
      </c>
      <c r="R1248" s="63">
        <v>1</v>
      </c>
      <c r="S1248" s="63">
        <v>0</v>
      </c>
      <c r="T1248" s="63">
        <v>4</v>
      </c>
      <c r="U1248" s="63">
        <v>0</v>
      </c>
      <c r="V1248" s="63">
        <v>0</v>
      </c>
      <c r="W1248" s="63">
        <v>0</v>
      </c>
      <c r="X1248" s="63">
        <v>5</v>
      </c>
      <c r="Y1248" s="63">
        <v>3</v>
      </c>
      <c r="Z1248" s="63">
        <v>48</v>
      </c>
      <c r="AA1248" s="63">
        <v>20</v>
      </c>
    </row>
    <row r="1249" spans="1:27">
      <c r="A1249" s="60" t="s">
        <v>1566</v>
      </c>
      <c r="B1249" s="64">
        <v>922</v>
      </c>
      <c r="C1249" s="34" t="s">
        <v>228</v>
      </c>
      <c r="D1249" s="62" t="s">
        <v>64</v>
      </c>
      <c r="E1249" s="65">
        <v>0</v>
      </c>
      <c r="F1249" s="63">
        <v>3</v>
      </c>
      <c r="G1249" s="63">
        <v>1</v>
      </c>
      <c r="H1249" s="63">
        <v>1</v>
      </c>
      <c r="I1249" s="63">
        <v>1</v>
      </c>
      <c r="J1249" s="63">
        <v>0</v>
      </c>
      <c r="K1249" s="63">
        <v>0</v>
      </c>
      <c r="L1249" s="63">
        <v>0</v>
      </c>
      <c r="M1249" s="63">
        <v>0</v>
      </c>
      <c r="N1249" s="63">
        <v>0</v>
      </c>
      <c r="O1249" s="63" t="s">
        <v>15</v>
      </c>
      <c r="P1249" s="63">
        <v>0</v>
      </c>
      <c r="Q1249" s="63">
        <v>1</v>
      </c>
      <c r="R1249" s="63">
        <v>0</v>
      </c>
      <c r="S1249" s="63">
        <v>1</v>
      </c>
      <c r="T1249" s="63">
        <v>7</v>
      </c>
      <c r="U1249" s="63">
        <v>0</v>
      </c>
      <c r="V1249" s="63">
        <v>1</v>
      </c>
      <c r="W1249" s="63">
        <v>1</v>
      </c>
      <c r="X1249" s="63">
        <v>3</v>
      </c>
      <c r="Y1249" s="63">
        <v>0</v>
      </c>
      <c r="Z1249" s="63">
        <v>1066</v>
      </c>
      <c r="AA1249" s="63">
        <v>0</v>
      </c>
    </row>
    <row r="1250" spans="1:27">
      <c r="A1250" s="60" t="s">
        <v>1567</v>
      </c>
      <c r="B1250" s="64">
        <v>69</v>
      </c>
      <c r="C1250" s="34" t="s">
        <v>217</v>
      </c>
      <c r="D1250" s="62" t="s">
        <v>64</v>
      </c>
      <c r="E1250" s="65">
        <v>0</v>
      </c>
      <c r="F1250" s="63">
        <v>5</v>
      </c>
      <c r="G1250" s="63">
        <v>1</v>
      </c>
      <c r="H1250" s="63">
        <v>1</v>
      </c>
      <c r="I1250" s="63">
        <v>0</v>
      </c>
      <c r="J1250" s="63">
        <v>1</v>
      </c>
      <c r="K1250" s="63">
        <v>1</v>
      </c>
      <c r="L1250" s="63">
        <v>1</v>
      </c>
      <c r="M1250" s="63">
        <v>0</v>
      </c>
      <c r="N1250" s="63">
        <v>1</v>
      </c>
      <c r="O1250" s="63" t="s">
        <v>14</v>
      </c>
      <c r="P1250" s="63">
        <v>0</v>
      </c>
      <c r="Q1250" s="63">
        <v>0</v>
      </c>
      <c r="R1250" s="63">
        <v>1</v>
      </c>
      <c r="S1250" s="63">
        <v>0</v>
      </c>
      <c r="T1250" s="63">
        <v>8</v>
      </c>
      <c r="U1250" s="63">
        <v>0</v>
      </c>
      <c r="V1250" s="63">
        <v>1</v>
      </c>
      <c r="W1250" s="63">
        <v>1</v>
      </c>
      <c r="X1250" s="63">
        <v>2</v>
      </c>
      <c r="Y1250" s="63">
        <v>0</v>
      </c>
      <c r="Z1250" s="63">
        <v>1141</v>
      </c>
      <c r="AA1250" s="63">
        <v>15</v>
      </c>
    </row>
    <row r="1251" spans="1:27">
      <c r="A1251" s="60" t="s">
        <v>1568</v>
      </c>
      <c r="B1251" s="64">
        <v>721</v>
      </c>
      <c r="C1251" s="34" t="s">
        <v>246</v>
      </c>
      <c r="D1251" s="62" t="s">
        <v>64</v>
      </c>
      <c r="E1251" s="65">
        <v>0</v>
      </c>
      <c r="F1251" s="63">
        <v>5</v>
      </c>
      <c r="G1251" s="63">
        <v>1</v>
      </c>
      <c r="H1251" s="63">
        <v>0</v>
      </c>
      <c r="I1251" s="63">
        <v>1</v>
      </c>
      <c r="J1251" s="63">
        <v>0</v>
      </c>
      <c r="K1251" s="63">
        <v>1</v>
      </c>
      <c r="L1251" s="63">
        <v>0</v>
      </c>
      <c r="M1251" s="63">
        <v>0</v>
      </c>
      <c r="N1251" s="63">
        <v>1</v>
      </c>
      <c r="O1251" s="63" t="s">
        <v>15</v>
      </c>
      <c r="P1251" s="63">
        <v>0</v>
      </c>
      <c r="Q1251" s="63">
        <v>0</v>
      </c>
      <c r="R1251" s="63">
        <v>1</v>
      </c>
      <c r="S1251" s="63">
        <v>0</v>
      </c>
      <c r="T1251" s="63">
        <v>4</v>
      </c>
      <c r="U1251" s="63">
        <v>0</v>
      </c>
      <c r="V1251" s="63">
        <v>0</v>
      </c>
      <c r="W1251" s="63">
        <v>0</v>
      </c>
      <c r="X1251" s="63">
        <v>6</v>
      </c>
      <c r="Y1251" s="63">
        <v>1</v>
      </c>
      <c r="Z1251" s="63">
        <v>1102</v>
      </c>
      <c r="AA1251" s="63">
        <v>10</v>
      </c>
    </row>
    <row r="1252" spans="1:27">
      <c r="A1252" s="60" t="s">
        <v>1569</v>
      </c>
      <c r="B1252" s="64">
        <v>2733</v>
      </c>
      <c r="C1252" s="34" t="s">
        <v>204</v>
      </c>
      <c r="D1252" s="62" t="s">
        <v>64</v>
      </c>
      <c r="E1252" s="65">
        <v>0</v>
      </c>
      <c r="F1252" s="63">
        <v>4</v>
      </c>
      <c r="G1252" s="63">
        <v>1</v>
      </c>
      <c r="H1252" s="63">
        <v>1</v>
      </c>
      <c r="I1252" s="63">
        <v>0</v>
      </c>
      <c r="J1252" s="63">
        <v>0</v>
      </c>
      <c r="K1252" s="63">
        <v>1</v>
      </c>
      <c r="L1252" s="63">
        <v>0</v>
      </c>
      <c r="M1252" s="63">
        <v>1</v>
      </c>
      <c r="N1252" s="63">
        <v>0</v>
      </c>
      <c r="O1252" s="63" t="s">
        <v>15</v>
      </c>
      <c r="P1252" s="63">
        <v>0</v>
      </c>
      <c r="Q1252" s="63">
        <v>1</v>
      </c>
      <c r="R1252" s="63">
        <v>0</v>
      </c>
      <c r="S1252" s="63">
        <v>1</v>
      </c>
      <c r="T1252" s="63">
        <v>8</v>
      </c>
      <c r="U1252" s="63">
        <v>0</v>
      </c>
      <c r="V1252" s="63">
        <v>1</v>
      </c>
      <c r="W1252" s="63">
        <v>1</v>
      </c>
      <c r="X1252" s="63">
        <v>4</v>
      </c>
      <c r="Y1252" s="63">
        <v>0</v>
      </c>
      <c r="Z1252" s="63">
        <v>239</v>
      </c>
      <c r="AA1252" s="63">
        <v>20</v>
      </c>
    </row>
    <row r="1253" spans="1:27">
      <c r="A1253" s="60" t="s">
        <v>1570</v>
      </c>
      <c r="B1253" s="64">
        <v>974</v>
      </c>
      <c r="C1253" s="34" t="s">
        <v>234</v>
      </c>
      <c r="D1253" s="62" t="s">
        <v>64</v>
      </c>
      <c r="E1253" s="65">
        <v>0</v>
      </c>
      <c r="F1253" s="63">
        <v>6</v>
      </c>
      <c r="G1253" s="63">
        <v>1</v>
      </c>
      <c r="H1253" s="63">
        <v>1</v>
      </c>
      <c r="I1253" s="63">
        <v>0</v>
      </c>
      <c r="J1253" s="63">
        <v>0</v>
      </c>
      <c r="K1253" s="63">
        <v>1</v>
      </c>
      <c r="L1253" s="63">
        <v>1</v>
      </c>
      <c r="M1253" s="63">
        <v>1</v>
      </c>
      <c r="N1253" s="63">
        <v>1</v>
      </c>
      <c r="O1253" s="63" t="s">
        <v>15</v>
      </c>
      <c r="P1253" s="63">
        <v>0</v>
      </c>
      <c r="Q1253" s="63">
        <v>0</v>
      </c>
      <c r="R1253" s="63">
        <v>1</v>
      </c>
      <c r="S1253" s="63">
        <v>0</v>
      </c>
      <c r="T1253" s="63">
        <v>5</v>
      </c>
      <c r="U1253" s="63">
        <v>0</v>
      </c>
      <c r="V1253" s="63">
        <v>1</v>
      </c>
      <c r="W1253" s="63">
        <v>0</v>
      </c>
      <c r="X1253" s="63">
        <v>5</v>
      </c>
      <c r="Y1253" s="63">
        <v>2</v>
      </c>
      <c r="Z1253" s="63">
        <v>1050</v>
      </c>
      <c r="AA1253" s="63">
        <v>12</v>
      </c>
    </row>
    <row r="1254" spans="1:27">
      <c r="A1254" s="60" t="s">
        <v>1571</v>
      </c>
      <c r="B1254" s="64">
        <v>892</v>
      </c>
      <c r="C1254" s="34" t="s">
        <v>240</v>
      </c>
      <c r="D1254" s="62" t="s">
        <v>64</v>
      </c>
      <c r="E1254" s="65">
        <v>0</v>
      </c>
      <c r="F1254" s="63">
        <v>5</v>
      </c>
      <c r="G1254" s="63">
        <v>1</v>
      </c>
      <c r="H1254" s="63">
        <v>0</v>
      </c>
      <c r="I1254" s="63">
        <v>1</v>
      </c>
      <c r="J1254" s="63">
        <v>1</v>
      </c>
      <c r="K1254" s="63">
        <v>1</v>
      </c>
      <c r="L1254" s="63">
        <v>1</v>
      </c>
      <c r="M1254" s="63">
        <v>1</v>
      </c>
      <c r="N1254" s="63">
        <v>0</v>
      </c>
      <c r="O1254" s="63" t="s">
        <v>15</v>
      </c>
      <c r="P1254" s="63">
        <v>0</v>
      </c>
      <c r="Q1254" s="63">
        <v>0</v>
      </c>
      <c r="R1254" s="63">
        <v>1</v>
      </c>
      <c r="S1254" s="63">
        <v>0</v>
      </c>
      <c r="T1254" s="63">
        <v>5</v>
      </c>
      <c r="U1254" s="63">
        <v>0</v>
      </c>
      <c r="V1254" s="63">
        <v>1</v>
      </c>
      <c r="W1254" s="63">
        <v>0</v>
      </c>
      <c r="X1254" s="63">
        <v>5</v>
      </c>
      <c r="Y1254" s="63">
        <v>2</v>
      </c>
      <c r="Z1254" s="63">
        <v>1152</v>
      </c>
      <c r="AA1254" s="63">
        <v>3</v>
      </c>
    </row>
    <row r="1255" spans="1:27">
      <c r="A1255" s="60" t="s">
        <v>1572</v>
      </c>
      <c r="B1255" s="64">
        <v>969</v>
      </c>
      <c r="C1255" s="34" t="s">
        <v>247</v>
      </c>
      <c r="D1255" s="62" t="s">
        <v>64</v>
      </c>
      <c r="E1255" s="65">
        <v>0</v>
      </c>
      <c r="F1255" s="63">
        <v>3</v>
      </c>
      <c r="G1255" s="63">
        <v>1</v>
      </c>
      <c r="H1255" s="63">
        <v>1</v>
      </c>
      <c r="I1255" s="63">
        <v>1</v>
      </c>
      <c r="J1255" s="63">
        <v>0</v>
      </c>
      <c r="K1255" s="63">
        <v>1</v>
      </c>
      <c r="L1255" s="63">
        <v>0</v>
      </c>
      <c r="M1255" s="63">
        <v>0</v>
      </c>
      <c r="N1255" s="63">
        <v>1</v>
      </c>
      <c r="O1255" s="63" t="s">
        <v>15</v>
      </c>
      <c r="P1255" s="63">
        <v>0</v>
      </c>
      <c r="Q1255" s="63">
        <v>0</v>
      </c>
      <c r="R1255" s="63">
        <v>1</v>
      </c>
      <c r="S1255" s="63">
        <v>0</v>
      </c>
      <c r="T1255" s="63">
        <v>8</v>
      </c>
      <c r="U1255" s="63">
        <v>0</v>
      </c>
      <c r="V1255" s="63">
        <v>1</v>
      </c>
      <c r="W1255" s="63">
        <v>1</v>
      </c>
      <c r="X1255" s="63">
        <v>4</v>
      </c>
      <c r="Y1255" s="63">
        <v>1</v>
      </c>
      <c r="Z1255" s="63">
        <v>1052</v>
      </c>
      <c r="AA1255" s="63">
        <v>5</v>
      </c>
    </row>
    <row r="1256" spans="1:27">
      <c r="A1256" s="60" t="s">
        <v>1573</v>
      </c>
      <c r="B1256" s="64">
        <v>1712</v>
      </c>
      <c r="C1256" s="34" t="s">
        <v>219</v>
      </c>
      <c r="D1256" s="62" t="s">
        <v>64</v>
      </c>
      <c r="E1256" s="65">
        <v>0</v>
      </c>
      <c r="F1256" s="63">
        <v>6</v>
      </c>
      <c r="G1256" s="63">
        <v>1</v>
      </c>
      <c r="H1256" s="63">
        <v>1</v>
      </c>
      <c r="I1256" s="63">
        <v>0</v>
      </c>
      <c r="J1256" s="63">
        <v>0</v>
      </c>
      <c r="K1256" s="63">
        <v>1</v>
      </c>
      <c r="L1256" s="63">
        <v>1</v>
      </c>
      <c r="M1256" s="63">
        <v>1</v>
      </c>
      <c r="N1256" s="63">
        <v>1</v>
      </c>
      <c r="O1256" s="63" t="s">
        <v>14</v>
      </c>
      <c r="P1256" s="63">
        <v>0</v>
      </c>
      <c r="Q1256" s="63">
        <v>0</v>
      </c>
      <c r="R1256" s="63">
        <v>1</v>
      </c>
      <c r="S1256" s="63">
        <v>0</v>
      </c>
      <c r="T1256" s="63">
        <v>4</v>
      </c>
      <c r="U1256" s="63">
        <v>0</v>
      </c>
      <c r="V1256" s="63">
        <v>0</v>
      </c>
      <c r="W1256" s="63">
        <v>0</v>
      </c>
      <c r="X1256" s="63">
        <v>6</v>
      </c>
      <c r="Y1256" s="63">
        <v>0</v>
      </c>
      <c r="Z1256" s="63">
        <v>128</v>
      </c>
      <c r="AA1256" s="63">
        <v>10</v>
      </c>
    </row>
    <row r="1257" spans="1:27">
      <c r="A1257" s="60" t="s">
        <v>1574</v>
      </c>
      <c r="B1257" s="64">
        <v>352</v>
      </c>
      <c r="C1257" s="34" t="s">
        <v>232</v>
      </c>
      <c r="D1257" s="62" t="s">
        <v>64</v>
      </c>
      <c r="E1257" s="65">
        <v>0</v>
      </c>
      <c r="F1257" s="63">
        <v>2</v>
      </c>
      <c r="G1257" s="63">
        <v>1</v>
      </c>
      <c r="H1257" s="63">
        <v>1</v>
      </c>
      <c r="I1257" s="63">
        <v>0</v>
      </c>
      <c r="J1257" s="63">
        <v>0</v>
      </c>
      <c r="K1257" s="63">
        <v>0</v>
      </c>
      <c r="L1257" s="63">
        <v>0</v>
      </c>
      <c r="M1257" s="63">
        <v>1</v>
      </c>
      <c r="N1257" s="63">
        <v>0</v>
      </c>
      <c r="O1257" s="63" t="s">
        <v>14</v>
      </c>
      <c r="P1257" s="63">
        <v>0</v>
      </c>
      <c r="Q1257" s="63">
        <v>1</v>
      </c>
      <c r="R1257" s="63">
        <v>0</v>
      </c>
      <c r="S1257" s="63">
        <v>1</v>
      </c>
      <c r="T1257" s="63">
        <v>6</v>
      </c>
      <c r="U1257" s="63">
        <v>0</v>
      </c>
      <c r="V1257" s="63">
        <v>1</v>
      </c>
      <c r="W1257" s="63">
        <v>0</v>
      </c>
      <c r="X1257" s="63">
        <v>5</v>
      </c>
      <c r="Y1257" s="63">
        <v>0</v>
      </c>
      <c r="Z1257" s="63">
        <v>1099</v>
      </c>
      <c r="AA1257" s="63">
        <v>0</v>
      </c>
    </row>
    <row r="1258" spans="1:27">
      <c r="A1258" s="60" t="s">
        <v>1575</v>
      </c>
      <c r="B1258" s="64">
        <v>1637</v>
      </c>
      <c r="C1258" s="34" t="s">
        <v>219</v>
      </c>
      <c r="D1258" s="62" t="s">
        <v>64</v>
      </c>
      <c r="E1258" s="65">
        <v>0</v>
      </c>
      <c r="F1258" s="63">
        <v>5</v>
      </c>
      <c r="G1258" s="63">
        <v>1</v>
      </c>
      <c r="H1258" s="63">
        <v>1</v>
      </c>
      <c r="I1258" s="63">
        <v>0</v>
      </c>
      <c r="J1258" s="63">
        <v>0</v>
      </c>
      <c r="K1258" s="63">
        <v>1</v>
      </c>
      <c r="L1258" s="63">
        <v>0</v>
      </c>
      <c r="M1258" s="63">
        <v>1</v>
      </c>
      <c r="N1258" s="63">
        <v>1</v>
      </c>
      <c r="O1258" s="63" t="s">
        <v>14</v>
      </c>
      <c r="P1258" s="63">
        <v>0</v>
      </c>
      <c r="Q1258" s="63">
        <v>1</v>
      </c>
      <c r="R1258" s="63">
        <v>0</v>
      </c>
      <c r="S1258" s="63">
        <v>1</v>
      </c>
      <c r="T1258" s="63">
        <v>6</v>
      </c>
      <c r="U1258" s="63">
        <v>0</v>
      </c>
      <c r="V1258" s="63">
        <v>1</v>
      </c>
      <c r="W1258" s="63">
        <v>0</v>
      </c>
      <c r="X1258" s="63">
        <v>5</v>
      </c>
      <c r="Y1258" s="63">
        <v>1</v>
      </c>
      <c r="Z1258" s="63">
        <v>130</v>
      </c>
      <c r="AA1258" s="63">
        <v>14</v>
      </c>
    </row>
    <row r="1259" spans="1:27">
      <c r="A1259" s="60" t="s">
        <v>1576</v>
      </c>
      <c r="B1259" s="64">
        <v>2842</v>
      </c>
      <c r="C1259" s="34" t="s">
        <v>220</v>
      </c>
      <c r="D1259" s="62" t="s">
        <v>64</v>
      </c>
      <c r="E1259" s="65">
        <v>0</v>
      </c>
      <c r="F1259" s="63">
        <v>3</v>
      </c>
      <c r="G1259" s="63">
        <v>1</v>
      </c>
      <c r="H1259" s="63">
        <v>0</v>
      </c>
      <c r="I1259" s="63">
        <v>1</v>
      </c>
      <c r="J1259" s="63">
        <v>0</v>
      </c>
      <c r="K1259" s="63">
        <v>0</v>
      </c>
      <c r="L1259" s="63">
        <v>0</v>
      </c>
      <c r="M1259" s="63">
        <v>0</v>
      </c>
      <c r="N1259" s="63">
        <v>1</v>
      </c>
      <c r="O1259" s="63" t="s">
        <v>15</v>
      </c>
      <c r="P1259" s="63">
        <v>0</v>
      </c>
      <c r="Q1259" s="63">
        <v>0</v>
      </c>
      <c r="R1259" s="63">
        <v>1</v>
      </c>
      <c r="S1259" s="63">
        <v>0</v>
      </c>
      <c r="T1259" s="63">
        <v>7</v>
      </c>
      <c r="U1259" s="63">
        <v>0</v>
      </c>
      <c r="V1259" s="63">
        <v>1</v>
      </c>
      <c r="W1259" s="63">
        <v>1</v>
      </c>
      <c r="X1259" s="63">
        <v>6</v>
      </c>
      <c r="Y1259" s="63">
        <v>0</v>
      </c>
      <c r="Z1259" s="63">
        <v>60</v>
      </c>
      <c r="AA1259" s="63">
        <v>0</v>
      </c>
    </row>
    <row r="1260" spans="1:27">
      <c r="A1260" s="60" t="s">
        <v>1577</v>
      </c>
      <c r="B1260" s="64">
        <v>976</v>
      </c>
      <c r="C1260" s="34" t="s">
        <v>218</v>
      </c>
      <c r="D1260" s="62" t="s">
        <v>64</v>
      </c>
      <c r="E1260" s="65">
        <v>0</v>
      </c>
      <c r="F1260" s="63">
        <v>3</v>
      </c>
      <c r="G1260" s="63">
        <v>0</v>
      </c>
      <c r="H1260" s="63">
        <v>1</v>
      </c>
      <c r="I1260" s="63">
        <v>0</v>
      </c>
      <c r="J1260" s="63">
        <v>0</v>
      </c>
      <c r="K1260" s="63">
        <v>0</v>
      </c>
      <c r="L1260" s="63">
        <v>0</v>
      </c>
      <c r="M1260" s="63">
        <v>1</v>
      </c>
      <c r="N1260" s="63">
        <v>1</v>
      </c>
      <c r="O1260" s="63" t="s">
        <v>15</v>
      </c>
      <c r="P1260" s="63">
        <v>0</v>
      </c>
      <c r="Q1260" s="63">
        <v>0</v>
      </c>
      <c r="R1260" s="63">
        <v>1</v>
      </c>
      <c r="S1260" s="63">
        <v>0</v>
      </c>
      <c r="T1260" s="63">
        <v>5</v>
      </c>
      <c r="U1260" s="63">
        <v>0</v>
      </c>
      <c r="V1260" s="63">
        <v>0</v>
      </c>
      <c r="W1260" s="63">
        <v>1</v>
      </c>
      <c r="X1260" s="63">
        <v>4</v>
      </c>
      <c r="Y1260" s="63">
        <v>2</v>
      </c>
      <c r="Z1260" s="63">
        <v>1127</v>
      </c>
      <c r="AA1260" s="63">
        <v>0</v>
      </c>
    </row>
    <row r="1261" spans="1:27">
      <c r="A1261" s="60" t="s">
        <v>1578</v>
      </c>
      <c r="B1261" s="64">
        <v>2980</v>
      </c>
      <c r="C1261" s="34" t="s">
        <v>226</v>
      </c>
      <c r="D1261" s="62" t="s">
        <v>64</v>
      </c>
      <c r="E1261" s="65">
        <v>0</v>
      </c>
      <c r="F1261" s="63">
        <v>3</v>
      </c>
      <c r="G1261" s="63">
        <v>1</v>
      </c>
      <c r="H1261" s="63">
        <v>1</v>
      </c>
      <c r="I1261" s="63">
        <v>1</v>
      </c>
      <c r="J1261" s="63">
        <v>0</v>
      </c>
      <c r="K1261" s="63">
        <v>1</v>
      </c>
      <c r="L1261" s="63">
        <v>0</v>
      </c>
      <c r="M1261" s="63">
        <v>0</v>
      </c>
      <c r="N1261" s="63">
        <v>0</v>
      </c>
      <c r="O1261" s="63" t="s">
        <v>15</v>
      </c>
      <c r="P1261" s="63">
        <v>0</v>
      </c>
      <c r="Q1261" s="63">
        <v>0</v>
      </c>
      <c r="R1261" s="63">
        <v>1</v>
      </c>
      <c r="S1261" s="63">
        <v>0</v>
      </c>
      <c r="T1261" s="63">
        <v>9</v>
      </c>
      <c r="U1261" s="63">
        <v>0</v>
      </c>
      <c r="V1261" s="63">
        <v>1</v>
      </c>
      <c r="W1261" s="63">
        <v>1</v>
      </c>
      <c r="X1261" s="63">
        <v>2</v>
      </c>
      <c r="Y1261" s="63">
        <v>3</v>
      </c>
      <c r="Z1261" s="63">
        <v>149</v>
      </c>
      <c r="AA1261" s="63">
        <v>9</v>
      </c>
    </row>
    <row r="1262" spans="1:27">
      <c r="A1262" s="60" t="s">
        <v>1579</v>
      </c>
      <c r="B1262" s="64">
        <v>1682</v>
      </c>
      <c r="C1262" s="34" t="s">
        <v>215</v>
      </c>
      <c r="D1262" s="62" t="s">
        <v>64</v>
      </c>
      <c r="E1262" s="65">
        <v>0</v>
      </c>
      <c r="F1262" s="63">
        <v>2</v>
      </c>
      <c r="G1262" s="63">
        <v>1</v>
      </c>
      <c r="H1262" s="63">
        <v>1</v>
      </c>
      <c r="I1262" s="63">
        <v>1</v>
      </c>
      <c r="J1262" s="63">
        <v>0</v>
      </c>
      <c r="K1262" s="63">
        <v>0</v>
      </c>
      <c r="L1262" s="63">
        <v>0</v>
      </c>
      <c r="M1262" s="63">
        <v>0</v>
      </c>
      <c r="N1262" s="63">
        <v>1</v>
      </c>
      <c r="O1262" s="63" t="s">
        <v>14</v>
      </c>
      <c r="P1262" s="63">
        <v>0</v>
      </c>
      <c r="Q1262" s="63">
        <v>1</v>
      </c>
      <c r="R1262" s="63">
        <v>0</v>
      </c>
      <c r="S1262" s="63">
        <v>1</v>
      </c>
      <c r="T1262" s="63">
        <v>5</v>
      </c>
      <c r="U1262" s="63">
        <v>0</v>
      </c>
      <c r="V1262" s="63">
        <v>1</v>
      </c>
      <c r="W1262" s="63">
        <v>0</v>
      </c>
      <c r="X1262" s="63">
        <v>5</v>
      </c>
      <c r="Y1262" s="63">
        <v>1</v>
      </c>
      <c r="Z1262" s="63">
        <v>145</v>
      </c>
      <c r="AA1262" s="63">
        <v>0</v>
      </c>
    </row>
    <row r="1263" spans="1:27">
      <c r="A1263" s="60" t="s">
        <v>1580</v>
      </c>
      <c r="B1263" s="64">
        <v>1180</v>
      </c>
      <c r="C1263" s="34" t="s">
        <v>234</v>
      </c>
      <c r="D1263" s="62" t="s">
        <v>64</v>
      </c>
      <c r="E1263" s="65">
        <v>0</v>
      </c>
      <c r="F1263" s="63">
        <v>5</v>
      </c>
      <c r="G1263" s="63">
        <v>1</v>
      </c>
      <c r="H1263" s="63">
        <v>1</v>
      </c>
      <c r="I1263" s="63">
        <v>0</v>
      </c>
      <c r="J1263" s="63">
        <v>1</v>
      </c>
      <c r="K1263" s="63">
        <v>1</v>
      </c>
      <c r="L1263" s="63">
        <v>0</v>
      </c>
      <c r="M1263" s="63">
        <v>1</v>
      </c>
      <c r="N1263" s="63">
        <v>0</v>
      </c>
      <c r="O1263" s="63" t="s">
        <v>15</v>
      </c>
      <c r="P1263" s="63">
        <v>0</v>
      </c>
      <c r="Q1263" s="63">
        <v>0</v>
      </c>
      <c r="R1263" s="63">
        <v>1</v>
      </c>
      <c r="S1263" s="63">
        <v>0</v>
      </c>
      <c r="T1263" s="63">
        <v>8</v>
      </c>
      <c r="U1263" s="63">
        <v>0</v>
      </c>
      <c r="V1263" s="63">
        <v>1</v>
      </c>
      <c r="W1263" s="63">
        <v>1</v>
      </c>
      <c r="X1263" s="63">
        <v>2</v>
      </c>
      <c r="Y1263" s="63">
        <v>1</v>
      </c>
      <c r="Z1263" s="63">
        <v>1116</v>
      </c>
      <c r="AA1263" s="63">
        <v>14</v>
      </c>
    </row>
    <row r="1264" spans="1:27">
      <c r="A1264" s="60" t="s">
        <v>1581</v>
      </c>
      <c r="B1264" s="64">
        <v>2807</v>
      </c>
      <c r="C1264" s="34" t="s">
        <v>229</v>
      </c>
      <c r="D1264" s="62" t="s">
        <v>64</v>
      </c>
      <c r="E1264" s="65">
        <v>0</v>
      </c>
      <c r="F1264" s="63">
        <v>5</v>
      </c>
      <c r="G1264" s="63">
        <v>1</v>
      </c>
      <c r="H1264" s="63">
        <v>0</v>
      </c>
      <c r="I1264" s="63">
        <v>1</v>
      </c>
      <c r="J1264" s="63">
        <v>0</v>
      </c>
      <c r="K1264" s="63">
        <v>1</v>
      </c>
      <c r="L1264" s="63">
        <v>0</v>
      </c>
      <c r="M1264" s="63">
        <v>1</v>
      </c>
      <c r="N1264" s="63">
        <v>1</v>
      </c>
      <c r="O1264" s="63" t="s">
        <v>15</v>
      </c>
      <c r="P1264" s="63">
        <v>0</v>
      </c>
      <c r="Q1264" s="63">
        <v>0</v>
      </c>
      <c r="R1264" s="63">
        <v>1</v>
      </c>
      <c r="S1264" s="63">
        <v>0</v>
      </c>
      <c r="T1264" s="63">
        <v>7</v>
      </c>
      <c r="U1264" s="63">
        <v>0</v>
      </c>
      <c r="V1264" s="63">
        <v>0</v>
      </c>
      <c r="W1264" s="63">
        <v>1</v>
      </c>
      <c r="X1264" s="63">
        <v>6</v>
      </c>
      <c r="Y1264" s="63">
        <v>1</v>
      </c>
      <c r="Z1264" s="63">
        <v>72</v>
      </c>
      <c r="AA1264" s="63">
        <v>30</v>
      </c>
    </row>
    <row r="1265" spans="1:27">
      <c r="A1265" s="60" t="s">
        <v>1582</v>
      </c>
      <c r="B1265" s="64">
        <v>1366</v>
      </c>
      <c r="C1265" s="34" t="s">
        <v>219</v>
      </c>
      <c r="D1265" s="62" t="s">
        <v>64</v>
      </c>
      <c r="E1265" s="65">
        <v>0</v>
      </c>
      <c r="F1265" s="63">
        <v>3</v>
      </c>
      <c r="G1265" s="63">
        <v>1</v>
      </c>
      <c r="H1265" s="63">
        <v>1</v>
      </c>
      <c r="I1265" s="63">
        <v>1</v>
      </c>
      <c r="J1265" s="63">
        <v>0</v>
      </c>
      <c r="K1265" s="63">
        <v>1</v>
      </c>
      <c r="L1265" s="63">
        <v>0</v>
      </c>
      <c r="M1265" s="63">
        <v>1</v>
      </c>
      <c r="N1265" s="63">
        <v>0</v>
      </c>
      <c r="O1265" s="63" t="s">
        <v>14</v>
      </c>
      <c r="P1265" s="63">
        <v>0</v>
      </c>
      <c r="Q1265" s="63">
        <v>0</v>
      </c>
      <c r="R1265" s="63">
        <v>1</v>
      </c>
      <c r="S1265" s="63">
        <v>0</v>
      </c>
      <c r="T1265" s="63">
        <v>5</v>
      </c>
      <c r="U1265" s="63">
        <v>0</v>
      </c>
      <c r="V1265" s="63">
        <v>1</v>
      </c>
      <c r="W1265" s="63">
        <v>0</v>
      </c>
      <c r="X1265" s="63">
        <v>7</v>
      </c>
      <c r="Y1265" s="63">
        <v>2</v>
      </c>
      <c r="Z1265" s="63">
        <v>110</v>
      </c>
      <c r="AA1265" s="63">
        <v>30</v>
      </c>
    </row>
    <row r="1266" spans="1:27">
      <c r="A1266" s="60" t="s">
        <v>1583</v>
      </c>
      <c r="B1266" s="64">
        <v>2304</v>
      </c>
      <c r="C1266" s="34" t="s">
        <v>244</v>
      </c>
      <c r="D1266" s="62" t="s">
        <v>64</v>
      </c>
      <c r="E1266" s="65">
        <v>0</v>
      </c>
      <c r="F1266" s="63">
        <v>3</v>
      </c>
      <c r="G1266" s="63">
        <v>1</v>
      </c>
      <c r="H1266" s="63">
        <v>1</v>
      </c>
      <c r="I1266" s="63">
        <v>1</v>
      </c>
      <c r="J1266" s="63">
        <v>0</v>
      </c>
      <c r="K1266" s="63">
        <v>0</v>
      </c>
      <c r="L1266" s="63">
        <v>0</v>
      </c>
      <c r="M1266" s="63">
        <v>1</v>
      </c>
      <c r="N1266" s="63">
        <v>0</v>
      </c>
      <c r="O1266" s="63" t="s">
        <v>15</v>
      </c>
      <c r="P1266" s="63">
        <v>0</v>
      </c>
      <c r="Q1266" s="63">
        <v>0</v>
      </c>
      <c r="R1266" s="63">
        <v>1</v>
      </c>
      <c r="S1266" s="63">
        <v>0</v>
      </c>
      <c r="T1266" s="63">
        <v>16</v>
      </c>
      <c r="U1266" s="63">
        <v>1</v>
      </c>
      <c r="V1266" s="63">
        <v>1</v>
      </c>
      <c r="W1266" s="63">
        <v>1</v>
      </c>
      <c r="X1266" s="63">
        <v>2</v>
      </c>
      <c r="Y1266" s="63">
        <v>0</v>
      </c>
      <c r="Z1266" s="63">
        <v>42</v>
      </c>
      <c r="AA1266" s="63">
        <v>0</v>
      </c>
    </row>
    <row r="1267" spans="1:27">
      <c r="A1267" s="60" t="s">
        <v>1584</v>
      </c>
      <c r="B1267" s="64">
        <v>2409</v>
      </c>
      <c r="C1267" s="34" t="s">
        <v>254</v>
      </c>
      <c r="D1267" s="62" t="s">
        <v>64</v>
      </c>
      <c r="E1267" s="65">
        <v>0</v>
      </c>
      <c r="F1267" s="63">
        <v>3</v>
      </c>
      <c r="G1267" s="63">
        <v>1</v>
      </c>
      <c r="H1267" s="63">
        <v>1</v>
      </c>
      <c r="I1267" s="63">
        <v>0</v>
      </c>
      <c r="J1267" s="63">
        <v>0</v>
      </c>
      <c r="K1267" s="63">
        <v>1</v>
      </c>
      <c r="L1267" s="63">
        <v>1</v>
      </c>
      <c r="M1267" s="63">
        <v>1</v>
      </c>
      <c r="N1267" s="63">
        <v>0</v>
      </c>
      <c r="O1267" s="63" t="s">
        <v>15</v>
      </c>
      <c r="P1267" s="63">
        <v>0</v>
      </c>
      <c r="Q1267" s="63">
        <v>1</v>
      </c>
      <c r="R1267" s="63">
        <v>0</v>
      </c>
      <c r="S1267" s="63">
        <v>1</v>
      </c>
      <c r="T1267" s="63">
        <v>8</v>
      </c>
      <c r="U1267" s="63">
        <v>0</v>
      </c>
      <c r="V1267" s="63">
        <v>1</v>
      </c>
      <c r="W1267" s="63">
        <v>1</v>
      </c>
      <c r="X1267" s="63">
        <v>2</v>
      </c>
      <c r="Y1267" s="63">
        <v>1</v>
      </c>
      <c r="Z1267" s="63">
        <v>2</v>
      </c>
      <c r="AA1267" s="63">
        <v>26</v>
      </c>
    </row>
    <row r="1268" spans="1:27">
      <c r="A1268" s="60" t="s">
        <v>1585</v>
      </c>
      <c r="B1268" s="64">
        <v>1859</v>
      </c>
      <c r="C1268" s="34" t="s">
        <v>226</v>
      </c>
      <c r="D1268" s="62" t="s">
        <v>64</v>
      </c>
      <c r="E1268" s="65">
        <v>0</v>
      </c>
      <c r="F1268" s="63">
        <v>2</v>
      </c>
      <c r="G1268" s="63">
        <v>1</v>
      </c>
      <c r="H1268" s="63">
        <v>1</v>
      </c>
      <c r="I1268" s="63">
        <v>1</v>
      </c>
      <c r="J1268" s="63">
        <v>0</v>
      </c>
      <c r="K1268" s="63">
        <v>1</v>
      </c>
      <c r="L1268" s="63">
        <v>0</v>
      </c>
      <c r="M1268" s="63">
        <v>1</v>
      </c>
      <c r="N1268" s="63">
        <v>0</v>
      </c>
      <c r="O1268" s="63" t="s">
        <v>14</v>
      </c>
      <c r="P1268" s="63">
        <v>0</v>
      </c>
      <c r="Q1268" s="63">
        <v>0</v>
      </c>
      <c r="R1268" s="63">
        <v>1</v>
      </c>
      <c r="S1268" s="63">
        <v>0</v>
      </c>
      <c r="T1268" s="63">
        <v>4</v>
      </c>
      <c r="U1268" s="63">
        <v>0</v>
      </c>
      <c r="V1268" s="63">
        <v>0</v>
      </c>
      <c r="W1268" s="63">
        <v>0</v>
      </c>
      <c r="X1268" s="63">
        <v>4</v>
      </c>
      <c r="Y1268" s="63">
        <v>5</v>
      </c>
      <c r="Z1268" s="63">
        <v>207</v>
      </c>
      <c r="AA1268" s="63">
        <v>17</v>
      </c>
    </row>
    <row r="1269" spans="1:27">
      <c r="A1269" s="60" t="s">
        <v>1586</v>
      </c>
      <c r="B1269" s="64">
        <v>299</v>
      </c>
      <c r="C1269" s="34" t="s">
        <v>237</v>
      </c>
      <c r="D1269" s="62" t="s">
        <v>64</v>
      </c>
      <c r="E1269" s="65">
        <v>0</v>
      </c>
      <c r="F1269" s="63">
        <v>7</v>
      </c>
      <c r="G1269" s="63">
        <v>1</v>
      </c>
      <c r="H1269" s="63">
        <v>1</v>
      </c>
      <c r="I1269" s="63">
        <v>0</v>
      </c>
      <c r="J1269" s="63">
        <v>0</v>
      </c>
      <c r="K1269" s="63">
        <v>0</v>
      </c>
      <c r="L1269" s="63">
        <v>0</v>
      </c>
      <c r="M1269" s="63">
        <v>1</v>
      </c>
      <c r="N1269" s="63">
        <v>1</v>
      </c>
      <c r="O1269" s="63" t="s">
        <v>14</v>
      </c>
      <c r="P1269" s="63">
        <v>0</v>
      </c>
      <c r="Q1269" s="63">
        <v>1</v>
      </c>
      <c r="R1269" s="63">
        <v>0</v>
      </c>
      <c r="S1269" s="63">
        <v>1</v>
      </c>
      <c r="T1269" s="63">
        <v>4</v>
      </c>
      <c r="U1269" s="63">
        <v>0</v>
      </c>
      <c r="V1269" s="63">
        <v>0</v>
      </c>
      <c r="W1269" s="63">
        <v>0</v>
      </c>
      <c r="X1269" s="63">
        <v>5</v>
      </c>
      <c r="Y1269" s="63">
        <v>1</v>
      </c>
      <c r="Z1269" s="63">
        <v>1132</v>
      </c>
      <c r="AA1269" s="63">
        <v>0</v>
      </c>
    </row>
    <row r="1270" spans="1:27">
      <c r="A1270" s="60" t="s">
        <v>1587</v>
      </c>
      <c r="B1270" s="64">
        <v>2500</v>
      </c>
      <c r="C1270" s="34" t="s">
        <v>255</v>
      </c>
      <c r="D1270" s="62" t="s">
        <v>64</v>
      </c>
      <c r="E1270" s="65">
        <v>0</v>
      </c>
      <c r="F1270" s="63">
        <v>4</v>
      </c>
      <c r="G1270" s="63">
        <v>1</v>
      </c>
      <c r="H1270" s="63">
        <v>1</v>
      </c>
      <c r="I1270" s="63">
        <v>1</v>
      </c>
      <c r="J1270" s="63">
        <v>0</v>
      </c>
      <c r="K1270" s="63">
        <v>1</v>
      </c>
      <c r="L1270" s="63">
        <v>0</v>
      </c>
      <c r="M1270" s="63">
        <v>0</v>
      </c>
      <c r="N1270" s="63">
        <v>1</v>
      </c>
      <c r="O1270" s="63" t="s">
        <v>15</v>
      </c>
      <c r="P1270" s="63">
        <v>0</v>
      </c>
      <c r="Q1270" s="63">
        <v>0</v>
      </c>
      <c r="R1270" s="63">
        <v>1</v>
      </c>
      <c r="S1270" s="63">
        <v>0</v>
      </c>
      <c r="T1270" s="63">
        <v>12</v>
      </c>
      <c r="U1270" s="63">
        <v>1</v>
      </c>
      <c r="V1270" s="63">
        <v>1</v>
      </c>
      <c r="W1270" s="63">
        <v>1</v>
      </c>
      <c r="X1270" s="63">
        <v>3</v>
      </c>
      <c r="Y1270" s="63">
        <v>0</v>
      </c>
      <c r="Z1270" s="63">
        <v>32</v>
      </c>
      <c r="AA1270" s="63">
        <v>10</v>
      </c>
    </row>
    <row r="1271" spans="1:27">
      <c r="A1271" s="60" t="s">
        <v>1588</v>
      </c>
      <c r="B1271" s="64">
        <v>1761</v>
      </c>
      <c r="C1271" s="34" t="s">
        <v>231</v>
      </c>
      <c r="D1271" s="62" t="s">
        <v>64</v>
      </c>
      <c r="E1271" s="65">
        <v>0</v>
      </c>
      <c r="F1271" s="63">
        <v>4</v>
      </c>
      <c r="G1271" s="63">
        <v>1</v>
      </c>
      <c r="H1271" s="63">
        <v>1</v>
      </c>
      <c r="I1271" s="63">
        <v>0</v>
      </c>
      <c r="J1271" s="63">
        <v>0</v>
      </c>
      <c r="K1271" s="63">
        <v>1</v>
      </c>
      <c r="L1271" s="63">
        <v>0</v>
      </c>
      <c r="M1271" s="63">
        <v>0</v>
      </c>
      <c r="N1271" s="63">
        <v>1</v>
      </c>
      <c r="O1271" s="63"/>
      <c r="P1271" s="63">
        <v>0</v>
      </c>
      <c r="Q1271" s="63">
        <v>0</v>
      </c>
      <c r="R1271" s="63">
        <v>1</v>
      </c>
      <c r="S1271" s="63">
        <v>0</v>
      </c>
      <c r="T1271" s="63">
        <v>10</v>
      </c>
      <c r="U1271" s="63">
        <v>1</v>
      </c>
      <c r="V1271" s="63">
        <v>1</v>
      </c>
      <c r="W1271" s="63">
        <v>1</v>
      </c>
      <c r="X1271" s="63">
        <v>5</v>
      </c>
      <c r="Y1271" s="63">
        <v>5</v>
      </c>
      <c r="Z1271" s="63"/>
      <c r="AA1271" s="63">
        <v>22</v>
      </c>
    </row>
    <row r="1272" spans="1:27">
      <c r="A1272" s="60" t="s">
        <v>1589</v>
      </c>
      <c r="B1272" s="64">
        <v>2757</v>
      </c>
      <c r="C1272" s="34" t="s">
        <v>233</v>
      </c>
      <c r="D1272" s="62" t="s">
        <v>64</v>
      </c>
      <c r="E1272" s="65">
        <v>0</v>
      </c>
      <c r="F1272" s="63">
        <v>5</v>
      </c>
      <c r="G1272" s="63">
        <v>1</v>
      </c>
      <c r="H1272" s="63">
        <v>1</v>
      </c>
      <c r="I1272" s="63">
        <v>0</v>
      </c>
      <c r="J1272" s="63">
        <v>0</v>
      </c>
      <c r="K1272" s="63">
        <v>1</v>
      </c>
      <c r="L1272" s="63">
        <v>0</v>
      </c>
      <c r="M1272" s="63">
        <v>1</v>
      </c>
      <c r="N1272" s="63">
        <v>0</v>
      </c>
      <c r="O1272" s="63" t="s">
        <v>15</v>
      </c>
      <c r="P1272" s="63">
        <v>0</v>
      </c>
      <c r="Q1272" s="63">
        <v>0</v>
      </c>
      <c r="R1272" s="63">
        <v>1</v>
      </c>
      <c r="S1272" s="63">
        <v>0</v>
      </c>
      <c r="T1272" s="63">
        <v>4</v>
      </c>
      <c r="U1272" s="63">
        <v>0</v>
      </c>
      <c r="V1272" s="63">
        <v>0</v>
      </c>
      <c r="W1272" s="63">
        <v>0</v>
      </c>
      <c r="X1272" s="63">
        <v>5</v>
      </c>
      <c r="Y1272" s="63">
        <v>0</v>
      </c>
      <c r="Z1272" s="63">
        <v>80</v>
      </c>
      <c r="AA1272" s="63">
        <v>15</v>
      </c>
    </row>
    <row r="1273" spans="1:27">
      <c r="A1273" s="60" t="s">
        <v>1590</v>
      </c>
      <c r="B1273" s="64">
        <v>2460</v>
      </c>
      <c r="C1273" s="34" t="s">
        <v>210</v>
      </c>
      <c r="D1273" s="62" t="s">
        <v>64</v>
      </c>
      <c r="E1273" s="65">
        <v>0</v>
      </c>
      <c r="F1273" s="63">
        <v>3</v>
      </c>
      <c r="G1273" s="63">
        <v>1</v>
      </c>
      <c r="H1273" s="63">
        <v>1</v>
      </c>
      <c r="I1273" s="63">
        <v>1</v>
      </c>
      <c r="J1273" s="63">
        <v>0</v>
      </c>
      <c r="K1273" s="63">
        <v>1</v>
      </c>
      <c r="L1273" s="63">
        <v>0</v>
      </c>
      <c r="M1273" s="63">
        <v>1</v>
      </c>
      <c r="N1273" s="63">
        <v>0</v>
      </c>
      <c r="O1273" s="63" t="s">
        <v>15</v>
      </c>
      <c r="P1273" s="63">
        <v>0</v>
      </c>
      <c r="Q1273" s="63">
        <v>0</v>
      </c>
      <c r="R1273" s="63">
        <v>1</v>
      </c>
      <c r="S1273" s="63">
        <v>0</v>
      </c>
      <c r="T1273" s="63">
        <v>5</v>
      </c>
      <c r="U1273" s="63">
        <v>0</v>
      </c>
      <c r="V1273" s="63">
        <v>1</v>
      </c>
      <c r="W1273" s="63">
        <v>0</v>
      </c>
      <c r="X1273" s="63">
        <v>4</v>
      </c>
      <c r="Y1273" s="63">
        <v>2</v>
      </c>
      <c r="Z1273" s="63">
        <v>28</v>
      </c>
      <c r="AA1273" s="63">
        <v>30</v>
      </c>
    </row>
    <row r="1274" spans="1:27">
      <c r="A1274" s="60" t="s">
        <v>1591</v>
      </c>
      <c r="B1274" s="64">
        <v>2337</v>
      </c>
      <c r="C1274" s="34" t="s">
        <v>236</v>
      </c>
      <c r="D1274" s="62" t="s">
        <v>64</v>
      </c>
      <c r="E1274" s="65">
        <v>0</v>
      </c>
      <c r="F1274" s="63">
        <v>6</v>
      </c>
      <c r="G1274" s="63">
        <v>1</v>
      </c>
      <c r="H1274" s="63">
        <v>1</v>
      </c>
      <c r="I1274" s="63">
        <v>0</v>
      </c>
      <c r="J1274" s="63">
        <v>0</v>
      </c>
      <c r="K1274" s="63">
        <v>0</v>
      </c>
      <c r="L1274" s="63">
        <v>0</v>
      </c>
      <c r="M1274" s="63">
        <v>1</v>
      </c>
      <c r="N1274" s="63">
        <v>1</v>
      </c>
      <c r="O1274" s="63" t="s">
        <v>15</v>
      </c>
      <c r="P1274" s="63">
        <v>0</v>
      </c>
      <c r="Q1274" s="63">
        <v>0</v>
      </c>
      <c r="R1274" s="63">
        <v>1</v>
      </c>
      <c r="S1274" s="63">
        <v>0</v>
      </c>
      <c r="T1274" s="63">
        <v>5</v>
      </c>
      <c r="U1274" s="63">
        <v>0</v>
      </c>
      <c r="V1274" s="63">
        <v>1</v>
      </c>
      <c r="W1274" s="63">
        <v>0</v>
      </c>
      <c r="X1274" s="63">
        <v>4</v>
      </c>
      <c r="Y1274" s="63">
        <v>0</v>
      </c>
      <c r="Z1274" s="63">
        <v>84</v>
      </c>
      <c r="AA1274" s="63">
        <v>0</v>
      </c>
    </row>
    <row r="1275" spans="1:27">
      <c r="A1275" s="60" t="s">
        <v>1592</v>
      </c>
      <c r="B1275" s="64">
        <v>1467</v>
      </c>
      <c r="C1275" s="34" t="s">
        <v>244</v>
      </c>
      <c r="D1275" s="62" t="s">
        <v>64</v>
      </c>
      <c r="E1275" s="65">
        <v>0</v>
      </c>
      <c r="F1275" s="63">
        <v>11</v>
      </c>
      <c r="G1275" s="63">
        <v>0</v>
      </c>
      <c r="H1275" s="63">
        <v>0</v>
      </c>
      <c r="I1275" s="63">
        <v>1</v>
      </c>
      <c r="J1275" s="63">
        <v>1</v>
      </c>
      <c r="K1275" s="63">
        <v>0</v>
      </c>
      <c r="L1275" s="63">
        <v>0</v>
      </c>
      <c r="M1275" s="63">
        <v>0</v>
      </c>
      <c r="N1275" s="63">
        <v>1</v>
      </c>
      <c r="O1275" s="63" t="s">
        <v>14</v>
      </c>
      <c r="P1275" s="63">
        <v>0</v>
      </c>
      <c r="Q1275" s="63">
        <v>0</v>
      </c>
      <c r="R1275" s="63">
        <v>1</v>
      </c>
      <c r="S1275" s="63">
        <v>0</v>
      </c>
      <c r="T1275" s="63">
        <v>10</v>
      </c>
      <c r="U1275" s="63">
        <v>1</v>
      </c>
      <c r="V1275" s="63">
        <v>1</v>
      </c>
      <c r="W1275" s="63">
        <v>1</v>
      </c>
      <c r="X1275" s="63">
        <v>3</v>
      </c>
      <c r="Y1275" s="63">
        <v>2</v>
      </c>
      <c r="Z1275" s="63">
        <v>4</v>
      </c>
      <c r="AA1275" s="63">
        <v>0</v>
      </c>
    </row>
    <row r="1276" spans="1:27">
      <c r="A1276" s="60" t="s">
        <v>1593</v>
      </c>
      <c r="B1276" s="64">
        <v>1893</v>
      </c>
      <c r="C1276" s="34" t="s">
        <v>245</v>
      </c>
      <c r="D1276" s="62" t="s">
        <v>64</v>
      </c>
      <c r="E1276" s="65">
        <v>0</v>
      </c>
      <c r="F1276" s="63">
        <v>4</v>
      </c>
      <c r="G1276" s="63">
        <v>1</v>
      </c>
      <c r="H1276" s="63">
        <v>1</v>
      </c>
      <c r="I1276" s="63">
        <v>1</v>
      </c>
      <c r="J1276" s="63">
        <v>0</v>
      </c>
      <c r="K1276" s="63">
        <v>1</v>
      </c>
      <c r="L1276" s="63">
        <v>0</v>
      </c>
      <c r="M1276" s="63">
        <v>0</v>
      </c>
      <c r="N1276" s="63">
        <v>1</v>
      </c>
      <c r="O1276" s="63" t="s">
        <v>14</v>
      </c>
      <c r="P1276" s="63">
        <v>0</v>
      </c>
      <c r="Q1276" s="63">
        <v>0</v>
      </c>
      <c r="R1276" s="63">
        <v>1</v>
      </c>
      <c r="S1276" s="63">
        <v>0</v>
      </c>
      <c r="T1276" s="63">
        <v>4</v>
      </c>
      <c r="U1276" s="63">
        <v>0</v>
      </c>
      <c r="V1276" s="63">
        <v>0</v>
      </c>
      <c r="W1276" s="63">
        <v>0</v>
      </c>
      <c r="X1276" s="63">
        <v>2</v>
      </c>
      <c r="Y1276" s="63">
        <v>3</v>
      </c>
      <c r="Z1276" s="63">
        <v>152</v>
      </c>
      <c r="AA1276" s="63">
        <v>20</v>
      </c>
    </row>
    <row r="1277" spans="1:27">
      <c r="A1277" s="60" t="s">
        <v>1594</v>
      </c>
      <c r="B1277" s="64">
        <v>91</v>
      </c>
      <c r="C1277" s="34" t="s">
        <v>222</v>
      </c>
      <c r="D1277" s="62" t="s">
        <v>64</v>
      </c>
      <c r="E1277" s="65">
        <v>0</v>
      </c>
      <c r="F1277" s="63">
        <v>6</v>
      </c>
      <c r="G1277" s="63">
        <v>1</v>
      </c>
      <c r="H1277" s="63">
        <v>1</v>
      </c>
      <c r="I1277" s="63">
        <v>0</v>
      </c>
      <c r="J1277" s="63">
        <v>1</v>
      </c>
      <c r="K1277" s="63">
        <v>0</v>
      </c>
      <c r="L1277" s="63">
        <v>0</v>
      </c>
      <c r="M1277" s="63">
        <v>1</v>
      </c>
      <c r="N1277" s="63">
        <v>1</v>
      </c>
      <c r="O1277" s="63" t="s">
        <v>14</v>
      </c>
      <c r="P1277" s="63">
        <v>0</v>
      </c>
      <c r="Q1277" s="63">
        <v>0</v>
      </c>
      <c r="R1277" s="63">
        <v>1</v>
      </c>
      <c r="S1277" s="63">
        <v>0</v>
      </c>
      <c r="T1277" s="63">
        <v>8</v>
      </c>
      <c r="U1277" s="63">
        <v>0</v>
      </c>
      <c r="V1277" s="63">
        <v>1</v>
      </c>
      <c r="W1277" s="63">
        <v>1</v>
      </c>
      <c r="X1277" s="63">
        <v>3</v>
      </c>
      <c r="Y1277" s="63">
        <v>5</v>
      </c>
      <c r="Z1277" s="63">
        <v>1098</v>
      </c>
      <c r="AA1277" s="63">
        <v>0</v>
      </c>
    </row>
    <row r="1278" spans="1:27">
      <c r="A1278" s="60" t="s">
        <v>1595</v>
      </c>
      <c r="B1278" s="64">
        <v>2667</v>
      </c>
      <c r="C1278" s="34" t="s">
        <v>252</v>
      </c>
      <c r="D1278" s="62" t="s">
        <v>64</v>
      </c>
      <c r="E1278" s="65">
        <v>0</v>
      </c>
      <c r="F1278" s="63">
        <v>6</v>
      </c>
      <c r="G1278" s="63">
        <v>1</v>
      </c>
      <c r="H1278" s="63">
        <v>1</v>
      </c>
      <c r="I1278" s="63">
        <v>1</v>
      </c>
      <c r="J1278" s="63">
        <v>1</v>
      </c>
      <c r="K1278" s="63">
        <v>1</v>
      </c>
      <c r="L1278" s="63">
        <v>0</v>
      </c>
      <c r="M1278" s="63">
        <v>0</v>
      </c>
      <c r="N1278" s="63">
        <v>1</v>
      </c>
      <c r="O1278" s="63" t="s">
        <v>15</v>
      </c>
      <c r="P1278" s="63">
        <v>0</v>
      </c>
      <c r="Q1278" s="63">
        <v>0</v>
      </c>
      <c r="R1278" s="63">
        <v>1</v>
      </c>
      <c r="S1278" s="63">
        <v>0</v>
      </c>
      <c r="T1278" s="63">
        <v>9</v>
      </c>
      <c r="U1278" s="63">
        <v>0</v>
      </c>
      <c r="V1278" s="63">
        <v>1</v>
      </c>
      <c r="W1278" s="63">
        <v>1</v>
      </c>
      <c r="X1278" s="63">
        <v>3</v>
      </c>
      <c r="Y1278" s="63">
        <v>2</v>
      </c>
      <c r="Z1278" s="63">
        <v>148</v>
      </c>
      <c r="AA1278" s="63">
        <v>30</v>
      </c>
    </row>
    <row r="1279" spans="1:27">
      <c r="A1279" s="60" t="s">
        <v>1596</v>
      </c>
      <c r="B1279" s="64">
        <v>1190</v>
      </c>
      <c r="C1279" s="34" t="s">
        <v>222</v>
      </c>
      <c r="D1279" s="62" t="s">
        <v>64</v>
      </c>
      <c r="E1279" s="65">
        <v>0</v>
      </c>
      <c r="F1279" s="63">
        <v>8</v>
      </c>
      <c r="G1279" s="63">
        <v>1</v>
      </c>
      <c r="H1279" s="63">
        <v>0</v>
      </c>
      <c r="I1279" s="63">
        <v>0</v>
      </c>
      <c r="J1279" s="63">
        <v>0</v>
      </c>
      <c r="K1279" s="63">
        <v>1</v>
      </c>
      <c r="L1279" s="63">
        <v>1</v>
      </c>
      <c r="M1279" s="63">
        <v>1</v>
      </c>
      <c r="N1279" s="63">
        <v>1</v>
      </c>
      <c r="O1279" s="63" t="s">
        <v>15</v>
      </c>
      <c r="P1279" s="63">
        <v>0</v>
      </c>
      <c r="Q1279" s="63">
        <v>0</v>
      </c>
      <c r="R1279" s="63">
        <v>1</v>
      </c>
      <c r="S1279" s="63">
        <v>0</v>
      </c>
      <c r="T1279" s="63">
        <v>16</v>
      </c>
      <c r="U1279" s="63">
        <v>1</v>
      </c>
      <c r="V1279" s="63">
        <v>1</v>
      </c>
      <c r="W1279" s="63">
        <v>1</v>
      </c>
      <c r="X1279" s="63">
        <v>4</v>
      </c>
      <c r="Y1279" s="63">
        <v>2</v>
      </c>
      <c r="Z1279" s="63">
        <v>1115</v>
      </c>
      <c r="AA1279" s="63">
        <v>4</v>
      </c>
    </row>
    <row r="1280" spans="1:27">
      <c r="A1280" s="60" t="s">
        <v>1597</v>
      </c>
      <c r="B1280" s="64">
        <v>2017</v>
      </c>
      <c r="C1280" s="34" t="s">
        <v>206</v>
      </c>
      <c r="D1280" s="62" t="s">
        <v>64</v>
      </c>
      <c r="E1280" s="65">
        <v>0</v>
      </c>
      <c r="F1280" s="63">
        <v>4</v>
      </c>
      <c r="G1280" s="63">
        <v>1</v>
      </c>
      <c r="H1280" s="63">
        <v>1</v>
      </c>
      <c r="I1280" s="63">
        <v>1</v>
      </c>
      <c r="J1280" s="63">
        <v>1</v>
      </c>
      <c r="K1280" s="63">
        <v>1</v>
      </c>
      <c r="L1280" s="63">
        <v>0</v>
      </c>
      <c r="M1280" s="63">
        <v>0</v>
      </c>
      <c r="N1280" s="63">
        <v>1</v>
      </c>
      <c r="O1280" s="63" t="s">
        <v>14</v>
      </c>
      <c r="P1280" s="63">
        <v>0</v>
      </c>
      <c r="Q1280" s="63">
        <v>1</v>
      </c>
      <c r="R1280" s="63">
        <v>0</v>
      </c>
      <c r="S1280" s="63">
        <v>1</v>
      </c>
      <c r="T1280" s="63">
        <v>11</v>
      </c>
      <c r="U1280" s="63">
        <v>1</v>
      </c>
      <c r="V1280" s="63">
        <v>1</v>
      </c>
      <c r="W1280" s="63">
        <v>1</v>
      </c>
      <c r="X1280" s="63">
        <v>5</v>
      </c>
      <c r="Y1280" s="63">
        <v>2</v>
      </c>
      <c r="Z1280" s="63">
        <v>39</v>
      </c>
      <c r="AA1280" s="63">
        <v>26</v>
      </c>
    </row>
    <row r="1281" spans="1:27">
      <c r="A1281" s="60" t="s">
        <v>1598</v>
      </c>
      <c r="B1281" s="64">
        <v>109</v>
      </c>
      <c r="C1281" s="34" t="s">
        <v>221</v>
      </c>
      <c r="D1281" s="62" t="s">
        <v>64</v>
      </c>
      <c r="E1281" s="65">
        <v>0</v>
      </c>
      <c r="F1281" s="63">
        <v>6</v>
      </c>
      <c r="G1281" s="63">
        <v>0</v>
      </c>
      <c r="H1281" s="63">
        <v>0</v>
      </c>
      <c r="I1281" s="63">
        <v>1</v>
      </c>
      <c r="J1281" s="63">
        <v>1</v>
      </c>
      <c r="K1281" s="63">
        <v>0</v>
      </c>
      <c r="L1281" s="63">
        <v>0</v>
      </c>
      <c r="M1281" s="63">
        <v>0</v>
      </c>
      <c r="N1281" s="63">
        <v>1</v>
      </c>
      <c r="O1281" s="63" t="s">
        <v>14</v>
      </c>
      <c r="P1281" s="63">
        <v>0</v>
      </c>
      <c r="Q1281" s="63">
        <v>0</v>
      </c>
      <c r="R1281" s="63">
        <v>1</v>
      </c>
      <c r="S1281" s="63">
        <v>0</v>
      </c>
      <c r="T1281" s="63">
        <v>13</v>
      </c>
      <c r="U1281" s="63">
        <v>1</v>
      </c>
      <c r="V1281" s="63">
        <v>1</v>
      </c>
      <c r="W1281" s="63">
        <v>1</v>
      </c>
      <c r="X1281" s="63">
        <v>3</v>
      </c>
      <c r="Y1281" s="63">
        <v>1</v>
      </c>
      <c r="Z1281" s="63">
        <v>1011</v>
      </c>
      <c r="AA1281" s="63">
        <v>0</v>
      </c>
    </row>
    <row r="1282" spans="1:27">
      <c r="A1282" s="60" t="s">
        <v>1599</v>
      </c>
      <c r="B1282" s="64">
        <v>719</v>
      </c>
      <c r="C1282" s="34" t="s">
        <v>203</v>
      </c>
      <c r="D1282" s="62" t="s">
        <v>64</v>
      </c>
      <c r="E1282" s="65">
        <v>0</v>
      </c>
      <c r="F1282" s="63">
        <v>4</v>
      </c>
      <c r="G1282" s="63">
        <v>1</v>
      </c>
      <c r="H1282" s="63">
        <v>1</v>
      </c>
      <c r="I1282" s="63">
        <v>1</v>
      </c>
      <c r="J1282" s="63">
        <v>1</v>
      </c>
      <c r="K1282" s="63">
        <v>0</v>
      </c>
      <c r="L1282" s="63">
        <v>0</v>
      </c>
      <c r="M1282" s="63">
        <v>1</v>
      </c>
      <c r="N1282" s="63">
        <v>0</v>
      </c>
      <c r="O1282" s="63" t="s">
        <v>15</v>
      </c>
      <c r="P1282" s="63">
        <v>0</v>
      </c>
      <c r="Q1282" s="63">
        <v>1</v>
      </c>
      <c r="R1282" s="63">
        <v>0</v>
      </c>
      <c r="S1282" s="63">
        <v>1</v>
      </c>
      <c r="T1282" s="63">
        <v>9</v>
      </c>
      <c r="U1282" s="63">
        <v>0</v>
      </c>
      <c r="V1282" s="63">
        <v>1</v>
      </c>
      <c r="W1282" s="63">
        <v>1</v>
      </c>
      <c r="X1282" s="63">
        <v>3</v>
      </c>
      <c r="Y1282" s="63">
        <v>1</v>
      </c>
      <c r="Z1282" s="63">
        <v>1119</v>
      </c>
      <c r="AA1282" s="63">
        <v>0</v>
      </c>
    </row>
    <row r="1283" spans="1:27">
      <c r="A1283" s="60" t="s">
        <v>1600</v>
      </c>
      <c r="B1283" s="64">
        <v>586</v>
      </c>
      <c r="C1283" s="34" t="s">
        <v>228</v>
      </c>
      <c r="D1283" s="62" t="s">
        <v>64</v>
      </c>
      <c r="E1283" s="65">
        <v>0</v>
      </c>
      <c r="F1283" s="63">
        <v>4</v>
      </c>
      <c r="G1283" s="63">
        <v>1</v>
      </c>
      <c r="H1283" s="63">
        <v>0</v>
      </c>
      <c r="I1283" s="63">
        <v>1</v>
      </c>
      <c r="J1283" s="63">
        <v>1</v>
      </c>
      <c r="K1283" s="63">
        <v>0</v>
      </c>
      <c r="L1283" s="63">
        <v>0</v>
      </c>
      <c r="M1283" s="63">
        <v>0</v>
      </c>
      <c r="N1283" s="63">
        <v>1</v>
      </c>
      <c r="O1283" s="63" t="s">
        <v>14</v>
      </c>
      <c r="P1283" s="63">
        <v>0</v>
      </c>
      <c r="Q1283" s="63">
        <v>1</v>
      </c>
      <c r="R1283" s="63">
        <v>0</v>
      </c>
      <c r="S1283" s="63">
        <v>1</v>
      </c>
      <c r="T1283" s="63">
        <v>7</v>
      </c>
      <c r="U1283" s="63">
        <v>0</v>
      </c>
      <c r="V1283" s="63">
        <v>1</v>
      </c>
      <c r="W1283" s="63">
        <v>1</v>
      </c>
      <c r="X1283" s="63">
        <v>3</v>
      </c>
      <c r="Y1283" s="63">
        <v>2</v>
      </c>
      <c r="Z1283" s="63">
        <v>1070</v>
      </c>
      <c r="AA1283" s="63">
        <v>0</v>
      </c>
    </row>
    <row r="1284" spans="1:27">
      <c r="A1284" s="60" t="s">
        <v>1601</v>
      </c>
      <c r="B1284" s="64">
        <v>997</v>
      </c>
      <c r="C1284" s="34" t="s">
        <v>232</v>
      </c>
      <c r="D1284" s="62" t="s">
        <v>64</v>
      </c>
      <c r="E1284" s="65">
        <v>0</v>
      </c>
      <c r="F1284" s="63">
        <v>1</v>
      </c>
      <c r="G1284" s="63">
        <v>1</v>
      </c>
      <c r="H1284" s="63">
        <v>1</v>
      </c>
      <c r="I1284" s="63">
        <v>1</v>
      </c>
      <c r="J1284" s="63">
        <v>0</v>
      </c>
      <c r="K1284" s="63">
        <v>0</v>
      </c>
      <c r="L1284" s="63">
        <v>0</v>
      </c>
      <c r="M1284" s="63">
        <v>1</v>
      </c>
      <c r="N1284" s="63">
        <v>0</v>
      </c>
      <c r="O1284" s="63" t="s">
        <v>15</v>
      </c>
      <c r="P1284" s="63">
        <v>0</v>
      </c>
      <c r="Q1284" s="63">
        <v>0</v>
      </c>
      <c r="R1284" s="63">
        <v>1</v>
      </c>
      <c r="S1284" s="63">
        <v>0</v>
      </c>
      <c r="T1284" s="63">
        <v>6</v>
      </c>
      <c r="U1284" s="63">
        <v>0</v>
      </c>
      <c r="V1284" s="63">
        <v>1</v>
      </c>
      <c r="W1284" s="63">
        <v>1</v>
      </c>
      <c r="X1284" s="63">
        <v>5</v>
      </c>
      <c r="Y1284" s="63">
        <v>0</v>
      </c>
      <c r="Z1284" s="63">
        <v>1061</v>
      </c>
      <c r="AA1284" s="63">
        <v>0</v>
      </c>
    </row>
    <row r="1285" spans="1:27">
      <c r="A1285" s="60" t="s">
        <v>1602</v>
      </c>
      <c r="B1285" s="64">
        <v>1166</v>
      </c>
      <c r="C1285" s="34" t="s">
        <v>212</v>
      </c>
      <c r="D1285" s="62" t="s">
        <v>64</v>
      </c>
      <c r="E1285" s="65">
        <v>0</v>
      </c>
      <c r="F1285" s="63">
        <v>5</v>
      </c>
      <c r="G1285" s="63">
        <v>1</v>
      </c>
      <c r="H1285" s="63">
        <v>1</v>
      </c>
      <c r="I1285" s="63">
        <v>1</v>
      </c>
      <c r="J1285" s="63">
        <v>1</v>
      </c>
      <c r="K1285" s="63">
        <v>1</v>
      </c>
      <c r="L1285" s="63">
        <v>0</v>
      </c>
      <c r="M1285" s="63">
        <v>1</v>
      </c>
      <c r="N1285" s="63">
        <v>1</v>
      </c>
      <c r="O1285" s="63" t="s">
        <v>15</v>
      </c>
      <c r="P1285" s="63">
        <v>0</v>
      </c>
      <c r="Q1285" s="63">
        <v>0</v>
      </c>
      <c r="R1285" s="63">
        <v>1</v>
      </c>
      <c r="S1285" s="63">
        <v>0</v>
      </c>
      <c r="T1285" s="63">
        <v>8</v>
      </c>
      <c r="U1285" s="63">
        <v>0</v>
      </c>
      <c r="V1285" s="63">
        <v>1</v>
      </c>
      <c r="W1285" s="63">
        <v>1</v>
      </c>
      <c r="X1285" s="63">
        <v>4</v>
      </c>
      <c r="Y1285" s="63">
        <v>2</v>
      </c>
      <c r="Z1285" s="63">
        <v>1168</v>
      </c>
      <c r="AA1285" s="63">
        <v>10</v>
      </c>
    </row>
    <row r="1286" spans="1:27">
      <c r="A1286" s="60" t="s">
        <v>1603</v>
      </c>
      <c r="B1286" s="64">
        <v>2710</v>
      </c>
      <c r="C1286" s="34" t="s">
        <v>238</v>
      </c>
      <c r="D1286" s="62" t="s">
        <v>64</v>
      </c>
      <c r="E1286" s="65">
        <v>0</v>
      </c>
      <c r="F1286" s="63">
        <v>3</v>
      </c>
      <c r="G1286" s="63">
        <v>1</v>
      </c>
      <c r="H1286" s="63">
        <v>1</v>
      </c>
      <c r="I1286" s="63">
        <v>0</v>
      </c>
      <c r="J1286" s="63">
        <v>0</v>
      </c>
      <c r="K1286" s="63">
        <v>0</v>
      </c>
      <c r="L1286" s="63">
        <v>0</v>
      </c>
      <c r="M1286" s="63">
        <v>0</v>
      </c>
      <c r="N1286" s="63">
        <v>1</v>
      </c>
      <c r="O1286" s="63" t="s">
        <v>15</v>
      </c>
      <c r="P1286" s="63">
        <v>0</v>
      </c>
      <c r="Q1286" s="63">
        <v>0</v>
      </c>
      <c r="R1286" s="63">
        <v>1</v>
      </c>
      <c r="S1286" s="63">
        <v>0</v>
      </c>
      <c r="T1286" s="63">
        <v>4</v>
      </c>
      <c r="U1286" s="63">
        <v>0</v>
      </c>
      <c r="V1286" s="63">
        <v>0</v>
      </c>
      <c r="W1286" s="63">
        <v>0</v>
      </c>
      <c r="X1286" s="63">
        <v>3</v>
      </c>
      <c r="Y1286" s="63">
        <v>2</v>
      </c>
      <c r="Z1286" s="63">
        <v>139</v>
      </c>
      <c r="AA1286" s="63">
        <v>0</v>
      </c>
    </row>
    <row r="1287" spans="1:27">
      <c r="A1287" s="60" t="s">
        <v>1604</v>
      </c>
      <c r="B1287" s="64">
        <v>492</v>
      </c>
      <c r="C1287" s="34" t="s">
        <v>223</v>
      </c>
      <c r="D1287" s="62" t="s">
        <v>64</v>
      </c>
      <c r="E1287" s="65">
        <v>0</v>
      </c>
      <c r="F1287" s="63">
        <v>4</v>
      </c>
      <c r="G1287" s="63">
        <v>1</v>
      </c>
      <c r="H1287" s="63">
        <v>0</v>
      </c>
      <c r="I1287" s="63">
        <v>1</v>
      </c>
      <c r="J1287" s="63">
        <v>1</v>
      </c>
      <c r="K1287" s="63">
        <v>0</v>
      </c>
      <c r="L1287" s="63">
        <v>0</v>
      </c>
      <c r="M1287" s="63">
        <v>0</v>
      </c>
      <c r="N1287" s="63">
        <v>1</v>
      </c>
      <c r="O1287" s="63" t="s">
        <v>14</v>
      </c>
      <c r="P1287" s="63">
        <v>0</v>
      </c>
      <c r="Q1287" s="63">
        <v>0</v>
      </c>
      <c r="R1287" s="63">
        <v>1</v>
      </c>
      <c r="S1287" s="63">
        <v>0</v>
      </c>
      <c r="T1287" s="63">
        <v>4</v>
      </c>
      <c r="U1287" s="63">
        <v>0</v>
      </c>
      <c r="V1287" s="63">
        <v>0</v>
      </c>
      <c r="W1287" s="63">
        <v>0</v>
      </c>
      <c r="X1287" s="63">
        <v>3</v>
      </c>
      <c r="Y1287" s="63">
        <v>2</v>
      </c>
      <c r="Z1287" s="63">
        <v>1036</v>
      </c>
      <c r="AA1287" s="63">
        <v>0</v>
      </c>
    </row>
    <row r="1288" spans="1:27">
      <c r="A1288" s="60" t="s">
        <v>1605</v>
      </c>
      <c r="B1288" s="64">
        <v>2734</v>
      </c>
      <c r="C1288" s="34" t="s">
        <v>204</v>
      </c>
      <c r="D1288" s="62" t="s">
        <v>64</v>
      </c>
      <c r="E1288" s="65">
        <v>0</v>
      </c>
      <c r="F1288" s="63">
        <v>1</v>
      </c>
      <c r="G1288" s="63">
        <v>1</v>
      </c>
      <c r="H1288" s="63">
        <v>1</v>
      </c>
      <c r="I1288" s="63">
        <v>1</v>
      </c>
      <c r="J1288" s="63">
        <v>0</v>
      </c>
      <c r="K1288" s="63">
        <v>0</v>
      </c>
      <c r="L1288" s="63">
        <v>0</v>
      </c>
      <c r="M1288" s="63">
        <v>1</v>
      </c>
      <c r="N1288" s="63">
        <v>0</v>
      </c>
      <c r="O1288" s="63" t="s">
        <v>15</v>
      </c>
      <c r="P1288" s="63">
        <v>0</v>
      </c>
      <c r="Q1288" s="63">
        <v>1</v>
      </c>
      <c r="R1288" s="63">
        <v>0</v>
      </c>
      <c r="S1288" s="63">
        <v>1</v>
      </c>
      <c r="T1288" s="63">
        <v>7</v>
      </c>
      <c r="U1288" s="63">
        <v>0</v>
      </c>
      <c r="V1288" s="63">
        <v>1</v>
      </c>
      <c r="W1288" s="63">
        <v>1</v>
      </c>
      <c r="X1288" s="63">
        <v>3</v>
      </c>
      <c r="Y1288" s="63">
        <v>0</v>
      </c>
      <c r="Z1288" s="63">
        <v>239</v>
      </c>
      <c r="AA1288" s="63">
        <v>0</v>
      </c>
    </row>
    <row r="1289" spans="1:27">
      <c r="A1289" s="60" t="s">
        <v>1606</v>
      </c>
      <c r="B1289" s="64">
        <v>199</v>
      </c>
      <c r="C1289" s="34" t="s">
        <v>251</v>
      </c>
      <c r="D1289" s="62" t="s">
        <v>64</v>
      </c>
      <c r="E1289" s="65">
        <v>0</v>
      </c>
      <c r="F1289" s="63">
        <v>6</v>
      </c>
      <c r="G1289" s="63">
        <v>1</v>
      </c>
      <c r="H1289" s="63">
        <v>1</v>
      </c>
      <c r="I1289" s="63">
        <v>1</v>
      </c>
      <c r="J1289" s="63">
        <v>0</v>
      </c>
      <c r="K1289" s="63">
        <v>0</v>
      </c>
      <c r="L1289" s="63">
        <v>0</v>
      </c>
      <c r="M1289" s="63">
        <v>0</v>
      </c>
      <c r="N1289" s="63">
        <v>1</v>
      </c>
      <c r="O1289" s="63" t="s">
        <v>14</v>
      </c>
      <c r="P1289" s="63">
        <v>0</v>
      </c>
      <c r="Q1289" s="63">
        <v>0</v>
      </c>
      <c r="R1289" s="63">
        <v>1</v>
      </c>
      <c r="S1289" s="63">
        <v>0</v>
      </c>
      <c r="T1289" s="63">
        <v>8</v>
      </c>
      <c r="U1289" s="63">
        <v>0</v>
      </c>
      <c r="V1289" s="63">
        <v>1</v>
      </c>
      <c r="W1289" s="63">
        <v>1</v>
      </c>
      <c r="X1289" s="63">
        <v>5</v>
      </c>
      <c r="Y1289" s="63">
        <v>0</v>
      </c>
      <c r="Z1289" s="63">
        <v>1062</v>
      </c>
      <c r="AA1289" s="63">
        <v>0</v>
      </c>
    </row>
    <row r="1290" spans="1:27">
      <c r="A1290" s="60" t="s">
        <v>1607</v>
      </c>
      <c r="B1290" s="64">
        <v>245</v>
      </c>
      <c r="C1290" s="34" t="s">
        <v>232</v>
      </c>
      <c r="D1290" s="62" t="s">
        <v>64</v>
      </c>
      <c r="E1290" s="65">
        <v>0</v>
      </c>
      <c r="F1290" s="63">
        <v>3</v>
      </c>
      <c r="G1290" s="63">
        <v>1</v>
      </c>
      <c r="H1290" s="63">
        <v>1</v>
      </c>
      <c r="I1290" s="63">
        <v>1</v>
      </c>
      <c r="J1290" s="63">
        <v>1</v>
      </c>
      <c r="K1290" s="63">
        <v>0</v>
      </c>
      <c r="L1290" s="63">
        <v>0</v>
      </c>
      <c r="M1290" s="63">
        <v>1</v>
      </c>
      <c r="N1290" s="63">
        <v>0</v>
      </c>
      <c r="O1290" s="63" t="s">
        <v>14</v>
      </c>
      <c r="P1290" s="63">
        <v>0</v>
      </c>
      <c r="Q1290" s="63">
        <v>0</v>
      </c>
      <c r="R1290" s="63">
        <v>1</v>
      </c>
      <c r="S1290" s="63">
        <v>0</v>
      </c>
      <c r="T1290" s="63">
        <v>4</v>
      </c>
      <c r="U1290" s="63">
        <v>0</v>
      </c>
      <c r="V1290" s="63">
        <v>0</v>
      </c>
      <c r="W1290" s="63">
        <v>0</v>
      </c>
      <c r="X1290" s="63">
        <v>5</v>
      </c>
      <c r="Y1290" s="63">
        <v>0</v>
      </c>
      <c r="Z1290" s="63">
        <v>1098</v>
      </c>
      <c r="AA1290" s="63">
        <v>0</v>
      </c>
    </row>
    <row r="1291" spans="1:27">
      <c r="A1291" s="60" t="s">
        <v>1608</v>
      </c>
      <c r="B1291" s="64">
        <v>165</v>
      </c>
      <c r="C1291" s="34" t="s">
        <v>211</v>
      </c>
      <c r="D1291" s="62" t="s">
        <v>64</v>
      </c>
      <c r="E1291" s="65">
        <v>0</v>
      </c>
      <c r="F1291" s="63">
        <v>9</v>
      </c>
      <c r="G1291" s="63">
        <v>1</v>
      </c>
      <c r="H1291" s="63">
        <v>1</v>
      </c>
      <c r="I1291" s="63">
        <v>0</v>
      </c>
      <c r="J1291" s="63">
        <v>1</v>
      </c>
      <c r="K1291" s="63">
        <v>0</v>
      </c>
      <c r="L1291" s="63">
        <v>0</v>
      </c>
      <c r="M1291" s="63">
        <v>1</v>
      </c>
      <c r="N1291" s="63">
        <v>1</v>
      </c>
      <c r="O1291" s="63" t="s">
        <v>14</v>
      </c>
      <c r="P1291" s="63">
        <v>0</v>
      </c>
      <c r="Q1291" s="63">
        <v>0</v>
      </c>
      <c r="R1291" s="63">
        <v>1</v>
      </c>
      <c r="S1291" s="63">
        <v>0</v>
      </c>
      <c r="T1291" s="63">
        <v>5</v>
      </c>
      <c r="U1291" s="63">
        <v>0</v>
      </c>
      <c r="V1291" s="63">
        <v>0</v>
      </c>
      <c r="W1291" s="63">
        <v>1</v>
      </c>
      <c r="X1291" s="63">
        <v>4</v>
      </c>
      <c r="Y1291" s="63">
        <v>0</v>
      </c>
      <c r="Z1291" s="63">
        <v>1140</v>
      </c>
      <c r="AA1291" s="63">
        <v>0</v>
      </c>
    </row>
    <row r="1292" spans="1:27">
      <c r="A1292" s="60" t="s">
        <v>1609</v>
      </c>
      <c r="B1292" s="64">
        <v>2643</v>
      </c>
      <c r="C1292" s="34" t="s">
        <v>214</v>
      </c>
      <c r="D1292" s="62" t="s">
        <v>64</v>
      </c>
      <c r="E1292" s="65">
        <v>0</v>
      </c>
      <c r="F1292" s="63">
        <v>6</v>
      </c>
      <c r="G1292" s="63">
        <v>1</v>
      </c>
      <c r="H1292" s="63">
        <v>0</v>
      </c>
      <c r="I1292" s="63">
        <v>0</v>
      </c>
      <c r="J1292" s="63">
        <v>0</v>
      </c>
      <c r="K1292" s="63">
        <v>1</v>
      </c>
      <c r="L1292" s="63">
        <v>0</v>
      </c>
      <c r="M1292" s="63">
        <v>0</v>
      </c>
      <c r="N1292" s="63">
        <v>0</v>
      </c>
      <c r="O1292" s="63" t="s">
        <v>15</v>
      </c>
      <c r="P1292" s="63">
        <v>0</v>
      </c>
      <c r="Q1292" s="63">
        <v>0</v>
      </c>
      <c r="R1292" s="63">
        <v>1</v>
      </c>
      <c r="S1292" s="63">
        <v>0</v>
      </c>
      <c r="T1292" s="63">
        <v>7</v>
      </c>
      <c r="U1292" s="63">
        <v>0</v>
      </c>
      <c r="V1292" s="63">
        <v>1</v>
      </c>
      <c r="W1292" s="63">
        <v>1</v>
      </c>
      <c r="X1292" s="63">
        <v>4</v>
      </c>
      <c r="Y1292" s="63">
        <v>2</v>
      </c>
      <c r="Z1292" s="63">
        <v>148</v>
      </c>
      <c r="AA1292" s="63">
        <v>18</v>
      </c>
    </row>
    <row r="1293" spans="1:27">
      <c r="A1293" s="60" t="s">
        <v>1610</v>
      </c>
      <c r="B1293" s="64">
        <v>2663</v>
      </c>
      <c r="C1293" s="34" t="s">
        <v>215</v>
      </c>
      <c r="D1293" s="62" t="s">
        <v>64</v>
      </c>
      <c r="E1293" s="65">
        <v>0</v>
      </c>
      <c r="F1293" s="63">
        <v>3</v>
      </c>
      <c r="G1293" s="63">
        <v>1</v>
      </c>
      <c r="H1293" s="63">
        <v>0</v>
      </c>
      <c r="I1293" s="63">
        <v>1</v>
      </c>
      <c r="J1293" s="63">
        <v>0</v>
      </c>
      <c r="K1293" s="63">
        <v>1</v>
      </c>
      <c r="L1293" s="63">
        <v>0</v>
      </c>
      <c r="M1293" s="63">
        <v>0</v>
      </c>
      <c r="N1293" s="63">
        <v>0</v>
      </c>
      <c r="O1293" s="63" t="s">
        <v>15</v>
      </c>
      <c r="P1293" s="63">
        <v>0</v>
      </c>
      <c r="Q1293" s="63">
        <v>0</v>
      </c>
      <c r="R1293" s="63">
        <v>1</v>
      </c>
      <c r="S1293" s="63">
        <v>0</v>
      </c>
      <c r="T1293" s="63">
        <v>8</v>
      </c>
      <c r="U1293" s="63">
        <v>0</v>
      </c>
      <c r="V1293" s="63">
        <v>1</v>
      </c>
      <c r="W1293" s="63">
        <v>1</v>
      </c>
      <c r="X1293" s="63">
        <v>5</v>
      </c>
      <c r="Y1293" s="63">
        <v>1</v>
      </c>
      <c r="Z1293" s="63">
        <v>148</v>
      </c>
      <c r="AA1293" s="63">
        <v>15</v>
      </c>
    </row>
    <row r="1294" spans="1:27">
      <c r="A1294" s="60" t="s">
        <v>1611</v>
      </c>
      <c r="B1294" s="64">
        <v>476</v>
      </c>
      <c r="C1294" s="34" t="s">
        <v>223</v>
      </c>
      <c r="D1294" s="62" t="s">
        <v>64</v>
      </c>
      <c r="E1294" s="65">
        <v>0</v>
      </c>
      <c r="F1294" s="63">
        <v>4</v>
      </c>
      <c r="G1294" s="63">
        <v>1</v>
      </c>
      <c r="H1294" s="63">
        <v>1</v>
      </c>
      <c r="I1294" s="63">
        <v>0</v>
      </c>
      <c r="J1294" s="63">
        <v>0</v>
      </c>
      <c r="K1294" s="63">
        <v>1</v>
      </c>
      <c r="L1294" s="63">
        <v>0</v>
      </c>
      <c r="M1294" s="63">
        <v>0</v>
      </c>
      <c r="N1294" s="63">
        <v>1</v>
      </c>
      <c r="O1294" s="63" t="s">
        <v>14</v>
      </c>
      <c r="P1294" s="63">
        <v>0</v>
      </c>
      <c r="Q1294" s="63">
        <v>1</v>
      </c>
      <c r="R1294" s="63">
        <v>0</v>
      </c>
      <c r="S1294" s="63">
        <v>1</v>
      </c>
      <c r="T1294" s="63">
        <v>8</v>
      </c>
      <c r="U1294" s="63">
        <v>0</v>
      </c>
      <c r="V1294" s="63">
        <v>1</v>
      </c>
      <c r="W1294" s="63">
        <v>1</v>
      </c>
      <c r="X1294" s="63">
        <v>2</v>
      </c>
      <c r="Y1294" s="63">
        <v>0</v>
      </c>
      <c r="Z1294" s="63">
        <v>1064</v>
      </c>
      <c r="AA1294" s="63">
        <v>13</v>
      </c>
    </row>
    <row r="1295" spans="1:27">
      <c r="A1295" s="60" t="s">
        <v>1612</v>
      </c>
      <c r="B1295" s="64">
        <v>482</v>
      </c>
      <c r="C1295" s="34" t="s">
        <v>212</v>
      </c>
      <c r="D1295" s="62" t="s">
        <v>64</v>
      </c>
      <c r="E1295" s="65">
        <v>0</v>
      </c>
      <c r="F1295" s="63">
        <v>3</v>
      </c>
      <c r="G1295" s="63">
        <v>1</v>
      </c>
      <c r="H1295" s="63">
        <v>1</v>
      </c>
      <c r="I1295" s="63">
        <v>1</v>
      </c>
      <c r="J1295" s="63">
        <v>1</v>
      </c>
      <c r="K1295" s="63">
        <v>1</v>
      </c>
      <c r="L1295" s="63">
        <v>0</v>
      </c>
      <c r="M1295" s="63">
        <v>0</v>
      </c>
      <c r="N1295" s="63">
        <v>1</v>
      </c>
      <c r="O1295" s="63" t="s">
        <v>14</v>
      </c>
      <c r="P1295" s="63">
        <v>0</v>
      </c>
      <c r="Q1295" s="63">
        <v>0</v>
      </c>
      <c r="R1295" s="63">
        <v>1</v>
      </c>
      <c r="S1295" s="63">
        <v>0</v>
      </c>
      <c r="T1295" s="63">
        <v>5</v>
      </c>
      <c r="U1295" s="63">
        <v>0</v>
      </c>
      <c r="V1295" s="63">
        <v>1</v>
      </c>
      <c r="W1295" s="63">
        <v>0</v>
      </c>
      <c r="X1295" s="63">
        <v>4</v>
      </c>
      <c r="Y1295" s="63">
        <v>3</v>
      </c>
      <c r="Z1295" s="63">
        <v>1064</v>
      </c>
      <c r="AA1295" s="63">
        <v>8</v>
      </c>
    </row>
    <row r="1296" spans="1:27">
      <c r="A1296" s="60" t="s">
        <v>1613</v>
      </c>
      <c r="B1296" s="64">
        <v>1209</v>
      </c>
      <c r="C1296" s="34" t="s">
        <v>218</v>
      </c>
      <c r="D1296" s="62" t="s">
        <v>64</v>
      </c>
      <c r="E1296" s="65">
        <v>0</v>
      </c>
      <c r="F1296" s="63">
        <v>3</v>
      </c>
      <c r="G1296" s="63">
        <v>1</v>
      </c>
      <c r="H1296" s="63">
        <v>1</v>
      </c>
      <c r="I1296" s="63">
        <v>1</v>
      </c>
      <c r="J1296" s="63">
        <v>0</v>
      </c>
      <c r="K1296" s="63">
        <v>0</v>
      </c>
      <c r="L1296" s="63">
        <v>0</v>
      </c>
      <c r="M1296" s="63">
        <v>1</v>
      </c>
      <c r="N1296" s="63">
        <v>1</v>
      </c>
      <c r="O1296" s="63" t="s">
        <v>15</v>
      </c>
      <c r="P1296" s="63">
        <v>0</v>
      </c>
      <c r="Q1296" s="63">
        <v>0</v>
      </c>
      <c r="R1296" s="63">
        <v>1</v>
      </c>
      <c r="S1296" s="63">
        <v>0</v>
      </c>
      <c r="T1296" s="63">
        <v>8</v>
      </c>
      <c r="U1296" s="63">
        <v>0</v>
      </c>
      <c r="V1296" s="63">
        <v>1</v>
      </c>
      <c r="W1296" s="63">
        <v>1</v>
      </c>
      <c r="X1296" s="63">
        <v>3</v>
      </c>
      <c r="Y1296" s="63">
        <v>1</v>
      </c>
      <c r="Z1296" s="63">
        <v>1127</v>
      </c>
      <c r="AA1296" s="63">
        <v>0</v>
      </c>
    </row>
    <row r="1297" spans="1:27">
      <c r="A1297" s="60" t="s">
        <v>1614</v>
      </c>
      <c r="B1297" s="64">
        <v>1090</v>
      </c>
      <c r="C1297" s="34" t="s">
        <v>227</v>
      </c>
      <c r="D1297" s="62" t="s">
        <v>64</v>
      </c>
      <c r="E1297" s="65">
        <v>0</v>
      </c>
      <c r="F1297" s="63">
        <v>2</v>
      </c>
      <c r="G1297" s="63">
        <v>0</v>
      </c>
      <c r="H1297" s="63">
        <v>0</v>
      </c>
      <c r="I1297" s="63">
        <v>1</v>
      </c>
      <c r="J1297" s="63">
        <v>1</v>
      </c>
      <c r="K1297" s="63">
        <v>0</v>
      </c>
      <c r="L1297" s="63">
        <v>0</v>
      </c>
      <c r="M1297" s="63">
        <v>0</v>
      </c>
      <c r="N1297" s="63">
        <v>0</v>
      </c>
      <c r="O1297" s="63" t="s">
        <v>15</v>
      </c>
      <c r="P1297" s="63">
        <v>0</v>
      </c>
      <c r="Q1297" s="63">
        <v>0</v>
      </c>
      <c r="R1297" s="63">
        <v>1</v>
      </c>
      <c r="S1297" s="63">
        <v>0</v>
      </c>
      <c r="T1297" s="63">
        <v>4</v>
      </c>
      <c r="U1297" s="63">
        <v>0</v>
      </c>
      <c r="V1297" s="63">
        <v>0</v>
      </c>
      <c r="W1297" s="63">
        <v>0</v>
      </c>
      <c r="X1297" s="63">
        <v>10</v>
      </c>
      <c r="Y1297" s="63">
        <v>1</v>
      </c>
      <c r="Z1297" s="63">
        <v>1055</v>
      </c>
      <c r="AA1297" s="63">
        <v>0</v>
      </c>
    </row>
    <row r="1298" spans="1:27">
      <c r="A1298" s="60" t="s">
        <v>1615</v>
      </c>
      <c r="B1298" s="64">
        <v>671</v>
      </c>
      <c r="C1298" s="34" t="s">
        <v>212</v>
      </c>
      <c r="D1298" s="62" t="s">
        <v>64</v>
      </c>
      <c r="E1298" s="65">
        <v>0</v>
      </c>
      <c r="F1298" s="63">
        <v>6</v>
      </c>
      <c r="G1298" s="63">
        <v>1</v>
      </c>
      <c r="H1298" s="63">
        <v>1</v>
      </c>
      <c r="I1298" s="63">
        <v>0</v>
      </c>
      <c r="J1298" s="63">
        <v>0</v>
      </c>
      <c r="K1298" s="63">
        <v>1</v>
      </c>
      <c r="L1298" s="63">
        <v>0</v>
      </c>
      <c r="M1298" s="63">
        <v>1</v>
      </c>
      <c r="N1298" s="63">
        <v>1</v>
      </c>
      <c r="O1298" s="63" t="s">
        <v>15</v>
      </c>
      <c r="P1298" s="63">
        <v>0</v>
      </c>
      <c r="Q1298" s="63">
        <v>1</v>
      </c>
      <c r="R1298" s="63">
        <v>0</v>
      </c>
      <c r="S1298" s="63">
        <v>1</v>
      </c>
      <c r="T1298" s="63">
        <v>7</v>
      </c>
      <c r="U1298" s="63">
        <v>0</v>
      </c>
      <c r="V1298" s="63">
        <v>1</v>
      </c>
      <c r="W1298" s="63">
        <v>1</v>
      </c>
      <c r="X1298" s="63">
        <v>4</v>
      </c>
      <c r="Y1298" s="63">
        <v>1</v>
      </c>
      <c r="Z1298" s="63">
        <v>1012</v>
      </c>
      <c r="AA1298" s="63">
        <v>13</v>
      </c>
    </row>
    <row r="1299" spans="1:27">
      <c r="A1299" s="60" t="s">
        <v>1616</v>
      </c>
      <c r="B1299" s="64">
        <v>760</v>
      </c>
      <c r="C1299" s="34" t="s">
        <v>246</v>
      </c>
      <c r="D1299" s="62" t="s">
        <v>64</v>
      </c>
      <c r="E1299" s="65">
        <v>0</v>
      </c>
      <c r="F1299" s="63">
        <v>6</v>
      </c>
      <c r="G1299" s="63">
        <v>1</v>
      </c>
      <c r="H1299" s="63">
        <v>1</v>
      </c>
      <c r="I1299" s="63">
        <v>0</v>
      </c>
      <c r="J1299" s="63">
        <v>1</v>
      </c>
      <c r="K1299" s="63">
        <v>0</v>
      </c>
      <c r="L1299" s="63">
        <v>0</v>
      </c>
      <c r="M1299" s="63">
        <v>0</v>
      </c>
      <c r="N1299" s="63">
        <v>1</v>
      </c>
      <c r="O1299" s="63" t="s">
        <v>15</v>
      </c>
      <c r="P1299" s="63">
        <v>0</v>
      </c>
      <c r="Q1299" s="63">
        <v>0</v>
      </c>
      <c r="R1299" s="63">
        <v>1</v>
      </c>
      <c r="S1299" s="63">
        <v>0</v>
      </c>
      <c r="T1299" s="63">
        <v>4</v>
      </c>
      <c r="U1299" s="63">
        <v>0</v>
      </c>
      <c r="V1299" s="63">
        <v>0</v>
      </c>
      <c r="W1299" s="63">
        <v>0</v>
      </c>
      <c r="X1299" s="63">
        <v>5</v>
      </c>
      <c r="Y1299" s="63">
        <v>3</v>
      </c>
      <c r="Z1299" s="63">
        <v>1102</v>
      </c>
      <c r="AA1299" s="63">
        <v>0</v>
      </c>
    </row>
    <row r="1300" spans="1:27">
      <c r="A1300" s="60" t="s">
        <v>1617</v>
      </c>
      <c r="B1300" s="64">
        <v>2335</v>
      </c>
      <c r="C1300" s="34" t="s">
        <v>233</v>
      </c>
      <c r="D1300" s="62" t="s">
        <v>64</v>
      </c>
      <c r="E1300" s="65">
        <v>0</v>
      </c>
      <c r="F1300" s="63">
        <v>8</v>
      </c>
      <c r="G1300" s="63">
        <v>1</v>
      </c>
      <c r="H1300" s="63">
        <v>1</v>
      </c>
      <c r="I1300" s="63">
        <v>1</v>
      </c>
      <c r="J1300" s="63">
        <v>0</v>
      </c>
      <c r="K1300" s="63">
        <v>1</v>
      </c>
      <c r="L1300" s="63">
        <v>1</v>
      </c>
      <c r="M1300" s="63">
        <v>1</v>
      </c>
      <c r="N1300" s="63">
        <v>1</v>
      </c>
      <c r="O1300" s="63" t="s">
        <v>15</v>
      </c>
      <c r="P1300" s="63">
        <v>0</v>
      </c>
      <c r="Q1300" s="63">
        <v>0</v>
      </c>
      <c r="R1300" s="63">
        <v>1</v>
      </c>
      <c r="S1300" s="63">
        <v>0</v>
      </c>
      <c r="T1300" s="63">
        <v>8</v>
      </c>
      <c r="U1300" s="63">
        <v>0</v>
      </c>
      <c r="V1300" s="63">
        <v>0</v>
      </c>
      <c r="W1300" s="63">
        <v>1</v>
      </c>
      <c r="X1300" s="63">
        <v>4</v>
      </c>
      <c r="Y1300" s="63">
        <v>1</v>
      </c>
      <c r="Z1300" s="63">
        <v>97</v>
      </c>
      <c r="AA1300" s="63">
        <v>14</v>
      </c>
    </row>
    <row r="1301" spans="1:27">
      <c r="A1301" s="60" t="s">
        <v>1618</v>
      </c>
      <c r="B1301" s="64">
        <v>1974</v>
      </c>
      <c r="C1301" s="34" t="s">
        <v>224</v>
      </c>
      <c r="D1301" s="62" t="s">
        <v>64</v>
      </c>
      <c r="E1301" s="65">
        <v>0</v>
      </c>
      <c r="F1301" s="63">
        <v>6</v>
      </c>
      <c r="G1301" s="63">
        <v>1</v>
      </c>
      <c r="H1301" s="63">
        <v>1</v>
      </c>
      <c r="I1301" s="63">
        <v>0</v>
      </c>
      <c r="J1301" s="63">
        <v>0</v>
      </c>
      <c r="K1301" s="63">
        <v>1</v>
      </c>
      <c r="L1301" s="63">
        <v>0</v>
      </c>
      <c r="M1301" s="63">
        <v>1</v>
      </c>
      <c r="N1301" s="63">
        <v>0</v>
      </c>
      <c r="O1301" s="63" t="s">
        <v>14</v>
      </c>
      <c r="P1301" s="63">
        <v>0</v>
      </c>
      <c r="Q1301" s="63">
        <v>0</v>
      </c>
      <c r="R1301" s="63">
        <v>1</v>
      </c>
      <c r="S1301" s="63">
        <v>0</v>
      </c>
      <c r="T1301" s="63">
        <v>8</v>
      </c>
      <c r="U1301" s="63">
        <v>0</v>
      </c>
      <c r="V1301" s="63">
        <v>1</v>
      </c>
      <c r="W1301" s="63">
        <v>1</v>
      </c>
      <c r="X1301" s="63">
        <v>6</v>
      </c>
      <c r="Y1301" s="63">
        <v>2</v>
      </c>
      <c r="Z1301" s="63">
        <v>103</v>
      </c>
      <c r="AA1301" s="63">
        <v>10</v>
      </c>
    </row>
    <row r="1302" spans="1:27">
      <c r="A1302" s="60" t="s">
        <v>1619</v>
      </c>
      <c r="B1302" s="64">
        <v>2723</v>
      </c>
      <c r="C1302" s="34" t="s">
        <v>249</v>
      </c>
      <c r="D1302" s="62" t="s">
        <v>64</v>
      </c>
      <c r="E1302" s="65">
        <v>0</v>
      </c>
      <c r="F1302" s="63">
        <v>9</v>
      </c>
      <c r="G1302" s="63">
        <v>1</v>
      </c>
      <c r="H1302" s="63">
        <v>0</v>
      </c>
      <c r="I1302" s="63">
        <v>1</v>
      </c>
      <c r="J1302" s="63">
        <v>0</v>
      </c>
      <c r="K1302" s="63">
        <v>1</v>
      </c>
      <c r="L1302" s="63">
        <v>0</v>
      </c>
      <c r="M1302" s="63">
        <v>1</v>
      </c>
      <c r="N1302" s="63">
        <v>1</v>
      </c>
      <c r="O1302" s="63" t="s">
        <v>15</v>
      </c>
      <c r="P1302" s="63">
        <v>0</v>
      </c>
      <c r="Q1302" s="63">
        <v>0</v>
      </c>
      <c r="R1302" s="63">
        <v>1</v>
      </c>
      <c r="S1302" s="63">
        <v>0</v>
      </c>
      <c r="T1302" s="63">
        <v>4</v>
      </c>
      <c r="U1302" s="63">
        <v>0</v>
      </c>
      <c r="V1302" s="63">
        <v>0</v>
      </c>
      <c r="W1302" s="63">
        <v>0</v>
      </c>
      <c r="X1302" s="63">
        <v>6</v>
      </c>
      <c r="Y1302" s="63">
        <v>1</v>
      </c>
      <c r="Z1302" s="63">
        <v>67</v>
      </c>
      <c r="AA1302" s="63">
        <v>3</v>
      </c>
    </row>
    <row r="1303" spans="1:27">
      <c r="A1303" s="60" t="s">
        <v>1620</v>
      </c>
      <c r="B1303" s="64">
        <v>467</v>
      </c>
      <c r="C1303" s="34" t="s">
        <v>212</v>
      </c>
      <c r="D1303" s="62" t="s">
        <v>64</v>
      </c>
      <c r="E1303" s="65">
        <v>0</v>
      </c>
      <c r="F1303" s="63">
        <v>6</v>
      </c>
      <c r="G1303" s="63">
        <v>1</v>
      </c>
      <c r="H1303" s="63">
        <v>1</v>
      </c>
      <c r="I1303" s="63">
        <v>1</v>
      </c>
      <c r="J1303" s="63">
        <v>0</v>
      </c>
      <c r="K1303" s="63">
        <v>0</v>
      </c>
      <c r="L1303" s="63">
        <v>0</v>
      </c>
      <c r="M1303" s="63">
        <v>0</v>
      </c>
      <c r="N1303" s="63">
        <v>1</v>
      </c>
      <c r="O1303" s="63" t="s">
        <v>14</v>
      </c>
      <c r="P1303" s="63">
        <v>0</v>
      </c>
      <c r="Q1303" s="63">
        <v>0</v>
      </c>
      <c r="R1303" s="63">
        <v>1</v>
      </c>
      <c r="S1303" s="63">
        <v>0</v>
      </c>
      <c r="T1303" s="63">
        <v>6</v>
      </c>
      <c r="U1303" s="63">
        <v>0</v>
      </c>
      <c r="V1303" s="63">
        <v>1</v>
      </c>
      <c r="W1303" s="63">
        <v>1</v>
      </c>
      <c r="X1303" s="63">
        <v>5</v>
      </c>
      <c r="Y1303" s="63">
        <v>2</v>
      </c>
      <c r="Z1303" s="63">
        <v>1159</v>
      </c>
      <c r="AA1303" s="63">
        <v>0</v>
      </c>
    </row>
    <row r="1304" spans="1:27">
      <c r="A1304" s="60" t="s">
        <v>1621</v>
      </c>
      <c r="B1304" s="64">
        <v>723</v>
      </c>
      <c r="C1304" s="34" t="s">
        <v>236</v>
      </c>
      <c r="D1304" s="62" t="s">
        <v>64</v>
      </c>
      <c r="E1304" s="65">
        <v>0</v>
      </c>
      <c r="F1304" s="63">
        <v>10</v>
      </c>
      <c r="G1304" s="63">
        <v>1</v>
      </c>
      <c r="H1304" s="63">
        <v>1</v>
      </c>
      <c r="I1304" s="63">
        <v>1</v>
      </c>
      <c r="J1304" s="63">
        <v>0</v>
      </c>
      <c r="K1304" s="63">
        <v>1</v>
      </c>
      <c r="L1304" s="63">
        <v>0</v>
      </c>
      <c r="M1304" s="63">
        <v>1</v>
      </c>
      <c r="N1304" s="63">
        <v>1</v>
      </c>
      <c r="O1304" s="63" t="s">
        <v>15</v>
      </c>
      <c r="P1304" s="63">
        <v>0</v>
      </c>
      <c r="Q1304" s="63">
        <v>0</v>
      </c>
      <c r="R1304" s="63">
        <v>1</v>
      </c>
      <c r="S1304" s="63">
        <v>0</v>
      </c>
      <c r="T1304" s="63">
        <v>5</v>
      </c>
      <c r="U1304" s="63">
        <v>0</v>
      </c>
      <c r="V1304" s="63">
        <v>1</v>
      </c>
      <c r="W1304" s="63">
        <v>0</v>
      </c>
      <c r="X1304" s="63">
        <v>4</v>
      </c>
      <c r="Y1304" s="63">
        <v>1</v>
      </c>
      <c r="Z1304" s="63">
        <v>1102</v>
      </c>
      <c r="AA1304" s="63">
        <v>30</v>
      </c>
    </row>
    <row r="1305" spans="1:27">
      <c r="A1305" s="60" t="s">
        <v>1622</v>
      </c>
      <c r="B1305" s="64">
        <v>583</v>
      </c>
      <c r="C1305" s="34" t="s">
        <v>212</v>
      </c>
      <c r="D1305" s="62" t="s">
        <v>64</v>
      </c>
      <c r="E1305" s="65">
        <v>0</v>
      </c>
      <c r="F1305" s="63">
        <v>4</v>
      </c>
      <c r="G1305" s="63">
        <v>1</v>
      </c>
      <c r="H1305" s="63">
        <v>1</v>
      </c>
      <c r="I1305" s="63">
        <v>0</v>
      </c>
      <c r="J1305" s="63">
        <v>0</v>
      </c>
      <c r="K1305" s="63">
        <v>1</v>
      </c>
      <c r="L1305" s="63">
        <v>0</v>
      </c>
      <c r="M1305" s="63">
        <v>0</v>
      </c>
      <c r="N1305" s="63">
        <v>1</v>
      </c>
      <c r="O1305" s="63" t="s">
        <v>14</v>
      </c>
      <c r="P1305" s="63">
        <v>0</v>
      </c>
      <c r="Q1305" s="63">
        <v>0</v>
      </c>
      <c r="R1305" s="63">
        <v>1</v>
      </c>
      <c r="S1305" s="63">
        <v>0</v>
      </c>
      <c r="T1305" s="63">
        <v>6</v>
      </c>
      <c r="U1305" s="63">
        <v>0</v>
      </c>
      <c r="V1305" s="63">
        <v>1</v>
      </c>
      <c r="W1305" s="63">
        <v>1</v>
      </c>
      <c r="X1305" s="63">
        <v>5</v>
      </c>
      <c r="Y1305" s="63">
        <v>2</v>
      </c>
      <c r="Z1305" s="63">
        <v>1036</v>
      </c>
      <c r="AA1305" s="63">
        <v>10</v>
      </c>
    </row>
    <row r="1306" spans="1:27">
      <c r="A1306" s="60" t="s">
        <v>1623</v>
      </c>
      <c r="B1306" s="64">
        <v>1341</v>
      </c>
      <c r="C1306" s="34" t="s">
        <v>242</v>
      </c>
      <c r="D1306" s="62" t="s">
        <v>64</v>
      </c>
      <c r="E1306" s="65">
        <v>0</v>
      </c>
      <c r="F1306" s="63">
        <v>4</v>
      </c>
      <c r="G1306" s="63">
        <v>1</v>
      </c>
      <c r="H1306" s="63">
        <v>1</v>
      </c>
      <c r="I1306" s="63">
        <v>1</v>
      </c>
      <c r="J1306" s="63">
        <v>1</v>
      </c>
      <c r="K1306" s="63">
        <v>1</v>
      </c>
      <c r="L1306" s="63">
        <v>0</v>
      </c>
      <c r="M1306" s="63">
        <v>0</v>
      </c>
      <c r="N1306" s="63">
        <v>0</v>
      </c>
      <c r="O1306" s="63" t="s">
        <v>14</v>
      </c>
      <c r="P1306" s="63">
        <v>0</v>
      </c>
      <c r="Q1306" s="63">
        <v>0</v>
      </c>
      <c r="R1306" s="63">
        <v>1</v>
      </c>
      <c r="S1306" s="63">
        <v>0</v>
      </c>
      <c r="T1306" s="63">
        <v>5</v>
      </c>
      <c r="U1306" s="63">
        <v>0</v>
      </c>
      <c r="V1306" s="63">
        <v>1</v>
      </c>
      <c r="W1306" s="63">
        <v>0</v>
      </c>
      <c r="X1306" s="63">
        <v>3</v>
      </c>
      <c r="Y1306" s="63">
        <v>0</v>
      </c>
      <c r="Z1306" s="63">
        <v>6</v>
      </c>
      <c r="AA1306" s="63">
        <v>25</v>
      </c>
    </row>
    <row r="1307" spans="1:27">
      <c r="A1307" s="60" t="s">
        <v>1624</v>
      </c>
      <c r="B1307" s="64">
        <v>661</v>
      </c>
      <c r="C1307" s="34" t="s">
        <v>247</v>
      </c>
      <c r="D1307" s="62" t="s">
        <v>64</v>
      </c>
      <c r="E1307" s="65">
        <v>0</v>
      </c>
      <c r="F1307" s="63">
        <v>5</v>
      </c>
      <c r="G1307" s="63">
        <v>1</v>
      </c>
      <c r="H1307" s="63">
        <v>1</v>
      </c>
      <c r="I1307" s="63">
        <v>0</v>
      </c>
      <c r="J1307" s="63">
        <v>0</v>
      </c>
      <c r="K1307" s="63">
        <v>0</v>
      </c>
      <c r="L1307" s="63">
        <v>1</v>
      </c>
      <c r="M1307" s="63">
        <v>1</v>
      </c>
      <c r="N1307" s="63">
        <v>1</v>
      </c>
      <c r="O1307" s="63" t="s">
        <v>15</v>
      </c>
      <c r="P1307" s="63">
        <v>0</v>
      </c>
      <c r="Q1307" s="63">
        <v>0</v>
      </c>
      <c r="R1307" s="63">
        <v>1</v>
      </c>
      <c r="S1307" s="63">
        <v>0</v>
      </c>
      <c r="T1307" s="63">
        <v>8</v>
      </c>
      <c r="U1307" s="63">
        <v>0</v>
      </c>
      <c r="V1307" s="63">
        <v>1</v>
      </c>
      <c r="W1307" s="63">
        <v>1</v>
      </c>
      <c r="X1307" s="63">
        <v>7</v>
      </c>
      <c r="Y1307" s="63">
        <v>1</v>
      </c>
      <c r="Z1307" s="63">
        <v>1057</v>
      </c>
      <c r="AA1307" s="63">
        <v>0</v>
      </c>
    </row>
    <row r="1308" spans="1:27">
      <c r="A1308" s="60" t="s">
        <v>1625</v>
      </c>
      <c r="B1308" s="64">
        <v>2701</v>
      </c>
      <c r="C1308" s="34" t="s">
        <v>250</v>
      </c>
      <c r="D1308" s="62" t="s">
        <v>64</v>
      </c>
      <c r="E1308" s="65">
        <v>0</v>
      </c>
      <c r="F1308" s="63">
        <v>2</v>
      </c>
      <c r="G1308" s="63">
        <v>0</v>
      </c>
      <c r="H1308" s="63">
        <v>1</v>
      </c>
      <c r="I1308" s="63">
        <v>1</v>
      </c>
      <c r="J1308" s="63">
        <v>0</v>
      </c>
      <c r="K1308" s="63">
        <v>1</v>
      </c>
      <c r="L1308" s="63">
        <v>0</v>
      </c>
      <c r="M1308" s="63">
        <v>1</v>
      </c>
      <c r="N1308" s="63">
        <v>0</v>
      </c>
      <c r="O1308" s="63" t="s">
        <v>15</v>
      </c>
      <c r="P1308" s="63">
        <v>0</v>
      </c>
      <c r="Q1308" s="63">
        <v>0</v>
      </c>
      <c r="R1308" s="63">
        <v>1</v>
      </c>
      <c r="S1308" s="63">
        <v>0</v>
      </c>
      <c r="T1308" s="63">
        <v>4</v>
      </c>
      <c r="U1308" s="63">
        <v>0</v>
      </c>
      <c r="V1308" s="63">
        <v>0</v>
      </c>
      <c r="W1308" s="63">
        <v>0</v>
      </c>
      <c r="X1308" s="63">
        <v>9</v>
      </c>
      <c r="Y1308" s="63">
        <v>5</v>
      </c>
      <c r="Z1308" s="63">
        <v>114</v>
      </c>
      <c r="AA1308" s="63">
        <v>30</v>
      </c>
    </row>
    <row r="1309" spans="1:27">
      <c r="A1309" s="60" t="s">
        <v>1626</v>
      </c>
      <c r="B1309" s="64">
        <v>2149</v>
      </c>
      <c r="C1309" s="34" t="s">
        <v>204</v>
      </c>
      <c r="D1309" s="62" t="s">
        <v>64</v>
      </c>
      <c r="E1309" s="65">
        <v>0</v>
      </c>
      <c r="F1309" s="63">
        <v>2</v>
      </c>
      <c r="G1309" s="63">
        <v>1</v>
      </c>
      <c r="H1309" s="63">
        <v>1</v>
      </c>
      <c r="I1309" s="63">
        <v>1</v>
      </c>
      <c r="J1309" s="63">
        <v>1</v>
      </c>
      <c r="K1309" s="63">
        <v>1</v>
      </c>
      <c r="L1309" s="63">
        <v>1</v>
      </c>
      <c r="M1309" s="63">
        <v>0</v>
      </c>
      <c r="N1309" s="63">
        <v>0</v>
      </c>
      <c r="O1309" s="63" t="s">
        <v>15</v>
      </c>
      <c r="P1309" s="63">
        <v>0</v>
      </c>
      <c r="Q1309" s="63">
        <v>0</v>
      </c>
      <c r="R1309" s="63">
        <v>1</v>
      </c>
      <c r="S1309" s="63">
        <v>0</v>
      </c>
      <c r="T1309" s="63">
        <v>10</v>
      </c>
      <c r="U1309" s="63">
        <v>1</v>
      </c>
      <c r="V1309" s="63">
        <v>1</v>
      </c>
      <c r="W1309" s="63">
        <v>1</v>
      </c>
      <c r="X1309" s="63">
        <v>2</v>
      </c>
      <c r="Y1309" s="63">
        <v>1</v>
      </c>
      <c r="Z1309" s="63">
        <v>5</v>
      </c>
      <c r="AA1309" s="63">
        <v>8</v>
      </c>
    </row>
    <row r="1310" spans="1:27">
      <c r="A1310" s="60" t="s">
        <v>1627</v>
      </c>
      <c r="B1310" s="64">
        <v>1733</v>
      </c>
      <c r="C1310" s="34" t="s">
        <v>215</v>
      </c>
      <c r="D1310" s="62" t="s">
        <v>64</v>
      </c>
      <c r="E1310" s="65">
        <v>0</v>
      </c>
      <c r="F1310" s="63">
        <v>6</v>
      </c>
      <c r="G1310" s="63">
        <v>1</v>
      </c>
      <c r="H1310" s="63">
        <v>1</v>
      </c>
      <c r="I1310" s="63">
        <v>0</v>
      </c>
      <c r="J1310" s="63">
        <v>0</v>
      </c>
      <c r="K1310" s="63">
        <v>1</v>
      </c>
      <c r="L1310" s="63">
        <v>0</v>
      </c>
      <c r="M1310" s="63">
        <v>0</v>
      </c>
      <c r="N1310" s="63">
        <v>1</v>
      </c>
      <c r="O1310" s="63" t="s">
        <v>14</v>
      </c>
      <c r="P1310" s="63">
        <v>0</v>
      </c>
      <c r="Q1310" s="63">
        <v>0</v>
      </c>
      <c r="R1310" s="63">
        <v>1</v>
      </c>
      <c r="S1310" s="63">
        <v>0</v>
      </c>
      <c r="T1310" s="63">
        <v>6</v>
      </c>
      <c r="U1310" s="63">
        <v>0</v>
      </c>
      <c r="V1310" s="63">
        <v>1</v>
      </c>
      <c r="W1310" s="63">
        <v>1</v>
      </c>
      <c r="X1310" s="63">
        <v>3</v>
      </c>
      <c r="Y1310" s="63">
        <v>2</v>
      </c>
      <c r="Z1310" s="63">
        <v>141</v>
      </c>
      <c r="AA1310" s="63">
        <v>5</v>
      </c>
    </row>
    <row r="1311" spans="1:27">
      <c r="A1311" s="60" t="s">
        <v>1628</v>
      </c>
      <c r="B1311" s="64">
        <v>2670</v>
      </c>
      <c r="C1311" s="34" t="s">
        <v>238</v>
      </c>
      <c r="D1311" s="62" t="s">
        <v>64</v>
      </c>
      <c r="E1311" s="65">
        <v>0</v>
      </c>
      <c r="F1311" s="63">
        <v>6</v>
      </c>
      <c r="G1311" s="63">
        <v>1</v>
      </c>
      <c r="H1311" s="63">
        <v>1</v>
      </c>
      <c r="I1311" s="63">
        <v>1</v>
      </c>
      <c r="J1311" s="63">
        <v>0</v>
      </c>
      <c r="K1311" s="63">
        <v>1</v>
      </c>
      <c r="L1311" s="63">
        <v>0</v>
      </c>
      <c r="M1311" s="63">
        <v>0</v>
      </c>
      <c r="N1311" s="63">
        <v>1</v>
      </c>
      <c r="O1311" s="63" t="s">
        <v>15</v>
      </c>
      <c r="P1311" s="63">
        <v>0</v>
      </c>
      <c r="Q1311" s="63">
        <v>0</v>
      </c>
      <c r="R1311" s="63">
        <v>1</v>
      </c>
      <c r="S1311" s="63">
        <v>0</v>
      </c>
      <c r="T1311" s="63">
        <v>7</v>
      </c>
      <c r="U1311" s="63">
        <v>0</v>
      </c>
      <c r="V1311" s="63">
        <v>1</v>
      </c>
      <c r="W1311" s="63">
        <v>1</v>
      </c>
      <c r="X1311" s="63">
        <v>5</v>
      </c>
      <c r="Y1311" s="63">
        <v>1</v>
      </c>
      <c r="Z1311" s="63">
        <v>148</v>
      </c>
      <c r="AA1311" s="63">
        <v>30</v>
      </c>
    </row>
    <row r="1312" spans="1:27">
      <c r="A1312" s="60" t="s">
        <v>1629</v>
      </c>
      <c r="B1312" s="64">
        <v>2845</v>
      </c>
      <c r="C1312" s="34" t="s">
        <v>229</v>
      </c>
      <c r="D1312" s="62" t="s">
        <v>64</v>
      </c>
      <c r="E1312" s="65">
        <v>1</v>
      </c>
      <c r="F1312" s="63">
        <v>2</v>
      </c>
      <c r="G1312" s="63">
        <v>1</v>
      </c>
      <c r="H1312" s="63">
        <v>1</v>
      </c>
      <c r="I1312" s="63">
        <v>0</v>
      </c>
      <c r="J1312" s="63">
        <v>0</v>
      </c>
      <c r="K1312" s="63">
        <v>1</v>
      </c>
      <c r="L1312" s="63">
        <v>1</v>
      </c>
      <c r="M1312" s="63">
        <v>1</v>
      </c>
      <c r="N1312" s="63">
        <v>0</v>
      </c>
      <c r="O1312" s="63" t="s">
        <v>15</v>
      </c>
      <c r="P1312" s="63">
        <v>0</v>
      </c>
      <c r="Q1312" s="63">
        <v>0</v>
      </c>
      <c r="R1312" s="63">
        <v>1</v>
      </c>
      <c r="S1312" s="63">
        <v>0</v>
      </c>
      <c r="T1312" s="63">
        <v>6</v>
      </c>
      <c r="U1312" s="63">
        <v>0</v>
      </c>
      <c r="V1312" s="63">
        <v>0</v>
      </c>
      <c r="W1312" s="63">
        <v>1</v>
      </c>
      <c r="X1312" s="63">
        <v>7</v>
      </c>
      <c r="Y1312" s="63">
        <v>2</v>
      </c>
      <c r="Z1312" s="63">
        <v>60</v>
      </c>
      <c r="AA1312" s="63">
        <v>30</v>
      </c>
    </row>
    <row r="1313" spans="1:27">
      <c r="A1313" s="60" t="s">
        <v>1630</v>
      </c>
      <c r="B1313" s="64">
        <v>3</v>
      </c>
      <c r="C1313" s="34" t="s">
        <v>222</v>
      </c>
      <c r="D1313" s="62" t="s">
        <v>64</v>
      </c>
      <c r="E1313" s="65">
        <v>0</v>
      </c>
      <c r="F1313" s="63">
        <v>2</v>
      </c>
      <c r="G1313" s="63">
        <v>1</v>
      </c>
      <c r="H1313" s="63">
        <v>0</v>
      </c>
      <c r="I1313" s="63">
        <v>1</v>
      </c>
      <c r="J1313" s="63">
        <v>1</v>
      </c>
      <c r="K1313" s="63">
        <v>0</v>
      </c>
      <c r="L1313" s="63">
        <v>0</v>
      </c>
      <c r="M1313" s="63">
        <v>1</v>
      </c>
      <c r="N1313" s="63">
        <v>0</v>
      </c>
      <c r="O1313" s="63" t="s">
        <v>14</v>
      </c>
      <c r="P1313" s="63">
        <v>0</v>
      </c>
      <c r="Q1313" s="63">
        <v>0</v>
      </c>
      <c r="R1313" s="63">
        <v>1</v>
      </c>
      <c r="S1313" s="63">
        <v>0</v>
      </c>
      <c r="T1313" s="63">
        <v>11</v>
      </c>
      <c r="U1313" s="63">
        <v>1</v>
      </c>
      <c r="V1313" s="63">
        <v>1</v>
      </c>
      <c r="W1313" s="63">
        <v>1</v>
      </c>
      <c r="X1313" s="63">
        <v>4</v>
      </c>
      <c r="Y1313" s="63">
        <v>2</v>
      </c>
      <c r="Z1313" s="63">
        <v>1098</v>
      </c>
      <c r="AA1313" s="63">
        <v>0</v>
      </c>
    </row>
    <row r="1314" spans="1:27">
      <c r="A1314" s="60" t="s">
        <v>1631</v>
      </c>
      <c r="B1314" s="64">
        <v>1566</v>
      </c>
      <c r="C1314" s="34" t="s">
        <v>254</v>
      </c>
      <c r="D1314" s="62" t="s">
        <v>64</v>
      </c>
      <c r="E1314" s="65">
        <v>0</v>
      </c>
      <c r="F1314" s="63">
        <v>5</v>
      </c>
      <c r="G1314" s="63">
        <v>1</v>
      </c>
      <c r="H1314" s="63">
        <v>1</v>
      </c>
      <c r="I1314" s="63">
        <v>0</v>
      </c>
      <c r="J1314" s="63">
        <v>0</v>
      </c>
      <c r="K1314" s="63">
        <v>1</v>
      </c>
      <c r="L1314" s="63">
        <v>0</v>
      </c>
      <c r="M1314" s="63">
        <v>1</v>
      </c>
      <c r="N1314" s="63">
        <v>1</v>
      </c>
      <c r="O1314" s="63" t="s">
        <v>14</v>
      </c>
      <c r="P1314" s="63">
        <v>0</v>
      </c>
      <c r="Q1314" s="63">
        <v>0</v>
      </c>
      <c r="R1314" s="63">
        <v>1</v>
      </c>
      <c r="S1314" s="63">
        <v>0</v>
      </c>
      <c r="T1314" s="63">
        <v>15</v>
      </c>
      <c r="U1314" s="63">
        <v>1</v>
      </c>
      <c r="V1314" s="63">
        <v>1</v>
      </c>
      <c r="W1314" s="63">
        <v>1</v>
      </c>
      <c r="X1314" s="63">
        <v>1</v>
      </c>
      <c r="Y1314" s="63">
        <v>2</v>
      </c>
      <c r="Z1314" s="63">
        <v>126</v>
      </c>
      <c r="AA1314" s="63">
        <v>18</v>
      </c>
    </row>
    <row r="1315" spans="1:27">
      <c r="A1315" s="60" t="s">
        <v>1632</v>
      </c>
      <c r="B1315" s="64">
        <v>2780</v>
      </c>
      <c r="C1315" s="34" t="s">
        <v>226</v>
      </c>
      <c r="D1315" s="62" t="s">
        <v>64</v>
      </c>
      <c r="E1315" s="65">
        <v>0</v>
      </c>
      <c r="F1315" s="63">
        <v>5</v>
      </c>
      <c r="G1315" s="63">
        <v>1</v>
      </c>
      <c r="H1315" s="63">
        <v>1</v>
      </c>
      <c r="I1315" s="63">
        <v>0</v>
      </c>
      <c r="J1315" s="63">
        <v>0</v>
      </c>
      <c r="K1315" s="63">
        <v>1</v>
      </c>
      <c r="L1315" s="63">
        <v>0</v>
      </c>
      <c r="M1315" s="63">
        <v>1</v>
      </c>
      <c r="N1315" s="63">
        <v>1</v>
      </c>
      <c r="O1315" s="63" t="s">
        <v>15</v>
      </c>
      <c r="P1315" s="63">
        <v>0</v>
      </c>
      <c r="Q1315" s="63">
        <v>0</v>
      </c>
      <c r="R1315" s="63">
        <v>1</v>
      </c>
      <c r="S1315" s="63">
        <v>0</v>
      </c>
      <c r="T1315" s="63">
        <v>6</v>
      </c>
      <c r="U1315" s="63">
        <v>0</v>
      </c>
      <c r="V1315" s="63">
        <v>1</v>
      </c>
      <c r="W1315" s="63">
        <v>1</v>
      </c>
      <c r="X1315" s="63">
        <v>5</v>
      </c>
      <c r="Y1315" s="63">
        <v>1</v>
      </c>
      <c r="Z1315" s="63">
        <v>80</v>
      </c>
      <c r="AA1315" s="63">
        <v>14</v>
      </c>
    </row>
    <row r="1316" spans="1:27">
      <c r="A1316" s="60" t="s">
        <v>1633</v>
      </c>
      <c r="B1316" s="64">
        <v>2107</v>
      </c>
      <c r="C1316" s="34" t="s">
        <v>216</v>
      </c>
      <c r="D1316" s="62" t="s">
        <v>64</v>
      </c>
      <c r="E1316" s="65">
        <v>0</v>
      </c>
      <c r="F1316" s="63">
        <v>5</v>
      </c>
      <c r="G1316" s="63">
        <v>1</v>
      </c>
      <c r="H1316" s="63">
        <v>1</v>
      </c>
      <c r="I1316" s="63">
        <v>1</v>
      </c>
      <c r="J1316" s="63">
        <v>0</v>
      </c>
      <c r="K1316" s="63">
        <v>0</v>
      </c>
      <c r="L1316" s="63">
        <v>0</v>
      </c>
      <c r="M1316" s="63">
        <v>1</v>
      </c>
      <c r="N1316" s="63">
        <v>1</v>
      </c>
      <c r="O1316" s="63" t="s">
        <v>14</v>
      </c>
      <c r="P1316" s="63">
        <v>0</v>
      </c>
      <c r="Q1316" s="63">
        <v>0</v>
      </c>
      <c r="R1316" s="63">
        <v>1</v>
      </c>
      <c r="S1316" s="63">
        <v>0</v>
      </c>
      <c r="T1316" s="63">
        <v>7</v>
      </c>
      <c r="U1316" s="63">
        <v>0</v>
      </c>
      <c r="V1316" s="63">
        <v>1</v>
      </c>
      <c r="W1316" s="63">
        <v>1</v>
      </c>
      <c r="X1316" s="63">
        <v>4</v>
      </c>
      <c r="Y1316" s="63">
        <v>0</v>
      </c>
      <c r="Z1316" s="63">
        <v>218</v>
      </c>
      <c r="AA1316" s="63">
        <v>0</v>
      </c>
    </row>
    <row r="1317" spans="1:27">
      <c r="A1317" s="60" t="s">
        <v>1634</v>
      </c>
      <c r="B1317" s="64">
        <v>1857</v>
      </c>
      <c r="C1317" s="34" t="s">
        <v>210</v>
      </c>
      <c r="D1317" s="62" t="s">
        <v>64</v>
      </c>
      <c r="E1317" s="65">
        <v>0</v>
      </c>
      <c r="F1317" s="63">
        <v>5</v>
      </c>
      <c r="G1317" s="63">
        <v>1</v>
      </c>
      <c r="H1317" s="63">
        <v>1</v>
      </c>
      <c r="I1317" s="63">
        <v>1</v>
      </c>
      <c r="J1317" s="63">
        <v>0</v>
      </c>
      <c r="K1317" s="63">
        <v>1</v>
      </c>
      <c r="L1317" s="63">
        <v>0</v>
      </c>
      <c r="M1317" s="63">
        <v>1</v>
      </c>
      <c r="N1317" s="63">
        <v>1</v>
      </c>
      <c r="O1317" s="63" t="s">
        <v>14</v>
      </c>
      <c r="P1317" s="63">
        <v>0</v>
      </c>
      <c r="Q1317" s="63">
        <v>0</v>
      </c>
      <c r="R1317" s="63">
        <v>1</v>
      </c>
      <c r="S1317" s="63">
        <v>0</v>
      </c>
      <c r="T1317" s="63">
        <v>6</v>
      </c>
      <c r="U1317" s="63">
        <v>0</v>
      </c>
      <c r="V1317" s="63">
        <v>1</v>
      </c>
      <c r="W1317" s="63">
        <v>0</v>
      </c>
      <c r="X1317" s="63">
        <v>4</v>
      </c>
      <c r="Y1317" s="63">
        <v>1</v>
      </c>
      <c r="Z1317" s="63">
        <v>207</v>
      </c>
      <c r="AA1317" s="63">
        <v>15</v>
      </c>
    </row>
    <row r="1318" spans="1:27">
      <c r="A1318" s="60" t="s">
        <v>1635</v>
      </c>
      <c r="B1318" s="64">
        <v>2381</v>
      </c>
      <c r="C1318" s="34" t="s">
        <v>249</v>
      </c>
      <c r="D1318" s="62" t="s">
        <v>64</v>
      </c>
      <c r="E1318" s="65">
        <v>0</v>
      </c>
      <c r="F1318" s="63">
        <v>8</v>
      </c>
      <c r="G1318" s="63">
        <v>1</v>
      </c>
      <c r="H1318" s="63">
        <v>0</v>
      </c>
      <c r="I1318" s="63">
        <v>0</v>
      </c>
      <c r="J1318" s="63">
        <v>0</v>
      </c>
      <c r="K1318" s="63">
        <v>1</v>
      </c>
      <c r="L1318" s="63">
        <v>0</v>
      </c>
      <c r="M1318" s="63">
        <v>0</v>
      </c>
      <c r="N1318" s="63">
        <v>1</v>
      </c>
      <c r="O1318" s="63" t="s">
        <v>15</v>
      </c>
      <c r="P1318" s="63">
        <v>0</v>
      </c>
      <c r="Q1318" s="63">
        <v>0</v>
      </c>
      <c r="R1318" s="63">
        <v>1</v>
      </c>
      <c r="S1318" s="63">
        <v>0</v>
      </c>
      <c r="T1318" s="63">
        <v>12</v>
      </c>
      <c r="U1318" s="63">
        <v>1</v>
      </c>
      <c r="V1318" s="63">
        <v>1</v>
      </c>
      <c r="W1318" s="63">
        <v>1</v>
      </c>
      <c r="X1318" s="63">
        <v>3</v>
      </c>
      <c r="Y1318" s="63">
        <v>5</v>
      </c>
      <c r="Z1318" s="63">
        <v>224</v>
      </c>
      <c r="AA1318" s="63">
        <v>26</v>
      </c>
    </row>
    <row r="1319" spans="1:27">
      <c r="A1319" s="60" t="s">
        <v>1636</v>
      </c>
      <c r="B1319" s="64">
        <v>847</v>
      </c>
      <c r="C1319" s="34" t="s">
        <v>240</v>
      </c>
      <c r="D1319" s="62" t="s">
        <v>64</v>
      </c>
      <c r="E1319" s="65">
        <v>0</v>
      </c>
      <c r="F1319" s="63">
        <v>5</v>
      </c>
      <c r="G1319" s="63">
        <v>1</v>
      </c>
      <c r="H1319" s="63">
        <v>0</v>
      </c>
      <c r="I1319" s="63">
        <v>1</v>
      </c>
      <c r="J1319" s="63">
        <v>1</v>
      </c>
      <c r="K1319" s="63">
        <v>1</v>
      </c>
      <c r="L1319" s="63">
        <v>0</v>
      </c>
      <c r="M1319" s="63">
        <v>1</v>
      </c>
      <c r="N1319" s="63">
        <v>1</v>
      </c>
      <c r="O1319" s="63" t="s">
        <v>15</v>
      </c>
      <c r="P1319" s="63">
        <v>0</v>
      </c>
      <c r="Q1319" s="63">
        <v>1</v>
      </c>
      <c r="R1319" s="63">
        <v>0</v>
      </c>
      <c r="S1319" s="63">
        <v>1</v>
      </c>
      <c r="T1319" s="63">
        <v>10</v>
      </c>
      <c r="U1319" s="63">
        <v>1</v>
      </c>
      <c r="V1319" s="63">
        <v>1</v>
      </c>
      <c r="W1319" s="63">
        <v>1</v>
      </c>
      <c r="X1319" s="63">
        <v>3</v>
      </c>
      <c r="Y1319" s="63">
        <v>1</v>
      </c>
      <c r="Z1319" s="63">
        <v>1154</v>
      </c>
      <c r="AA1319" s="63">
        <v>25</v>
      </c>
    </row>
    <row r="1320" spans="1:27">
      <c r="A1320" s="60" t="s">
        <v>1637</v>
      </c>
      <c r="B1320" s="64">
        <v>1744</v>
      </c>
      <c r="C1320" s="34" t="s">
        <v>252</v>
      </c>
      <c r="D1320" s="62" t="s">
        <v>64</v>
      </c>
      <c r="E1320" s="65">
        <v>0</v>
      </c>
      <c r="F1320" s="63">
        <v>2</v>
      </c>
      <c r="G1320" s="63">
        <v>1</v>
      </c>
      <c r="H1320" s="63">
        <v>1</v>
      </c>
      <c r="I1320" s="63">
        <v>0</v>
      </c>
      <c r="J1320" s="63">
        <v>0</v>
      </c>
      <c r="K1320" s="63">
        <v>0</v>
      </c>
      <c r="L1320" s="63">
        <v>0</v>
      </c>
      <c r="M1320" s="63">
        <v>0</v>
      </c>
      <c r="N1320" s="63">
        <v>1</v>
      </c>
      <c r="O1320" s="63" t="s">
        <v>14</v>
      </c>
      <c r="P1320" s="63">
        <v>0</v>
      </c>
      <c r="Q1320" s="63">
        <v>0</v>
      </c>
      <c r="R1320" s="63">
        <v>1</v>
      </c>
      <c r="S1320" s="63">
        <v>0</v>
      </c>
      <c r="T1320" s="63">
        <v>8</v>
      </c>
      <c r="U1320" s="63">
        <v>0</v>
      </c>
      <c r="V1320" s="63">
        <v>1</v>
      </c>
      <c r="W1320" s="63">
        <v>1</v>
      </c>
      <c r="X1320" s="63">
        <v>4</v>
      </c>
      <c r="Y1320" s="63">
        <v>3</v>
      </c>
      <c r="Z1320" s="63">
        <v>136</v>
      </c>
      <c r="AA1320" s="63">
        <v>0</v>
      </c>
    </row>
    <row r="1321" spans="1:27">
      <c r="A1321" s="60" t="s">
        <v>1638</v>
      </c>
      <c r="B1321" s="64">
        <v>1161</v>
      </c>
      <c r="C1321" s="34" t="s">
        <v>203</v>
      </c>
      <c r="D1321" s="62" t="s">
        <v>64</v>
      </c>
      <c r="E1321" s="65">
        <v>0</v>
      </c>
      <c r="F1321" s="63">
        <v>5</v>
      </c>
      <c r="G1321" s="63">
        <v>1</v>
      </c>
      <c r="H1321" s="63">
        <v>1</v>
      </c>
      <c r="I1321" s="63">
        <v>1</v>
      </c>
      <c r="J1321" s="63">
        <v>1</v>
      </c>
      <c r="K1321" s="63">
        <v>0</v>
      </c>
      <c r="L1321" s="63">
        <v>0</v>
      </c>
      <c r="M1321" s="63">
        <v>0</v>
      </c>
      <c r="N1321" s="63">
        <v>1</v>
      </c>
      <c r="O1321" s="63" t="s">
        <v>15</v>
      </c>
      <c r="P1321" s="63">
        <v>0</v>
      </c>
      <c r="Q1321" s="63">
        <v>0</v>
      </c>
      <c r="R1321" s="63">
        <v>1</v>
      </c>
      <c r="S1321" s="63">
        <v>0</v>
      </c>
      <c r="T1321" s="63">
        <v>6</v>
      </c>
      <c r="U1321" s="63">
        <v>0</v>
      </c>
      <c r="V1321" s="63">
        <v>1</v>
      </c>
      <c r="W1321" s="63">
        <v>1</v>
      </c>
      <c r="X1321" s="63">
        <v>4</v>
      </c>
      <c r="Y1321" s="63">
        <v>1</v>
      </c>
      <c r="Z1321" s="63">
        <v>1135</v>
      </c>
      <c r="AA1321" s="63">
        <v>0</v>
      </c>
    </row>
    <row r="1322" spans="1:27">
      <c r="A1322" s="60" t="s">
        <v>1639</v>
      </c>
      <c r="B1322" s="64">
        <v>2975</v>
      </c>
      <c r="C1322" s="34" t="s">
        <v>233</v>
      </c>
      <c r="D1322" s="62" t="s">
        <v>64</v>
      </c>
      <c r="E1322" s="65">
        <v>0</v>
      </c>
      <c r="F1322" s="63">
        <v>6</v>
      </c>
      <c r="G1322" s="63">
        <v>1</v>
      </c>
      <c r="H1322" s="63">
        <v>1</v>
      </c>
      <c r="I1322" s="63">
        <v>0</v>
      </c>
      <c r="J1322" s="63">
        <v>0</v>
      </c>
      <c r="K1322" s="63">
        <v>0</v>
      </c>
      <c r="L1322" s="63">
        <v>0</v>
      </c>
      <c r="M1322" s="63">
        <v>1</v>
      </c>
      <c r="N1322" s="63">
        <v>1</v>
      </c>
      <c r="O1322" s="63" t="s">
        <v>15</v>
      </c>
      <c r="P1322" s="63">
        <v>0</v>
      </c>
      <c r="Q1322" s="63">
        <v>0</v>
      </c>
      <c r="R1322" s="63">
        <v>1</v>
      </c>
      <c r="S1322" s="63">
        <v>0</v>
      </c>
      <c r="T1322" s="63">
        <v>4</v>
      </c>
      <c r="U1322" s="63">
        <v>0</v>
      </c>
      <c r="V1322" s="63">
        <v>0</v>
      </c>
      <c r="W1322" s="63">
        <v>0</v>
      </c>
      <c r="X1322" s="63">
        <v>4</v>
      </c>
      <c r="Y1322" s="63">
        <v>1</v>
      </c>
      <c r="Z1322" s="63">
        <v>149</v>
      </c>
      <c r="AA1322" s="63">
        <v>0</v>
      </c>
    </row>
    <row r="1323" spans="1:27">
      <c r="A1323" s="60" t="s">
        <v>1640</v>
      </c>
      <c r="B1323" s="64">
        <v>800</v>
      </c>
      <c r="C1323" s="34" t="s">
        <v>240</v>
      </c>
      <c r="D1323" s="62" t="s">
        <v>64</v>
      </c>
      <c r="E1323" s="65">
        <v>0</v>
      </c>
      <c r="F1323" s="63">
        <v>2</v>
      </c>
      <c r="G1323" s="63">
        <v>1</v>
      </c>
      <c r="H1323" s="63">
        <v>1</v>
      </c>
      <c r="I1323" s="63">
        <v>0</v>
      </c>
      <c r="J1323" s="63">
        <v>0</v>
      </c>
      <c r="K1323" s="63">
        <v>0</v>
      </c>
      <c r="L1323" s="63">
        <v>0</v>
      </c>
      <c r="M1323" s="63">
        <v>1</v>
      </c>
      <c r="N1323" s="63">
        <v>0</v>
      </c>
      <c r="O1323" s="63" t="s">
        <v>15</v>
      </c>
      <c r="P1323" s="63">
        <v>0</v>
      </c>
      <c r="Q1323" s="63">
        <v>0</v>
      </c>
      <c r="R1323" s="63">
        <v>1</v>
      </c>
      <c r="S1323" s="63">
        <v>0</v>
      </c>
      <c r="T1323" s="63">
        <v>11</v>
      </c>
      <c r="U1323" s="63">
        <v>1</v>
      </c>
      <c r="V1323" s="63">
        <v>1</v>
      </c>
      <c r="W1323" s="63">
        <v>1</v>
      </c>
      <c r="X1323" s="63">
        <v>4</v>
      </c>
      <c r="Y1323" s="63">
        <v>1</v>
      </c>
      <c r="Z1323" s="63">
        <v>1145</v>
      </c>
      <c r="AA1323" s="63">
        <v>0</v>
      </c>
    </row>
    <row r="1324" spans="1:27">
      <c r="A1324" s="60" t="s">
        <v>1641</v>
      </c>
      <c r="B1324" s="64">
        <v>187</v>
      </c>
      <c r="C1324" s="34" t="s">
        <v>251</v>
      </c>
      <c r="D1324" s="62" t="s">
        <v>64</v>
      </c>
      <c r="E1324" s="65">
        <v>0</v>
      </c>
      <c r="F1324" s="63">
        <v>7</v>
      </c>
      <c r="G1324" s="63">
        <v>1</v>
      </c>
      <c r="H1324" s="63">
        <v>1</v>
      </c>
      <c r="I1324" s="63">
        <v>1</v>
      </c>
      <c r="J1324" s="63">
        <v>0</v>
      </c>
      <c r="K1324" s="63">
        <v>1</v>
      </c>
      <c r="L1324" s="63">
        <v>1</v>
      </c>
      <c r="M1324" s="63">
        <v>0</v>
      </c>
      <c r="N1324" s="63">
        <v>1</v>
      </c>
      <c r="O1324" s="63" t="s">
        <v>14</v>
      </c>
      <c r="P1324" s="63">
        <v>0</v>
      </c>
      <c r="Q1324" s="63">
        <v>0</v>
      </c>
      <c r="R1324" s="63">
        <v>1</v>
      </c>
      <c r="S1324" s="63">
        <v>0</v>
      </c>
      <c r="T1324" s="63">
        <v>6</v>
      </c>
      <c r="U1324" s="63">
        <v>0</v>
      </c>
      <c r="V1324" s="63">
        <v>1</v>
      </c>
      <c r="W1324" s="63">
        <v>0</v>
      </c>
      <c r="X1324" s="63">
        <v>5</v>
      </c>
      <c r="Y1324" s="63">
        <v>0</v>
      </c>
      <c r="Z1324" s="63">
        <v>1011</v>
      </c>
      <c r="AA1324" s="63">
        <v>25</v>
      </c>
    </row>
    <row r="1325" spans="1:27">
      <c r="A1325" s="60" t="s">
        <v>1642</v>
      </c>
      <c r="B1325" s="64">
        <v>92</v>
      </c>
      <c r="C1325" s="34" t="s">
        <v>222</v>
      </c>
      <c r="D1325" s="62" t="s">
        <v>64</v>
      </c>
      <c r="E1325" s="65">
        <v>0</v>
      </c>
      <c r="F1325" s="63">
        <v>8</v>
      </c>
      <c r="G1325" s="63">
        <v>1</v>
      </c>
      <c r="H1325" s="63">
        <v>0</v>
      </c>
      <c r="I1325" s="63">
        <v>1</v>
      </c>
      <c r="J1325" s="63">
        <v>0</v>
      </c>
      <c r="K1325" s="63">
        <v>1</v>
      </c>
      <c r="L1325" s="63">
        <v>0</v>
      </c>
      <c r="M1325" s="63">
        <v>1</v>
      </c>
      <c r="N1325" s="63">
        <v>1</v>
      </c>
      <c r="O1325" s="63" t="s">
        <v>14</v>
      </c>
      <c r="P1325" s="63">
        <v>0</v>
      </c>
      <c r="Q1325" s="63">
        <v>0</v>
      </c>
      <c r="R1325" s="63">
        <v>1</v>
      </c>
      <c r="S1325" s="63">
        <v>0</v>
      </c>
      <c r="T1325" s="63">
        <v>7</v>
      </c>
      <c r="U1325" s="63">
        <v>0</v>
      </c>
      <c r="V1325" s="63">
        <v>1</v>
      </c>
      <c r="W1325" s="63">
        <v>0</v>
      </c>
      <c r="X1325" s="63">
        <v>3</v>
      </c>
      <c r="Y1325" s="63">
        <v>2</v>
      </c>
      <c r="Z1325" s="63">
        <v>1062</v>
      </c>
      <c r="AA1325" s="63">
        <v>4</v>
      </c>
    </row>
    <row r="1326" spans="1:27">
      <c r="A1326" s="60" t="s">
        <v>1643</v>
      </c>
      <c r="B1326" s="64">
        <v>1390</v>
      </c>
      <c r="C1326" s="34" t="s">
        <v>227</v>
      </c>
      <c r="D1326" s="62" t="s">
        <v>64</v>
      </c>
      <c r="E1326" s="65">
        <v>0</v>
      </c>
      <c r="F1326" s="63">
        <v>5</v>
      </c>
      <c r="G1326" s="63">
        <v>0</v>
      </c>
      <c r="H1326" s="63">
        <v>1</v>
      </c>
      <c r="I1326" s="63">
        <v>1</v>
      </c>
      <c r="J1326" s="63">
        <v>0</v>
      </c>
      <c r="K1326" s="63">
        <v>1</v>
      </c>
      <c r="L1326" s="63">
        <v>0</v>
      </c>
      <c r="M1326" s="63">
        <v>1</v>
      </c>
      <c r="N1326" s="63">
        <v>1</v>
      </c>
      <c r="O1326" s="63" t="s">
        <v>14</v>
      </c>
      <c r="P1326" s="63">
        <v>0</v>
      </c>
      <c r="Q1326" s="63">
        <v>0</v>
      </c>
      <c r="R1326" s="63">
        <v>1</v>
      </c>
      <c r="S1326" s="63">
        <v>0</v>
      </c>
      <c r="T1326" s="63">
        <v>8</v>
      </c>
      <c r="U1326" s="63">
        <v>0</v>
      </c>
      <c r="V1326" s="63">
        <v>1</v>
      </c>
      <c r="W1326" s="63">
        <v>1</v>
      </c>
      <c r="X1326" s="63">
        <v>0</v>
      </c>
      <c r="Y1326" s="63">
        <v>3</v>
      </c>
      <c r="Z1326" s="63">
        <v>1</v>
      </c>
      <c r="AA1326" s="63">
        <v>30</v>
      </c>
    </row>
    <row r="1327" spans="1:27">
      <c r="A1327" s="60" t="s">
        <v>1644</v>
      </c>
      <c r="B1327" s="64">
        <v>163</v>
      </c>
      <c r="C1327" s="34" t="s">
        <v>237</v>
      </c>
      <c r="D1327" s="62" t="s">
        <v>64</v>
      </c>
      <c r="E1327" s="65">
        <v>0</v>
      </c>
      <c r="F1327" s="63">
        <v>7</v>
      </c>
      <c r="G1327" s="63">
        <v>0</v>
      </c>
      <c r="H1327" s="63">
        <v>1</v>
      </c>
      <c r="I1327" s="63">
        <v>1</v>
      </c>
      <c r="J1327" s="63">
        <v>0</v>
      </c>
      <c r="K1327" s="63">
        <v>0</v>
      </c>
      <c r="L1327" s="63">
        <v>0</v>
      </c>
      <c r="M1327" s="63">
        <v>0</v>
      </c>
      <c r="N1327" s="63">
        <v>1</v>
      </c>
      <c r="O1327" s="63" t="s">
        <v>14</v>
      </c>
      <c r="P1327" s="63">
        <v>0</v>
      </c>
      <c r="Q1327" s="63">
        <v>1</v>
      </c>
      <c r="R1327" s="63">
        <v>0</v>
      </c>
      <c r="S1327" s="63">
        <v>1</v>
      </c>
      <c r="T1327" s="63">
        <v>4</v>
      </c>
      <c r="U1327" s="63">
        <v>0</v>
      </c>
      <c r="V1327" s="63">
        <v>0</v>
      </c>
      <c r="W1327" s="63">
        <v>0</v>
      </c>
      <c r="X1327" s="63">
        <v>5</v>
      </c>
      <c r="Y1327" s="63">
        <v>0</v>
      </c>
      <c r="Z1327" s="63">
        <v>1095</v>
      </c>
      <c r="AA1327" s="63">
        <v>0</v>
      </c>
    </row>
    <row r="1328" spans="1:27">
      <c r="A1328" s="60" t="s">
        <v>1645</v>
      </c>
      <c r="B1328" s="64">
        <v>318</v>
      </c>
      <c r="C1328" s="34" t="s">
        <v>208</v>
      </c>
      <c r="D1328" s="62" t="s">
        <v>64</v>
      </c>
      <c r="E1328" s="65">
        <v>0</v>
      </c>
      <c r="F1328" s="63">
        <v>3</v>
      </c>
      <c r="G1328" s="63">
        <v>1</v>
      </c>
      <c r="H1328" s="63">
        <v>1</v>
      </c>
      <c r="I1328" s="63">
        <v>1</v>
      </c>
      <c r="J1328" s="63">
        <v>1</v>
      </c>
      <c r="K1328" s="63">
        <v>0</v>
      </c>
      <c r="L1328" s="63">
        <v>0</v>
      </c>
      <c r="M1328" s="63">
        <v>0</v>
      </c>
      <c r="N1328" s="63">
        <v>0</v>
      </c>
      <c r="O1328" s="63" t="s">
        <v>14</v>
      </c>
      <c r="P1328" s="63">
        <v>0</v>
      </c>
      <c r="Q1328" s="63">
        <v>0</v>
      </c>
      <c r="R1328" s="63">
        <v>1</v>
      </c>
      <c r="S1328" s="63">
        <v>0</v>
      </c>
      <c r="T1328" s="63">
        <v>10</v>
      </c>
      <c r="U1328" s="63">
        <v>1</v>
      </c>
      <c r="V1328" s="63">
        <v>1</v>
      </c>
      <c r="W1328" s="63">
        <v>1</v>
      </c>
      <c r="X1328" s="63">
        <v>3</v>
      </c>
      <c r="Y1328" s="63">
        <v>1</v>
      </c>
      <c r="Z1328" s="63">
        <v>1158</v>
      </c>
      <c r="AA1328" s="63">
        <v>0</v>
      </c>
    </row>
    <row r="1329" spans="1:27">
      <c r="A1329" s="60" t="s">
        <v>1646</v>
      </c>
      <c r="B1329" s="64">
        <v>381</v>
      </c>
      <c r="C1329" s="34" t="s">
        <v>225</v>
      </c>
      <c r="D1329" s="62" t="s">
        <v>64</v>
      </c>
      <c r="E1329" s="65">
        <v>0</v>
      </c>
      <c r="F1329" s="63">
        <v>2</v>
      </c>
      <c r="G1329" s="63">
        <v>1</v>
      </c>
      <c r="H1329" s="63">
        <v>1</v>
      </c>
      <c r="I1329" s="63">
        <v>1</v>
      </c>
      <c r="J1329" s="63">
        <v>1</v>
      </c>
      <c r="K1329" s="63">
        <v>0</v>
      </c>
      <c r="L1329" s="63">
        <v>0</v>
      </c>
      <c r="M1329" s="63">
        <v>1</v>
      </c>
      <c r="N1329" s="63">
        <v>0</v>
      </c>
      <c r="O1329" s="63" t="s">
        <v>14</v>
      </c>
      <c r="P1329" s="63">
        <v>0</v>
      </c>
      <c r="Q1329" s="63">
        <v>0</v>
      </c>
      <c r="R1329" s="63">
        <v>1</v>
      </c>
      <c r="S1329" s="63">
        <v>0</v>
      </c>
      <c r="T1329" s="63">
        <v>4</v>
      </c>
      <c r="U1329" s="63">
        <v>0</v>
      </c>
      <c r="V1329" s="63">
        <v>0</v>
      </c>
      <c r="W1329" s="63">
        <v>0</v>
      </c>
      <c r="X1329" s="63">
        <v>4</v>
      </c>
      <c r="Y1329" s="63">
        <v>1</v>
      </c>
      <c r="Z1329" s="63">
        <v>1124</v>
      </c>
      <c r="AA1329" s="63">
        <v>0</v>
      </c>
    </row>
    <row r="1330" spans="1:27">
      <c r="A1330" s="60" t="s">
        <v>1647</v>
      </c>
      <c r="B1330" s="64">
        <v>842</v>
      </c>
      <c r="C1330" s="34" t="s">
        <v>211</v>
      </c>
      <c r="D1330" s="62" t="s">
        <v>64</v>
      </c>
      <c r="E1330" s="65">
        <v>0</v>
      </c>
      <c r="F1330" s="63">
        <v>5</v>
      </c>
      <c r="G1330" s="63">
        <v>0</v>
      </c>
      <c r="H1330" s="63">
        <v>1</v>
      </c>
      <c r="I1330" s="63">
        <v>0</v>
      </c>
      <c r="J1330" s="63">
        <v>0</v>
      </c>
      <c r="K1330" s="63">
        <v>1</v>
      </c>
      <c r="L1330" s="63">
        <v>1</v>
      </c>
      <c r="M1330" s="63">
        <v>1</v>
      </c>
      <c r="N1330" s="63">
        <v>1</v>
      </c>
      <c r="O1330" s="63" t="s">
        <v>15</v>
      </c>
      <c r="P1330" s="63">
        <v>0</v>
      </c>
      <c r="Q1330" s="63">
        <v>1</v>
      </c>
      <c r="R1330" s="63">
        <v>0</v>
      </c>
      <c r="S1330" s="63">
        <v>1</v>
      </c>
      <c r="T1330" s="63">
        <v>4</v>
      </c>
      <c r="U1330" s="63">
        <v>0</v>
      </c>
      <c r="V1330" s="63">
        <v>0</v>
      </c>
      <c r="W1330" s="63">
        <v>0</v>
      </c>
      <c r="X1330" s="63">
        <v>2</v>
      </c>
      <c r="Y1330" s="63">
        <v>2</v>
      </c>
      <c r="Z1330" s="63">
        <v>1183</v>
      </c>
      <c r="AA1330" s="63">
        <v>26</v>
      </c>
    </row>
    <row r="1331" spans="1:27">
      <c r="A1331" s="60" t="s">
        <v>1648</v>
      </c>
      <c r="B1331" s="64">
        <v>1129</v>
      </c>
      <c r="C1331" s="34" t="s">
        <v>213</v>
      </c>
      <c r="D1331" s="62" t="s">
        <v>64</v>
      </c>
      <c r="E1331" s="65">
        <v>0</v>
      </c>
      <c r="F1331" s="63">
        <v>2</v>
      </c>
      <c r="G1331" s="63">
        <v>1</v>
      </c>
      <c r="H1331" s="63">
        <v>1</v>
      </c>
      <c r="I1331" s="63">
        <v>1</v>
      </c>
      <c r="J1331" s="63">
        <v>0</v>
      </c>
      <c r="K1331" s="63">
        <v>0</v>
      </c>
      <c r="L1331" s="63">
        <v>1</v>
      </c>
      <c r="M1331" s="63">
        <v>1</v>
      </c>
      <c r="N1331" s="63">
        <v>0</v>
      </c>
      <c r="O1331" s="63" t="s">
        <v>15</v>
      </c>
      <c r="P1331" s="63">
        <v>0</v>
      </c>
      <c r="Q1331" s="63">
        <v>0</v>
      </c>
      <c r="R1331" s="63">
        <v>1</v>
      </c>
      <c r="S1331" s="63">
        <v>0</v>
      </c>
      <c r="T1331" s="63">
        <v>5</v>
      </c>
      <c r="U1331" s="63">
        <v>0</v>
      </c>
      <c r="V1331" s="63">
        <v>1</v>
      </c>
      <c r="W1331" s="63">
        <v>0</v>
      </c>
      <c r="X1331" s="63">
        <v>8</v>
      </c>
      <c r="Y1331" s="63">
        <v>3</v>
      </c>
      <c r="Z1331" s="63">
        <v>1055</v>
      </c>
      <c r="AA1331" s="63">
        <v>0</v>
      </c>
    </row>
    <row r="1332" spans="1:27">
      <c r="A1332" s="60" t="s">
        <v>1649</v>
      </c>
      <c r="B1332" s="64">
        <v>1830</v>
      </c>
      <c r="C1332" s="34" t="s">
        <v>231</v>
      </c>
      <c r="D1332" s="62" t="s">
        <v>64</v>
      </c>
      <c r="E1332" s="65">
        <v>0</v>
      </c>
      <c r="F1332" s="63">
        <v>4</v>
      </c>
      <c r="G1332" s="63">
        <v>1</v>
      </c>
      <c r="H1332" s="63">
        <v>1</v>
      </c>
      <c r="I1332" s="63">
        <v>1</v>
      </c>
      <c r="J1332" s="63">
        <v>0</v>
      </c>
      <c r="K1332" s="63">
        <v>1</v>
      </c>
      <c r="L1332" s="63">
        <v>0</v>
      </c>
      <c r="M1332" s="63">
        <v>0</v>
      </c>
      <c r="N1332" s="63">
        <v>0</v>
      </c>
      <c r="O1332" s="63"/>
      <c r="P1332" s="63">
        <v>0</v>
      </c>
      <c r="Q1332" s="63">
        <v>0</v>
      </c>
      <c r="R1332" s="63">
        <v>1</v>
      </c>
      <c r="S1332" s="63">
        <v>0</v>
      </c>
      <c r="T1332" s="63">
        <v>16</v>
      </c>
      <c r="U1332" s="63">
        <v>1</v>
      </c>
      <c r="V1332" s="63">
        <v>1</v>
      </c>
      <c r="W1332" s="63">
        <v>1</v>
      </c>
      <c r="X1332" s="63">
        <v>5</v>
      </c>
      <c r="Y1332" s="63">
        <v>2</v>
      </c>
      <c r="Z1332" s="63"/>
      <c r="AA1332" s="63">
        <v>15</v>
      </c>
    </row>
    <row r="1333" spans="1:27">
      <c r="A1333" s="60" t="s">
        <v>1650</v>
      </c>
      <c r="B1333" s="64">
        <v>1983</v>
      </c>
      <c r="C1333" s="34" t="s">
        <v>233</v>
      </c>
      <c r="D1333" s="62" t="s">
        <v>64</v>
      </c>
      <c r="E1333" s="65">
        <v>0</v>
      </c>
      <c r="F1333" s="63">
        <v>6</v>
      </c>
      <c r="G1333" s="63">
        <v>1</v>
      </c>
      <c r="H1333" s="63">
        <v>1</v>
      </c>
      <c r="I1333" s="63">
        <v>0</v>
      </c>
      <c r="J1333" s="63">
        <v>0</v>
      </c>
      <c r="K1333" s="63">
        <v>1</v>
      </c>
      <c r="L1333" s="63">
        <v>0</v>
      </c>
      <c r="M1333" s="63">
        <v>1</v>
      </c>
      <c r="N1333" s="63">
        <v>1</v>
      </c>
      <c r="O1333" s="63" t="s">
        <v>14</v>
      </c>
      <c r="P1333" s="63">
        <v>0</v>
      </c>
      <c r="Q1333" s="63">
        <v>1</v>
      </c>
      <c r="R1333" s="63">
        <v>0</v>
      </c>
      <c r="S1333" s="63">
        <v>1</v>
      </c>
      <c r="T1333" s="63">
        <v>9</v>
      </c>
      <c r="U1333" s="63">
        <v>0</v>
      </c>
      <c r="V1333" s="63">
        <v>1</v>
      </c>
      <c r="W1333" s="63">
        <v>1</v>
      </c>
      <c r="X1333" s="63">
        <v>3</v>
      </c>
      <c r="Y1333" s="63">
        <v>1</v>
      </c>
      <c r="Z1333" s="63">
        <v>103</v>
      </c>
      <c r="AA1333" s="63">
        <v>10</v>
      </c>
    </row>
    <row r="1334" spans="1:27">
      <c r="A1334" s="60" t="s">
        <v>1651</v>
      </c>
      <c r="B1334" s="64">
        <v>1172</v>
      </c>
      <c r="C1334" s="34" t="s">
        <v>208</v>
      </c>
      <c r="D1334" s="62" t="s">
        <v>64</v>
      </c>
      <c r="E1334" s="65">
        <v>0</v>
      </c>
      <c r="F1334" s="63">
        <v>5</v>
      </c>
      <c r="G1334" s="63">
        <v>1</v>
      </c>
      <c r="H1334" s="63">
        <v>1</v>
      </c>
      <c r="I1334" s="63">
        <v>1</v>
      </c>
      <c r="J1334" s="63">
        <v>0</v>
      </c>
      <c r="K1334" s="63">
        <v>1</v>
      </c>
      <c r="L1334" s="63">
        <v>0</v>
      </c>
      <c r="M1334" s="63">
        <v>1</v>
      </c>
      <c r="N1334" s="63">
        <v>1</v>
      </c>
      <c r="O1334" s="63" t="s">
        <v>15</v>
      </c>
      <c r="P1334" s="63">
        <v>0</v>
      </c>
      <c r="Q1334" s="63">
        <v>1</v>
      </c>
      <c r="R1334" s="63">
        <v>0</v>
      </c>
      <c r="S1334" s="63">
        <v>1</v>
      </c>
      <c r="T1334" s="63">
        <v>7</v>
      </c>
      <c r="U1334" s="63">
        <v>0</v>
      </c>
      <c r="V1334" s="63">
        <v>1</v>
      </c>
      <c r="W1334" s="63">
        <v>0</v>
      </c>
      <c r="X1334" s="63">
        <v>0</v>
      </c>
      <c r="Y1334" s="63">
        <v>0</v>
      </c>
      <c r="Z1334" s="63">
        <v>1117</v>
      </c>
      <c r="AA1334" s="63">
        <v>10</v>
      </c>
    </row>
    <row r="1335" spans="1:27">
      <c r="A1335" s="60" t="s">
        <v>1652</v>
      </c>
      <c r="B1335" s="64">
        <v>1005</v>
      </c>
      <c r="C1335" s="34" t="s">
        <v>222</v>
      </c>
      <c r="D1335" s="62" t="s">
        <v>64</v>
      </c>
      <c r="E1335" s="65">
        <v>0</v>
      </c>
      <c r="F1335" s="63">
        <v>4</v>
      </c>
      <c r="G1335" s="63">
        <v>1</v>
      </c>
      <c r="H1335" s="63">
        <v>0</v>
      </c>
      <c r="I1335" s="63">
        <v>0</v>
      </c>
      <c r="J1335" s="63">
        <v>0</v>
      </c>
      <c r="K1335" s="63">
        <v>0</v>
      </c>
      <c r="L1335" s="63">
        <v>0</v>
      </c>
      <c r="M1335" s="63">
        <v>0</v>
      </c>
      <c r="N1335" s="63">
        <v>0</v>
      </c>
      <c r="O1335" s="63" t="s">
        <v>15</v>
      </c>
      <c r="P1335" s="63">
        <v>0</v>
      </c>
      <c r="Q1335" s="63">
        <v>1</v>
      </c>
      <c r="R1335" s="63">
        <v>0</v>
      </c>
      <c r="S1335" s="63">
        <v>1</v>
      </c>
      <c r="T1335" s="63">
        <v>13</v>
      </c>
      <c r="U1335" s="63">
        <v>1</v>
      </c>
      <c r="V1335" s="63">
        <v>1</v>
      </c>
      <c r="W1335" s="63">
        <v>1</v>
      </c>
      <c r="X1335" s="63">
        <v>3</v>
      </c>
      <c r="Y1335" s="63">
        <v>3</v>
      </c>
      <c r="Z1335" s="63">
        <v>1061</v>
      </c>
      <c r="AA1335" s="63">
        <v>0</v>
      </c>
    </row>
    <row r="1336" spans="1:27">
      <c r="A1336" s="60" t="s">
        <v>1653</v>
      </c>
      <c r="B1336" s="64">
        <v>1291</v>
      </c>
      <c r="C1336" s="34" t="s">
        <v>206</v>
      </c>
      <c r="D1336" s="62" t="s">
        <v>64</v>
      </c>
      <c r="E1336" s="65">
        <v>0</v>
      </c>
      <c r="F1336" s="63">
        <v>2</v>
      </c>
      <c r="G1336" s="63">
        <v>1</v>
      </c>
      <c r="H1336" s="63">
        <v>1</v>
      </c>
      <c r="I1336" s="63">
        <v>1</v>
      </c>
      <c r="J1336" s="63">
        <v>1</v>
      </c>
      <c r="K1336" s="63">
        <v>0</v>
      </c>
      <c r="L1336" s="63">
        <v>0</v>
      </c>
      <c r="M1336" s="63">
        <v>1</v>
      </c>
      <c r="N1336" s="63">
        <v>0</v>
      </c>
      <c r="O1336" s="63" t="s">
        <v>14</v>
      </c>
      <c r="P1336" s="63">
        <v>0</v>
      </c>
      <c r="Q1336" s="63">
        <v>0</v>
      </c>
      <c r="R1336" s="63">
        <v>1</v>
      </c>
      <c r="S1336" s="63">
        <v>0</v>
      </c>
      <c r="T1336" s="63">
        <v>7</v>
      </c>
      <c r="U1336" s="63">
        <v>0</v>
      </c>
      <c r="V1336" s="63">
        <v>1</v>
      </c>
      <c r="W1336" s="63">
        <v>1</v>
      </c>
      <c r="X1336" s="63">
        <v>5</v>
      </c>
      <c r="Y1336" s="63">
        <v>0</v>
      </c>
      <c r="Z1336" s="63">
        <v>87</v>
      </c>
      <c r="AA1336" s="63">
        <v>0</v>
      </c>
    </row>
    <row r="1337" spans="1:27">
      <c r="A1337" s="60" t="s">
        <v>1654</v>
      </c>
      <c r="B1337" s="64">
        <v>2973</v>
      </c>
      <c r="C1337" s="34" t="s">
        <v>209</v>
      </c>
      <c r="D1337" s="62" t="s">
        <v>64</v>
      </c>
      <c r="E1337" s="65">
        <v>0</v>
      </c>
      <c r="F1337" s="63">
        <v>2</v>
      </c>
      <c r="G1337" s="63">
        <v>0</v>
      </c>
      <c r="H1337" s="63">
        <v>0</v>
      </c>
      <c r="I1337" s="63">
        <v>1</v>
      </c>
      <c r="J1337" s="63">
        <v>0</v>
      </c>
      <c r="K1337" s="63">
        <v>1</v>
      </c>
      <c r="L1337" s="63">
        <v>0</v>
      </c>
      <c r="M1337" s="63">
        <v>0</v>
      </c>
      <c r="N1337" s="63">
        <v>0</v>
      </c>
      <c r="O1337" s="63" t="s">
        <v>15</v>
      </c>
      <c r="P1337" s="63">
        <v>0</v>
      </c>
      <c r="Q1337" s="63">
        <v>0</v>
      </c>
      <c r="R1337" s="63">
        <v>1</v>
      </c>
      <c r="S1337" s="63">
        <v>0</v>
      </c>
      <c r="T1337" s="63">
        <v>6</v>
      </c>
      <c r="U1337" s="63">
        <v>0</v>
      </c>
      <c r="V1337" s="63">
        <v>1</v>
      </c>
      <c r="W1337" s="63">
        <v>1</v>
      </c>
      <c r="X1337" s="63">
        <v>5</v>
      </c>
      <c r="Y1337" s="63">
        <v>3</v>
      </c>
      <c r="Z1337" s="63">
        <v>119</v>
      </c>
      <c r="AA1337" s="63">
        <v>24</v>
      </c>
    </row>
    <row r="1338" spans="1:27">
      <c r="A1338" s="60" t="s">
        <v>1655</v>
      </c>
      <c r="B1338" s="64">
        <v>718</v>
      </c>
      <c r="C1338" s="34" t="s">
        <v>212</v>
      </c>
      <c r="D1338" s="62" t="s">
        <v>64</v>
      </c>
      <c r="E1338" s="65">
        <v>0</v>
      </c>
      <c r="F1338" s="63">
        <v>8</v>
      </c>
      <c r="G1338" s="63">
        <v>1</v>
      </c>
      <c r="H1338" s="63">
        <v>1</v>
      </c>
      <c r="I1338" s="63">
        <v>0</v>
      </c>
      <c r="J1338" s="63">
        <v>1</v>
      </c>
      <c r="K1338" s="63">
        <v>1</v>
      </c>
      <c r="L1338" s="63">
        <v>0</v>
      </c>
      <c r="M1338" s="63">
        <v>1</v>
      </c>
      <c r="N1338" s="63">
        <v>0</v>
      </c>
      <c r="O1338" s="63" t="s">
        <v>15</v>
      </c>
      <c r="P1338" s="63">
        <v>0</v>
      </c>
      <c r="Q1338" s="63">
        <v>0</v>
      </c>
      <c r="R1338" s="63">
        <v>1</v>
      </c>
      <c r="S1338" s="63">
        <v>0</v>
      </c>
      <c r="T1338" s="63">
        <v>7</v>
      </c>
      <c r="U1338" s="63">
        <v>0</v>
      </c>
      <c r="V1338" s="63">
        <v>1</v>
      </c>
      <c r="W1338" s="63">
        <v>1</v>
      </c>
      <c r="X1338" s="63">
        <v>3</v>
      </c>
      <c r="Y1338" s="63">
        <v>3</v>
      </c>
      <c r="Z1338" s="63">
        <v>1119</v>
      </c>
      <c r="AA1338" s="63">
        <v>12</v>
      </c>
    </row>
    <row r="1339" spans="1:27">
      <c r="A1339" s="60" t="s">
        <v>1656</v>
      </c>
      <c r="B1339" s="64">
        <v>1910</v>
      </c>
      <c r="C1339" s="34" t="s">
        <v>216</v>
      </c>
      <c r="D1339" s="62" t="s">
        <v>64</v>
      </c>
      <c r="E1339" s="65">
        <v>0</v>
      </c>
      <c r="F1339" s="63">
        <v>3</v>
      </c>
      <c r="G1339" s="63">
        <v>1</v>
      </c>
      <c r="H1339" s="63">
        <v>1</v>
      </c>
      <c r="I1339" s="63">
        <v>0</v>
      </c>
      <c r="J1339" s="63">
        <v>0</v>
      </c>
      <c r="K1339" s="63">
        <v>1</v>
      </c>
      <c r="L1339" s="63">
        <v>0</v>
      </c>
      <c r="M1339" s="63">
        <v>1</v>
      </c>
      <c r="N1339" s="63">
        <v>0</v>
      </c>
      <c r="O1339" s="63" t="s">
        <v>14</v>
      </c>
      <c r="P1339" s="63">
        <v>0</v>
      </c>
      <c r="Q1339" s="63">
        <v>0</v>
      </c>
      <c r="R1339" s="63">
        <v>1</v>
      </c>
      <c r="S1339" s="63">
        <v>0</v>
      </c>
      <c r="T1339" s="63">
        <v>4</v>
      </c>
      <c r="U1339" s="63">
        <v>0</v>
      </c>
      <c r="V1339" s="63">
        <v>0</v>
      </c>
      <c r="W1339" s="63">
        <v>0</v>
      </c>
      <c r="X1339" s="63">
        <v>6</v>
      </c>
      <c r="Y1339" s="63">
        <v>5</v>
      </c>
      <c r="Z1339" s="63">
        <v>124</v>
      </c>
      <c r="AA1339" s="63">
        <v>24</v>
      </c>
    </row>
    <row r="1340" spans="1:27">
      <c r="A1340" s="60" t="s">
        <v>1657</v>
      </c>
      <c r="B1340" s="64">
        <v>2371</v>
      </c>
      <c r="C1340" s="34" t="s">
        <v>224</v>
      </c>
      <c r="D1340" s="62" t="s">
        <v>64</v>
      </c>
      <c r="E1340" s="65">
        <v>0</v>
      </c>
      <c r="F1340" s="63">
        <v>8</v>
      </c>
      <c r="G1340" s="63">
        <v>1</v>
      </c>
      <c r="H1340" s="63">
        <v>1</v>
      </c>
      <c r="I1340" s="63">
        <v>1</v>
      </c>
      <c r="J1340" s="63">
        <v>0</v>
      </c>
      <c r="K1340" s="63">
        <v>0</v>
      </c>
      <c r="L1340" s="63">
        <v>1</v>
      </c>
      <c r="M1340" s="63">
        <v>1</v>
      </c>
      <c r="N1340" s="63">
        <v>1</v>
      </c>
      <c r="O1340" s="63" t="s">
        <v>15</v>
      </c>
      <c r="P1340" s="63">
        <v>0</v>
      </c>
      <c r="Q1340" s="63">
        <v>1</v>
      </c>
      <c r="R1340" s="63">
        <v>0</v>
      </c>
      <c r="S1340" s="63">
        <v>1</v>
      </c>
      <c r="T1340" s="63">
        <v>4</v>
      </c>
      <c r="U1340" s="63">
        <v>0</v>
      </c>
      <c r="V1340" s="63">
        <v>0</v>
      </c>
      <c r="W1340" s="63">
        <v>0</v>
      </c>
      <c r="X1340" s="63">
        <v>5</v>
      </c>
      <c r="Y1340" s="63">
        <v>0</v>
      </c>
      <c r="Z1340" s="63">
        <v>28</v>
      </c>
      <c r="AA1340" s="63">
        <v>0</v>
      </c>
    </row>
    <row r="1341" spans="1:27">
      <c r="A1341" s="60" t="s">
        <v>1658</v>
      </c>
      <c r="B1341" s="64">
        <v>2909</v>
      </c>
      <c r="C1341" s="34" t="s">
        <v>241</v>
      </c>
      <c r="D1341" s="62" t="s">
        <v>64</v>
      </c>
      <c r="E1341" s="65">
        <v>0</v>
      </c>
      <c r="F1341" s="63">
        <v>2</v>
      </c>
      <c r="G1341" s="63">
        <v>1</v>
      </c>
      <c r="H1341" s="63">
        <v>1</v>
      </c>
      <c r="I1341" s="63">
        <v>1</v>
      </c>
      <c r="J1341" s="63">
        <v>0</v>
      </c>
      <c r="K1341" s="63">
        <v>1</v>
      </c>
      <c r="L1341" s="63">
        <v>0</v>
      </c>
      <c r="M1341" s="63">
        <v>0</v>
      </c>
      <c r="N1341" s="63">
        <v>0</v>
      </c>
      <c r="O1341" s="63" t="s">
        <v>15</v>
      </c>
      <c r="P1341" s="63">
        <v>0</v>
      </c>
      <c r="Q1341" s="63">
        <v>1</v>
      </c>
      <c r="R1341" s="63">
        <v>0</v>
      </c>
      <c r="S1341" s="63">
        <v>1</v>
      </c>
      <c r="T1341" s="63">
        <v>10</v>
      </c>
      <c r="U1341" s="63">
        <v>1</v>
      </c>
      <c r="V1341" s="63">
        <v>1</v>
      </c>
      <c r="W1341" s="63">
        <v>1</v>
      </c>
      <c r="X1341" s="63">
        <v>4</v>
      </c>
      <c r="Y1341" s="63">
        <v>1</v>
      </c>
      <c r="Z1341" s="63">
        <v>139</v>
      </c>
      <c r="AA1341" s="63">
        <v>30</v>
      </c>
    </row>
    <row r="1342" spans="1:27">
      <c r="A1342" s="60" t="s">
        <v>1659</v>
      </c>
      <c r="B1342" s="64">
        <v>2255</v>
      </c>
      <c r="C1342" s="34" t="s">
        <v>204</v>
      </c>
      <c r="D1342" s="62" t="s">
        <v>64</v>
      </c>
      <c r="E1342" s="65">
        <v>0</v>
      </c>
      <c r="F1342" s="63">
        <v>3</v>
      </c>
      <c r="G1342" s="63">
        <v>1</v>
      </c>
      <c r="H1342" s="63">
        <v>1</v>
      </c>
      <c r="I1342" s="63">
        <v>1</v>
      </c>
      <c r="J1342" s="63">
        <v>0</v>
      </c>
      <c r="K1342" s="63">
        <v>1</v>
      </c>
      <c r="L1342" s="63">
        <v>0</v>
      </c>
      <c r="M1342" s="63">
        <v>1</v>
      </c>
      <c r="N1342" s="63">
        <v>0</v>
      </c>
      <c r="O1342" s="63" t="s">
        <v>15</v>
      </c>
      <c r="P1342" s="63">
        <v>0</v>
      </c>
      <c r="Q1342" s="63">
        <v>1</v>
      </c>
      <c r="R1342" s="63">
        <v>0</v>
      </c>
      <c r="S1342" s="63">
        <v>1</v>
      </c>
      <c r="T1342" s="63">
        <v>8</v>
      </c>
      <c r="U1342" s="63">
        <v>0</v>
      </c>
      <c r="V1342" s="63">
        <v>1</v>
      </c>
      <c r="W1342" s="63">
        <v>1</v>
      </c>
      <c r="X1342" s="63">
        <v>3</v>
      </c>
      <c r="Y1342" s="63">
        <v>0</v>
      </c>
      <c r="Z1342" s="63">
        <v>43</v>
      </c>
      <c r="AA1342" s="63">
        <v>20</v>
      </c>
    </row>
    <row r="1343" spans="1:27">
      <c r="A1343" s="60" t="s">
        <v>1660</v>
      </c>
      <c r="B1343" s="64">
        <v>2742</v>
      </c>
      <c r="C1343" s="34" t="s">
        <v>210</v>
      </c>
      <c r="D1343" s="62" t="s">
        <v>64</v>
      </c>
      <c r="E1343" s="65">
        <v>0</v>
      </c>
      <c r="F1343" s="63">
        <v>6</v>
      </c>
      <c r="G1343" s="63">
        <v>1</v>
      </c>
      <c r="H1343" s="63">
        <v>1</v>
      </c>
      <c r="I1343" s="63">
        <v>0</v>
      </c>
      <c r="J1343" s="63">
        <v>0</v>
      </c>
      <c r="K1343" s="63">
        <v>1</v>
      </c>
      <c r="L1343" s="63">
        <v>0</v>
      </c>
      <c r="M1343" s="63">
        <v>1</v>
      </c>
      <c r="N1343" s="63">
        <v>0</v>
      </c>
      <c r="O1343" s="63" t="s">
        <v>15</v>
      </c>
      <c r="P1343" s="63">
        <v>0</v>
      </c>
      <c r="Q1343" s="63">
        <v>0</v>
      </c>
      <c r="R1343" s="63">
        <v>1</v>
      </c>
      <c r="S1343" s="63">
        <v>0</v>
      </c>
      <c r="T1343" s="63">
        <v>7</v>
      </c>
      <c r="U1343" s="63">
        <v>0</v>
      </c>
      <c r="V1343" s="63">
        <v>1</v>
      </c>
      <c r="W1343" s="63">
        <v>1</v>
      </c>
      <c r="X1343" s="63">
        <v>3</v>
      </c>
      <c r="Y1343" s="63">
        <v>1</v>
      </c>
      <c r="Z1343" s="63">
        <v>80</v>
      </c>
      <c r="AA1343" s="63">
        <v>9</v>
      </c>
    </row>
    <row r="1344" spans="1:27">
      <c r="A1344" s="60" t="s">
        <v>1661</v>
      </c>
      <c r="B1344" s="64">
        <v>2702</v>
      </c>
      <c r="C1344" s="34" t="s">
        <v>214</v>
      </c>
      <c r="D1344" s="62" t="s">
        <v>64</v>
      </c>
      <c r="E1344" s="65">
        <v>0</v>
      </c>
      <c r="F1344" s="63">
        <v>1</v>
      </c>
      <c r="G1344" s="63">
        <v>1</v>
      </c>
      <c r="H1344" s="63">
        <v>1</v>
      </c>
      <c r="I1344" s="63">
        <v>1</v>
      </c>
      <c r="J1344" s="63">
        <v>1</v>
      </c>
      <c r="K1344" s="63">
        <v>1</v>
      </c>
      <c r="L1344" s="63">
        <v>0</v>
      </c>
      <c r="M1344" s="63">
        <v>0</v>
      </c>
      <c r="N1344" s="63">
        <v>1</v>
      </c>
      <c r="O1344" s="63" t="s">
        <v>15</v>
      </c>
      <c r="P1344" s="63">
        <v>0</v>
      </c>
      <c r="Q1344" s="63">
        <v>1</v>
      </c>
      <c r="R1344" s="63">
        <v>0</v>
      </c>
      <c r="S1344" s="63">
        <v>1</v>
      </c>
      <c r="T1344" s="63">
        <v>7</v>
      </c>
      <c r="U1344" s="63">
        <v>0</v>
      </c>
      <c r="V1344" s="63">
        <v>1</v>
      </c>
      <c r="W1344" s="63">
        <v>1</v>
      </c>
      <c r="X1344" s="63">
        <v>3</v>
      </c>
      <c r="Y1344" s="63">
        <v>0</v>
      </c>
      <c r="Z1344" s="63">
        <v>164</v>
      </c>
      <c r="AA1344" s="63">
        <v>15</v>
      </c>
    </row>
    <row r="1345" spans="1:27">
      <c r="A1345" s="60" t="s">
        <v>1662</v>
      </c>
      <c r="B1345" s="64">
        <v>575</v>
      </c>
      <c r="C1345" s="34" t="s">
        <v>228</v>
      </c>
      <c r="D1345" s="62" t="s">
        <v>64</v>
      </c>
      <c r="E1345" s="65">
        <v>0</v>
      </c>
      <c r="F1345" s="63">
        <v>11</v>
      </c>
      <c r="G1345" s="63">
        <v>1</v>
      </c>
      <c r="H1345" s="63">
        <v>1</v>
      </c>
      <c r="I1345" s="63">
        <v>1</v>
      </c>
      <c r="J1345" s="63">
        <v>0</v>
      </c>
      <c r="K1345" s="63">
        <v>1</v>
      </c>
      <c r="L1345" s="63">
        <v>0</v>
      </c>
      <c r="M1345" s="63">
        <v>0</v>
      </c>
      <c r="N1345" s="63">
        <v>1</v>
      </c>
      <c r="O1345" s="63" t="s">
        <v>14</v>
      </c>
      <c r="P1345" s="63">
        <v>0</v>
      </c>
      <c r="Q1345" s="63">
        <v>1</v>
      </c>
      <c r="R1345" s="63">
        <v>0</v>
      </c>
      <c r="S1345" s="63">
        <v>1</v>
      </c>
      <c r="T1345" s="63">
        <v>6</v>
      </c>
      <c r="U1345" s="63">
        <v>0</v>
      </c>
      <c r="V1345" s="63">
        <v>1</v>
      </c>
      <c r="W1345" s="63">
        <v>0</v>
      </c>
      <c r="X1345" s="63">
        <v>3</v>
      </c>
      <c r="Y1345" s="63">
        <v>1</v>
      </c>
      <c r="Z1345" s="63">
        <v>1085</v>
      </c>
      <c r="AA1345" s="63">
        <v>20</v>
      </c>
    </row>
    <row r="1346" spans="1:27">
      <c r="A1346" s="60" t="s">
        <v>1663</v>
      </c>
      <c r="B1346" s="64">
        <v>2209</v>
      </c>
      <c r="C1346" s="34" t="s">
        <v>243</v>
      </c>
      <c r="D1346" s="62" t="s">
        <v>64</v>
      </c>
      <c r="E1346" s="65">
        <v>0</v>
      </c>
      <c r="F1346" s="63">
        <v>4</v>
      </c>
      <c r="G1346" s="63">
        <v>1</v>
      </c>
      <c r="H1346" s="63">
        <v>1</v>
      </c>
      <c r="I1346" s="63">
        <v>0</v>
      </c>
      <c r="J1346" s="63">
        <v>1</v>
      </c>
      <c r="K1346" s="63">
        <v>0</v>
      </c>
      <c r="L1346" s="63">
        <v>1</v>
      </c>
      <c r="M1346" s="63">
        <v>0</v>
      </c>
      <c r="N1346" s="63">
        <v>1</v>
      </c>
      <c r="O1346" s="63" t="s">
        <v>15</v>
      </c>
      <c r="P1346" s="63">
        <v>0</v>
      </c>
      <c r="Q1346" s="63">
        <v>0</v>
      </c>
      <c r="R1346" s="63">
        <v>1</v>
      </c>
      <c r="S1346" s="63">
        <v>0</v>
      </c>
      <c r="T1346" s="63">
        <v>7</v>
      </c>
      <c r="U1346" s="63">
        <v>0</v>
      </c>
      <c r="V1346" s="63">
        <v>1</v>
      </c>
      <c r="W1346" s="63">
        <v>1</v>
      </c>
      <c r="X1346" s="63">
        <v>5</v>
      </c>
      <c r="Y1346" s="63">
        <v>7</v>
      </c>
      <c r="Z1346" s="63">
        <v>159</v>
      </c>
      <c r="AA1346" s="63">
        <v>0</v>
      </c>
    </row>
    <row r="1347" spans="1:27">
      <c r="A1347" s="60" t="s">
        <v>1664</v>
      </c>
      <c r="B1347" s="64">
        <v>953</v>
      </c>
      <c r="C1347" s="34" t="s">
        <v>236</v>
      </c>
      <c r="D1347" s="62" t="s">
        <v>64</v>
      </c>
      <c r="E1347" s="65">
        <v>0</v>
      </c>
      <c r="F1347" s="63">
        <v>5</v>
      </c>
      <c r="G1347" s="63">
        <v>1</v>
      </c>
      <c r="H1347" s="63">
        <v>1</v>
      </c>
      <c r="I1347" s="63">
        <v>1</v>
      </c>
      <c r="J1347" s="63">
        <v>0</v>
      </c>
      <c r="K1347" s="63">
        <v>1</v>
      </c>
      <c r="L1347" s="63">
        <v>0</v>
      </c>
      <c r="M1347" s="63">
        <v>0</v>
      </c>
      <c r="N1347" s="63">
        <v>1</v>
      </c>
      <c r="O1347" s="63" t="s">
        <v>15</v>
      </c>
      <c r="P1347" s="63">
        <v>0</v>
      </c>
      <c r="Q1347" s="63">
        <v>0</v>
      </c>
      <c r="R1347" s="63">
        <v>1</v>
      </c>
      <c r="S1347" s="63">
        <v>0</v>
      </c>
      <c r="T1347" s="63">
        <v>5</v>
      </c>
      <c r="U1347" s="63">
        <v>0</v>
      </c>
      <c r="V1347" s="63">
        <v>1</v>
      </c>
      <c r="W1347" s="63">
        <v>0</v>
      </c>
      <c r="X1347" s="63">
        <v>4</v>
      </c>
      <c r="Y1347" s="63">
        <v>3</v>
      </c>
      <c r="Z1347" s="63">
        <v>1052</v>
      </c>
      <c r="AA1347" s="63">
        <v>10</v>
      </c>
    </row>
    <row r="1348" spans="1:27">
      <c r="A1348" s="60" t="s">
        <v>1665</v>
      </c>
      <c r="B1348" s="64">
        <v>1703</v>
      </c>
      <c r="C1348" s="34" t="s">
        <v>219</v>
      </c>
      <c r="D1348" s="62" t="s">
        <v>64</v>
      </c>
      <c r="E1348" s="65">
        <v>0</v>
      </c>
      <c r="F1348" s="63">
        <v>3</v>
      </c>
      <c r="G1348" s="63">
        <v>1</v>
      </c>
      <c r="H1348" s="63">
        <v>1</v>
      </c>
      <c r="I1348" s="63">
        <v>0</v>
      </c>
      <c r="J1348" s="63">
        <v>0</v>
      </c>
      <c r="K1348" s="63">
        <v>0</v>
      </c>
      <c r="L1348" s="63">
        <v>0</v>
      </c>
      <c r="M1348" s="63">
        <v>1</v>
      </c>
      <c r="N1348" s="63">
        <v>0</v>
      </c>
      <c r="O1348" s="63" t="s">
        <v>14</v>
      </c>
      <c r="P1348" s="63">
        <v>0</v>
      </c>
      <c r="Q1348" s="63">
        <v>0</v>
      </c>
      <c r="R1348" s="63">
        <v>1</v>
      </c>
      <c r="S1348" s="63">
        <v>0</v>
      </c>
      <c r="T1348" s="63">
        <v>4</v>
      </c>
      <c r="U1348" s="63">
        <v>0</v>
      </c>
      <c r="V1348" s="63">
        <v>0</v>
      </c>
      <c r="W1348" s="63">
        <v>0</v>
      </c>
      <c r="X1348" s="63">
        <v>5</v>
      </c>
      <c r="Y1348" s="63">
        <v>1</v>
      </c>
      <c r="Z1348" s="63">
        <v>205</v>
      </c>
      <c r="AA1348" s="63">
        <v>0</v>
      </c>
    </row>
    <row r="1349" spans="1:27">
      <c r="A1349" s="60" t="s">
        <v>1666</v>
      </c>
      <c r="B1349" s="64">
        <v>2950</v>
      </c>
      <c r="C1349" s="34" t="s">
        <v>204</v>
      </c>
      <c r="D1349" s="62" t="s">
        <v>64</v>
      </c>
      <c r="E1349" s="65">
        <v>0</v>
      </c>
      <c r="F1349" s="63">
        <v>4</v>
      </c>
      <c r="G1349" s="63">
        <v>1</v>
      </c>
      <c r="H1349" s="63">
        <v>1</v>
      </c>
      <c r="I1349" s="63">
        <v>1</v>
      </c>
      <c r="J1349" s="63">
        <v>0</v>
      </c>
      <c r="K1349" s="63">
        <v>0</v>
      </c>
      <c r="L1349" s="63">
        <v>0</v>
      </c>
      <c r="M1349" s="63">
        <v>1</v>
      </c>
      <c r="N1349" s="63">
        <v>1</v>
      </c>
      <c r="O1349" s="63" t="s">
        <v>15</v>
      </c>
      <c r="P1349" s="63">
        <v>0</v>
      </c>
      <c r="Q1349" s="63">
        <v>0</v>
      </c>
      <c r="R1349" s="63">
        <v>1</v>
      </c>
      <c r="S1349" s="63">
        <v>0</v>
      </c>
      <c r="T1349" s="63">
        <v>4</v>
      </c>
      <c r="U1349" s="63">
        <v>0</v>
      </c>
      <c r="V1349" s="63">
        <v>0</v>
      </c>
      <c r="W1349" s="63">
        <v>0</v>
      </c>
      <c r="X1349" s="63">
        <v>6</v>
      </c>
      <c r="Y1349" s="63">
        <v>3</v>
      </c>
      <c r="Z1349" s="63">
        <v>159</v>
      </c>
      <c r="AA1349" s="63">
        <v>0</v>
      </c>
    </row>
    <row r="1350" spans="1:27">
      <c r="A1350" s="60" t="s">
        <v>1667</v>
      </c>
      <c r="B1350" s="64">
        <v>22</v>
      </c>
      <c r="C1350" s="34" t="s">
        <v>236</v>
      </c>
      <c r="D1350" s="62" t="s">
        <v>64</v>
      </c>
      <c r="E1350" s="65">
        <v>0</v>
      </c>
      <c r="F1350" s="63">
        <v>2</v>
      </c>
      <c r="G1350" s="63">
        <v>1</v>
      </c>
      <c r="H1350" s="63">
        <v>1</v>
      </c>
      <c r="I1350" s="63">
        <v>0</v>
      </c>
      <c r="J1350" s="63">
        <v>0</v>
      </c>
      <c r="K1350" s="63">
        <v>0</v>
      </c>
      <c r="L1350" s="63">
        <v>0</v>
      </c>
      <c r="M1350" s="63">
        <v>0</v>
      </c>
      <c r="N1350" s="63">
        <v>0</v>
      </c>
      <c r="O1350" s="63" t="s">
        <v>14</v>
      </c>
      <c r="P1350" s="63">
        <v>0</v>
      </c>
      <c r="Q1350" s="63">
        <v>1</v>
      </c>
      <c r="R1350" s="63">
        <v>0</v>
      </c>
      <c r="S1350" s="63">
        <v>1</v>
      </c>
      <c r="T1350" s="63">
        <v>5</v>
      </c>
      <c r="U1350" s="63">
        <v>0</v>
      </c>
      <c r="V1350" s="63">
        <v>1</v>
      </c>
      <c r="W1350" s="63">
        <v>0</v>
      </c>
      <c r="X1350" s="63">
        <v>3</v>
      </c>
      <c r="Y1350" s="63">
        <v>0</v>
      </c>
      <c r="Z1350" s="63">
        <v>1093</v>
      </c>
      <c r="AA1350" s="63">
        <v>0</v>
      </c>
    </row>
    <row r="1351" spans="1:27">
      <c r="A1351" s="60" t="s">
        <v>1668</v>
      </c>
      <c r="B1351" s="64">
        <v>1918</v>
      </c>
      <c r="C1351" s="34" t="s">
        <v>248</v>
      </c>
      <c r="D1351" s="62" t="s">
        <v>64</v>
      </c>
      <c r="E1351" s="65">
        <v>0</v>
      </c>
      <c r="F1351" s="63">
        <v>2</v>
      </c>
      <c r="G1351" s="63">
        <v>1</v>
      </c>
      <c r="H1351" s="63">
        <v>1</v>
      </c>
      <c r="I1351" s="63">
        <v>0</v>
      </c>
      <c r="J1351" s="63">
        <v>0</v>
      </c>
      <c r="K1351" s="63">
        <v>0</v>
      </c>
      <c r="L1351" s="63">
        <v>0</v>
      </c>
      <c r="M1351" s="63">
        <v>1</v>
      </c>
      <c r="N1351" s="63">
        <v>0</v>
      </c>
      <c r="O1351" s="63" t="s">
        <v>14</v>
      </c>
      <c r="P1351" s="63">
        <v>0</v>
      </c>
      <c r="Q1351" s="63">
        <v>0</v>
      </c>
      <c r="R1351" s="63">
        <v>1</v>
      </c>
      <c r="S1351" s="63">
        <v>0</v>
      </c>
      <c r="T1351" s="63">
        <v>5</v>
      </c>
      <c r="U1351" s="63">
        <v>0</v>
      </c>
      <c r="V1351" s="63">
        <v>1</v>
      </c>
      <c r="W1351" s="63">
        <v>0</v>
      </c>
      <c r="X1351" s="63">
        <v>5</v>
      </c>
      <c r="Y1351" s="63">
        <v>3</v>
      </c>
      <c r="Z1351" s="63">
        <v>124</v>
      </c>
      <c r="AA1351" s="63">
        <v>0</v>
      </c>
    </row>
    <row r="1352" spans="1:27">
      <c r="A1352" s="60" t="s">
        <v>1669</v>
      </c>
      <c r="B1352" s="64">
        <v>1630</v>
      </c>
      <c r="C1352" s="34" t="s">
        <v>219</v>
      </c>
      <c r="D1352" s="62" t="s">
        <v>64</v>
      </c>
      <c r="E1352" s="65">
        <v>0</v>
      </c>
      <c r="F1352" s="63">
        <v>6</v>
      </c>
      <c r="G1352" s="63">
        <v>1</v>
      </c>
      <c r="H1352" s="63">
        <v>1</v>
      </c>
      <c r="I1352" s="63">
        <v>0</v>
      </c>
      <c r="J1352" s="63">
        <v>0</v>
      </c>
      <c r="K1352" s="63">
        <v>1</v>
      </c>
      <c r="L1352" s="63">
        <v>0</v>
      </c>
      <c r="M1352" s="63">
        <v>0</v>
      </c>
      <c r="N1352" s="63">
        <v>1</v>
      </c>
      <c r="O1352" s="63" t="s">
        <v>14</v>
      </c>
      <c r="P1352" s="63">
        <v>0</v>
      </c>
      <c r="Q1352" s="63">
        <v>1</v>
      </c>
      <c r="R1352" s="63">
        <v>0</v>
      </c>
      <c r="S1352" s="63">
        <v>1</v>
      </c>
      <c r="T1352" s="63">
        <v>6</v>
      </c>
      <c r="U1352" s="63">
        <v>0</v>
      </c>
      <c r="V1352" s="63">
        <v>1</v>
      </c>
      <c r="W1352" s="63">
        <v>0</v>
      </c>
      <c r="X1352" s="63">
        <v>6</v>
      </c>
      <c r="Y1352" s="63">
        <v>0</v>
      </c>
      <c r="Z1352" s="63">
        <v>130</v>
      </c>
      <c r="AA1352" s="63">
        <v>15</v>
      </c>
    </row>
    <row r="1353" spans="1:27">
      <c r="A1353" s="60" t="s">
        <v>1670</v>
      </c>
      <c r="B1353" s="64">
        <v>1087</v>
      </c>
      <c r="C1353" s="34" t="s">
        <v>213</v>
      </c>
      <c r="D1353" s="62" t="s">
        <v>64</v>
      </c>
      <c r="E1353" s="65">
        <v>0</v>
      </c>
      <c r="F1353" s="63">
        <v>4</v>
      </c>
      <c r="G1353" s="63">
        <v>1</v>
      </c>
      <c r="H1353" s="63">
        <v>1</v>
      </c>
      <c r="I1353" s="63">
        <v>1</v>
      </c>
      <c r="J1353" s="63">
        <v>1</v>
      </c>
      <c r="K1353" s="63">
        <v>0</v>
      </c>
      <c r="L1353" s="63">
        <v>0</v>
      </c>
      <c r="M1353" s="63">
        <v>1</v>
      </c>
      <c r="N1353" s="63">
        <v>1</v>
      </c>
      <c r="O1353" s="63" t="s">
        <v>15</v>
      </c>
      <c r="P1353" s="63">
        <v>0</v>
      </c>
      <c r="Q1353" s="63">
        <v>0</v>
      </c>
      <c r="R1353" s="63">
        <v>1</v>
      </c>
      <c r="S1353" s="63">
        <v>0</v>
      </c>
      <c r="T1353" s="63">
        <v>5</v>
      </c>
      <c r="U1353" s="63">
        <v>0</v>
      </c>
      <c r="V1353" s="63">
        <v>1</v>
      </c>
      <c r="W1353" s="63">
        <v>0</v>
      </c>
      <c r="X1353" s="63">
        <v>4</v>
      </c>
      <c r="Y1353" s="63">
        <v>1</v>
      </c>
      <c r="Z1353" s="63">
        <v>1055</v>
      </c>
      <c r="AA1353" s="63">
        <v>0</v>
      </c>
    </row>
    <row r="1354" spans="1:27">
      <c r="A1354" s="60" t="s">
        <v>1671</v>
      </c>
      <c r="B1354" s="64">
        <v>2134</v>
      </c>
      <c r="C1354" s="34" t="s">
        <v>215</v>
      </c>
      <c r="D1354" s="62" t="s">
        <v>64</v>
      </c>
      <c r="E1354" s="65">
        <v>0</v>
      </c>
      <c r="F1354" s="63">
        <v>4</v>
      </c>
      <c r="G1354" s="63">
        <v>1</v>
      </c>
      <c r="H1354" s="63">
        <v>0</v>
      </c>
      <c r="I1354" s="63">
        <v>1</v>
      </c>
      <c r="J1354" s="63">
        <v>0</v>
      </c>
      <c r="K1354" s="63">
        <v>1</v>
      </c>
      <c r="L1354" s="63">
        <v>0</v>
      </c>
      <c r="M1354" s="63">
        <v>0</v>
      </c>
      <c r="N1354" s="63">
        <v>0</v>
      </c>
      <c r="O1354" s="63" t="s">
        <v>15</v>
      </c>
      <c r="P1354" s="63">
        <v>0</v>
      </c>
      <c r="Q1354" s="63">
        <v>0</v>
      </c>
      <c r="R1354" s="63">
        <v>1</v>
      </c>
      <c r="S1354" s="63">
        <v>0</v>
      </c>
      <c r="T1354" s="63">
        <v>6</v>
      </c>
      <c r="U1354" s="63">
        <v>0</v>
      </c>
      <c r="V1354" s="63">
        <v>1</v>
      </c>
      <c r="W1354" s="63">
        <v>1</v>
      </c>
      <c r="X1354" s="63">
        <v>5</v>
      </c>
      <c r="Y1354" s="63">
        <v>3</v>
      </c>
      <c r="Z1354" s="63">
        <v>222</v>
      </c>
      <c r="AA1354" s="63">
        <v>1</v>
      </c>
    </row>
    <row r="1355" spans="1:27">
      <c r="A1355" s="60" t="s">
        <v>1672</v>
      </c>
      <c r="B1355" s="64">
        <v>1105</v>
      </c>
      <c r="C1355" s="34" t="s">
        <v>237</v>
      </c>
      <c r="D1355" s="62" t="s">
        <v>64</v>
      </c>
      <c r="E1355" s="65">
        <v>0</v>
      </c>
      <c r="F1355" s="63">
        <v>5</v>
      </c>
      <c r="G1355" s="63">
        <v>1</v>
      </c>
      <c r="H1355" s="63">
        <v>1</v>
      </c>
      <c r="I1355" s="63">
        <v>0</v>
      </c>
      <c r="J1355" s="63">
        <v>0</v>
      </c>
      <c r="K1355" s="63">
        <v>0</v>
      </c>
      <c r="L1355" s="63">
        <v>1</v>
      </c>
      <c r="M1355" s="63">
        <v>1</v>
      </c>
      <c r="N1355" s="63">
        <v>0</v>
      </c>
      <c r="O1355" s="63" t="s">
        <v>15</v>
      </c>
      <c r="P1355" s="63">
        <v>0</v>
      </c>
      <c r="Q1355" s="63">
        <v>0</v>
      </c>
      <c r="R1355" s="63">
        <v>1</v>
      </c>
      <c r="S1355" s="63">
        <v>0</v>
      </c>
      <c r="T1355" s="63">
        <v>4</v>
      </c>
      <c r="U1355" s="63">
        <v>0</v>
      </c>
      <c r="V1355" s="63">
        <v>0</v>
      </c>
      <c r="W1355" s="63">
        <v>0</v>
      </c>
      <c r="X1355" s="63">
        <v>7</v>
      </c>
      <c r="Y1355" s="63">
        <v>1</v>
      </c>
      <c r="Z1355" s="63">
        <v>1052</v>
      </c>
      <c r="AA1355" s="63">
        <v>0</v>
      </c>
    </row>
    <row r="1356" spans="1:27">
      <c r="A1356" s="60" t="s">
        <v>1673</v>
      </c>
      <c r="B1356" s="64">
        <v>1894</v>
      </c>
      <c r="C1356" s="34" t="s">
        <v>244</v>
      </c>
      <c r="D1356" s="62" t="s">
        <v>64</v>
      </c>
      <c r="E1356" s="65">
        <v>0</v>
      </c>
      <c r="F1356" s="63">
        <v>5</v>
      </c>
      <c r="G1356" s="63">
        <v>1</v>
      </c>
      <c r="H1356" s="63">
        <v>1</v>
      </c>
      <c r="I1356" s="63">
        <v>1</v>
      </c>
      <c r="J1356" s="63">
        <v>0</v>
      </c>
      <c r="K1356" s="63">
        <v>1</v>
      </c>
      <c r="L1356" s="63">
        <v>0</v>
      </c>
      <c r="M1356" s="63">
        <v>1</v>
      </c>
      <c r="N1356" s="63">
        <v>0</v>
      </c>
      <c r="O1356" s="63" t="s">
        <v>14</v>
      </c>
      <c r="P1356" s="63">
        <v>0</v>
      </c>
      <c r="Q1356" s="63">
        <v>0</v>
      </c>
      <c r="R1356" s="63">
        <v>1</v>
      </c>
      <c r="S1356" s="63">
        <v>0</v>
      </c>
      <c r="T1356" s="63">
        <v>11</v>
      </c>
      <c r="U1356" s="63">
        <v>1</v>
      </c>
      <c r="V1356" s="63">
        <v>1</v>
      </c>
      <c r="W1356" s="63">
        <v>1</v>
      </c>
      <c r="X1356" s="63">
        <v>3</v>
      </c>
      <c r="Y1356" s="63">
        <v>2</v>
      </c>
      <c r="Z1356" s="63">
        <v>152</v>
      </c>
      <c r="AA1356" s="63">
        <v>8</v>
      </c>
    </row>
    <row r="1357" spans="1:27">
      <c r="A1357" s="60" t="s">
        <v>1674</v>
      </c>
      <c r="B1357" s="64">
        <v>454</v>
      </c>
      <c r="C1357" s="34" t="s">
        <v>203</v>
      </c>
      <c r="D1357" s="62" t="s">
        <v>64</v>
      </c>
      <c r="E1357" s="65">
        <v>0</v>
      </c>
      <c r="F1357" s="63">
        <v>5</v>
      </c>
      <c r="G1357" s="63">
        <v>1</v>
      </c>
      <c r="H1357" s="63">
        <v>1</v>
      </c>
      <c r="I1357" s="63">
        <v>0</v>
      </c>
      <c r="J1357" s="63">
        <v>0</v>
      </c>
      <c r="K1357" s="63">
        <v>1</v>
      </c>
      <c r="L1357" s="63">
        <v>0</v>
      </c>
      <c r="M1357" s="63">
        <v>1</v>
      </c>
      <c r="N1357" s="63">
        <v>1</v>
      </c>
      <c r="O1357" s="63" t="s">
        <v>14</v>
      </c>
      <c r="P1357" s="63">
        <v>0</v>
      </c>
      <c r="Q1357" s="63">
        <v>0</v>
      </c>
      <c r="R1357" s="63">
        <v>1</v>
      </c>
      <c r="S1357" s="63">
        <v>0</v>
      </c>
      <c r="T1357" s="63">
        <v>9</v>
      </c>
      <c r="U1357" s="63">
        <v>0</v>
      </c>
      <c r="V1357" s="63">
        <v>1</v>
      </c>
      <c r="W1357" s="63">
        <v>1</v>
      </c>
      <c r="X1357" s="63">
        <v>6</v>
      </c>
      <c r="Y1357" s="63">
        <v>3</v>
      </c>
      <c r="Z1357" s="63">
        <v>1032</v>
      </c>
      <c r="AA1357" s="63">
        <v>16</v>
      </c>
    </row>
    <row r="1358" spans="1:27">
      <c r="A1358" s="60" t="s">
        <v>1675</v>
      </c>
      <c r="B1358" s="64">
        <v>1685</v>
      </c>
      <c r="C1358" s="34" t="s">
        <v>241</v>
      </c>
      <c r="D1358" s="62" t="s">
        <v>64</v>
      </c>
      <c r="E1358" s="65">
        <v>0</v>
      </c>
      <c r="F1358" s="63">
        <v>8</v>
      </c>
      <c r="G1358" s="63">
        <v>1</v>
      </c>
      <c r="H1358" s="63">
        <v>1</v>
      </c>
      <c r="I1358" s="63">
        <v>0</v>
      </c>
      <c r="J1358" s="63">
        <v>0</v>
      </c>
      <c r="K1358" s="63">
        <v>1</v>
      </c>
      <c r="L1358" s="63">
        <v>0</v>
      </c>
      <c r="M1358" s="63">
        <v>1</v>
      </c>
      <c r="N1358" s="63">
        <v>1</v>
      </c>
      <c r="O1358" s="63" t="s">
        <v>14</v>
      </c>
      <c r="P1358" s="63">
        <v>0</v>
      </c>
      <c r="Q1358" s="63">
        <v>0</v>
      </c>
      <c r="R1358" s="63">
        <v>1</v>
      </c>
      <c r="S1358" s="63">
        <v>0</v>
      </c>
      <c r="T1358" s="63">
        <v>9</v>
      </c>
      <c r="U1358" s="63">
        <v>0</v>
      </c>
      <c r="V1358" s="63">
        <v>1</v>
      </c>
      <c r="W1358" s="63">
        <v>1</v>
      </c>
      <c r="X1358" s="63">
        <v>2</v>
      </c>
      <c r="Y1358" s="63">
        <v>3</v>
      </c>
      <c r="Z1358" s="63">
        <v>142</v>
      </c>
      <c r="AA1358" s="63">
        <v>25</v>
      </c>
    </row>
    <row r="1359" spans="1:27">
      <c r="A1359" s="60" t="s">
        <v>1676</v>
      </c>
      <c r="B1359" s="64">
        <v>1662</v>
      </c>
      <c r="C1359" s="34" t="s">
        <v>254</v>
      </c>
      <c r="D1359" s="62" t="s">
        <v>64</v>
      </c>
      <c r="E1359" s="65">
        <v>0</v>
      </c>
      <c r="F1359" s="63">
        <v>3</v>
      </c>
      <c r="G1359" s="63">
        <v>1</v>
      </c>
      <c r="H1359" s="63">
        <v>1</v>
      </c>
      <c r="I1359" s="63">
        <v>1</v>
      </c>
      <c r="J1359" s="63">
        <v>1</v>
      </c>
      <c r="K1359" s="63">
        <v>1</v>
      </c>
      <c r="L1359" s="63">
        <v>0</v>
      </c>
      <c r="M1359" s="63">
        <v>1</v>
      </c>
      <c r="N1359" s="63">
        <v>1</v>
      </c>
      <c r="O1359" s="63" t="s">
        <v>14</v>
      </c>
      <c r="P1359" s="63">
        <v>0</v>
      </c>
      <c r="Q1359" s="63">
        <v>0</v>
      </c>
      <c r="R1359" s="63">
        <v>1</v>
      </c>
      <c r="S1359" s="63">
        <v>0</v>
      </c>
      <c r="T1359" s="63">
        <v>4</v>
      </c>
      <c r="U1359" s="63">
        <v>0</v>
      </c>
      <c r="V1359" s="63">
        <v>0</v>
      </c>
      <c r="W1359" s="63">
        <v>0</v>
      </c>
      <c r="X1359" s="63">
        <v>5</v>
      </c>
      <c r="Y1359" s="63">
        <v>1</v>
      </c>
      <c r="Z1359" s="63">
        <v>126</v>
      </c>
      <c r="AA1359" s="63">
        <v>21</v>
      </c>
    </row>
    <row r="1360" spans="1:27">
      <c r="A1360" s="60" t="s">
        <v>1677</v>
      </c>
      <c r="B1360" s="64">
        <v>1111</v>
      </c>
      <c r="C1360" s="34" t="s">
        <v>241</v>
      </c>
      <c r="D1360" s="62" t="s">
        <v>64</v>
      </c>
      <c r="E1360" s="65">
        <v>0</v>
      </c>
      <c r="F1360" s="63">
        <v>3</v>
      </c>
      <c r="G1360" s="63">
        <v>1</v>
      </c>
      <c r="H1360" s="63">
        <v>1</v>
      </c>
      <c r="I1360" s="63">
        <v>1</v>
      </c>
      <c r="J1360" s="63">
        <v>0</v>
      </c>
      <c r="K1360" s="63">
        <v>1</v>
      </c>
      <c r="L1360" s="63">
        <v>0</v>
      </c>
      <c r="M1360" s="63">
        <v>1</v>
      </c>
      <c r="N1360" s="63">
        <v>1</v>
      </c>
      <c r="O1360" s="63" t="s">
        <v>15</v>
      </c>
      <c r="P1360" s="63">
        <v>0</v>
      </c>
      <c r="Q1360" s="63">
        <v>0</v>
      </c>
      <c r="R1360" s="63">
        <v>1</v>
      </c>
      <c r="S1360" s="63">
        <v>0</v>
      </c>
      <c r="T1360" s="63">
        <v>4</v>
      </c>
      <c r="U1360" s="63">
        <v>0</v>
      </c>
      <c r="V1360" s="63">
        <v>0</v>
      </c>
      <c r="W1360" s="63">
        <v>0</v>
      </c>
      <c r="X1360" s="63">
        <v>5</v>
      </c>
      <c r="Y1360" s="63">
        <v>5</v>
      </c>
      <c r="Z1360" s="63">
        <v>1055</v>
      </c>
      <c r="AA1360" s="63">
        <v>30</v>
      </c>
    </row>
    <row r="1361" spans="1:27">
      <c r="A1361" s="60" t="s">
        <v>1678</v>
      </c>
      <c r="B1361" s="64">
        <v>1934</v>
      </c>
      <c r="C1361" s="34" t="s">
        <v>224</v>
      </c>
      <c r="D1361" s="62" t="s">
        <v>64</v>
      </c>
      <c r="E1361" s="65">
        <v>0</v>
      </c>
      <c r="F1361" s="63">
        <v>5</v>
      </c>
      <c r="G1361" s="63">
        <v>1</v>
      </c>
      <c r="H1361" s="63">
        <v>1</v>
      </c>
      <c r="I1361" s="63">
        <v>0</v>
      </c>
      <c r="J1361" s="63">
        <v>1</v>
      </c>
      <c r="K1361" s="63">
        <v>1</v>
      </c>
      <c r="L1361" s="63">
        <v>1</v>
      </c>
      <c r="M1361" s="63">
        <v>0</v>
      </c>
      <c r="N1361" s="63">
        <v>1</v>
      </c>
      <c r="O1361" s="63" t="s">
        <v>14</v>
      </c>
      <c r="P1361" s="63">
        <v>0</v>
      </c>
      <c r="Q1361" s="63">
        <v>0</v>
      </c>
      <c r="R1361" s="63">
        <v>1</v>
      </c>
      <c r="S1361" s="63">
        <v>0</v>
      </c>
      <c r="T1361" s="63">
        <v>4</v>
      </c>
      <c r="U1361" s="63">
        <v>0</v>
      </c>
      <c r="V1361" s="63">
        <v>0</v>
      </c>
      <c r="W1361" s="63">
        <v>0</v>
      </c>
      <c r="X1361" s="63">
        <v>7</v>
      </c>
      <c r="Y1361" s="63">
        <v>1</v>
      </c>
      <c r="Z1361" s="63">
        <v>179</v>
      </c>
      <c r="AA1361" s="63">
        <v>20</v>
      </c>
    </row>
    <row r="1362" spans="1:27">
      <c r="A1362" s="60" t="s">
        <v>1679</v>
      </c>
      <c r="B1362" s="64">
        <v>1074</v>
      </c>
      <c r="C1362" s="34" t="s">
        <v>238</v>
      </c>
      <c r="D1362" s="62" t="s">
        <v>64</v>
      </c>
      <c r="E1362" s="65">
        <v>0</v>
      </c>
      <c r="F1362" s="63">
        <v>4</v>
      </c>
      <c r="G1362" s="63">
        <v>1</v>
      </c>
      <c r="H1362" s="63">
        <v>1</v>
      </c>
      <c r="I1362" s="63">
        <v>1</v>
      </c>
      <c r="J1362" s="63">
        <v>0</v>
      </c>
      <c r="K1362" s="63">
        <v>0</v>
      </c>
      <c r="L1362" s="63">
        <v>0</v>
      </c>
      <c r="M1362" s="63">
        <v>0</v>
      </c>
      <c r="N1362" s="63">
        <v>1</v>
      </c>
      <c r="O1362" s="63" t="s">
        <v>15</v>
      </c>
      <c r="P1362" s="63">
        <v>0</v>
      </c>
      <c r="Q1362" s="63">
        <v>0</v>
      </c>
      <c r="R1362" s="63">
        <v>1</v>
      </c>
      <c r="S1362" s="63">
        <v>0</v>
      </c>
      <c r="T1362" s="63">
        <v>6</v>
      </c>
      <c r="U1362" s="63">
        <v>0</v>
      </c>
      <c r="V1362" s="63">
        <v>1</v>
      </c>
      <c r="W1362" s="63">
        <v>1</v>
      </c>
      <c r="X1362" s="63">
        <v>5</v>
      </c>
      <c r="Y1362" s="63">
        <v>3</v>
      </c>
      <c r="Z1362" s="63">
        <v>1175</v>
      </c>
      <c r="AA1362" s="63">
        <v>0</v>
      </c>
    </row>
    <row r="1363" spans="1:27">
      <c r="A1363" s="60" t="s">
        <v>1680</v>
      </c>
      <c r="B1363" s="64">
        <v>145</v>
      </c>
      <c r="C1363" s="34" t="s">
        <v>222</v>
      </c>
      <c r="D1363" s="62" t="s">
        <v>64</v>
      </c>
      <c r="E1363" s="65">
        <v>0</v>
      </c>
      <c r="F1363" s="63">
        <v>3</v>
      </c>
      <c r="G1363" s="63">
        <v>1</v>
      </c>
      <c r="H1363" s="63">
        <v>0</v>
      </c>
      <c r="I1363" s="63">
        <v>1</v>
      </c>
      <c r="J1363" s="63">
        <v>1</v>
      </c>
      <c r="K1363" s="63">
        <v>1</v>
      </c>
      <c r="L1363" s="63">
        <v>0</v>
      </c>
      <c r="M1363" s="63">
        <v>1</v>
      </c>
      <c r="N1363" s="63">
        <v>1</v>
      </c>
      <c r="O1363" s="63" t="s">
        <v>14</v>
      </c>
      <c r="P1363" s="63">
        <v>0</v>
      </c>
      <c r="Q1363" s="63">
        <v>1</v>
      </c>
      <c r="R1363" s="63">
        <v>0</v>
      </c>
      <c r="S1363" s="63">
        <v>1</v>
      </c>
      <c r="T1363" s="63">
        <v>9</v>
      </c>
      <c r="U1363" s="63">
        <v>0</v>
      </c>
      <c r="V1363" s="63">
        <v>1</v>
      </c>
      <c r="W1363" s="63">
        <v>1</v>
      </c>
      <c r="X1363" s="63">
        <v>3</v>
      </c>
      <c r="Y1363" s="63">
        <v>0</v>
      </c>
      <c r="Z1363" s="63">
        <v>1098</v>
      </c>
      <c r="AA1363" s="63">
        <v>12</v>
      </c>
    </row>
    <row r="1364" spans="1:27">
      <c r="A1364" s="60" t="s">
        <v>1681</v>
      </c>
      <c r="B1364" s="64">
        <v>2741</v>
      </c>
      <c r="C1364" s="34" t="s">
        <v>233</v>
      </c>
      <c r="D1364" s="62" t="s">
        <v>64</v>
      </c>
      <c r="E1364" s="65">
        <v>0</v>
      </c>
      <c r="F1364" s="63">
        <v>3</v>
      </c>
      <c r="G1364" s="63">
        <v>1</v>
      </c>
      <c r="H1364" s="63">
        <v>1</v>
      </c>
      <c r="I1364" s="63">
        <v>0</v>
      </c>
      <c r="J1364" s="63">
        <v>0</v>
      </c>
      <c r="K1364" s="63">
        <v>1</v>
      </c>
      <c r="L1364" s="63">
        <v>0</v>
      </c>
      <c r="M1364" s="63">
        <v>1</v>
      </c>
      <c r="N1364" s="63">
        <v>0</v>
      </c>
      <c r="O1364" s="63" t="s">
        <v>15</v>
      </c>
      <c r="P1364" s="63">
        <v>0</v>
      </c>
      <c r="Q1364" s="63">
        <v>0</v>
      </c>
      <c r="R1364" s="63">
        <v>1</v>
      </c>
      <c r="S1364" s="63">
        <v>0</v>
      </c>
      <c r="T1364" s="63">
        <v>9</v>
      </c>
      <c r="U1364" s="63">
        <v>0</v>
      </c>
      <c r="V1364" s="63">
        <v>1</v>
      </c>
      <c r="W1364" s="63">
        <v>1</v>
      </c>
      <c r="X1364" s="63">
        <v>2</v>
      </c>
      <c r="Y1364" s="63">
        <v>0</v>
      </c>
      <c r="Z1364" s="63">
        <v>48</v>
      </c>
      <c r="AA1364" s="63">
        <v>7</v>
      </c>
    </row>
    <row r="1365" spans="1:27">
      <c r="A1365" s="60" t="s">
        <v>1682</v>
      </c>
      <c r="B1365" s="64">
        <v>31</v>
      </c>
      <c r="C1365" s="34" t="s">
        <v>234</v>
      </c>
      <c r="D1365" s="62" t="s">
        <v>64</v>
      </c>
      <c r="E1365" s="65">
        <v>0</v>
      </c>
      <c r="F1365" s="63">
        <v>5</v>
      </c>
      <c r="G1365" s="63">
        <v>1</v>
      </c>
      <c r="H1365" s="63">
        <v>1</v>
      </c>
      <c r="I1365" s="63">
        <v>1</v>
      </c>
      <c r="J1365" s="63">
        <v>0</v>
      </c>
      <c r="K1365" s="63">
        <v>0</v>
      </c>
      <c r="L1365" s="63">
        <v>0</v>
      </c>
      <c r="M1365" s="63">
        <v>1</v>
      </c>
      <c r="N1365" s="63">
        <v>1</v>
      </c>
      <c r="O1365" s="63" t="s">
        <v>14</v>
      </c>
      <c r="P1365" s="63">
        <v>0</v>
      </c>
      <c r="Q1365" s="63">
        <v>0</v>
      </c>
      <c r="R1365" s="63">
        <v>1</v>
      </c>
      <c r="S1365" s="63">
        <v>0</v>
      </c>
      <c r="T1365" s="63">
        <v>8</v>
      </c>
      <c r="U1365" s="63">
        <v>0</v>
      </c>
      <c r="V1365" s="63">
        <v>1</v>
      </c>
      <c r="W1365" s="63">
        <v>1</v>
      </c>
      <c r="X1365" s="63">
        <v>1</v>
      </c>
      <c r="Y1365" s="63">
        <v>1</v>
      </c>
      <c r="Z1365" s="63">
        <v>1062</v>
      </c>
      <c r="AA1365" s="63">
        <v>0</v>
      </c>
    </row>
    <row r="1366" spans="1:27">
      <c r="A1366" s="60" t="s">
        <v>1683</v>
      </c>
      <c r="B1366" s="64">
        <v>1838</v>
      </c>
      <c r="C1366" s="34" t="s">
        <v>233</v>
      </c>
      <c r="D1366" s="62" t="s">
        <v>64</v>
      </c>
      <c r="E1366" s="65">
        <v>0</v>
      </c>
      <c r="F1366" s="63">
        <v>6</v>
      </c>
      <c r="G1366" s="63">
        <v>0</v>
      </c>
      <c r="H1366" s="63">
        <v>0</v>
      </c>
      <c r="I1366" s="63">
        <v>1</v>
      </c>
      <c r="J1366" s="63">
        <v>0</v>
      </c>
      <c r="K1366" s="63">
        <v>1</v>
      </c>
      <c r="L1366" s="63">
        <v>0</v>
      </c>
      <c r="M1366" s="63">
        <v>1</v>
      </c>
      <c r="N1366" s="63">
        <v>1</v>
      </c>
      <c r="O1366" s="63"/>
      <c r="P1366" s="63">
        <v>0</v>
      </c>
      <c r="Q1366" s="63">
        <v>1</v>
      </c>
      <c r="R1366" s="63">
        <v>0</v>
      </c>
      <c r="S1366" s="63">
        <v>1</v>
      </c>
      <c r="T1366" s="63">
        <v>10</v>
      </c>
      <c r="U1366" s="63">
        <v>1</v>
      </c>
      <c r="V1366" s="63">
        <v>1</v>
      </c>
      <c r="W1366" s="63">
        <v>1</v>
      </c>
      <c r="X1366" s="63">
        <v>3</v>
      </c>
      <c r="Y1366" s="63">
        <v>0</v>
      </c>
      <c r="Z1366" s="63"/>
      <c r="AA1366" s="63">
        <v>25</v>
      </c>
    </row>
    <row r="1367" spans="1:27">
      <c r="A1367" s="60" t="s">
        <v>1684</v>
      </c>
      <c r="B1367" s="64">
        <v>2086</v>
      </c>
      <c r="C1367" s="34" t="s">
        <v>216</v>
      </c>
      <c r="D1367" s="62" t="s">
        <v>64</v>
      </c>
      <c r="E1367" s="65">
        <v>0</v>
      </c>
      <c r="F1367" s="63">
        <v>4</v>
      </c>
      <c r="G1367" s="63">
        <v>1</v>
      </c>
      <c r="H1367" s="63">
        <v>1</v>
      </c>
      <c r="I1367" s="63">
        <v>1</v>
      </c>
      <c r="J1367" s="63">
        <v>0</v>
      </c>
      <c r="K1367" s="63">
        <v>1</v>
      </c>
      <c r="L1367" s="63">
        <v>0</v>
      </c>
      <c r="M1367" s="63">
        <v>1</v>
      </c>
      <c r="N1367" s="63">
        <v>1</v>
      </c>
      <c r="O1367" s="63" t="s">
        <v>14</v>
      </c>
      <c r="P1367" s="63">
        <v>0</v>
      </c>
      <c r="Q1367" s="63">
        <v>0</v>
      </c>
      <c r="R1367" s="63">
        <v>1</v>
      </c>
      <c r="S1367" s="63">
        <v>0</v>
      </c>
      <c r="T1367" s="63">
        <v>4</v>
      </c>
      <c r="U1367" s="63">
        <v>0</v>
      </c>
      <c r="V1367" s="63">
        <v>0</v>
      </c>
      <c r="W1367" s="63">
        <v>0</v>
      </c>
      <c r="X1367" s="63">
        <v>3</v>
      </c>
      <c r="Y1367" s="63">
        <v>0</v>
      </c>
      <c r="Z1367" s="63">
        <v>54</v>
      </c>
      <c r="AA1367" s="63">
        <v>15</v>
      </c>
    </row>
    <row r="1368" spans="1:27">
      <c r="A1368" s="60" t="s">
        <v>1685</v>
      </c>
      <c r="B1368" s="64">
        <v>659</v>
      </c>
      <c r="C1368" s="34" t="s">
        <v>236</v>
      </c>
      <c r="D1368" s="62" t="s">
        <v>64</v>
      </c>
      <c r="E1368" s="65">
        <v>0</v>
      </c>
      <c r="F1368" s="63">
        <v>8</v>
      </c>
      <c r="G1368" s="63">
        <v>1</v>
      </c>
      <c r="H1368" s="63">
        <v>1</v>
      </c>
      <c r="I1368" s="63">
        <v>0</v>
      </c>
      <c r="J1368" s="63">
        <v>0</v>
      </c>
      <c r="K1368" s="63">
        <v>1</v>
      </c>
      <c r="L1368" s="63">
        <v>1</v>
      </c>
      <c r="M1368" s="63">
        <v>1</v>
      </c>
      <c r="N1368" s="63">
        <v>1</v>
      </c>
      <c r="O1368" s="63" t="s">
        <v>15</v>
      </c>
      <c r="P1368" s="63">
        <v>0</v>
      </c>
      <c r="Q1368" s="63">
        <v>0</v>
      </c>
      <c r="R1368" s="63">
        <v>1</v>
      </c>
      <c r="S1368" s="63">
        <v>0</v>
      </c>
      <c r="T1368" s="63">
        <v>6</v>
      </c>
      <c r="U1368" s="63">
        <v>0</v>
      </c>
      <c r="V1368" s="63">
        <v>1</v>
      </c>
      <c r="W1368" s="63">
        <v>1</v>
      </c>
      <c r="X1368" s="63">
        <v>5</v>
      </c>
      <c r="Y1368" s="63">
        <v>2</v>
      </c>
      <c r="Z1368" s="63">
        <v>1057</v>
      </c>
      <c r="AA1368" s="63">
        <v>12</v>
      </c>
    </row>
    <row r="1369" spans="1:27">
      <c r="A1369" s="60" t="s">
        <v>1686</v>
      </c>
      <c r="B1369" s="64">
        <v>609</v>
      </c>
      <c r="C1369" s="34" t="s">
        <v>203</v>
      </c>
      <c r="D1369" s="62" t="s">
        <v>64</v>
      </c>
      <c r="E1369" s="65">
        <v>0</v>
      </c>
      <c r="F1369" s="63">
        <v>3</v>
      </c>
      <c r="G1369" s="63">
        <v>1</v>
      </c>
      <c r="H1369" s="63">
        <v>1</v>
      </c>
      <c r="I1369" s="63">
        <v>0</v>
      </c>
      <c r="J1369" s="63">
        <v>0</v>
      </c>
      <c r="K1369" s="63">
        <v>0</v>
      </c>
      <c r="L1369" s="63">
        <v>0</v>
      </c>
      <c r="M1369" s="63">
        <v>0</v>
      </c>
      <c r="N1369" s="63">
        <v>0</v>
      </c>
      <c r="O1369" s="63" t="s">
        <v>14</v>
      </c>
      <c r="P1369" s="63">
        <v>0</v>
      </c>
      <c r="Q1369" s="63">
        <v>1</v>
      </c>
      <c r="R1369" s="63">
        <v>0</v>
      </c>
      <c r="S1369" s="63">
        <v>1</v>
      </c>
      <c r="T1369" s="63">
        <v>16</v>
      </c>
      <c r="U1369" s="63">
        <v>1</v>
      </c>
      <c r="V1369" s="63">
        <v>1</v>
      </c>
      <c r="W1369" s="63">
        <v>1</v>
      </c>
      <c r="X1369" s="63">
        <v>3</v>
      </c>
      <c r="Y1369" s="63">
        <v>0</v>
      </c>
      <c r="Z1369" s="63">
        <v>1040</v>
      </c>
      <c r="AA1369" s="63">
        <v>0</v>
      </c>
    </row>
    <row r="1370" spans="1:27">
      <c r="A1370" s="60" t="s">
        <v>1687</v>
      </c>
      <c r="B1370" s="64">
        <v>1756</v>
      </c>
      <c r="C1370" s="34" t="s">
        <v>234</v>
      </c>
      <c r="D1370" s="62" t="s">
        <v>64</v>
      </c>
      <c r="E1370" s="65">
        <v>0</v>
      </c>
      <c r="F1370" s="63">
        <v>4</v>
      </c>
      <c r="G1370" s="63">
        <v>1</v>
      </c>
      <c r="H1370" s="63">
        <v>1</v>
      </c>
      <c r="I1370" s="63">
        <v>1</v>
      </c>
      <c r="J1370" s="63">
        <v>0</v>
      </c>
      <c r="K1370" s="63">
        <v>0</v>
      </c>
      <c r="L1370" s="63">
        <v>0</v>
      </c>
      <c r="M1370" s="63">
        <v>1</v>
      </c>
      <c r="N1370" s="63">
        <v>1</v>
      </c>
      <c r="O1370" s="63"/>
      <c r="P1370" s="63">
        <v>0</v>
      </c>
      <c r="Q1370" s="63">
        <v>0</v>
      </c>
      <c r="R1370" s="63">
        <v>1</v>
      </c>
      <c r="S1370" s="63">
        <v>0</v>
      </c>
      <c r="T1370" s="63">
        <v>10</v>
      </c>
      <c r="U1370" s="63">
        <v>1</v>
      </c>
      <c r="V1370" s="63">
        <v>1</v>
      </c>
      <c r="W1370" s="63">
        <v>1</v>
      </c>
      <c r="X1370" s="63">
        <v>5</v>
      </c>
      <c r="Y1370" s="63">
        <v>2</v>
      </c>
      <c r="Z1370" s="63"/>
      <c r="AA1370" s="63">
        <v>0</v>
      </c>
    </row>
    <row r="1371" spans="1:27">
      <c r="A1371" s="60" t="s">
        <v>1688</v>
      </c>
      <c r="B1371" s="64">
        <v>1552</v>
      </c>
      <c r="C1371" s="34" t="s">
        <v>233</v>
      </c>
      <c r="D1371" s="62" t="s">
        <v>64</v>
      </c>
      <c r="E1371" s="65">
        <v>0</v>
      </c>
      <c r="F1371" s="63">
        <v>3</v>
      </c>
      <c r="G1371" s="63">
        <v>1</v>
      </c>
      <c r="H1371" s="63">
        <v>1</v>
      </c>
      <c r="I1371" s="63">
        <v>0</v>
      </c>
      <c r="J1371" s="63">
        <v>0</v>
      </c>
      <c r="K1371" s="63">
        <v>1</v>
      </c>
      <c r="L1371" s="63">
        <v>0</v>
      </c>
      <c r="M1371" s="63">
        <v>1</v>
      </c>
      <c r="N1371" s="63">
        <v>1</v>
      </c>
      <c r="O1371" s="63" t="s">
        <v>14</v>
      </c>
      <c r="P1371" s="63">
        <v>0</v>
      </c>
      <c r="Q1371" s="63">
        <v>0</v>
      </c>
      <c r="R1371" s="63">
        <v>1</v>
      </c>
      <c r="S1371" s="63">
        <v>0</v>
      </c>
      <c r="T1371" s="63">
        <v>11</v>
      </c>
      <c r="U1371" s="63">
        <v>1</v>
      </c>
      <c r="V1371" s="63">
        <v>1</v>
      </c>
      <c r="W1371" s="63">
        <v>1</v>
      </c>
      <c r="X1371" s="63">
        <v>3</v>
      </c>
      <c r="Y1371" s="63">
        <v>0</v>
      </c>
      <c r="Z1371" s="63">
        <v>205</v>
      </c>
      <c r="AA1371" s="63">
        <v>4</v>
      </c>
    </row>
    <row r="1372" spans="1:27">
      <c r="A1372" s="60" t="s">
        <v>1689</v>
      </c>
      <c r="B1372" s="64">
        <v>2609</v>
      </c>
      <c r="C1372" s="34" t="s">
        <v>219</v>
      </c>
      <c r="D1372" s="62" t="s">
        <v>64</v>
      </c>
      <c r="E1372" s="65">
        <v>0</v>
      </c>
      <c r="F1372" s="63">
        <v>7</v>
      </c>
      <c r="G1372" s="63">
        <v>1</v>
      </c>
      <c r="H1372" s="63">
        <v>1</v>
      </c>
      <c r="I1372" s="63">
        <v>1</v>
      </c>
      <c r="J1372" s="63">
        <v>0</v>
      </c>
      <c r="K1372" s="63">
        <v>0</v>
      </c>
      <c r="L1372" s="63">
        <v>0</v>
      </c>
      <c r="M1372" s="63">
        <v>1</v>
      </c>
      <c r="N1372" s="63">
        <v>1</v>
      </c>
      <c r="O1372" s="63" t="s">
        <v>15</v>
      </c>
      <c r="P1372" s="63">
        <v>0</v>
      </c>
      <c r="Q1372" s="63">
        <v>0</v>
      </c>
      <c r="R1372" s="63">
        <v>1</v>
      </c>
      <c r="S1372" s="63">
        <v>0</v>
      </c>
      <c r="T1372" s="63">
        <v>6</v>
      </c>
      <c r="U1372" s="63">
        <v>0</v>
      </c>
      <c r="V1372" s="63">
        <v>1</v>
      </c>
      <c r="W1372" s="63">
        <v>0</v>
      </c>
      <c r="X1372" s="63">
        <v>5</v>
      </c>
      <c r="Y1372" s="63">
        <v>1</v>
      </c>
      <c r="Z1372" s="63">
        <v>8</v>
      </c>
      <c r="AA1372" s="63">
        <v>0</v>
      </c>
    </row>
    <row r="1373" spans="1:27">
      <c r="A1373" s="60" t="s">
        <v>1690</v>
      </c>
      <c r="B1373" s="64">
        <v>1418</v>
      </c>
      <c r="C1373" s="34" t="s">
        <v>227</v>
      </c>
      <c r="D1373" s="62" t="s">
        <v>64</v>
      </c>
      <c r="E1373" s="65">
        <v>0</v>
      </c>
      <c r="F1373" s="63">
        <v>4</v>
      </c>
      <c r="G1373" s="63">
        <v>1</v>
      </c>
      <c r="H1373" s="63">
        <v>1</v>
      </c>
      <c r="I1373" s="63">
        <v>1</v>
      </c>
      <c r="J1373" s="63">
        <v>1</v>
      </c>
      <c r="K1373" s="63">
        <v>0</v>
      </c>
      <c r="L1373" s="63">
        <v>0</v>
      </c>
      <c r="M1373" s="63">
        <v>0</v>
      </c>
      <c r="N1373" s="63">
        <v>1</v>
      </c>
      <c r="O1373" s="63" t="s">
        <v>14</v>
      </c>
      <c r="P1373" s="63">
        <v>0</v>
      </c>
      <c r="Q1373" s="63">
        <v>0</v>
      </c>
      <c r="R1373" s="63">
        <v>1</v>
      </c>
      <c r="S1373" s="63">
        <v>0</v>
      </c>
      <c r="T1373" s="63">
        <v>5</v>
      </c>
      <c r="U1373" s="63">
        <v>0</v>
      </c>
      <c r="V1373" s="63">
        <v>1</v>
      </c>
      <c r="W1373" s="63">
        <v>0</v>
      </c>
      <c r="X1373" s="63">
        <v>10</v>
      </c>
      <c r="Y1373" s="63">
        <v>2</v>
      </c>
      <c r="Z1373" s="63">
        <v>110</v>
      </c>
      <c r="AA1373" s="63">
        <v>0</v>
      </c>
    </row>
    <row r="1374" spans="1:27">
      <c r="A1374" s="60" t="s">
        <v>1691</v>
      </c>
      <c r="B1374" s="64">
        <v>2197</v>
      </c>
      <c r="C1374" s="34" t="s">
        <v>250</v>
      </c>
      <c r="D1374" s="62" t="s">
        <v>64</v>
      </c>
      <c r="E1374" s="65">
        <v>0</v>
      </c>
      <c r="F1374" s="63">
        <v>6</v>
      </c>
      <c r="G1374" s="63">
        <v>0</v>
      </c>
      <c r="H1374" s="63">
        <v>0</v>
      </c>
      <c r="I1374" s="63">
        <v>1</v>
      </c>
      <c r="J1374" s="63">
        <v>1</v>
      </c>
      <c r="K1374" s="63">
        <v>1</v>
      </c>
      <c r="L1374" s="63">
        <v>0</v>
      </c>
      <c r="M1374" s="63">
        <v>1</v>
      </c>
      <c r="N1374" s="63">
        <v>1</v>
      </c>
      <c r="O1374" s="63" t="s">
        <v>15</v>
      </c>
      <c r="P1374" s="63">
        <v>0</v>
      </c>
      <c r="Q1374" s="63">
        <v>0</v>
      </c>
      <c r="R1374" s="63">
        <v>1</v>
      </c>
      <c r="S1374" s="63">
        <v>0</v>
      </c>
      <c r="T1374" s="63">
        <v>6</v>
      </c>
      <c r="U1374" s="63">
        <v>0</v>
      </c>
      <c r="V1374" s="63">
        <v>1</v>
      </c>
      <c r="W1374" s="63">
        <v>1</v>
      </c>
      <c r="X1374" s="63">
        <v>3</v>
      </c>
      <c r="Y1374" s="63">
        <v>0</v>
      </c>
      <c r="Z1374" s="63">
        <v>194</v>
      </c>
      <c r="AA1374" s="63">
        <v>30</v>
      </c>
    </row>
    <row r="1375" spans="1:27">
      <c r="A1375" s="60" t="s">
        <v>1692</v>
      </c>
      <c r="B1375" s="64">
        <v>2194</v>
      </c>
      <c r="C1375" s="34" t="s">
        <v>250</v>
      </c>
      <c r="D1375" s="62" t="s">
        <v>64</v>
      </c>
      <c r="E1375" s="65">
        <v>0</v>
      </c>
      <c r="F1375" s="63">
        <v>3</v>
      </c>
      <c r="G1375" s="63">
        <v>1</v>
      </c>
      <c r="H1375" s="63">
        <v>1</v>
      </c>
      <c r="I1375" s="63">
        <v>1</v>
      </c>
      <c r="J1375" s="63">
        <v>0</v>
      </c>
      <c r="K1375" s="63">
        <v>1</v>
      </c>
      <c r="L1375" s="63">
        <v>0</v>
      </c>
      <c r="M1375" s="63">
        <v>0</v>
      </c>
      <c r="N1375" s="63">
        <v>1</v>
      </c>
      <c r="O1375" s="63" t="s">
        <v>15</v>
      </c>
      <c r="P1375" s="63">
        <v>0</v>
      </c>
      <c r="Q1375" s="63">
        <v>0</v>
      </c>
      <c r="R1375" s="63">
        <v>1</v>
      </c>
      <c r="S1375" s="63">
        <v>0</v>
      </c>
      <c r="T1375" s="63">
        <v>5</v>
      </c>
      <c r="U1375" s="63">
        <v>0</v>
      </c>
      <c r="V1375" s="63">
        <v>0</v>
      </c>
      <c r="W1375" s="63">
        <v>1</v>
      </c>
      <c r="X1375" s="63">
        <v>3</v>
      </c>
      <c r="Y1375" s="63">
        <v>1</v>
      </c>
      <c r="Z1375" s="63">
        <v>159</v>
      </c>
      <c r="AA1375" s="63">
        <v>30</v>
      </c>
    </row>
    <row r="1376" spans="1:27">
      <c r="A1376" s="60" t="s">
        <v>1693</v>
      </c>
      <c r="B1376" s="64">
        <v>1786</v>
      </c>
      <c r="C1376" s="34" t="s">
        <v>231</v>
      </c>
      <c r="D1376" s="62" t="s">
        <v>64</v>
      </c>
      <c r="E1376" s="65">
        <v>0</v>
      </c>
      <c r="F1376" s="63">
        <v>5</v>
      </c>
      <c r="G1376" s="63">
        <v>1</v>
      </c>
      <c r="H1376" s="63">
        <v>0</v>
      </c>
      <c r="I1376" s="63">
        <v>1</v>
      </c>
      <c r="J1376" s="63">
        <v>0</v>
      </c>
      <c r="K1376" s="63">
        <v>1</v>
      </c>
      <c r="L1376" s="63">
        <v>0</v>
      </c>
      <c r="M1376" s="63">
        <v>0</v>
      </c>
      <c r="N1376" s="63">
        <v>1</v>
      </c>
      <c r="O1376" s="63"/>
      <c r="P1376" s="63">
        <v>0</v>
      </c>
      <c r="Q1376" s="63">
        <v>0</v>
      </c>
      <c r="R1376" s="63">
        <v>1</v>
      </c>
      <c r="S1376" s="63">
        <v>0</v>
      </c>
      <c r="T1376" s="63">
        <v>8</v>
      </c>
      <c r="U1376" s="63">
        <v>0</v>
      </c>
      <c r="V1376" s="63">
        <v>1</v>
      </c>
      <c r="W1376" s="63">
        <v>1</v>
      </c>
      <c r="X1376" s="63">
        <v>5</v>
      </c>
      <c r="Y1376" s="63">
        <v>4</v>
      </c>
      <c r="Z1376" s="63"/>
      <c r="AA1376" s="63">
        <v>25</v>
      </c>
    </row>
    <row r="1377" spans="1:27">
      <c r="A1377" s="60" t="s">
        <v>1694</v>
      </c>
      <c r="B1377" s="64">
        <v>2666</v>
      </c>
      <c r="C1377" s="34" t="s">
        <v>255</v>
      </c>
      <c r="D1377" s="62" t="s">
        <v>64</v>
      </c>
      <c r="E1377" s="65">
        <v>0</v>
      </c>
      <c r="F1377" s="63">
        <v>4</v>
      </c>
      <c r="G1377" s="63">
        <v>1</v>
      </c>
      <c r="H1377" s="63">
        <v>0</v>
      </c>
      <c r="I1377" s="63">
        <v>1</v>
      </c>
      <c r="J1377" s="63">
        <v>1</v>
      </c>
      <c r="K1377" s="63">
        <v>0</v>
      </c>
      <c r="L1377" s="63">
        <v>0</v>
      </c>
      <c r="M1377" s="63">
        <v>0</v>
      </c>
      <c r="N1377" s="63">
        <v>0</v>
      </c>
      <c r="O1377" s="63" t="s">
        <v>15</v>
      </c>
      <c r="P1377" s="63">
        <v>0</v>
      </c>
      <c r="Q1377" s="63">
        <v>0</v>
      </c>
      <c r="R1377" s="63">
        <v>1</v>
      </c>
      <c r="S1377" s="63">
        <v>0</v>
      </c>
      <c r="T1377" s="63">
        <v>10</v>
      </c>
      <c r="U1377" s="63">
        <v>1</v>
      </c>
      <c r="V1377" s="63">
        <v>1</v>
      </c>
      <c r="W1377" s="63">
        <v>1</v>
      </c>
      <c r="X1377" s="63">
        <v>4</v>
      </c>
      <c r="Y1377" s="63">
        <v>1</v>
      </c>
      <c r="Z1377" s="63">
        <v>5</v>
      </c>
      <c r="AA1377" s="63">
        <v>0</v>
      </c>
    </row>
    <row r="1378" spans="1:27">
      <c r="A1378" s="60" t="s">
        <v>1695</v>
      </c>
      <c r="B1378" s="64">
        <v>1056</v>
      </c>
      <c r="C1378" s="34" t="s">
        <v>246</v>
      </c>
      <c r="D1378" s="62" t="s">
        <v>64</v>
      </c>
      <c r="E1378" s="65">
        <v>0</v>
      </c>
      <c r="F1378" s="63">
        <v>5</v>
      </c>
      <c r="G1378" s="63">
        <v>1</v>
      </c>
      <c r="H1378" s="63">
        <v>0</v>
      </c>
      <c r="I1378" s="63">
        <v>1</v>
      </c>
      <c r="J1378" s="63">
        <v>0</v>
      </c>
      <c r="K1378" s="63">
        <v>0</v>
      </c>
      <c r="L1378" s="63">
        <v>0</v>
      </c>
      <c r="M1378" s="63">
        <v>0</v>
      </c>
      <c r="N1378" s="63">
        <v>1</v>
      </c>
      <c r="O1378" s="63" t="s">
        <v>15</v>
      </c>
      <c r="P1378" s="63">
        <v>0</v>
      </c>
      <c r="Q1378" s="63">
        <v>0</v>
      </c>
      <c r="R1378" s="63">
        <v>1</v>
      </c>
      <c r="S1378" s="63">
        <v>0</v>
      </c>
      <c r="T1378" s="63">
        <v>5</v>
      </c>
      <c r="U1378" s="63">
        <v>0</v>
      </c>
      <c r="V1378" s="63">
        <v>1</v>
      </c>
      <c r="W1378" s="63">
        <v>0</v>
      </c>
      <c r="X1378" s="63">
        <v>5</v>
      </c>
      <c r="Y1378" s="63">
        <v>1</v>
      </c>
      <c r="Z1378" s="63">
        <v>1138</v>
      </c>
      <c r="AA1378" s="63">
        <v>0</v>
      </c>
    </row>
    <row r="1379" spans="1:27">
      <c r="A1379" s="60" t="s">
        <v>1696</v>
      </c>
      <c r="B1379" s="64">
        <v>2545</v>
      </c>
      <c r="C1379" s="34" t="s">
        <v>206</v>
      </c>
      <c r="D1379" s="62" t="s">
        <v>64</v>
      </c>
      <c r="E1379" s="65">
        <v>0</v>
      </c>
      <c r="F1379" s="63">
        <v>2</v>
      </c>
      <c r="G1379" s="63">
        <v>1</v>
      </c>
      <c r="H1379" s="63">
        <v>0</v>
      </c>
      <c r="I1379" s="63">
        <v>1</v>
      </c>
      <c r="J1379" s="63">
        <v>0</v>
      </c>
      <c r="K1379" s="63">
        <v>0</v>
      </c>
      <c r="L1379" s="63">
        <v>0</v>
      </c>
      <c r="M1379" s="63">
        <v>1</v>
      </c>
      <c r="N1379" s="63">
        <v>1</v>
      </c>
      <c r="O1379" s="63" t="s">
        <v>15</v>
      </c>
      <c r="P1379" s="63">
        <v>0</v>
      </c>
      <c r="Q1379" s="63">
        <v>1</v>
      </c>
      <c r="R1379" s="63">
        <v>0</v>
      </c>
      <c r="S1379" s="63">
        <v>1</v>
      </c>
      <c r="T1379" s="63">
        <v>4</v>
      </c>
      <c r="U1379" s="63">
        <v>0</v>
      </c>
      <c r="V1379" s="63">
        <v>0</v>
      </c>
      <c r="W1379" s="63">
        <v>0</v>
      </c>
      <c r="X1379" s="63">
        <v>5</v>
      </c>
      <c r="Y1379" s="63">
        <v>2</v>
      </c>
      <c r="Z1379" s="63">
        <v>83</v>
      </c>
      <c r="AA1379" s="63">
        <v>0</v>
      </c>
    </row>
    <row r="1380" spans="1:27">
      <c r="A1380" s="60" t="s">
        <v>1697</v>
      </c>
      <c r="B1380" s="64">
        <v>2948</v>
      </c>
      <c r="C1380" s="34" t="s">
        <v>206</v>
      </c>
      <c r="D1380" s="62" t="s">
        <v>64</v>
      </c>
      <c r="E1380" s="65">
        <v>0</v>
      </c>
      <c r="F1380" s="63">
        <v>2</v>
      </c>
      <c r="G1380" s="63">
        <v>1</v>
      </c>
      <c r="H1380" s="63">
        <v>1</v>
      </c>
      <c r="I1380" s="63">
        <v>1</v>
      </c>
      <c r="J1380" s="63">
        <v>0</v>
      </c>
      <c r="K1380" s="63">
        <v>0</v>
      </c>
      <c r="L1380" s="63">
        <v>0</v>
      </c>
      <c r="M1380" s="63">
        <v>1</v>
      </c>
      <c r="N1380" s="63">
        <v>1</v>
      </c>
      <c r="O1380" s="63" t="s">
        <v>15</v>
      </c>
      <c r="P1380" s="63">
        <v>0</v>
      </c>
      <c r="Q1380" s="63">
        <v>0</v>
      </c>
      <c r="R1380" s="63">
        <v>1</v>
      </c>
      <c r="S1380" s="63">
        <v>0</v>
      </c>
      <c r="T1380" s="63">
        <v>11</v>
      </c>
      <c r="U1380" s="63">
        <v>1</v>
      </c>
      <c r="V1380" s="63">
        <v>1</v>
      </c>
      <c r="W1380" s="63">
        <v>1</v>
      </c>
      <c r="X1380" s="63">
        <v>6</v>
      </c>
      <c r="Y1380" s="63">
        <v>3</v>
      </c>
      <c r="Z1380" s="63">
        <v>21</v>
      </c>
      <c r="AA1380" s="63">
        <v>0</v>
      </c>
    </row>
    <row r="1381" spans="1:27">
      <c r="A1381" s="60" t="s">
        <v>1698</v>
      </c>
      <c r="B1381" s="64">
        <v>2014</v>
      </c>
      <c r="C1381" s="34" t="s">
        <v>214</v>
      </c>
      <c r="D1381" s="62" t="s">
        <v>64</v>
      </c>
      <c r="E1381" s="65">
        <v>0</v>
      </c>
      <c r="F1381" s="63">
        <v>2</v>
      </c>
      <c r="G1381" s="63">
        <v>1</v>
      </c>
      <c r="H1381" s="63">
        <v>1</v>
      </c>
      <c r="I1381" s="63">
        <v>1</v>
      </c>
      <c r="J1381" s="63">
        <v>0</v>
      </c>
      <c r="K1381" s="63">
        <v>0</v>
      </c>
      <c r="L1381" s="63">
        <v>0</v>
      </c>
      <c r="M1381" s="63">
        <v>0</v>
      </c>
      <c r="N1381" s="63">
        <v>1</v>
      </c>
      <c r="O1381" s="63" t="s">
        <v>14</v>
      </c>
      <c r="P1381" s="63">
        <v>0</v>
      </c>
      <c r="Q1381" s="63">
        <v>1</v>
      </c>
      <c r="R1381" s="63">
        <v>0</v>
      </c>
      <c r="S1381" s="63">
        <v>1</v>
      </c>
      <c r="T1381" s="63">
        <v>5</v>
      </c>
      <c r="U1381" s="63">
        <v>0</v>
      </c>
      <c r="V1381" s="63">
        <v>1</v>
      </c>
      <c r="W1381" s="63">
        <v>0</v>
      </c>
      <c r="X1381" s="63">
        <v>4</v>
      </c>
      <c r="Y1381" s="63">
        <v>1</v>
      </c>
      <c r="Z1381" s="63">
        <v>51</v>
      </c>
      <c r="AA1381" s="63">
        <v>0</v>
      </c>
    </row>
    <row r="1382" spans="1:27">
      <c r="A1382" s="60" t="s">
        <v>1699</v>
      </c>
      <c r="B1382" s="64">
        <v>756</v>
      </c>
      <c r="C1382" s="34" t="s">
        <v>236</v>
      </c>
      <c r="D1382" s="62" t="s">
        <v>64</v>
      </c>
      <c r="E1382" s="65">
        <v>0</v>
      </c>
      <c r="F1382" s="63">
        <v>7</v>
      </c>
      <c r="G1382" s="63">
        <v>1</v>
      </c>
      <c r="H1382" s="63">
        <v>1</v>
      </c>
      <c r="I1382" s="63">
        <v>1</v>
      </c>
      <c r="J1382" s="63">
        <v>0</v>
      </c>
      <c r="K1382" s="63">
        <v>1</v>
      </c>
      <c r="L1382" s="63">
        <v>0</v>
      </c>
      <c r="M1382" s="63">
        <v>1</v>
      </c>
      <c r="N1382" s="63">
        <v>1</v>
      </c>
      <c r="O1382" s="63" t="s">
        <v>15</v>
      </c>
      <c r="P1382" s="63">
        <v>0</v>
      </c>
      <c r="Q1382" s="63">
        <v>0</v>
      </c>
      <c r="R1382" s="63">
        <v>1</v>
      </c>
      <c r="S1382" s="63">
        <v>0</v>
      </c>
      <c r="T1382" s="63">
        <v>5</v>
      </c>
      <c r="U1382" s="63">
        <v>0</v>
      </c>
      <c r="V1382" s="63">
        <v>1</v>
      </c>
      <c r="W1382" s="63">
        <v>0</v>
      </c>
      <c r="X1382" s="63">
        <v>4</v>
      </c>
      <c r="Y1382" s="63">
        <v>0</v>
      </c>
      <c r="Z1382" s="63">
        <v>1102</v>
      </c>
      <c r="AA1382" s="63">
        <v>30</v>
      </c>
    </row>
    <row r="1383" spans="1:27">
      <c r="A1383" s="60" t="s">
        <v>1700</v>
      </c>
      <c r="B1383" s="64">
        <v>1228</v>
      </c>
      <c r="C1383" s="34" t="s">
        <v>251</v>
      </c>
      <c r="D1383" s="62" t="s">
        <v>64</v>
      </c>
      <c r="E1383" s="65">
        <v>0</v>
      </c>
      <c r="F1383" s="63">
        <v>3</v>
      </c>
      <c r="G1383" s="63">
        <v>0</v>
      </c>
      <c r="H1383" s="63">
        <v>0</v>
      </c>
      <c r="I1383" s="63">
        <v>0</v>
      </c>
      <c r="J1383" s="63">
        <v>0</v>
      </c>
      <c r="K1383" s="63">
        <v>0</v>
      </c>
      <c r="L1383" s="63">
        <v>0</v>
      </c>
      <c r="M1383" s="63">
        <v>0</v>
      </c>
      <c r="N1383" s="63">
        <v>0</v>
      </c>
      <c r="O1383" s="63" t="s">
        <v>15</v>
      </c>
      <c r="P1383" s="63">
        <v>0</v>
      </c>
      <c r="Q1383" s="63">
        <v>0</v>
      </c>
      <c r="R1383" s="63">
        <v>1</v>
      </c>
      <c r="S1383" s="63">
        <v>0</v>
      </c>
      <c r="T1383" s="63">
        <v>4</v>
      </c>
      <c r="U1383" s="63">
        <v>0</v>
      </c>
      <c r="V1383" s="63">
        <v>0</v>
      </c>
      <c r="W1383" s="63">
        <v>0</v>
      </c>
      <c r="X1383" s="63">
        <v>4</v>
      </c>
      <c r="Y1383" s="63">
        <v>0</v>
      </c>
      <c r="Z1383" s="63">
        <v>1030</v>
      </c>
      <c r="AA1383" s="63">
        <v>0</v>
      </c>
    </row>
    <row r="1384" spans="1:27">
      <c r="A1384" s="60" t="s">
        <v>1701</v>
      </c>
      <c r="B1384" s="64">
        <v>580</v>
      </c>
      <c r="C1384" s="34" t="s">
        <v>217</v>
      </c>
      <c r="D1384" s="62" t="s">
        <v>64</v>
      </c>
      <c r="E1384" s="65">
        <v>0</v>
      </c>
      <c r="F1384" s="63">
        <v>7</v>
      </c>
      <c r="G1384" s="63">
        <v>1</v>
      </c>
      <c r="H1384" s="63">
        <v>0</v>
      </c>
      <c r="I1384" s="63">
        <v>1</v>
      </c>
      <c r="J1384" s="63">
        <v>0</v>
      </c>
      <c r="K1384" s="63">
        <v>0</v>
      </c>
      <c r="L1384" s="63">
        <v>0</v>
      </c>
      <c r="M1384" s="63">
        <v>0</v>
      </c>
      <c r="N1384" s="63">
        <v>1</v>
      </c>
      <c r="O1384" s="63" t="s">
        <v>14</v>
      </c>
      <c r="P1384" s="63">
        <v>0</v>
      </c>
      <c r="Q1384" s="63">
        <v>0</v>
      </c>
      <c r="R1384" s="63">
        <v>1</v>
      </c>
      <c r="S1384" s="63">
        <v>0</v>
      </c>
      <c r="T1384" s="63">
        <v>5</v>
      </c>
      <c r="U1384" s="63">
        <v>0</v>
      </c>
      <c r="V1384" s="63">
        <v>1</v>
      </c>
      <c r="W1384" s="63">
        <v>0</v>
      </c>
      <c r="X1384" s="63">
        <v>3</v>
      </c>
      <c r="Y1384" s="63">
        <v>1</v>
      </c>
      <c r="Z1384" s="63">
        <v>1167</v>
      </c>
      <c r="AA1384" s="63">
        <v>0</v>
      </c>
    </row>
    <row r="1385" spans="1:27">
      <c r="A1385" s="60" t="s">
        <v>1702</v>
      </c>
      <c r="B1385" s="64">
        <v>59</v>
      </c>
      <c r="C1385" s="34" t="s">
        <v>246</v>
      </c>
      <c r="D1385" s="62" t="s">
        <v>64</v>
      </c>
      <c r="E1385" s="65">
        <v>0</v>
      </c>
      <c r="F1385" s="63">
        <v>4</v>
      </c>
      <c r="G1385" s="63">
        <v>1</v>
      </c>
      <c r="H1385" s="63">
        <v>1</v>
      </c>
      <c r="I1385" s="63">
        <v>1</v>
      </c>
      <c r="J1385" s="63">
        <v>0</v>
      </c>
      <c r="K1385" s="63">
        <v>0</v>
      </c>
      <c r="L1385" s="63">
        <v>0</v>
      </c>
      <c r="M1385" s="63">
        <v>0</v>
      </c>
      <c r="N1385" s="63">
        <v>1</v>
      </c>
      <c r="O1385" s="63" t="s">
        <v>14</v>
      </c>
      <c r="P1385" s="63">
        <v>0</v>
      </c>
      <c r="Q1385" s="63">
        <v>0</v>
      </c>
      <c r="R1385" s="63">
        <v>1</v>
      </c>
      <c r="S1385" s="63">
        <v>0</v>
      </c>
      <c r="T1385" s="63">
        <v>8</v>
      </c>
      <c r="U1385" s="63">
        <v>0</v>
      </c>
      <c r="V1385" s="63">
        <v>1</v>
      </c>
      <c r="W1385" s="63">
        <v>1</v>
      </c>
      <c r="X1385" s="63">
        <v>4</v>
      </c>
      <c r="Y1385" s="63">
        <v>1</v>
      </c>
      <c r="Z1385" s="63">
        <v>1093</v>
      </c>
      <c r="AA1385" s="63">
        <v>0</v>
      </c>
    </row>
    <row r="1386" spans="1:27">
      <c r="A1386" s="60" t="s">
        <v>1703</v>
      </c>
      <c r="B1386" s="64">
        <v>1671</v>
      </c>
      <c r="C1386" s="34" t="s">
        <v>244</v>
      </c>
      <c r="D1386" s="62" t="s">
        <v>64</v>
      </c>
      <c r="E1386" s="65">
        <v>0</v>
      </c>
      <c r="F1386" s="63">
        <v>3</v>
      </c>
      <c r="G1386" s="63">
        <v>1</v>
      </c>
      <c r="H1386" s="63">
        <v>1</v>
      </c>
      <c r="I1386" s="63">
        <v>1</v>
      </c>
      <c r="J1386" s="63">
        <v>1</v>
      </c>
      <c r="K1386" s="63">
        <v>0</v>
      </c>
      <c r="L1386" s="63">
        <v>0</v>
      </c>
      <c r="M1386" s="63">
        <v>1</v>
      </c>
      <c r="N1386" s="63">
        <v>0</v>
      </c>
      <c r="O1386" s="63" t="s">
        <v>14</v>
      </c>
      <c r="P1386" s="63">
        <v>0</v>
      </c>
      <c r="Q1386" s="63">
        <v>0</v>
      </c>
      <c r="R1386" s="63">
        <v>1</v>
      </c>
      <c r="S1386" s="63">
        <v>0</v>
      </c>
      <c r="T1386" s="63">
        <v>12</v>
      </c>
      <c r="U1386" s="63">
        <v>1</v>
      </c>
      <c r="V1386" s="63">
        <v>1</v>
      </c>
      <c r="W1386" s="63">
        <v>1</v>
      </c>
      <c r="X1386" s="63">
        <v>3</v>
      </c>
      <c r="Y1386" s="63">
        <v>0</v>
      </c>
      <c r="Z1386" s="63">
        <v>71</v>
      </c>
      <c r="AA1386" s="63">
        <v>0</v>
      </c>
    </row>
    <row r="1387" spans="1:27">
      <c r="A1387" s="60" t="s">
        <v>1704</v>
      </c>
      <c r="B1387" s="64">
        <v>1536</v>
      </c>
      <c r="C1387" s="34" t="s">
        <v>205</v>
      </c>
      <c r="D1387" s="62" t="s">
        <v>64</v>
      </c>
      <c r="E1387" s="65">
        <v>0</v>
      </c>
      <c r="F1387" s="63">
        <v>2</v>
      </c>
      <c r="G1387" s="63">
        <v>1</v>
      </c>
      <c r="H1387" s="63">
        <v>1</v>
      </c>
      <c r="I1387" s="63">
        <v>1</v>
      </c>
      <c r="J1387" s="63">
        <v>0</v>
      </c>
      <c r="K1387" s="63">
        <v>1</v>
      </c>
      <c r="L1387" s="63">
        <v>0</v>
      </c>
      <c r="M1387" s="63">
        <v>1</v>
      </c>
      <c r="N1387" s="63">
        <v>0</v>
      </c>
      <c r="O1387" s="63" t="s">
        <v>14</v>
      </c>
      <c r="P1387" s="63">
        <v>0</v>
      </c>
      <c r="Q1387" s="63">
        <v>0</v>
      </c>
      <c r="R1387" s="63">
        <v>1</v>
      </c>
      <c r="S1387" s="63">
        <v>0</v>
      </c>
      <c r="T1387" s="63">
        <v>8</v>
      </c>
      <c r="U1387" s="63">
        <v>0</v>
      </c>
      <c r="V1387" s="63">
        <v>1</v>
      </c>
      <c r="W1387" s="63">
        <v>1</v>
      </c>
      <c r="X1387" s="63">
        <v>3</v>
      </c>
      <c r="Y1387" s="63">
        <v>3</v>
      </c>
      <c r="Z1387" s="63">
        <v>130</v>
      </c>
      <c r="AA1387" s="63">
        <v>12</v>
      </c>
    </row>
    <row r="1388" spans="1:27">
      <c r="A1388" s="60" t="s">
        <v>1705</v>
      </c>
      <c r="B1388" s="64">
        <v>581</v>
      </c>
      <c r="C1388" s="34" t="s">
        <v>218</v>
      </c>
      <c r="D1388" s="62" t="s">
        <v>64</v>
      </c>
      <c r="E1388" s="65">
        <v>0</v>
      </c>
      <c r="F1388" s="63">
        <v>5</v>
      </c>
      <c r="G1388" s="63">
        <v>1</v>
      </c>
      <c r="H1388" s="63">
        <v>1</v>
      </c>
      <c r="I1388" s="63">
        <v>1</v>
      </c>
      <c r="J1388" s="63">
        <v>0</v>
      </c>
      <c r="K1388" s="63">
        <v>1</v>
      </c>
      <c r="L1388" s="63">
        <v>0</v>
      </c>
      <c r="M1388" s="63">
        <v>1</v>
      </c>
      <c r="N1388" s="63">
        <v>0</v>
      </c>
      <c r="O1388" s="63" t="s">
        <v>14</v>
      </c>
      <c r="P1388" s="63">
        <v>0</v>
      </c>
      <c r="Q1388" s="63">
        <v>0</v>
      </c>
      <c r="R1388" s="63">
        <v>1</v>
      </c>
      <c r="S1388" s="63">
        <v>0</v>
      </c>
      <c r="T1388" s="63">
        <v>4</v>
      </c>
      <c r="U1388" s="63">
        <v>0</v>
      </c>
      <c r="V1388" s="63">
        <v>0</v>
      </c>
      <c r="W1388" s="63">
        <v>0</v>
      </c>
      <c r="X1388" s="63">
        <v>5</v>
      </c>
      <c r="Y1388" s="63">
        <v>3</v>
      </c>
      <c r="Z1388" s="63">
        <v>1167</v>
      </c>
      <c r="AA1388" s="63">
        <v>30</v>
      </c>
    </row>
    <row r="1389" spans="1:27">
      <c r="A1389" s="60" t="s">
        <v>1706</v>
      </c>
      <c r="B1389" s="64">
        <v>2790</v>
      </c>
      <c r="C1389" s="34" t="s">
        <v>209</v>
      </c>
      <c r="D1389" s="62" t="s">
        <v>64</v>
      </c>
      <c r="E1389" s="65">
        <v>0</v>
      </c>
      <c r="F1389" s="63">
        <v>5</v>
      </c>
      <c r="G1389" s="63">
        <v>0</v>
      </c>
      <c r="H1389" s="63">
        <v>1</v>
      </c>
      <c r="I1389" s="63">
        <v>1</v>
      </c>
      <c r="J1389" s="63">
        <v>0</v>
      </c>
      <c r="K1389" s="63">
        <v>0</v>
      </c>
      <c r="L1389" s="63">
        <v>1</v>
      </c>
      <c r="M1389" s="63">
        <v>1</v>
      </c>
      <c r="N1389" s="63">
        <v>1</v>
      </c>
      <c r="O1389" s="63" t="s">
        <v>15</v>
      </c>
      <c r="P1389" s="63">
        <v>0</v>
      </c>
      <c r="Q1389" s="63">
        <v>0</v>
      </c>
      <c r="R1389" s="63">
        <v>1</v>
      </c>
      <c r="S1389" s="63">
        <v>0</v>
      </c>
      <c r="T1389" s="63">
        <v>5</v>
      </c>
      <c r="U1389" s="63">
        <v>0</v>
      </c>
      <c r="V1389" s="63">
        <v>1</v>
      </c>
      <c r="W1389" s="63">
        <v>0</v>
      </c>
      <c r="X1389" s="63">
        <v>8</v>
      </c>
      <c r="Y1389" s="63">
        <v>2</v>
      </c>
      <c r="Z1389" s="63">
        <v>80</v>
      </c>
      <c r="AA1389" s="63">
        <v>0</v>
      </c>
    </row>
    <row r="1390" spans="1:27">
      <c r="A1390" s="60" t="s">
        <v>1707</v>
      </c>
      <c r="B1390" s="64">
        <v>1740</v>
      </c>
      <c r="C1390" s="34" t="s">
        <v>238</v>
      </c>
      <c r="D1390" s="62" t="s">
        <v>64</v>
      </c>
      <c r="E1390" s="65">
        <v>0</v>
      </c>
      <c r="F1390" s="63">
        <v>8</v>
      </c>
      <c r="G1390" s="63">
        <v>1</v>
      </c>
      <c r="H1390" s="63">
        <v>1</v>
      </c>
      <c r="I1390" s="63">
        <v>0</v>
      </c>
      <c r="J1390" s="63">
        <v>0</v>
      </c>
      <c r="K1390" s="63">
        <v>0</v>
      </c>
      <c r="L1390" s="63">
        <v>0</v>
      </c>
      <c r="M1390" s="63">
        <v>0</v>
      </c>
      <c r="N1390" s="63">
        <v>1</v>
      </c>
      <c r="O1390" s="63" t="s">
        <v>14</v>
      </c>
      <c r="P1390" s="63">
        <v>0</v>
      </c>
      <c r="Q1390" s="63">
        <v>0</v>
      </c>
      <c r="R1390" s="63">
        <v>1</v>
      </c>
      <c r="S1390" s="63">
        <v>0</v>
      </c>
      <c r="T1390" s="63">
        <v>8</v>
      </c>
      <c r="U1390" s="63">
        <v>0</v>
      </c>
      <c r="V1390" s="63">
        <v>1</v>
      </c>
      <c r="W1390" s="63">
        <v>1</v>
      </c>
      <c r="X1390" s="63">
        <v>5</v>
      </c>
      <c r="Y1390" s="63">
        <v>1</v>
      </c>
      <c r="Z1390" s="63">
        <v>136</v>
      </c>
      <c r="AA1390" s="63">
        <v>0</v>
      </c>
    </row>
    <row r="1391" spans="1:27">
      <c r="A1391" s="60" t="s">
        <v>1708</v>
      </c>
      <c r="B1391" s="64">
        <v>1883</v>
      </c>
      <c r="C1391" s="34" t="s">
        <v>245</v>
      </c>
      <c r="D1391" s="62" t="s">
        <v>64</v>
      </c>
      <c r="E1391" s="65">
        <v>0</v>
      </c>
      <c r="F1391" s="63">
        <v>5</v>
      </c>
      <c r="G1391" s="63">
        <v>1</v>
      </c>
      <c r="H1391" s="63">
        <v>1</v>
      </c>
      <c r="I1391" s="63">
        <v>1</v>
      </c>
      <c r="J1391" s="63">
        <v>0</v>
      </c>
      <c r="K1391" s="63">
        <v>1</v>
      </c>
      <c r="L1391" s="63">
        <v>0</v>
      </c>
      <c r="M1391" s="63">
        <v>0</v>
      </c>
      <c r="N1391" s="63">
        <v>1</v>
      </c>
      <c r="O1391" s="63" t="s">
        <v>14</v>
      </c>
      <c r="P1391" s="63">
        <v>0</v>
      </c>
      <c r="Q1391" s="63">
        <v>1</v>
      </c>
      <c r="R1391" s="63">
        <v>0</v>
      </c>
      <c r="S1391" s="63">
        <v>1</v>
      </c>
      <c r="T1391" s="63">
        <v>12</v>
      </c>
      <c r="U1391" s="63">
        <v>1</v>
      </c>
      <c r="V1391" s="63">
        <v>1</v>
      </c>
      <c r="W1391" s="63">
        <v>1</v>
      </c>
      <c r="X1391" s="63">
        <v>2</v>
      </c>
      <c r="Y1391" s="63">
        <v>0</v>
      </c>
      <c r="Z1391" s="63">
        <v>152</v>
      </c>
      <c r="AA1391" s="63">
        <v>5</v>
      </c>
    </row>
    <row r="1392" spans="1:27">
      <c r="A1392" s="60" t="s">
        <v>1709</v>
      </c>
      <c r="B1392" s="64">
        <v>932</v>
      </c>
      <c r="C1392" s="34" t="s">
        <v>236</v>
      </c>
      <c r="D1392" s="62" t="s">
        <v>64</v>
      </c>
      <c r="E1392" s="65">
        <v>0</v>
      </c>
      <c r="F1392" s="63">
        <v>9</v>
      </c>
      <c r="G1392" s="63">
        <v>1</v>
      </c>
      <c r="H1392" s="63">
        <v>1</v>
      </c>
      <c r="I1392" s="63">
        <v>0</v>
      </c>
      <c r="J1392" s="63">
        <v>0</v>
      </c>
      <c r="K1392" s="63">
        <v>1</v>
      </c>
      <c r="L1392" s="63">
        <v>0</v>
      </c>
      <c r="M1392" s="63">
        <v>1</v>
      </c>
      <c r="N1392" s="63">
        <v>1</v>
      </c>
      <c r="O1392" s="63" t="s">
        <v>15</v>
      </c>
      <c r="P1392" s="63">
        <v>0</v>
      </c>
      <c r="Q1392" s="63">
        <v>1</v>
      </c>
      <c r="R1392" s="63">
        <v>0</v>
      </c>
      <c r="S1392" s="63">
        <v>1</v>
      </c>
      <c r="T1392" s="63">
        <v>4</v>
      </c>
      <c r="U1392" s="63">
        <v>0</v>
      </c>
      <c r="V1392" s="63">
        <v>0</v>
      </c>
      <c r="W1392" s="63">
        <v>0</v>
      </c>
      <c r="X1392" s="63">
        <v>4</v>
      </c>
      <c r="Y1392" s="63">
        <v>0</v>
      </c>
      <c r="Z1392" s="63">
        <v>1052</v>
      </c>
      <c r="AA1392" s="63">
        <v>30</v>
      </c>
    </row>
    <row r="1393" spans="1:27">
      <c r="A1393" s="60" t="s">
        <v>1710</v>
      </c>
      <c r="B1393" s="64">
        <v>1107</v>
      </c>
      <c r="C1393" s="34" t="s">
        <v>237</v>
      </c>
      <c r="D1393" s="62" t="s">
        <v>64</v>
      </c>
      <c r="E1393" s="65">
        <v>0</v>
      </c>
      <c r="F1393" s="63">
        <v>4</v>
      </c>
      <c r="G1393" s="63">
        <v>1</v>
      </c>
      <c r="H1393" s="63">
        <v>1</v>
      </c>
      <c r="I1393" s="63">
        <v>1</v>
      </c>
      <c r="J1393" s="63">
        <v>0</v>
      </c>
      <c r="K1393" s="63">
        <v>1</v>
      </c>
      <c r="L1393" s="63">
        <v>0</v>
      </c>
      <c r="M1393" s="63">
        <v>0</v>
      </c>
      <c r="N1393" s="63">
        <v>1</v>
      </c>
      <c r="O1393" s="63" t="s">
        <v>15</v>
      </c>
      <c r="P1393" s="63">
        <v>0</v>
      </c>
      <c r="Q1393" s="63">
        <v>1</v>
      </c>
      <c r="R1393" s="63">
        <v>0</v>
      </c>
      <c r="S1393" s="63">
        <v>1</v>
      </c>
      <c r="T1393" s="63">
        <v>4</v>
      </c>
      <c r="U1393" s="63">
        <v>0</v>
      </c>
      <c r="V1393" s="63">
        <v>0</v>
      </c>
      <c r="W1393" s="63">
        <v>0</v>
      </c>
      <c r="X1393" s="63">
        <v>5</v>
      </c>
      <c r="Y1393" s="63">
        <v>1</v>
      </c>
      <c r="Z1393" s="63">
        <v>1052</v>
      </c>
      <c r="AA1393" s="63">
        <v>30</v>
      </c>
    </row>
    <row r="1394" spans="1:27">
      <c r="A1394" s="60" t="s">
        <v>1711</v>
      </c>
      <c r="B1394" s="64">
        <v>500</v>
      </c>
      <c r="C1394" s="34" t="s">
        <v>207</v>
      </c>
      <c r="D1394" s="62" t="s">
        <v>64</v>
      </c>
      <c r="E1394" s="65">
        <v>0</v>
      </c>
      <c r="F1394" s="63">
        <v>3</v>
      </c>
      <c r="G1394" s="63">
        <v>1</v>
      </c>
      <c r="H1394" s="63">
        <v>1</v>
      </c>
      <c r="I1394" s="63">
        <v>1</v>
      </c>
      <c r="J1394" s="63">
        <v>0</v>
      </c>
      <c r="K1394" s="63">
        <v>1</v>
      </c>
      <c r="L1394" s="63">
        <v>0</v>
      </c>
      <c r="M1394" s="63">
        <v>0</v>
      </c>
      <c r="N1394" s="63">
        <v>0</v>
      </c>
      <c r="O1394" s="63" t="s">
        <v>14</v>
      </c>
      <c r="P1394" s="63">
        <v>0</v>
      </c>
      <c r="Q1394" s="63">
        <v>0</v>
      </c>
      <c r="R1394" s="63">
        <v>1</v>
      </c>
      <c r="S1394" s="63">
        <v>0</v>
      </c>
      <c r="T1394" s="63">
        <v>6</v>
      </c>
      <c r="U1394" s="63">
        <v>0</v>
      </c>
      <c r="V1394" s="63">
        <v>1</v>
      </c>
      <c r="W1394" s="63">
        <v>0</v>
      </c>
      <c r="X1394" s="63">
        <v>5</v>
      </c>
      <c r="Y1394" s="63">
        <v>4</v>
      </c>
      <c r="Z1394" s="63">
        <v>1036</v>
      </c>
      <c r="AA1394" s="63">
        <v>16</v>
      </c>
    </row>
    <row r="1395" spans="1:27">
      <c r="A1395" s="60" t="s">
        <v>1712</v>
      </c>
      <c r="B1395" s="64">
        <v>2795</v>
      </c>
      <c r="C1395" s="34" t="s">
        <v>229</v>
      </c>
      <c r="D1395" s="62" t="s">
        <v>64</v>
      </c>
      <c r="E1395" s="65">
        <v>0</v>
      </c>
      <c r="F1395" s="63">
        <v>3</v>
      </c>
      <c r="G1395" s="63">
        <v>1</v>
      </c>
      <c r="H1395" s="63">
        <v>1</v>
      </c>
      <c r="I1395" s="63">
        <v>0</v>
      </c>
      <c r="J1395" s="63">
        <v>0</v>
      </c>
      <c r="K1395" s="63">
        <v>0</v>
      </c>
      <c r="L1395" s="63">
        <v>0</v>
      </c>
      <c r="M1395" s="63">
        <v>1</v>
      </c>
      <c r="N1395" s="63">
        <v>0</v>
      </c>
      <c r="O1395" s="63" t="s">
        <v>15</v>
      </c>
      <c r="P1395" s="63">
        <v>0</v>
      </c>
      <c r="Q1395" s="63">
        <v>1</v>
      </c>
      <c r="R1395" s="63">
        <v>0</v>
      </c>
      <c r="S1395" s="63">
        <v>1</v>
      </c>
      <c r="T1395" s="63">
        <v>6</v>
      </c>
      <c r="U1395" s="63">
        <v>0</v>
      </c>
      <c r="V1395" s="63">
        <v>0</v>
      </c>
      <c r="W1395" s="63">
        <v>1</v>
      </c>
      <c r="X1395" s="63">
        <v>7</v>
      </c>
      <c r="Y1395" s="63">
        <v>0</v>
      </c>
      <c r="Z1395" s="63">
        <v>59</v>
      </c>
      <c r="AA1395" s="63">
        <v>0</v>
      </c>
    </row>
    <row r="1396" spans="1:27">
      <c r="A1396" s="60" t="s">
        <v>1713</v>
      </c>
      <c r="B1396" s="64">
        <v>1586</v>
      </c>
      <c r="C1396" s="34" t="s">
        <v>227</v>
      </c>
      <c r="D1396" s="62" t="s">
        <v>64</v>
      </c>
      <c r="E1396" s="65">
        <v>0</v>
      </c>
      <c r="F1396" s="63">
        <v>3</v>
      </c>
      <c r="G1396" s="63">
        <v>1</v>
      </c>
      <c r="H1396" s="63">
        <v>1</v>
      </c>
      <c r="I1396" s="63">
        <v>1</v>
      </c>
      <c r="J1396" s="63">
        <v>0</v>
      </c>
      <c r="K1396" s="63">
        <v>0</v>
      </c>
      <c r="L1396" s="63">
        <v>0</v>
      </c>
      <c r="M1396" s="63">
        <v>1</v>
      </c>
      <c r="N1396" s="63">
        <v>1</v>
      </c>
      <c r="O1396" s="63" t="s">
        <v>14</v>
      </c>
      <c r="P1396" s="63">
        <v>0</v>
      </c>
      <c r="Q1396" s="63">
        <v>0</v>
      </c>
      <c r="R1396" s="63">
        <v>1</v>
      </c>
      <c r="S1396" s="63">
        <v>0</v>
      </c>
      <c r="T1396" s="63">
        <v>6</v>
      </c>
      <c r="U1396" s="63">
        <v>0</v>
      </c>
      <c r="V1396" s="63">
        <v>1</v>
      </c>
      <c r="W1396" s="63">
        <v>0</v>
      </c>
      <c r="X1396" s="63">
        <v>3</v>
      </c>
      <c r="Y1396" s="63">
        <v>5</v>
      </c>
      <c r="Z1396" s="63">
        <v>126</v>
      </c>
      <c r="AA1396" s="63">
        <v>0</v>
      </c>
    </row>
    <row r="1397" spans="1:27">
      <c r="A1397" s="60" t="s">
        <v>1714</v>
      </c>
      <c r="B1397" s="64">
        <v>2881</v>
      </c>
      <c r="C1397" s="34" t="s">
        <v>235</v>
      </c>
      <c r="D1397" s="62" t="s">
        <v>64</v>
      </c>
      <c r="E1397" s="65">
        <v>0</v>
      </c>
      <c r="F1397" s="63">
        <v>4</v>
      </c>
      <c r="G1397" s="63">
        <v>1</v>
      </c>
      <c r="H1397" s="63">
        <v>0</v>
      </c>
      <c r="I1397" s="63">
        <v>1</v>
      </c>
      <c r="J1397" s="63">
        <v>0</v>
      </c>
      <c r="K1397" s="63">
        <v>0</v>
      </c>
      <c r="L1397" s="63">
        <v>0</v>
      </c>
      <c r="M1397" s="63">
        <v>0</v>
      </c>
      <c r="N1397" s="63">
        <v>1</v>
      </c>
      <c r="O1397" s="63" t="s">
        <v>15</v>
      </c>
      <c r="P1397" s="63">
        <v>0</v>
      </c>
      <c r="Q1397" s="63">
        <v>1</v>
      </c>
      <c r="R1397" s="63">
        <v>0</v>
      </c>
      <c r="S1397" s="63">
        <v>1</v>
      </c>
      <c r="T1397" s="63">
        <v>8</v>
      </c>
      <c r="U1397" s="63">
        <v>0</v>
      </c>
      <c r="V1397" s="63">
        <v>1</v>
      </c>
      <c r="W1397" s="63">
        <v>1</v>
      </c>
      <c r="X1397" s="63">
        <v>3</v>
      </c>
      <c r="Y1397" s="63">
        <v>1</v>
      </c>
      <c r="Z1397" s="63">
        <v>91</v>
      </c>
      <c r="AA1397" s="63">
        <v>0</v>
      </c>
    </row>
    <row r="1398" spans="1:27">
      <c r="A1398" s="60" t="s">
        <v>1715</v>
      </c>
      <c r="B1398" s="64">
        <v>1716</v>
      </c>
      <c r="C1398" s="34" t="s">
        <v>241</v>
      </c>
      <c r="D1398" s="62" t="s">
        <v>64</v>
      </c>
      <c r="E1398" s="65">
        <v>0</v>
      </c>
      <c r="F1398" s="63">
        <v>4</v>
      </c>
      <c r="G1398" s="63">
        <v>1</v>
      </c>
      <c r="H1398" s="63">
        <v>1</v>
      </c>
      <c r="I1398" s="63">
        <v>0</v>
      </c>
      <c r="J1398" s="63">
        <v>0</v>
      </c>
      <c r="K1398" s="63">
        <v>0</v>
      </c>
      <c r="L1398" s="63">
        <v>0</v>
      </c>
      <c r="M1398" s="63">
        <v>1</v>
      </c>
      <c r="N1398" s="63">
        <v>0</v>
      </c>
      <c r="O1398" s="63" t="s">
        <v>14</v>
      </c>
      <c r="P1398" s="63">
        <v>0</v>
      </c>
      <c r="Q1398" s="63">
        <v>0</v>
      </c>
      <c r="R1398" s="63">
        <v>1</v>
      </c>
      <c r="S1398" s="63">
        <v>0</v>
      </c>
      <c r="T1398" s="63">
        <v>6</v>
      </c>
      <c r="U1398" s="63">
        <v>0</v>
      </c>
      <c r="V1398" s="63">
        <v>1</v>
      </c>
      <c r="W1398" s="63">
        <v>0</v>
      </c>
      <c r="X1398" s="63">
        <v>5</v>
      </c>
      <c r="Y1398" s="63">
        <v>3</v>
      </c>
      <c r="Z1398" s="63">
        <v>145</v>
      </c>
      <c r="AA1398" s="63">
        <v>0</v>
      </c>
    </row>
    <row r="1399" spans="1:27">
      <c r="A1399" s="60" t="s">
        <v>1716</v>
      </c>
      <c r="B1399" s="64">
        <v>1391</v>
      </c>
      <c r="C1399" s="34" t="s">
        <v>209</v>
      </c>
      <c r="D1399" s="62" t="s">
        <v>64</v>
      </c>
      <c r="E1399" s="65">
        <v>0</v>
      </c>
      <c r="F1399" s="63">
        <v>6</v>
      </c>
      <c r="G1399" s="63">
        <v>1</v>
      </c>
      <c r="H1399" s="63">
        <v>1</v>
      </c>
      <c r="I1399" s="63">
        <v>1</v>
      </c>
      <c r="J1399" s="63">
        <v>0</v>
      </c>
      <c r="K1399" s="63">
        <v>0</v>
      </c>
      <c r="L1399" s="63">
        <v>0</v>
      </c>
      <c r="M1399" s="63">
        <v>1</v>
      </c>
      <c r="N1399" s="63">
        <v>1</v>
      </c>
      <c r="O1399" s="63" t="s">
        <v>14</v>
      </c>
      <c r="P1399" s="63">
        <v>0</v>
      </c>
      <c r="Q1399" s="63">
        <v>0</v>
      </c>
      <c r="R1399" s="63">
        <v>1</v>
      </c>
      <c r="S1399" s="63">
        <v>0</v>
      </c>
      <c r="T1399" s="63">
        <v>9</v>
      </c>
      <c r="U1399" s="63">
        <v>0</v>
      </c>
      <c r="V1399" s="63">
        <v>1</v>
      </c>
      <c r="W1399" s="63">
        <v>1</v>
      </c>
      <c r="X1399" s="63">
        <v>2</v>
      </c>
      <c r="Y1399" s="63">
        <v>2</v>
      </c>
      <c r="Z1399" s="63">
        <v>19</v>
      </c>
      <c r="AA1399" s="63">
        <v>0</v>
      </c>
    </row>
    <row r="1400" spans="1:27">
      <c r="A1400" s="60" t="s">
        <v>1717</v>
      </c>
      <c r="B1400" s="64">
        <v>665</v>
      </c>
      <c r="C1400" s="34" t="s">
        <v>231</v>
      </c>
      <c r="D1400" s="62" t="s">
        <v>64</v>
      </c>
      <c r="E1400" s="65">
        <v>0</v>
      </c>
      <c r="F1400" s="63">
        <v>4</v>
      </c>
      <c r="G1400" s="63">
        <v>1</v>
      </c>
      <c r="H1400" s="63">
        <v>1</v>
      </c>
      <c r="I1400" s="63">
        <v>1</v>
      </c>
      <c r="J1400" s="63">
        <v>0</v>
      </c>
      <c r="K1400" s="63">
        <v>1</v>
      </c>
      <c r="L1400" s="63">
        <v>0</v>
      </c>
      <c r="M1400" s="63">
        <v>0</v>
      </c>
      <c r="N1400" s="63">
        <v>1</v>
      </c>
      <c r="O1400" s="63" t="s">
        <v>15</v>
      </c>
      <c r="P1400" s="63">
        <v>0</v>
      </c>
      <c r="Q1400" s="63">
        <v>0</v>
      </c>
      <c r="R1400" s="63">
        <v>1</v>
      </c>
      <c r="S1400" s="63">
        <v>0</v>
      </c>
      <c r="T1400" s="63">
        <v>16</v>
      </c>
      <c r="U1400" s="63">
        <v>1</v>
      </c>
      <c r="V1400" s="63">
        <v>1</v>
      </c>
      <c r="W1400" s="63">
        <v>1</v>
      </c>
      <c r="X1400" s="63">
        <v>5</v>
      </c>
      <c r="Y1400" s="63">
        <v>4</v>
      </c>
      <c r="Z1400" s="63">
        <v>1057</v>
      </c>
      <c r="AA1400" s="63">
        <v>5</v>
      </c>
    </row>
    <row r="1401" spans="1:27">
      <c r="A1401" s="60" t="s">
        <v>1718</v>
      </c>
      <c r="B1401" s="64">
        <v>555</v>
      </c>
      <c r="C1401" s="34" t="s">
        <v>233</v>
      </c>
      <c r="D1401" s="62" t="s">
        <v>64</v>
      </c>
      <c r="E1401" s="65">
        <v>2</v>
      </c>
      <c r="F1401" s="63">
        <v>4</v>
      </c>
      <c r="G1401" s="63">
        <v>1</v>
      </c>
      <c r="H1401" s="63">
        <v>1</v>
      </c>
      <c r="I1401" s="63">
        <v>0</v>
      </c>
      <c r="J1401" s="63">
        <v>0</v>
      </c>
      <c r="K1401" s="63">
        <v>1</v>
      </c>
      <c r="L1401" s="63">
        <v>0</v>
      </c>
      <c r="M1401" s="63">
        <v>1</v>
      </c>
      <c r="N1401" s="63">
        <v>1</v>
      </c>
      <c r="O1401" s="63" t="s">
        <v>14</v>
      </c>
      <c r="P1401" s="63">
        <v>0</v>
      </c>
      <c r="Q1401" s="63">
        <v>0</v>
      </c>
      <c r="R1401" s="63">
        <v>1</v>
      </c>
      <c r="S1401" s="63">
        <v>0</v>
      </c>
      <c r="T1401" s="63">
        <v>10</v>
      </c>
      <c r="U1401" s="63">
        <v>1</v>
      </c>
      <c r="V1401" s="63">
        <v>1</v>
      </c>
      <c r="W1401" s="63">
        <v>0</v>
      </c>
      <c r="X1401" s="63">
        <v>4</v>
      </c>
      <c r="Y1401" s="63">
        <v>7</v>
      </c>
      <c r="Z1401" s="63">
        <v>1082</v>
      </c>
      <c r="AA1401" s="63">
        <v>30</v>
      </c>
    </row>
    <row r="1402" spans="1:27">
      <c r="A1402" s="60" t="s">
        <v>1719</v>
      </c>
      <c r="B1402" s="64">
        <v>1273</v>
      </c>
      <c r="C1402" s="34" t="s">
        <v>250</v>
      </c>
      <c r="D1402" s="62" t="s">
        <v>64</v>
      </c>
      <c r="E1402" s="65">
        <v>0</v>
      </c>
      <c r="F1402" s="63">
        <v>1</v>
      </c>
      <c r="G1402" s="63">
        <v>1</v>
      </c>
      <c r="H1402" s="63">
        <v>1</v>
      </c>
      <c r="I1402" s="63">
        <v>1</v>
      </c>
      <c r="J1402" s="63">
        <v>1</v>
      </c>
      <c r="K1402" s="63">
        <v>1</v>
      </c>
      <c r="L1402" s="63">
        <v>0</v>
      </c>
      <c r="M1402" s="63">
        <v>1</v>
      </c>
      <c r="N1402" s="63">
        <v>0</v>
      </c>
      <c r="O1402" s="63" t="s">
        <v>14</v>
      </c>
      <c r="P1402" s="63">
        <v>0</v>
      </c>
      <c r="Q1402" s="63">
        <v>1</v>
      </c>
      <c r="R1402" s="63">
        <v>0</v>
      </c>
      <c r="S1402" s="63">
        <v>1</v>
      </c>
      <c r="T1402" s="63">
        <v>9</v>
      </c>
      <c r="U1402" s="63">
        <v>0</v>
      </c>
      <c r="V1402" s="63">
        <v>1</v>
      </c>
      <c r="W1402" s="63">
        <v>1</v>
      </c>
      <c r="X1402" s="63">
        <v>2</v>
      </c>
      <c r="Y1402" s="63">
        <v>1</v>
      </c>
      <c r="Z1402" s="63">
        <v>23</v>
      </c>
      <c r="AA1402" s="63">
        <v>20</v>
      </c>
    </row>
    <row r="1403" spans="1:27">
      <c r="A1403" s="60" t="s">
        <v>1720</v>
      </c>
      <c r="B1403" s="64">
        <v>2861</v>
      </c>
      <c r="C1403" s="34" t="s">
        <v>248</v>
      </c>
      <c r="D1403" s="62" t="s">
        <v>64</v>
      </c>
      <c r="E1403" s="65">
        <v>0</v>
      </c>
      <c r="F1403" s="63">
        <v>7</v>
      </c>
      <c r="G1403" s="63">
        <v>1</v>
      </c>
      <c r="H1403" s="63">
        <v>0</v>
      </c>
      <c r="I1403" s="63">
        <v>1</v>
      </c>
      <c r="J1403" s="63">
        <v>0</v>
      </c>
      <c r="K1403" s="63">
        <v>1</v>
      </c>
      <c r="L1403" s="63">
        <v>0</v>
      </c>
      <c r="M1403" s="63">
        <v>0</v>
      </c>
      <c r="N1403" s="63">
        <v>1</v>
      </c>
      <c r="O1403" s="63" t="s">
        <v>15</v>
      </c>
      <c r="P1403" s="63">
        <v>0</v>
      </c>
      <c r="Q1403" s="63">
        <v>1</v>
      </c>
      <c r="R1403" s="63">
        <v>0</v>
      </c>
      <c r="S1403" s="63">
        <v>1</v>
      </c>
      <c r="T1403" s="63">
        <v>7</v>
      </c>
      <c r="U1403" s="63">
        <v>0</v>
      </c>
      <c r="V1403" s="63">
        <v>1</v>
      </c>
      <c r="W1403" s="63">
        <v>0</v>
      </c>
      <c r="X1403" s="63">
        <v>4</v>
      </c>
      <c r="Y1403" s="63">
        <v>1</v>
      </c>
      <c r="Z1403" s="63">
        <v>174</v>
      </c>
      <c r="AA1403" s="63">
        <v>5</v>
      </c>
    </row>
    <row r="1404" spans="1:27">
      <c r="A1404" s="60" t="s">
        <v>1721</v>
      </c>
      <c r="B1404" s="64">
        <v>1221</v>
      </c>
      <c r="C1404" s="34" t="s">
        <v>225</v>
      </c>
      <c r="D1404" s="62" t="s">
        <v>64</v>
      </c>
      <c r="E1404" s="65">
        <v>0</v>
      </c>
      <c r="F1404" s="63">
        <v>5</v>
      </c>
      <c r="G1404" s="63">
        <v>1</v>
      </c>
      <c r="H1404" s="63">
        <v>1</v>
      </c>
      <c r="I1404" s="63">
        <v>1</v>
      </c>
      <c r="J1404" s="63">
        <v>0</v>
      </c>
      <c r="K1404" s="63">
        <v>1</v>
      </c>
      <c r="L1404" s="63">
        <v>0</v>
      </c>
      <c r="M1404" s="63">
        <v>0</v>
      </c>
      <c r="N1404" s="63">
        <v>0</v>
      </c>
      <c r="O1404" s="63" t="s">
        <v>15</v>
      </c>
      <c r="P1404" s="63">
        <v>0</v>
      </c>
      <c r="Q1404" s="63">
        <v>0</v>
      </c>
      <c r="R1404" s="63">
        <v>1</v>
      </c>
      <c r="S1404" s="63">
        <v>0</v>
      </c>
      <c r="T1404" s="63">
        <v>6</v>
      </c>
      <c r="U1404" s="63">
        <v>0</v>
      </c>
      <c r="V1404" s="63">
        <v>1</v>
      </c>
      <c r="W1404" s="63">
        <v>1</v>
      </c>
      <c r="X1404" s="63">
        <v>5</v>
      </c>
      <c r="Y1404" s="63">
        <v>0</v>
      </c>
      <c r="Z1404" s="63">
        <v>1127</v>
      </c>
      <c r="AA1404" s="63">
        <v>9</v>
      </c>
    </row>
    <row r="1405" spans="1:27">
      <c r="A1405" s="60" t="s">
        <v>1722</v>
      </c>
      <c r="B1405" s="64">
        <v>2599</v>
      </c>
      <c r="C1405" s="34" t="s">
        <v>243</v>
      </c>
      <c r="D1405" s="62" t="s">
        <v>64</v>
      </c>
      <c r="E1405" s="65">
        <v>0</v>
      </c>
      <c r="F1405" s="63">
        <v>6</v>
      </c>
      <c r="G1405" s="63">
        <v>1</v>
      </c>
      <c r="H1405" s="63">
        <v>1</v>
      </c>
      <c r="I1405" s="63">
        <v>1</v>
      </c>
      <c r="J1405" s="63">
        <v>1</v>
      </c>
      <c r="K1405" s="63">
        <v>0</v>
      </c>
      <c r="L1405" s="63">
        <v>0</v>
      </c>
      <c r="M1405" s="63">
        <v>1</v>
      </c>
      <c r="N1405" s="63">
        <v>1</v>
      </c>
      <c r="O1405" s="63" t="s">
        <v>15</v>
      </c>
      <c r="P1405" s="63">
        <v>0</v>
      </c>
      <c r="Q1405" s="63">
        <v>0</v>
      </c>
      <c r="R1405" s="63">
        <v>1</v>
      </c>
      <c r="S1405" s="63">
        <v>0</v>
      </c>
      <c r="T1405" s="63">
        <v>14</v>
      </c>
      <c r="U1405" s="63">
        <v>1</v>
      </c>
      <c r="V1405" s="63">
        <v>1</v>
      </c>
      <c r="W1405" s="63">
        <v>1</v>
      </c>
      <c r="X1405" s="63">
        <v>1</v>
      </c>
      <c r="Y1405" s="63">
        <v>1</v>
      </c>
      <c r="Z1405" s="63">
        <v>114</v>
      </c>
      <c r="AA1405" s="63">
        <v>0</v>
      </c>
    </row>
    <row r="1406" spans="1:27">
      <c r="A1406" s="60" t="s">
        <v>1723</v>
      </c>
      <c r="B1406" s="64">
        <v>427</v>
      </c>
      <c r="C1406" s="34" t="s">
        <v>212</v>
      </c>
      <c r="D1406" s="62" t="s">
        <v>64</v>
      </c>
      <c r="E1406" s="65">
        <v>0</v>
      </c>
      <c r="F1406" s="63">
        <v>2</v>
      </c>
      <c r="G1406" s="63">
        <v>1</v>
      </c>
      <c r="H1406" s="63">
        <v>1</v>
      </c>
      <c r="I1406" s="63">
        <v>0</v>
      </c>
      <c r="J1406" s="63">
        <v>0</v>
      </c>
      <c r="K1406" s="63">
        <v>1</v>
      </c>
      <c r="L1406" s="63">
        <v>0</v>
      </c>
      <c r="M1406" s="63">
        <v>0</v>
      </c>
      <c r="N1406" s="63">
        <v>0</v>
      </c>
      <c r="O1406" s="63" t="s">
        <v>14</v>
      </c>
      <c r="P1406" s="63">
        <v>0</v>
      </c>
      <c r="Q1406" s="63">
        <v>0</v>
      </c>
      <c r="R1406" s="63">
        <v>1</v>
      </c>
      <c r="S1406" s="63">
        <v>0</v>
      </c>
      <c r="T1406" s="63">
        <v>7</v>
      </c>
      <c r="U1406" s="63">
        <v>0</v>
      </c>
      <c r="V1406" s="63">
        <v>1</v>
      </c>
      <c r="W1406" s="63">
        <v>1</v>
      </c>
      <c r="X1406" s="63">
        <v>2</v>
      </c>
      <c r="Y1406" s="63">
        <v>3</v>
      </c>
      <c r="Z1406" s="63">
        <v>1032</v>
      </c>
      <c r="AA1406" s="63">
        <v>20</v>
      </c>
    </row>
    <row r="1407" spans="1:27">
      <c r="A1407" s="60" t="s">
        <v>1724</v>
      </c>
      <c r="B1407" s="64">
        <v>347</v>
      </c>
      <c r="C1407" s="34" t="s">
        <v>241</v>
      </c>
      <c r="D1407" s="62" t="s">
        <v>64</v>
      </c>
      <c r="E1407" s="65">
        <v>0</v>
      </c>
      <c r="F1407" s="63">
        <v>3</v>
      </c>
      <c r="G1407" s="63">
        <v>1</v>
      </c>
      <c r="H1407" s="63">
        <v>1</v>
      </c>
      <c r="I1407" s="63">
        <v>1</v>
      </c>
      <c r="J1407" s="63">
        <v>0</v>
      </c>
      <c r="K1407" s="63">
        <v>1</v>
      </c>
      <c r="L1407" s="63">
        <v>0</v>
      </c>
      <c r="M1407" s="63">
        <v>1</v>
      </c>
      <c r="N1407" s="63">
        <v>0</v>
      </c>
      <c r="O1407" s="63" t="s">
        <v>14</v>
      </c>
      <c r="P1407" s="63">
        <v>0</v>
      </c>
      <c r="Q1407" s="63">
        <v>0</v>
      </c>
      <c r="R1407" s="63">
        <v>1</v>
      </c>
      <c r="S1407" s="63">
        <v>0</v>
      </c>
      <c r="T1407" s="63">
        <v>4</v>
      </c>
      <c r="U1407" s="63">
        <v>0</v>
      </c>
      <c r="V1407" s="63">
        <v>0</v>
      </c>
      <c r="W1407" s="63">
        <v>0</v>
      </c>
      <c r="X1407" s="63">
        <v>5</v>
      </c>
      <c r="Y1407" s="63">
        <v>0</v>
      </c>
      <c r="Z1407" s="63">
        <v>1149</v>
      </c>
      <c r="AA1407" s="63">
        <v>25</v>
      </c>
    </row>
    <row r="1408" spans="1:27">
      <c r="A1408" s="60" t="s">
        <v>1725</v>
      </c>
      <c r="B1408" s="64">
        <v>675</v>
      </c>
      <c r="C1408" s="34" t="s">
        <v>207</v>
      </c>
      <c r="D1408" s="62" t="s">
        <v>64</v>
      </c>
      <c r="E1408" s="65">
        <v>0</v>
      </c>
      <c r="F1408" s="63">
        <v>10</v>
      </c>
      <c r="G1408" s="63">
        <v>1</v>
      </c>
      <c r="H1408" s="63">
        <v>1</v>
      </c>
      <c r="I1408" s="63">
        <v>0</v>
      </c>
      <c r="J1408" s="63">
        <v>0</v>
      </c>
      <c r="K1408" s="63">
        <v>0</v>
      </c>
      <c r="L1408" s="63">
        <v>0</v>
      </c>
      <c r="M1408" s="63">
        <v>0</v>
      </c>
      <c r="N1408" s="63">
        <v>1</v>
      </c>
      <c r="O1408" s="63" t="s">
        <v>15</v>
      </c>
      <c r="P1408" s="63">
        <v>0</v>
      </c>
      <c r="Q1408" s="63">
        <v>1</v>
      </c>
      <c r="R1408" s="63">
        <v>0</v>
      </c>
      <c r="S1408" s="63">
        <v>1</v>
      </c>
      <c r="T1408" s="63">
        <v>9</v>
      </c>
      <c r="U1408" s="63">
        <v>0</v>
      </c>
      <c r="V1408" s="63">
        <v>1</v>
      </c>
      <c r="W1408" s="63">
        <v>1</v>
      </c>
      <c r="X1408" s="63">
        <v>3</v>
      </c>
      <c r="Y1408" s="63">
        <v>1</v>
      </c>
      <c r="Z1408" s="63">
        <v>1012</v>
      </c>
      <c r="AA1408" s="63">
        <v>0</v>
      </c>
    </row>
    <row r="1409" spans="1:27">
      <c r="A1409" s="60" t="s">
        <v>1726</v>
      </c>
      <c r="B1409" s="64">
        <v>2526</v>
      </c>
      <c r="C1409" s="34" t="s">
        <v>250</v>
      </c>
      <c r="D1409" s="62" t="s">
        <v>64</v>
      </c>
      <c r="E1409" s="65">
        <v>0</v>
      </c>
      <c r="F1409" s="63">
        <v>6</v>
      </c>
      <c r="G1409" s="63">
        <v>1</v>
      </c>
      <c r="H1409" s="63">
        <v>0</v>
      </c>
      <c r="I1409" s="63">
        <v>0</v>
      </c>
      <c r="J1409" s="63">
        <v>0</v>
      </c>
      <c r="K1409" s="63">
        <v>0</v>
      </c>
      <c r="L1409" s="63">
        <v>0</v>
      </c>
      <c r="M1409" s="63">
        <v>1</v>
      </c>
      <c r="N1409" s="63">
        <v>1</v>
      </c>
      <c r="O1409" s="63" t="s">
        <v>15</v>
      </c>
      <c r="P1409" s="63">
        <v>0</v>
      </c>
      <c r="Q1409" s="63">
        <v>0</v>
      </c>
      <c r="R1409" s="63">
        <v>1</v>
      </c>
      <c r="S1409" s="63">
        <v>0</v>
      </c>
      <c r="T1409" s="63">
        <v>5</v>
      </c>
      <c r="U1409" s="63">
        <v>0</v>
      </c>
      <c r="V1409" s="63">
        <v>1</v>
      </c>
      <c r="W1409" s="63">
        <v>0</v>
      </c>
      <c r="X1409" s="63">
        <v>5</v>
      </c>
      <c r="Y1409" s="63">
        <v>3</v>
      </c>
      <c r="Z1409" s="63">
        <v>114</v>
      </c>
      <c r="AA1409" s="63">
        <v>0</v>
      </c>
    </row>
    <row r="1410" spans="1:27">
      <c r="A1410" s="60" t="s">
        <v>1727</v>
      </c>
      <c r="B1410" s="64">
        <v>1231</v>
      </c>
      <c r="C1410" s="34" t="s">
        <v>221</v>
      </c>
      <c r="D1410" s="62" t="s">
        <v>64</v>
      </c>
      <c r="E1410" s="65">
        <v>0</v>
      </c>
      <c r="F1410" s="63">
        <v>2</v>
      </c>
      <c r="G1410" s="63">
        <v>1</v>
      </c>
      <c r="H1410" s="63">
        <v>1</v>
      </c>
      <c r="I1410" s="63">
        <v>0</v>
      </c>
      <c r="J1410" s="63">
        <v>0</v>
      </c>
      <c r="K1410" s="63">
        <v>1</v>
      </c>
      <c r="L1410" s="63">
        <v>0</v>
      </c>
      <c r="M1410" s="63">
        <v>0</v>
      </c>
      <c r="N1410" s="63">
        <v>0</v>
      </c>
      <c r="O1410" s="63" t="s">
        <v>15</v>
      </c>
      <c r="P1410" s="63">
        <v>0</v>
      </c>
      <c r="Q1410" s="63">
        <v>0</v>
      </c>
      <c r="R1410" s="63">
        <v>1</v>
      </c>
      <c r="S1410" s="63">
        <v>0</v>
      </c>
      <c r="T1410" s="63">
        <v>16</v>
      </c>
      <c r="U1410" s="63">
        <v>1</v>
      </c>
      <c r="V1410" s="63">
        <v>1</v>
      </c>
      <c r="W1410" s="63">
        <v>1</v>
      </c>
      <c r="X1410" s="63">
        <v>2</v>
      </c>
      <c r="Y1410" s="63">
        <v>2</v>
      </c>
      <c r="Z1410" s="63">
        <v>1050</v>
      </c>
      <c r="AA1410" s="63">
        <v>5</v>
      </c>
    </row>
    <row r="1411" spans="1:27">
      <c r="A1411" s="60" t="s">
        <v>1728</v>
      </c>
      <c r="B1411" s="64">
        <v>957</v>
      </c>
      <c r="C1411" s="34" t="s">
        <v>237</v>
      </c>
      <c r="D1411" s="62" t="s">
        <v>64</v>
      </c>
      <c r="E1411" s="65">
        <v>1</v>
      </c>
      <c r="F1411" s="63">
        <v>3</v>
      </c>
      <c r="G1411" s="63">
        <v>1</v>
      </c>
      <c r="H1411" s="63">
        <v>1</v>
      </c>
      <c r="I1411" s="63">
        <v>0</v>
      </c>
      <c r="J1411" s="63">
        <v>0</v>
      </c>
      <c r="K1411" s="63">
        <v>1</v>
      </c>
      <c r="L1411" s="63">
        <v>0</v>
      </c>
      <c r="M1411" s="63">
        <v>0</v>
      </c>
      <c r="N1411" s="63">
        <v>1</v>
      </c>
      <c r="O1411" s="63" t="s">
        <v>15</v>
      </c>
      <c r="P1411" s="63">
        <v>0</v>
      </c>
      <c r="Q1411" s="63">
        <v>1</v>
      </c>
      <c r="R1411" s="63">
        <v>0</v>
      </c>
      <c r="S1411" s="63">
        <v>1</v>
      </c>
      <c r="T1411" s="63">
        <v>5</v>
      </c>
      <c r="U1411" s="63">
        <v>0</v>
      </c>
      <c r="V1411" s="63">
        <v>0</v>
      </c>
      <c r="W1411" s="63">
        <v>1</v>
      </c>
      <c r="X1411" s="63">
        <v>3</v>
      </c>
      <c r="Y1411" s="63">
        <v>1</v>
      </c>
      <c r="Z1411" s="63">
        <v>1052</v>
      </c>
      <c r="AA1411" s="63">
        <v>28</v>
      </c>
    </row>
    <row r="1412" spans="1:27">
      <c r="A1412" s="60" t="s">
        <v>1729</v>
      </c>
      <c r="B1412" s="64">
        <v>2065</v>
      </c>
      <c r="C1412" s="34" t="s">
        <v>220</v>
      </c>
      <c r="D1412" s="62" t="s">
        <v>64</v>
      </c>
      <c r="E1412" s="65">
        <v>0</v>
      </c>
      <c r="F1412" s="63">
        <v>4</v>
      </c>
      <c r="G1412" s="63">
        <v>1</v>
      </c>
      <c r="H1412" s="63">
        <v>0</v>
      </c>
      <c r="I1412" s="63">
        <v>1</v>
      </c>
      <c r="J1412" s="63">
        <v>0</v>
      </c>
      <c r="K1412" s="63">
        <v>0</v>
      </c>
      <c r="L1412" s="63">
        <v>0</v>
      </c>
      <c r="M1412" s="63">
        <v>0</v>
      </c>
      <c r="N1412" s="63">
        <v>1</v>
      </c>
      <c r="O1412" s="63" t="s">
        <v>14</v>
      </c>
      <c r="P1412" s="63">
        <v>1</v>
      </c>
      <c r="Q1412" s="63">
        <v>0</v>
      </c>
      <c r="R1412" s="63">
        <v>0</v>
      </c>
      <c r="S1412" s="63">
        <v>1</v>
      </c>
      <c r="T1412" s="63">
        <v>10</v>
      </c>
      <c r="U1412" s="63">
        <v>1</v>
      </c>
      <c r="V1412" s="63">
        <v>1</v>
      </c>
      <c r="W1412" s="63">
        <v>1</v>
      </c>
      <c r="X1412" s="63">
        <v>4</v>
      </c>
      <c r="Y1412" s="63">
        <v>0</v>
      </c>
      <c r="Z1412" s="63">
        <v>54</v>
      </c>
      <c r="AA1412" s="63">
        <v>0</v>
      </c>
    </row>
    <row r="1413" spans="1:27">
      <c r="A1413" s="60" t="s">
        <v>1730</v>
      </c>
      <c r="B1413" s="64">
        <v>1844</v>
      </c>
      <c r="C1413" s="34" t="s">
        <v>210</v>
      </c>
      <c r="D1413" s="62" t="s">
        <v>64</v>
      </c>
      <c r="E1413" s="65">
        <v>0</v>
      </c>
      <c r="F1413" s="63">
        <v>3</v>
      </c>
      <c r="G1413" s="63">
        <v>1</v>
      </c>
      <c r="H1413" s="63">
        <v>1</v>
      </c>
      <c r="I1413" s="63">
        <v>1</v>
      </c>
      <c r="J1413" s="63">
        <v>0</v>
      </c>
      <c r="K1413" s="63">
        <v>1</v>
      </c>
      <c r="L1413" s="63">
        <v>0</v>
      </c>
      <c r="M1413" s="63">
        <v>1</v>
      </c>
      <c r="N1413" s="63">
        <v>0</v>
      </c>
      <c r="O1413" s="63" t="s">
        <v>14</v>
      </c>
      <c r="P1413" s="63">
        <v>0</v>
      </c>
      <c r="Q1413" s="63">
        <v>0</v>
      </c>
      <c r="R1413" s="63">
        <v>1</v>
      </c>
      <c r="S1413" s="63">
        <v>0</v>
      </c>
      <c r="T1413" s="63">
        <v>6</v>
      </c>
      <c r="U1413" s="63">
        <v>0</v>
      </c>
      <c r="V1413" s="63">
        <v>1</v>
      </c>
      <c r="W1413" s="63">
        <v>0</v>
      </c>
      <c r="X1413" s="63">
        <v>3</v>
      </c>
      <c r="Y1413" s="63">
        <v>0</v>
      </c>
      <c r="Z1413" s="63">
        <v>207</v>
      </c>
      <c r="AA1413" s="63">
        <v>7</v>
      </c>
    </row>
    <row r="1414" spans="1:27">
      <c r="A1414" s="60" t="s">
        <v>1731</v>
      </c>
      <c r="B1414" s="64">
        <v>1232</v>
      </c>
      <c r="C1414" s="34" t="s">
        <v>218</v>
      </c>
      <c r="D1414" s="62" t="s">
        <v>64</v>
      </c>
      <c r="E1414" s="65">
        <v>0</v>
      </c>
      <c r="F1414" s="63">
        <v>6</v>
      </c>
      <c r="G1414" s="63">
        <v>1</v>
      </c>
      <c r="H1414" s="63">
        <v>1</v>
      </c>
      <c r="I1414" s="63">
        <v>1</v>
      </c>
      <c r="J1414" s="63">
        <v>0</v>
      </c>
      <c r="K1414" s="63">
        <v>1</v>
      </c>
      <c r="L1414" s="63">
        <v>0</v>
      </c>
      <c r="M1414" s="63">
        <v>1</v>
      </c>
      <c r="N1414" s="63">
        <v>1</v>
      </c>
      <c r="O1414" s="63" t="s">
        <v>15</v>
      </c>
      <c r="P1414" s="63">
        <v>0</v>
      </c>
      <c r="Q1414" s="63">
        <v>0</v>
      </c>
      <c r="R1414" s="63">
        <v>1</v>
      </c>
      <c r="S1414" s="63">
        <v>0</v>
      </c>
      <c r="T1414" s="63">
        <v>4</v>
      </c>
      <c r="U1414" s="63">
        <v>0</v>
      </c>
      <c r="V1414" s="63">
        <v>0</v>
      </c>
      <c r="W1414" s="63">
        <v>0</v>
      </c>
      <c r="X1414" s="63">
        <v>5</v>
      </c>
      <c r="Y1414" s="63">
        <v>0</v>
      </c>
      <c r="Z1414" s="63">
        <v>1127</v>
      </c>
      <c r="AA1414" s="63">
        <v>30</v>
      </c>
    </row>
    <row r="1415" spans="1:27">
      <c r="A1415" s="60" t="s">
        <v>1732</v>
      </c>
      <c r="B1415" s="64">
        <v>1259</v>
      </c>
      <c r="C1415" s="34" t="s">
        <v>243</v>
      </c>
      <c r="D1415" s="62" t="s">
        <v>64</v>
      </c>
      <c r="E1415" s="65">
        <v>0</v>
      </c>
      <c r="F1415" s="63">
        <v>2</v>
      </c>
      <c r="G1415" s="63">
        <v>1</v>
      </c>
      <c r="H1415" s="63">
        <v>1</v>
      </c>
      <c r="I1415" s="63">
        <v>1</v>
      </c>
      <c r="J1415" s="63">
        <v>0</v>
      </c>
      <c r="K1415" s="63">
        <v>1</v>
      </c>
      <c r="L1415" s="63">
        <v>0</v>
      </c>
      <c r="M1415" s="63">
        <v>1</v>
      </c>
      <c r="N1415" s="63">
        <v>0</v>
      </c>
      <c r="O1415" s="63" t="s">
        <v>14</v>
      </c>
      <c r="P1415" s="63">
        <v>0</v>
      </c>
      <c r="Q1415" s="63">
        <v>1</v>
      </c>
      <c r="R1415" s="63">
        <v>0</v>
      </c>
      <c r="S1415" s="63">
        <v>1</v>
      </c>
      <c r="T1415" s="63">
        <v>9</v>
      </c>
      <c r="U1415" s="63">
        <v>0</v>
      </c>
      <c r="V1415" s="63">
        <v>1</v>
      </c>
      <c r="W1415" s="63">
        <v>1</v>
      </c>
      <c r="X1415" s="63">
        <v>4</v>
      </c>
      <c r="Y1415" s="63">
        <v>2</v>
      </c>
      <c r="Z1415" s="63">
        <v>177</v>
      </c>
      <c r="AA1415" s="63">
        <v>7</v>
      </c>
    </row>
    <row r="1416" spans="1:27">
      <c r="A1416" s="60" t="s">
        <v>1733</v>
      </c>
      <c r="B1416" s="64">
        <v>2473</v>
      </c>
      <c r="C1416" s="34" t="s">
        <v>241</v>
      </c>
      <c r="D1416" s="62" t="s">
        <v>64</v>
      </c>
      <c r="E1416" s="65">
        <v>0</v>
      </c>
      <c r="F1416" s="63">
        <v>2</v>
      </c>
      <c r="G1416" s="63">
        <v>0</v>
      </c>
      <c r="H1416" s="63">
        <v>0</v>
      </c>
      <c r="I1416" s="63">
        <v>1</v>
      </c>
      <c r="J1416" s="63">
        <v>0</v>
      </c>
      <c r="K1416" s="63">
        <v>0</v>
      </c>
      <c r="L1416" s="63">
        <v>0</v>
      </c>
      <c r="M1416" s="63">
        <v>0</v>
      </c>
      <c r="N1416" s="63">
        <v>0</v>
      </c>
      <c r="O1416" s="63" t="s">
        <v>15</v>
      </c>
      <c r="P1416" s="63">
        <v>0</v>
      </c>
      <c r="Q1416" s="63">
        <v>0</v>
      </c>
      <c r="R1416" s="63">
        <v>1</v>
      </c>
      <c r="S1416" s="63">
        <v>0</v>
      </c>
      <c r="T1416" s="63">
        <v>8</v>
      </c>
      <c r="U1416" s="63">
        <v>0</v>
      </c>
      <c r="V1416" s="63">
        <v>1</v>
      </c>
      <c r="W1416" s="63">
        <v>1</v>
      </c>
      <c r="X1416" s="63">
        <v>4</v>
      </c>
      <c r="Y1416" s="63">
        <v>3</v>
      </c>
      <c r="Z1416" s="63">
        <v>122</v>
      </c>
      <c r="AA1416" s="63">
        <v>0</v>
      </c>
    </row>
    <row r="1417" spans="1:27">
      <c r="A1417" s="60" t="s">
        <v>1734</v>
      </c>
      <c r="B1417" s="64">
        <v>1360</v>
      </c>
      <c r="C1417" s="34" t="s">
        <v>205</v>
      </c>
      <c r="D1417" s="62" t="s">
        <v>64</v>
      </c>
      <c r="E1417" s="65">
        <v>0</v>
      </c>
      <c r="F1417" s="63">
        <v>3</v>
      </c>
      <c r="G1417" s="63">
        <v>1</v>
      </c>
      <c r="H1417" s="63">
        <v>1</v>
      </c>
      <c r="I1417" s="63">
        <v>1</v>
      </c>
      <c r="J1417" s="63">
        <v>0</v>
      </c>
      <c r="K1417" s="63">
        <v>0</v>
      </c>
      <c r="L1417" s="63">
        <v>1</v>
      </c>
      <c r="M1417" s="63">
        <v>0</v>
      </c>
      <c r="N1417" s="63">
        <v>1</v>
      </c>
      <c r="O1417" s="63" t="s">
        <v>14</v>
      </c>
      <c r="P1417" s="63">
        <v>0</v>
      </c>
      <c r="Q1417" s="63">
        <v>1</v>
      </c>
      <c r="R1417" s="63">
        <v>0</v>
      </c>
      <c r="S1417" s="63">
        <v>1</v>
      </c>
      <c r="T1417" s="63">
        <v>11</v>
      </c>
      <c r="U1417" s="63">
        <v>1</v>
      </c>
      <c r="V1417" s="63">
        <v>1</v>
      </c>
      <c r="W1417" s="63">
        <v>1</v>
      </c>
      <c r="X1417" s="63">
        <v>5</v>
      </c>
      <c r="Y1417" s="63">
        <v>1</v>
      </c>
      <c r="Z1417" s="63">
        <v>110</v>
      </c>
      <c r="AA1417" s="63">
        <v>0</v>
      </c>
    </row>
    <row r="1418" spans="1:27">
      <c r="A1418" s="60" t="s">
        <v>1735</v>
      </c>
      <c r="B1418" s="64">
        <v>2216</v>
      </c>
      <c r="C1418" s="34" t="s">
        <v>250</v>
      </c>
      <c r="D1418" s="62" t="s">
        <v>64</v>
      </c>
      <c r="E1418" s="65">
        <v>0</v>
      </c>
      <c r="F1418" s="63">
        <v>2</v>
      </c>
      <c r="G1418" s="63">
        <v>1</v>
      </c>
      <c r="H1418" s="63">
        <v>1</v>
      </c>
      <c r="I1418" s="63">
        <v>1</v>
      </c>
      <c r="J1418" s="63">
        <v>1</v>
      </c>
      <c r="K1418" s="63">
        <v>1</v>
      </c>
      <c r="L1418" s="63">
        <v>0</v>
      </c>
      <c r="M1418" s="63">
        <v>1</v>
      </c>
      <c r="N1418" s="63">
        <v>0</v>
      </c>
      <c r="O1418" s="63" t="s">
        <v>15</v>
      </c>
      <c r="P1418" s="63">
        <v>0</v>
      </c>
      <c r="Q1418" s="63">
        <v>0</v>
      </c>
      <c r="R1418" s="63">
        <v>1</v>
      </c>
      <c r="S1418" s="63">
        <v>0</v>
      </c>
      <c r="T1418" s="63">
        <v>6</v>
      </c>
      <c r="U1418" s="63">
        <v>0</v>
      </c>
      <c r="V1418" s="63">
        <v>1</v>
      </c>
      <c r="W1418" s="63">
        <v>1</v>
      </c>
      <c r="X1418" s="63">
        <v>4</v>
      </c>
      <c r="Y1418" s="63">
        <v>3</v>
      </c>
      <c r="Z1418" s="63">
        <v>194</v>
      </c>
      <c r="AA1418" s="63">
        <v>15</v>
      </c>
    </row>
    <row r="1419" spans="1:27">
      <c r="A1419" s="60" t="s">
        <v>1736</v>
      </c>
      <c r="B1419" s="64">
        <v>808</v>
      </c>
      <c r="C1419" s="34" t="s">
        <v>240</v>
      </c>
      <c r="D1419" s="62" t="s">
        <v>64</v>
      </c>
      <c r="E1419" s="65">
        <v>0</v>
      </c>
      <c r="F1419" s="63">
        <v>4</v>
      </c>
      <c r="G1419" s="63">
        <v>1</v>
      </c>
      <c r="H1419" s="63">
        <v>1</v>
      </c>
      <c r="I1419" s="63">
        <v>1</v>
      </c>
      <c r="J1419" s="63">
        <v>0</v>
      </c>
      <c r="K1419" s="63">
        <v>1</v>
      </c>
      <c r="L1419" s="63">
        <v>0</v>
      </c>
      <c r="M1419" s="63">
        <v>0</v>
      </c>
      <c r="N1419" s="63">
        <v>1</v>
      </c>
      <c r="O1419" s="63" t="s">
        <v>15</v>
      </c>
      <c r="P1419" s="63">
        <v>0</v>
      </c>
      <c r="Q1419" s="63">
        <v>1</v>
      </c>
      <c r="R1419" s="63">
        <v>0</v>
      </c>
      <c r="S1419" s="63">
        <v>1</v>
      </c>
      <c r="T1419" s="63">
        <v>6</v>
      </c>
      <c r="U1419" s="63">
        <v>0</v>
      </c>
      <c r="V1419" s="63">
        <v>1</v>
      </c>
      <c r="W1419" s="63">
        <v>1</v>
      </c>
      <c r="X1419" s="63">
        <v>1</v>
      </c>
      <c r="Y1419" s="63">
        <v>3</v>
      </c>
      <c r="Z1419" s="63">
        <v>1026</v>
      </c>
      <c r="AA1419" s="63">
        <v>30</v>
      </c>
    </row>
    <row r="1420" spans="1:27">
      <c r="A1420" s="60" t="s">
        <v>1737</v>
      </c>
      <c r="B1420" s="64">
        <v>2122</v>
      </c>
      <c r="C1420" s="34" t="s">
        <v>214</v>
      </c>
      <c r="D1420" s="62" t="s">
        <v>64</v>
      </c>
      <c r="E1420" s="65">
        <v>0</v>
      </c>
      <c r="F1420" s="63">
        <v>1</v>
      </c>
      <c r="G1420" s="63">
        <v>1</v>
      </c>
      <c r="H1420" s="63">
        <v>1</v>
      </c>
      <c r="I1420" s="63">
        <v>1</v>
      </c>
      <c r="J1420" s="63">
        <v>0</v>
      </c>
      <c r="K1420" s="63">
        <v>0</v>
      </c>
      <c r="L1420" s="63">
        <v>0</v>
      </c>
      <c r="M1420" s="63">
        <v>0</v>
      </c>
      <c r="N1420" s="63">
        <v>0</v>
      </c>
      <c r="O1420" s="63" t="s">
        <v>15</v>
      </c>
      <c r="P1420" s="63">
        <v>0</v>
      </c>
      <c r="Q1420" s="63">
        <v>0</v>
      </c>
      <c r="R1420" s="63">
        <v>1</v>
      </c>
      <c r="S1420" s="63">
        <v>0</v>
      </c>
      <c r="T1420" s="63">
        <v>8</v>
      </c>
      <c r="U1420" s="63">
        <v>0</v>
      </c>
      <c r="V1420" s="63">
        <v>1</v>
      </c>
      <c r="W1420" s="63">
        <v>1</v>
      </c>
      <c r="X1420" s="63">
        <v>2</v>
      </c>
      <c r="Y1420" s="63">
        <v>1</v>
      </c>
      <c r="Z1420" s="63">
        <v>160</v>
      </c>
      <c r="AA1420" s="63">
        <v>0</v>
      </c>
    </row>
    <row r="1421" spans="1:27">
      <c r="A1421" s="60" t="s">
        <v>1738</v>
      </c>
      <c r="B1421" s="64">
        <v>110</v>
      </c>
      <c r="C1421" s="34" t="s">
        <v>232</v>
      </c>
      <c r="D1421" s="62" t="s">
        <v>64</v>
      </c>
      <c r="E1421" s="65">
        <v>0</v>
      </c>
      <c r="F1421" s="63">
        <v>5</v>
      </c>
      <c r="G1421" s="63">
        <v>1</v>
      </c>
      <c r="H1421" s="63">
        <v>1</v>
      </c>
      <c r="I1421" s="63">
        <v>1</v>
      </c>
      <c r="J1421" s="63">
        <v>0</v>
      </c>
      <c r="K1421" s="63">
        <v>1</v>
      </c>
      <c r="L1421" s="63">
        <v>0</v>
      </c>
      <c r="M1421" s="63">
        <v>1</v>
      </c>
      <c r="N1421" s="63">
        <v>1</v>
      </c>
      <c r="O1421" s="63" t="s">
        <v>14</v>
      </c>
      <c r="P1421" s="63">
        <v>0</v>
      </c>
      <c r="Q1421" s="63">
        <v>0</v>
      </c>
      <c r="R1421" s="63">
        <v>1</v>
      </c>
      <c r="S1421" s="63">
        <v>0</v>
      </c>
      <c r="T1421" s="63">
        <v>4</v>
      </c>
      <c r="U1421" s="63">
        <v>0</v>
      </c>
      <c r="V1421" s="63">
        <v>0</v>
      </c>
      <c r="W1421" s="63">
        <v>0</v>
      </c>
      <c r="X1421" s="63">
        <v>5</v>
      </c>
      <c r="Y1421" s="63">
        <v>4</v>
      </c>
      <c r="Z1421" s="63">
        <v>1011</v>
      </c>
      <c r="AA1421" s="63">
        <v>15</v>
      </c>
    </row>
    <row r="1422" spans="1:27">
      <c r="A1422" s="60" t="s">
        <v>1739</v>
      </c>
      <c r="B1422" s="64">
        <v>568</v>
      </c>
      <c r="C1422" s="34" t="s">
        <v>212</v>
      </c>
      <c r="D1422" s="62" t="s">
        <v>64</v>
      </c>
      <c r="E1422" s="65">
        <v>0</v>
      </c>
      <c r="F1422" s="63">
        <v>4</v>
      </c>
      <c r="G1422" s="63">
        <v>1</v>
      </c>
      <c r="H1422" s="63">
        <v>1</v>
      </c>
      <c r="I1422" s="63">
        <v>0</v>
      </c>
      <c r="J1422" s="63">
        <v>0</v>
      </c>
      <c r="K1422" s="63">
        <v>1</v>
      </c>
      <c r="L1422" s="63">
        <v>0</v>
      </c>
      <c r="M1422" s="63">
        <v>1</v>
      </c>
      <c r="N1422" s="63">
        <v>1</v>
      </c>
      <c r="O1422" s="63" t="s">
        <v>14</v>
      </c>
      <c r="P1422" s="63">
        <v>0</v>
      </c>
      <c r="Q1422" s="63">
        <v>0</v>
      </c>
      <c r="R1422" s="63">
        <v>1</v>
      </c>
      <c r="S1422" s="63">
        <v>0</v>
      </c>
      <c r="T1422" s="63">
        <v>6</v>
      </c>
      <c r="U1422" s="63">
        <v>0</v>
      </c>
      <c r="V1422" s="63">
        <v>1</v>
      </c>
      <c r="W1422" s="63">
        <v>1</v>
      </c>
      <c r="X1422" s="63">
        <v>5</v>
      </c>
      <c r="Y1422" s="63">
        <v>3</v>
      </c>
      <c r="Z1422" s="63">
        <v>1036</v>
      </c>
      <c r="AA1422" s="63">
        <v>6</v>
      </c>
    </row>
    <row r="1423" spans="1:27">
      <c r="A1423" s="60" t="s">
        <v>1740</v>
      </c>
      <c r="B1423" s="64">
        <v>596</v>
      </c>
      <c r="C1423" s="34" t="s">
        <v>207</v>
      </c>
      <c r="D1423" s="62" t="s">
        <v>64</v>
      </c>
      <c r="E1423" s="65">
        <v>0</v>
      </c>
      <c r="F1423" s="63">
        <v>9</v>
      </c>
      <c r="G1423" s="63">
        <v>1</v>
      </c>
      <c r="H1423" s="63">
        <v>1</v>
      </c>
      <c r="I1423" s="63">
        <v>1</v>
      </c>
      <c r="J1423" s="63">
        <v>0</v>
      </c>
      <c r="K1423" s="63">
        <v>1</v>
      </c>
      <c r="L1423" s="63">
        <v>1</v>
      </c>
      <c r="M1423" s="63">
        <v>0</v>
      </c>
      <c r="N1423" s="63">
        <v>1</v>
      </c>
      <c r="O1423" s="63" t="s">
        <v>14</v>
      </c>
      <c r="P1423" s="63">
        <v>0</v>
      </c>
      <c r="Q1423" s="63">
        <v>0</v>
      </c>
      <c r="R1423" s="63">
        <v>1</v>
      </c>
      <c r="S1423" s="63">
        <v>0</v>
      </c>
      <c r="T1423" s="63">
        <v>9</v>
      </c>
      <c r="U1423" s="63">
        <v>0</v>
      </c>
      <c r="V1423" s="63">
        <v>1</v>
      </c>
      <c r="W1423" s="63">
        <v>0</v>
      </c>
      <c r="X1423" s="63">
        <v>5</v>
      </c>
      <c r="Y1423" s="63">
        <v>3</v>
      </c>
      <c r="Z1423" s="63">
        <v>1159</v>
      </c>
      <c r="AA1423" s="63">
        <v>23</v>
      </c>
    </row>
    <row r="1424" spans="1:27">
      <c r="A1424" s="60" t="s">
        <v>1741</v>
      </c>
      <c r="B1424" s="64">
        <v>1311</v>
      </c>
      <c r="C1424" s="34" t="s">
        <v>206</v>
      </c>
      <c r="D1424" s="62" t="s">
        <v>64</v>
      </c>
      <c r="E1424" s="65">
        <v>0</v>
      </c>
      <c r="F1424" s="63">
        <v>2</v>
      </c>
      <c r="G1424" s="63">
        <v>1</v>
      </c>
      <c r="H1424" s="63">
        <v>0</v>
      </c>
      <c r="I1424" s="63">
        <v>1</v>
      </c>
      <c r="J1424" s="63">
        <v>0</v>
      </c>
      <c r="K1424" s="63">
        <v>0</v>
      </c>
      <c r="L1424" s="63">
        <v>0</v>
      </c>
      <c r="M1424" s="63">
        <v>0</v>
      </c>
      <c r="N1424" s="63">
        <v>0</v>
      </c>
      <c r="O1424" s="63" t="s">
        <v>14</v>
      </c>
      <c r="P1424" s="63">
        <v>0</v>
      </c>
      <c r="Q1424" s="63">
        <v>0</v>
      </c>
      <c r="R1424" s="63">
        <v>1</v>
      </c>
      <c r="S1424" s="63">
        <v>0</v>
      </c>
      <c r="T1424" s="63">
        <v>14</v>
      </c>
      <c r="U1424" s="63">
        <v>1</v>
      </c>
      <c r="V1424" s="63">
        <v>1</v>
      </c>
      <c r="W1424" s="63">
        <v>1</v>
      </c>
      <c r="X1424" s="63">
        <v>2</v>
      </c>
      <c r="Y1424" s="63">
        <v>2</v>
      </c>
      <c r="Z1424" s="63">
        <v>23</v>
      </c>
      <c r="AA1424" s="63">
        <v>0</v>
      </c>
    </row>
    <row r="1425" spans="1:27">
      <c r="A1425" s="60" t="s">
        <v>1742</v>
      </c>
      <c r="B1425" s="64">
        <v>151</v>
      </c>
      <c r="C1425" s="34" t="s">
        <v>237</v>
      </c>
      <c r="D1425" s="62" t="s">
        <v>64</v>
      </c>
      <c r="E1425" s="65">
        <v>0</v>
      </c>
      <c r="F1425" s="63">
        <v>12</v>
      </c>
      <c r="G1425" s="63">
        <v>1</v>
      </c>
      <c r="H1425" s="63">
        <v>1</v>
      </c>
      <c r="I1425" s="63">
        <v>0</v>
      </c>
      <c r="J1425" s="63">
        <v>0</v>
      </c>
      <c r="K1425" s="63">
        <v>0</v>
      </c>
      <c r="L1425" s="63">
        <v>0</v>
      </c>
      <c r="M1425" s="63">
        <v>0</v>
      </c>
      <c r="N1425" s="63">
        <v>1</v>
      </c>
      <c r="O1425" s="63" t="s">
        <v>14</v>
      </c>
      <c r="P1425" s="63">
        <v>0</v>
      </c>
      <c r="Q1425" s="63">
        <v>0</v>
      </c>
      <c r="R1425" s="63">
        <v>1</v>
      </c>
      <c r="S1425" s="63">
        <v>0</v>
      </c>
      <c r="T1425" s="63">
        <v>4</v>
      </c>
      <c r="U1425" s="63">
        <v>0</v>
      </c>
      <c r="V1425" s="63">
        <v>0</v>
      </c>
      <c r="W1425" s="63">
        <v>0</v>
      </c>
      <c r="X1425" s="63">
        <v>5</v>
      </c>
      <c r="Y1425" s="63">
        <v>0</v>
      </c>
      <c r="Z1425" s="63">
        <v>1041</v>
      </c>
      <c r="AA1425" s="63">
        <v>0</v>
      </c>
    </row>
    <row r="1426" spans="1:27">
      <c r="A1426" s="60" t="s">
        <v>1743</v>
      </c>
      <c r="B1426" s="64">
        <v>1089</v>
      </c>
      <c r="C1426" s="34" t="s">
        <v>253</v>
      </c>
      <c r="D1426" s="62" t="s">
        <v>64</v>
      </c>
      <c r="E1426" s="65">
        <v>0</v>
      </c>
      <c r="F1426" s="63">
        <v>9</v>
      </c>
      <c r="G1426" s="63">
        <v>1</v>
      </c>
      <c r="H1426" s="63">
        <v>0</v>
      </c>
      <c r="I1426" s="63">
        <v>1</v>
      </c>
      <c r="J1426" s="63">
        <v>1</v>
      </c>
      <c r="K1426" s="63">
        <v>0</v>
      </c>
      <c r="L1426" s="63">
        <v>0</v>
      </c>
      <c r="M1426" s="63">
        <v>1</v>
      </c>
      <c r="N1426" s="63">
        <v>1</v>
      </c>
      <c r="O1426" s="63" t="s">
        <v>15</v>
      </c>
      <c r="P1426" s="63">
        <v>0</v>
      </c>
      <c r="Q1426" s="63">
        <v>0</v>
      </c>
      <c r="R1426" s="63">
        <v>1</v>
      </c>
      <c r="S1426" s="63">
        <v>0</v>
      </c>
      <c r="T1426" s="63">
        <v>7</v>
      </c>
      <c r="U1426" s="63">
        <v>0</v>
      </c>
      <c r="V1426" s="63">
        <v>1</v>
      </c>
      <c r="W1426" s="63">
        <v>1</v>
      </c>
      <c r="X1426" s="63">
        <v>4</v>
      </c>
      <c r="Y1426" s="63">
        <v>1</v>
      </c>
      <c r="Z1426" s="63">
        <v>1055</v>
      </c>
      <c r="AA1426" s="63">
        <v>0</v>
      </c>
    </row>
    <row r="1427" spans="1:27">
      <c r="A1427" s="60" t="s">
        <v>1744</v>
      </c>
      <c r="B1427" s="64">
        <v>1272</v>
      </c>
      <c r="C1427" s="34" t="s">
        <v>226</v>
      </c>
      <c r="D1427" s="62" t="s">
        <v>64</v>
      </c>
      <c r="E1427" s="65">
        <v>0</v>
      </c>
      <c r="F1427" s="63">
        <v>6</v>
      </c>
      <c r="G1427" s="63">
        <v>1</v>
      </c>
      <c r="H1427" s="63">
        <v>1</v>
      </c>
      <c r="I1427" s="63">
        <v>0</v>
      </c>
      <c r="J1427" s="63">
        <v>0</v>
      </c>
      <c r="K1427" s="63">
        <v>1</v>
      </c>
      <c r="L1427" s="63">
        <v>0</v>
      </c>
      <c r="M1427" s="63">
        <v>1</v>
      </c>
      <c r="N1427" s="63">
        <v>1</v>
      </c>
      <c r="O1427" s="63" t="s">
        <v>14</v>
      </c>
      <c r="P1427" s="63">
        <v>0</v>
      </c>
      <c r="Q1427" s="63">
        <v>0</v>
      </c>
      <c r="R1427" s="63">
        <v>1</v>
      </c>
      <c r="S1427" s="63">
        <v>0</v>
      </c>
      <c r="T1427" s="63">
        <v>5</v>
      </c>
      <c r="U1427" s="63">
        <v>0</v>
      </c>
      <c r="V1427" s="63">
        <v>1</v>
      </c>
      <c r="W1427" s="63">
        <v>0</v>
      </c>
      <c r="X1427" s="63">
        <v>3</v>
      </c>
      <c r="Y1427" s="63">
        <v>2</v>
      </c>
      <c r="Z1427" s="63">
        <v>27</v>
      </c>
      <c r="AA1427" s="63">
        <v>30</v>
      </c>
    </row>
    <row r="1428" spans="1:27">
      <c r="A1428" s="60" t="s">
        <v>1745</v>
      </c>
      <c r="B1428" s="64">
        <v>437</v>
      </c>
      <c r="C1428" s="34" t="s">
        <v>203</v>
      </c>
      <c r="D1428" s="62" t="s">
        <v>64</v>
      </c>
      <c r="E1428" s="65">
        <v>0</v>
      </c>
      <c r="F1428" s="63">
        <v>13</v>
      </c>
      <c r="G1428" s="63">
        <v>0</v>
      </c>
      <c r="H1428" s="63">
        <v>1</v>
      </c>
      <c r="I1428" s="63">
        <v>0</v>
      </c>
      <c r="J1428" s="63">
        <v>0</v>
      </c>
      <c r="K1428" s="63">
        <v>1</v>
      </c>
      <c r="L1428" s="63">
        <v>0</v>
      </c>
      <c r="M1428" s="63">
        <v>1</v>
      </c>
      <c r="N1428" s="63">
        <v>1</v>
      </c>
      <c r="O1428" s="63" t="s">
        <v>14</v>
      </c>
      <c r="P1428" s="63">
        <v>0</v>
      </c>
      <c r="Q1428" s="63">
        <v>0</v>
      </c>
      <c r="R1428" s="63">
        <v>1</v>
      </c>
      <c r="S1428" s="63">
        <v>0</v>
      </c>
      <c r="T1428" s="63">
        <v>4</v>
      </c>
      <c r="U1428" s="63">
        <v>0</v>
      </c>
      <c r="V1428" s="63">
        <v>0</v>
      </c>
      <c r="W1428" s="63">
        <v>0</v>
      </c>
      <c r="X1428" s="63">
        <v>5</v>
      </c>
      <c r="Y1428" s="63">
        <v>2</v>
      </c>
      <c r="Z1428" s="63">
        <v>1032</v>
      </c>
      <c r="AA1428" s="63">
        <v>30</v>
      </c>
    </row>
    <row r="1429" spans="1:27">
      <c r="A1429" s="60" t="s">
        <v>1746</v>
      </c>
      <c r="B1429" s="64">
        <v>415</v>
      </c>
      <c r="C1429" s="34" t="s">
        <v>231</v>
      </c>
      <c r="D1429" s="62" t="s">
        <v>64</v>
      </c>
      <c r="E1429" s="65">
        <v>0</v>
      </c>
      <c r="F1429" s="63">
        <v>6</v>
      </c>
      <c r="G1429" s="63">
        <v>1</v>
      </c>
      <c r="H1429" s="63">
        <v>1</v>
      </c>
      <c r="I1429" s="63">
        <v>0</v>
      </c>
      <c r="J1429" s="63">
        <v>0</v>
      </c>
      <c r="K1429" s="63">
        <v>0</v>
      </c>
      <c r="L1429" s="63">
        <v>1</v>
      </c>
      <c r="M1429" s="63">
        <v>0</v>
      </c>
      <c r="N1429" s="63">
        <v>1</v>
      </c>
      <c r="O1429" s="63" t="s">
        <v>14</v>
      </c>
      <c r="P1429" s="63">
        <v>0</v>
      </c>
      <c r="Q1429" s="63">
        <v>0</v>
      </c>
      <c r="R1429" s="63">
        <v>1</v>
      </c>
      <c r="S1429" s="63">
        <v>0</v>
      </c>
      <c r="T1429" s="63">
        <v>16</v>
      </c>
      <c r="U1429" s="63">
        <v>1</v>
      </c>
      <c r="V1429" s="63">
        <v>1</v>
      </c>
      <c r="W1429" s="63">
        <v>1</v>
      </c>
      <c r="X1429" s="63">
        <v>4</v>
      </c>
      <c r="Y1429" s="63">
        <v>1</v>
      </c>
      <c r="Z1429" s="63">
        <v>1139</v>
      </c>
      <c r="AA1429" s="63">
        <v>0</v>
      </c>
    </row>
    <row r="1430" spans="1:27">
      <c r="A1430" s="60" t="s">
        <v>1747</v>
      </c>
      <c r="B1430" s="64">
        <v>2490</v>
      </c>
      <c r="C1430" s="34" t="s">
        <v>214</v>
      </c>
      <c r="D1430" s="62" t="s">
        <v>64</v>
      </c>
      <c r="E1430" s="65">
        <v>0</v>
      </c>
      <c r="F1430" s="63">
        <v>4</v>
      </c>
      <c r="G1430" s="63">
        <v>1</v>
      </c>
      <c r="H1430" s="63">
        <v>0</v>
      </c>
      <c r="I1430" s="63">
        <v>1</v>
      </c>
      <c r="J1430" s="63">
        <v>0</v>
      </c>
      <c r="K1430" s="63">
        <v>0</v>
      </c>
      <c r="L1430" s="63">
        <v>0</v>
      </c>
      <c r="M1430" s="63">
        <v>0</v>
      </c>
      <c r="N1430" s="63">
        <v>0</v>
      </c>
      <c r="O1430" s="63" t="s">
        <v>15</v>
      </c>
      <c r="P1430" s="63">
        <v>0</v>
      </c>
      <c r="Q1430" s="63">
        <v>0</v>
      </c>
      <c r="R1430" s="63">
        <v>1</v>
      </c>
      <c r="S1430" s="63">
        <v>0</v>
      </c>
      <c r="T1430" s="63">
        <v>14</v>
      </c>
      <c r="U1430" s="63">
        <v>1</v>
      </c>
      <c r="V1430" s="63">
        <v>1</v>
      </c>
      <c r="W1430" s="63">
        <v>1</v>
      </c>
      <c r="X1430" s="63">
        <v>4</v>
      </c>
      <c r="Y1430" s="63">
        <v>1</v>
      </c>
      <c r="Z1430" s="63">
        <v>122</v>
      </c>
      <c r="AA1430" s="63">
        <v>0</v>
      </c>
    </row>
    <row r="1431" spans="1:27">
      <c r="A1431" s="60" t="s">
        <v>1748</v>
      </c>
      <c r="B1431" s="64">
        <v>1406</v>
      </c>
      <c r="C1431" s="34" t="s">
        <v>227</v>
      </c>
      <c r="D1431" s="62" t="s">
        <v>64</v>
      </c>
      <c r="E1431" s="65">
        <v>0</v>
      </c>
      <c r="F1431" s="63">
        <v>3</v>
      </c>
      <c r="G1431" s="63">
        <v>0</v>
      </c>
      <c r="H1431" s="63">
        <v>0</v>
      </c>
      <c r="I1431" s="63">
        <v>1</v>
      </c>
      <c r="J1431" s="63">
        <v>0</v>
      </c>
      <c r="K1431" s="63">
        <v>0</v>
      </c>
      <c r="L1431" s="63">
        <v>0</v>
      </c>
      <c r="M1431" s="63">
        <v>1</v>
      </c>
      <c r="N1431" s="63">
        <v>0</v>
      </c>
      <c r="O1431" s="63" t="s">
        <v>14</v>
      </c>
      <c r="P1431" s="63">
        <v>0</v>
      </c>
      <c r="Q1431" s="63">
        <v>0</v>
      </c>
      <c r="R1431" s="63">
        <v>1</v>
      </c>
      <c r="S1431" s="63">
        <v>0</v>
      </c>
      <c r="T1431" s="63">
        <v>10</v>
      </c>
      <c r="U1431" s="63">
        <v>1</v>
      </c>
      <c r="V1431" s="63">
        <v>1</v>
      </c>
      <c r="W1431" s="63">
        <v>1</v>
      </c>
      <c r="X1431" s="63">
        <v>5</v>
      </c>
      <c r="Y1431" s="63">
        <v>1</v>
      </c>
      <c r="Z1431" s="63">
        <v>110</v>
      </c>
      <c r="AA1431" s="63">
        <v>0</v>
      </c>
    </row>
    <row r="1432" spans="1:27">
      <c r="A1432" s="60" t="s">
        <v>1749</v>
      </c>
      <c r="B1432" s="64">
        <v>1132</v>
      </c>
      <c r="C1432" s="34" t="s">
        <v>211</v>
      </c>
      <c r="D1432" s="62" t="s">
        <v>64</v>
      </c>
      <c r="E1432" s="65">
        <v>0</v>
      </c>
      <c r="F1432" s="63">
        <v>4</v>
      </c>
      <c r="G1432" s="63">
        <v>1</v>
      </c>
      <c r="H1432" s="63">
        <v>1</v>
      </c>
      <c r="I1432" s="63">
        <v>0</v>
      </c>
      <c r="J1432" s="63">
        <v>0</v>
      </c>
      <c r="K1432" s="63">
        <v>1</v>
      </c>
      <c r="L1432" s="63">
        <v>1</v>
      </c>
      <c r="M1432" s="63">
        <v>1</v>
      </c>
      <c r="N1432" s="63">
        <v>0</v>
      </c>
      <c r="O1432" s="63" t="s">
        <v>15</v>
      </c>
      <c r="P1432" s="63">
        <v>0</v>
      </c>
      <c r="Q1432" s="63">
        <v>0</v>
      </c>
      <c r="R1432" s="63">
        <v>1</v>
      </c>
      <c r="S1432" s="63">
        <v>0</v>
      </c>
      <c r="T1432" s="63">
        <v>4</v>
      </c>
      <c r="U1432" s="63">
        <v>0</v>
      </c>
      <c r="V1432" s="63">
        <v>0</v>
      </c>
      <c r="W1432" s="63">
        <v>0</v>
      </c>
      <c r="X1432" s="63">
        <v>3</v>
      </c>
      <c r="Y1432" s="63">
        <v>2</v>
      </c>
      <c r="Z1432" s="63">
        <v>1117</v>
      </c>
      <c r="AA1432" s="63">
        <v>1</v>
      </c>
    </row>
    <row r="1433" spans="1:27">
      <c r="A1433" s="60" t="s">
        <v>1750</v>
      </c>
      <c r="B1433" s="64">
        <v>2868</v>
      </c>
      <c r="C1433" s="34" t="s">
        <v>229</v>
      </c>
      <c r="D1433" s="62" t="s">
        <v>64</v>
      </c>
      <c r="E1433" s="65">
        <v>0</v>
      </c>
      <c r="F1433" s="63">
        <v>3</v>
      </c>
      <c r="G1433" s="63">
        <v>1</v>
      </c>
      <c r="H1433" s="63">
        <v>1</v>
      </c>
      <c r="I1433" s="63">
        <v>1</v>
      </c>
      <c r="J1433" s="63">
        <v>0</v>
      </c>
      <c r="K1433" s="63">
        <v>1</v>
      </c>
      <c r="L1433" s="63">
        <v>0</v>
      </c>
      <c r="M1433" s="63">
        <v>0</v>
      </c>
      <c r="N1433" s="63">
        <v>0</v>
      </c>
      <c r="O1433" s="63" t="s">
        <v>15</v>
      </c>
      <c r="P1433" s="63">
        <v>0</v>
      </c>
      <c r="Q1433" s="63">
        <v>1</v>
      </c>
      <c r="R1433" s="63">
        <v>0</v>
      </c>
      <c r="S1433" s="63">
        <v>1</v>
      </c>
      <c r="T1433" s="63">
        <v>6</v>
      </c>
      <c r="U1433" s="63">
        <v>0</v>
      </c>
      <c r="V1433" s="63">
        <v>0</v>
      </c>
      <c r="W1433" s="63">
        <v>1</v>
      </c>
      <c r="X1433" s="63">
        <v>5</v>
      </c>
      <c r="Y1433" s="63">
        <v>0</v>
      </c>
      <c r="Z1433" s="63">
        <v>174</v>
      </c>
      <c r="AA1433" s="63">
        <v>11</v>
      </c>
    </row>
    <row r="1434" spans="1:27">
      <c r="A1434" s="60" t="s">
        <v>1751</v>
      </c>
      <c r="B1434" s="64">
        <v>217</v>
      </c>
      <c r="C1434" s="34" t="s">
        <v>221</v>
      </c>
      <c r="D1434" s="62" t="s">
        <v>64</v>
      </c>
      <c r="E1434" s="65">
        <v>0</v>
      </c>
      <c r="F1434" s="63">
        <v>5</v>
      </c>
      <c r="G1434" s="63">
        <v>1</v>
      </c>
      <c r="H1434" s="63">
        <v>0</v>
      </c>
      <c r="I1434" s="63">
        <v>1</v>
      </c>
      <c r="J1434" s="63">
        <v>1</v>
      </c>
      <c r="K1434" s="63">
        <v>1</v>
      </c>
      <c r="L1434" s="63">
        <v>1</v>
      </c>
      <c r="M1434" s="63">
        <v>0</v>
      </c>
      <c r="N1434" s="63">
        <v>1</v>
      </c>
      <c r="O1434" s="63" t="s">
        <v>14</v>
      </c>
      <c r="P1434" s="63">
        <v>0</v>
      </c>
      <c r="Q1434" s="63">
        <v>0</v>
      </c>
      <c r="R1434" s="63">
        <v>1</v>
      </c>
      <c r="S1434" s="63">
        <v>0</v>
      </c>
      <c r="T1434" s="63">
        <v>6</v>
      </c>
      <c r="U1434" s="63">
        <v>0</v>
      </c>
      <c r="V1434" s="63">
        <v>1</v>
      </c>
      <c r="W1434" s="63">
        <v>0</v>
      </c>
      <c r="X1434" s="63">
        <v>6</v>
      </c>
      <c r="Y1434" s="63">
        <v>2</v>
      </c>
      <c r="Z1434" s="63">
        <v>1097</v>
      </c>
      <c r="AA1434" s="63">
        <v>25</v>
      </c>
    </row>
    <row r="1435" spans="1:27">
      <c r="A1435" s="60" t="s">
        <v>1752</v>
      </c>
      <c r="B1435" s="64">
        <v>1604</v>
      </c>
      <c r="C1435" s="34" t="s">
        <v>227</v>
      </c>
      <c r="D1435" s="62" t="s">
        <v>64</v>
      </c>
      <c r="E1435" s="65">
        <v>0</v>
      </c>
      <c r="F1435" s="63">
        <v>3</v>
      </c>
      <c r="G1435" s="63">
        <v>1</v>
      </c>
      <c r="H1435" s="63">
        <v>1</v>
      </c>
      <c r="I1435" s="63">
        <v>0</v>
      </c>
      <c r="J1435" s="63">
        <v>0</v>
      </c>
      <c r="K1435" s="63">
        <v>1</v>
      </c>
      <c r="L1435" s="63">
        <v>0</v>
      </c>
      <c r="M1435" s="63">
        <v>1</v>
      </c>
      <c r="N1435" s="63">
        <v>0</v>
      </c>
      <c r="O1435" s="63" t="s">
        <v>14</v>
      </c>
      <c r="P1435" s="63">
        <v>0</v>
      </c>
      <c r="Q1435" s="63">
        <v>0</v>
      </c>
      <c r="R1435" s="63">
        <v>1</v>
      </c>
      <c r="S1435" s="63">
        <v>0</v>
      </c>
      <c r="T1435" s="63">
        <v>6</v>
      </c>
      <c r="U1435" s="63">
        <v>0</v>
      </c>
      <c r="V1435" s="63">
        <v>1</v>
      </c>
      <c r="W1435" s="63">
        <v>0</v>
      </c>
      <c r="X1435" s="63">
        <v>5</v>
      </c>
      <c r="Y1435" s="63">
        <v>4</v>
      </c>
      <c r="Z1435" s="63">
        <v>130</v>
      </c>
      <c r="AA1435" s="63">
        <v>2</v>
      </c>
    </row>
    <row r="1436" spans="1:27">
      <c r="A1436" s="60" t="s">
        <v>1753</v>
      </c>
      <c r="B1436" s="64">
        <v>2924</v>
      </c>
      <c r="C1436" s="34" t="s">
        <v>214</v>
      </c>
      <c r="D1436" s="62" t="s">
        <v>64</v>
      </c>
      <c r="E1436" s="65">
        <v>0</v>
      </c>
      <c r="F1436" s="63">
        <v>4</v>
      </c>
      <c r="G1436" s="63">
        <v>1</v>
      </c>
      <c r="H1436" s="63">
        <v>1</v>
      </c>
      <c r="I1436" s="63">
        <v>1</v>
      </c>
      <c r="J1436" s="63">
        <v>0</v>
      </c>
      <c r="K1436" s="63">
        <v>0</v>
      </c>
      <c r="L1436" s="63">
        <v>0</v>
      </c>
      <c r="M1436" s="63">
        <v>0</v>
      </c>
      <c r="N1436" s="63">
        <v>1</v>
      </c>
      <c r="O1436" s="63" t="s">
        <v>15</v>
      </c>
      <c r="P1436" s="63">
        <v>0</v>
      </c>
      <c r="Q1436" s="63">
        <v>0</v>
      </c>
      <c r="R1436" s="63">
        <v>1</v>
      </c>
      <c r="S1436" s="63">
        <v>0</v>
      </c>
      <c r="T1436" s="63">
        <v>8</v>
      </c>
      <c r="U1436" s="63">
        <v>0</v>
      </c>
      <c r="V1436" s="63">
        <v>1</v>
      </c>
      <c r="W1436" s="63">
        <v>1</v>
      </c>
      <c r="X1436" s="63">
        <v>3</v>
      </c>
      <c r="Y1436" s="63">
        <v>1</v>
      </c>
      <c r="Z1436" s="63">
        <v>222</v>
      </c>
      <c r="AA1436" s="63">
        <v>0</v>
      </c>
    </row>
    <row r="1437" spans="1:27">
      <c r="A1437" s="60" t="s">
        <v>1754</v>
      </c>
      <c r="B1437" s="64">
        <v>2915</v>
      </c>
      <c r="C1437" s="34" t="s">
        <v>214</v>
      </c>
      <c r="D1437" s="62" t="s">
        <v>64</v>
      </c>
      <c r="E1437" s="65">
        <v>0</v>
      </c>
      <c r="F1437" s="63">
        <v>2</v>
      </c>
      <c r="G1437" s="63">
        <v>1</v>
      </c>
      <c r="H1437" s="63">
        <v>0</v>
      </c>
      <c r="I1437" s="63">
        <v>1</v>
      </c>
      <c r="J1437" s="63">
        <v>0</v>
      </c>
      <c r="K1437" s="63">
        <v>0</v>
      </c>
      <c r="L1437" s="63">
        <v>0</v>
      </c>
      <c r="M1437" s="63">
        <v>0</v>
      </c>
      <c r="N1437" s="63">
        <v>0</v>
      </c>
      <c r="O1437" s="63" t="s">
        <v>15</v>
      </c>
      <c r="P1437" s="63">
        <v>0</v>
      </c>
      <c r="Q1437" s="63">
        <v>1</v>
      </c>
      <c r="R1437" s="63">
        <v>0</v>
      </c>
      <c r="S1437" s="63">
        <v>1</v>
      </c>
      <c r="T1437" s="63">
        <v>12</v>
      </c>
      <c r="U1437" s="63">
        <v>1</v>
      </c>
      <c r="V1437" s="63">
        <v>1</v>
      </c>
      <c r="W1437" s="63">
        <v>1</v>
      </c>
      <c r="X1437" s="63">
        <v>3</v>
      </c>
      <c r="Y1437" s="63">
        <v>0</v>
      </c>
      <c r="Z1437" s="63">
        <v>139</v>
      </c>
      <c r="AA1437" s="63">
        <v>0</v>
      </c>
    </row>
    <row r="1438" spans="1:27">
      <c r="A1438" s="60" t="s">
        <v>1755</v>
      </c>
      <c r="B1438" s="64">
        <v>2851</v>
      </c>
      <c r="C1438" s="34" t="s">
        <v>229</v>
      </c>
      <c r="D1438" s="62" t="s">
        <v>64</v>
      </c>
      <c r="E1438" s="65">
        <v>0</v>
      </c>
      <c r="F1438" s="63">
        <v>6</v>
      </c>
      <c r="G1438" s="63">
        <v>1</v>
      </c>
      <c r="H1438" s="63">
        <v>0</v>
      </c>
      <c r="I1438" s="63">
        <v>0</v>
      </c>
      <c r="J1438" s="63">
        <v>0</v>
      </c>
      <c r="K1438" s="63">
        <v>0</v>
      </c>
      <c r="L1438" s="63">
        <v>1</v>
      </c>
      <c r="M1438" s="63">
        <v>1</v>
      </c>
      <c r="N1438" s="63">
        <v>1</v>
      </c>
      <c r="O1438" s="63" t="s">
        <v>15</v>
      </c>
      <c r="P1438" s="63">
        <v>0</v>
      </c>
      <c r="Q1438" s="63">
        <v>0</v>
      </c>
      <c r="R1438" s="63">
        <v>1</v>
      </c>
      <c r="S1438" s="63">
        <v>0</v>
      </c>
      <c r="T1438" s="63">
        <v>6</v>
      </c>
      <c r="U1438" s="63">
        <v>0</v>
      </c>
      <c r="V1438" s="63">
        <v>0</v>
      </c>
      <c r="W1438" s="63">
        <v>1</v>
      </c>
      <c r="X1438" s="63">
        <v>5</v>
      </c>
      <c r="Y1438" s="63">
        <v>1</v>
      </c>
      <c r="Z1438" s="63">
        <v>59</v>
      </c>
      <c r="AA1438" s="63">
        <v>0</v>
      </c>
    </row>
    <row r="1439" spans="1:27">
      <c r="A1439" s="60" t="s">
        <v>1756</v>
      </c>
      <c r="B1439" s="64">
        <v>2679</v>
      </c>
      <c r="C1439" s="34" t="s">
        <v>205</v>
      </c>
      <c r="D1439" s="62" t="s">
        <v>64</v>
      </c>
      <c r="E1439" s="65">
        <v>0</v>
      </c>
      <c r="F1439" s="63">
        <v>4</v>
      </c>
      <c r="G1439" s="63">
        <v>1</v>
      </c>
      <c r="H1439" s="63">
        <v>1</v>
      </c>
      <c r="I1439" s="63">
        <v>0</v>
      </c>
      <c r="J1439" s="63">
        <v>0</v>
      </c>
      <c r="K1439" s="63">
        <v>1</v>
      </c>
      <c r="L1439" s="63">
        <v>0</v>
      </c>
      <c r="M1439" s="63">
        <v>1</v>
      </c>
      <c r="N1439" s="63">
        <v>1</v>
      </c>
      <c r="O1439" s="63" t="s">
        <v>15</v>
      </c>
      <c r="P1439" s="63">
        <v>0</v>
      </c>
      <c r="Q1439" s="63">
        <v>0</v>
      </c>
      <c r="R1439" s="63">
        <v>1</v>
      </c>
      <c r="S1439" s="63">
        <v>0</v>
      </c>
      <c r="T1439" s="63">
        <v>4</v>
      </c>
      <c r="U1439" s="63">
        <v>0</v>
      </c>
      <c r="V1439" s="63">
        <v>0</v>
      </c>
      <c r="W1439" s="63">
        <v>0</v>
      </c>
      <c r="X1439" s="63">
        <v>5</v>
      </c>
      <c r="Y1439" s="63">
        <v>0</v>
      </c>
      <c r="Z1439" s="63">
        <v>8</v>
      </c>
      <c r="AA1439" s="63">
        <v>22</v>
      </c>
    </row>
    <row r="1440" spans="1:27">
      <c r="A1440" s="60" t="s">
        <v>1757</v>
      </c>
      <c r="B1440" s="64">
        <v>2883</v>
      </c>
      <c r="C1440" s="34" t="s">
        <v>216</v>
      </c>
      <c r="D1440" s="62" t="s">
        <v>64</v>
      </c>
      <c r="E1440" s="65">
        <v>0</v>
      </c>
      <c r="F1440" s="63">
        <v>8</v>
      </c>
      <c r="G1440" s="63">
        <v>1</v>
      </c>
      <c r="H1440" s="63">
        <v>1</v>
      </c>
      <c r="I1440" s="63">
        <v>1</v>
      </c>
      <c r="J1440" s="63">
        <v>0</v>
      </c>
      <c r="K1440" s="63">
        <v>1</v>
      </c>
      <c r="L1440" s="63">
        <v>0</v>
      </c>
      <c r="M1440" s="63">
        <v>1</v>
      </c>
      <c r="N1440" s="63">
        <v>1</v>
      </c>
      <c r="O1440" s="63" t="s">
        <v>15</v>
      </c>
      <c r="P1440" s="63">
        <v>0</v>
      </c>
      <c r="Q1440" s="63">
        <v>0</v>
      </c>
      <c r="R1440" s="63">
        <v>1</v>
      </c>
      <c r="S1440" s="63">
        <v>0</v>
      </c>
      <c r="T1440" s="63">
        <v>7</v>
      </c>
      <c r="U1440" s="63">
        <v>0</v>
      </c>
      <c r="V1440" s="63">
        <v>1</v>
      </c>
      <c r="W1440" s="63">
        <v>1</v>
      </c>
      <c r="X1440" s="63">
        <v>6</v>
      </c>
      <c r="Y1440" s="63">
        <v>2</v>
      </c>
      <c r="Z1440" s="63">
        <v>91</v>
      </c>
      <c r="AA1440" s="63">
        <v>30</v>
      </c>
    </row>
    <row r="1441" spans="1:27">
      <c r="A1441" s="60" t="s">
        <v>1758</v>
      </c>
      <c r="B1441" s="64">
        <v>2572</v>
      </c>
      <c r="C1441" s="34" t="s">
        <v>216</v>
      </c>
      <c r="D1441" s="62" t="s">
        <v>64</v>
      </c>
      <c r="E1441" s="65">
        <v>0</v>
      </c>
      <c r="F1441" s="63">
        <v>5</v>
      </c>
      <c r="G1441" s="63">
        <v>1</v>
      </c>
      <c r="H1441" s="63">
        <v>0</v>
      </c>
      <c r="I1441" s="63">
        <v>0</v>
      </c>
      <c r="J1441" s="63">
        <v>0</v>
      </c>
      <c r="K1441" s="63">
        <v>1</v>
      </c>
      <c r="L1441" s="63">
        <v>0</v>
      </c>
      <c r="M1441" s="63">
        <v>1</v>
      </c>
      <c r="N1441" s="63">
        <v>1</v>
      </c>
      <c r="O1441" s="63" t="s">
        <v>15</v>
      </c>
      <c r="P1441" s="63">
        <v>0</v>
      </c>
      <c r="Q1441" s="63">
        <v>0</v>
      </c>
      <c r="R1441" s="63">
        <v>1</v>
      </c>
      <c r="S1441" s="63">
        <v>0</v>
      </c>
      <c r="T1441" s="63">
        <v>7</v>
      </c>
      <c r="U1441" s="63">
        <v>0</v>
      </c>
      <c r="V1441" s="63">
        <v>1</v>
      </c>
      <c r="W1441" s="63">
        <v>1</v>
      </c>
      <c r="X1441" s="63">
        <v>4</v>
      </c>
      <c r="Y1441" s="63">
        <v>3</v>
      </c>
      <c r="Z1441" s="63">
        <v>122</v>
      </c>
      <c r="AA1441" s="63">
        <v>30</v>
      </c>
    </row>
    <row r="1442" spans="1:27">
      <c r="A1442" s="60" t="s">
        <v>1759</v>
      </c>
      <c r="B1442" s="64">
        <v>2126</v>
      </c>
      <c r="C1442" s="34" t="s">
        <v>241</v>
      </c>
      <c r="D1442" s="62" t="s">
        <v>64</v>
      </c>
      <c r="E1442" s="65">
        <v>0</v>
      </c>
      <c r="F1442" s="63">
        <v>6</v>
      </c>
      <c r="G1442" s="63">
        <v>1</v>
      </c>
      <c r="H1442" s="63">
        <v>1</v>
      </c>
      <c r="I1442" s="63">
        <v>1</v>
      </c>
      <c r="J1442" s="63">
        <v>0</v>
      </c>
      <c r="K1442" s="63">
        <v>1</v>
      </c>
      <c r="L1442" s="63">
        <v>0</v>
      </c>
      <c r="M1442" s="63">
        <v>1</v>
      </c>
      <c r="N1442" s="63">
        <v>1</v>
      </c>
      <c r="O1442" s="63" t="s">
        <v>15</v>
      </c>
      <c r="P1442" s="63">
        <v>0</v>
      </c>
      <c r="Q1442" s="63">
        <v>0</v>
      </c>
      <c r="R1442" s="63">
        <v>1</v>
      </c>
      <c r="S1442" s="63">
        <v>0</v>
      </c>
      <c r="T1442" s="63">
        <v>8</v>
      </c>
      <c r="U1442" s="63">
        <v>0</v>
      </c>
      <c r="V1442" s="63">
        <v>1</v>
      </c>
      <c r="W1442" s="63">
        <v>1</v>
      </c>
      <c r="X1442" s="63">
        <v>1</v>
      </c>
      <c r="Y1442" s="63">
        <v>5</v>
      </c>
      <c r="Z1442" s="63">
        <v>160</v>
      </c>
      <c r="AA1442" s="63">
        <v>30</v>
      </c>
    </row>
    <row r="1443" spans="1:27">
      <c r="A1443" s="60" t="s">
        <v>1760</v>
      </c>
      <c r="B1443" s="64">
        <v>937</v>
      </c>
      <c r="C1443" s="34" t="s">
        <v>237</v>
      </c>
      <c r="D1443" s="62" t="s">
        <v>64</v>
      </c>
      <c r="E1443" s="65">
        <v>0</v>
      </c>
      <c r="F1443" s="63">
        <v>2</v>
      </c>
      <c r="G1443" s="63">
        <v>1</v>
      </c>
      <c r="H1443" s="63">
        <v>1</v>
      </c>
      <c r="I1443" s="63">
        <v>0</v>
      </c>
      <c r="J1443" s="63">
        <v>0</v>
      </c>
      <c r="K1443" s="63">
        <v>0</v>
      </c>
      <c r="L1443" s="63">
        <v>0</v>
      </c>
      <c r="M1443" s="63">
        <v>0</v>
      </c>
      <c r="N1443" s="63">
        <v>0</v>
      </c>
      <c r="O1443" s="63" t="s">
        <v>15</v>
      </c>
      <c r="P1443" s="63">
        <v>0</v>
      </c>
      <c r="Q1443" s="63">
        <v>0</v>
      </c>
      <c r="R1443" s="63">
        <v>1</v>
      </c>
      <c r="S1443" s="63">
        <v>0</v>
      </c>
      <c r="T1443" s="63">
        <v>4</v>
      </c>
      <c r="U1443" s="63">
        <v>0</v>
      </c>
      <c r="V1443" s="63">
        <v>0</v>
      </c>
      <c r="W1443" s="63">
        <v>0</v>
      </c>
      <c r="X1443" s="63">
        <v>4</v>
      </c>
      <c r="Y1443" s="63">
        <v>0</v>
      </c>
      <c r="Z1443" s="63">
        <v>1052</v>
      </c>
      <c r="AA1443" s="63">
        <v>0</v>
      </c>
    </row>
    <row r="1444" spans="1:27">
      <c r="A1444" s="60" t="s">
        <v>1761</v>
      </c>
      <c r="B1444" s="64">
        <v>1652</v>
      </c>
      <c r="C1444" s="34" t="s">
        <v>243</v>
      </c>
      <c r="D1444" s="62" t="s">
        <v>64</v>
      </c>
      <c r="E1444" s="65">
        <v>0</v>
      </c>
      <c r="F1444" s="63">
        <v>4</v>
      </c>
      <c r="G1444" s="63">
        <v>1</v>
      </c>
      <c r="H1444" s="63">
        <v>1</v>
      </c>
      <c r="I1444" s="63">
        <v>1</v>
      </c>
      <c r="J1444" s="63">
        <v>0</v>
      </c>
      <c r="K1444" s="63">
        <v>0</v>
      </c>
      <c r="L1444" s="63">
        <v>0</v>
      </c>
      <c r="M1444" s="63">
        <v>0</v>
      </c>
      <c r="N1444" s="63">
        <v>0</v>
      </c>
      <c r="O1444" s="63" t="s">
        <v>14</v>
      </c>
      <c r="P1444" s="63">
        <v>0</v>
      </c>
      <c r="Q1444" s="63">
        <v>0</v>
      </c>
      <c r="R1444" s="63">
        <v>1</v>
      </c>
      <c r="S1444" s="63">
        <v>0</v>
      </c>
      <c r="T1444" s="63">
        <v>7</v>
      </c>
      <c r="U1444" s="63">
        <v>0</v>
      </c>
      <c r="V1444" s="63">
        <v>1</v>
      </c>
      <c r="W1444" s="63">
        <v>1</v>
      </c>
      <c r="X1444" s="63">
        <v>5</v>
      </c>
      <c r="Y1444" s="63">
        <v>2</v>
      </c>
      <c r="Z1444" s="63">
        <v>34</v>
      </c>
      <c r="AA1444" s="63">
        <v>0</v>
      </c>
    </row>
    <row r="1445" spans="1:27">
      <c r="A1445" s="60" t="s">
        <v>1762</v>
      </c>
      <c r="B1445" s="64">
        <v>913</v>
      </c>
      <c r="C1445" s="34" t="s">
        <v>203</v>
      </c>
      <c r="D1445" s="62" t="s">
        <v>64</v>
      </c>
      <c r="E1445" s="65">
        <v>0</v>
      </c>
      <c r="F1445" s="63">
        <v>6</v>
      </c>
      <c r="G1445" s="63">
        <v>0</v>
      </c>
      <c r="H1445" s="63">
        <v>1</v>
      </c>
      <c r="I1445" s="63">
        <v>0</v>
      </c>
      <c r="J1445" s="63">
        <v>0</v>
      </c>
      <c r="K1445" s="63">
        <v>0</v>
      </c>
      <c r="L1445" s="63">
        <v>0</v>
      </c>
      <c r="M1445" s="63">
        <v>1</v>
      </c>
      <c r="N1445" s="63">
        <v>1</v>
      </c>
      <c r="O1445" s="63" t="s">
        <v>15</v>
      </c>
      <c r="P1445" s="63">
        <v>0</v>
      </c>
      <c r="Q1445" s="63">
        <v>0</v>
      </c>
      <c r="R1445" s="63">
        <v>1</v>
      </c>
      <c r="S1445" s="63">
        <v>0</v>
      </c>
      <c r="T1445" s="63">
        <v>5</v>
      </c>
      <c r="U1445" s="63">
        <v>0</v>
      </c>
      <c r="V1445" s="63">
        <v>1</v>
      </c>
      <c r="W1445" s="63">
        <v>0</v>
      </c>
      <c r="X1445" s="63">
        <v>6</v>
      </c>
      <c r="Y1445" s="63">
        <v>1</v>
      </c>
      <c r="Z1445" s="63">
        <v>1037</v>
      </c>
      <c r="AA1445" s="63">
        <v>0</v>
      </c>
    </row>
    <row r="1446" spans="1:27">
      <c r="A1446" s="60" t="s">
        <v>1763</v>
      </c>
      <c r="B1446" s="64">
        <v>201</v>
      </c>
      <c r="C1446" s="34" t="s">
        <v>218</v>
      </c>
      <c r="D1446" s="62" t="s">
        <v>64</v>
      </c>
      <c r="E1446" s="65">
        <v>0</v>
      </c>
      <c r="F1446" s="63">
        <v>8</v>
      </c>
      <c r="G1446" s="63">
        <v>1</v>
      </c>
      <c r="H1446" s="63">
        <v>1</v>
      </c>
      <c r="I1446" s="63">
        <v>0</v>
      </c>
      <c r="J1446" s="63">
        <v>0</v>
      </c>
      <c r="K1446" s="63">
        <v>1</v>
      </c>
      <c r="L1446" s="63">
        <v>0</v>
      </c>
      <c r="M1446" s="63">
        <v>1</v>
      </c>
      <c r="N1446" s="63">
        <v>0</v>
      </c>
      <c r="O1446" s="63" t="s">
        <v>14</v>
      </c>
      <c r="P1446" s="63">
        <v>0</v>
      </c>
      <c r="Q1446" s="63">
        <v>0</v>
      </c>
      <c r="R1446" s="63">
        <v>1</v>
      </c>
      <c r="S1446" s="63">
        <v>0</v>
      </c>
      <c r="T1446" s="63">
        <v>6</v>
      </c>
      <c r="U1446" s="63">
        <v>0</v>
      </c>
      <c r="V1446" s="63">
        <v>1</v>
      </c>
      <c r="W1446" s="63">
        <v>1</v>
      </c>
      <c r="X1446" s="63">
        <v>4</v>
      </c>
      <c r="Y1446" s="63">
        <v>2</v>
      </c>
      <c r="Z1446" s="63">
        <v>1141</v>
      </c>
      <c r="AA1446" s="63">
        <v>5</v>
      </c>
    </row>
    <row r="1447" spans="1:27">
      <c r="A1447" s="60" t="s">
        <v>1764</v>
      </c>
      <c r="B1447" s="64">
        <v>2041</v>
      </c>
      <c r="C1447" s="34" t="s">
        <v>229</v>
      </c>
      <c r="D1447" s="62" t="s">
        <v>64</v>
      </c>
      <c r="E1447" s="65">
        <v>0</v>
      </c>
      <c r="F1447" s="63">
        <v>6</v>
      </c>
      <c r="G1447" s="63">
        <v>1</v>
      </c>
      <c r="H1447" s="63">
        <v>1</v>
      </c>
      <c r="I1447" s="63">
        <v>0</v>
      </c>
      <c r="J1447" s="63">
        <v>0</v>
      </c>
      <c r="K1447" s="63">
        <v>0</v>
      </c>
      <c r="L1447" s="63">
        <v>0</v>
      </c>
      <c r="M1447" s="63">
        <v>1</v>
      </c>
      <c r="N1447" s="63">
        <v>1</v>
      </c>
      <c r="O1447" s="63" t="s">
        <v>14</v>
      </c>
      <c r="P1447" s="63">
        <v>0</v>
      </c>
      <c r="Q1447" s="63">
        <v>0</v>
      </c>
      <c r="R1447" s="63">
        <v>1</v>
      </c>
      <c r="S1447" s="63">
        <v>0</v>
      </c>
      <c r="T1447" s="63">
        <v>6</v>
      </c>
      <c r="U1447" s="63">
        <v>0</v>
      </c>
      <c r="V1447" s="63">
        <v>0</v>
      </c>
      <c r="W1447" s="63">
        <v>1</v>
      </c>
      <c r="X1447" s="63">
        <v>6</v>
      </c>
      <c r="Y1447" s="63">
        <v>2</v>
      </c>
      <c r="Z1447" s="63">
        <v>218</v>
      </c>
      <c r="AA1447" s="63">
        <v>0</v>
      </c>
    </row>
    <row r="1448" spans="1:27">
      <c r="A1448" s="60" t="s">
        <v>1765</v>
      </c>
      <c r="B1448" s="64">
        <v>2692</v>
      </c>
      <c r="C1448" s="34" t="s">
        <v>253</v>
      </c>
      <c r="D1448" s="62" t="s">
        <v>64</v>
      </c>
      <c r="E1448" s="65">
        <v>0</v>
      </c>
      <c r="F1448" s="63">
        <v>10</v>
      </c>
      <c r="G1448" s="63">
        <v>0</v>
      </c>
      <c r="H1448" s="63">
        <v>0</v>
      </c>
      <c r="I1448" s="63">
        <v>0</v>
      </c>
      <c r="J1448" s="63">
        <v>1</v>
      </c>
      <c r="K1448" s="63">
        <v>1</v>
      </c>
      <c r="L1448" s="63">
        <v>0</v>
      </c>
      <c r="M1448" s="63">
        <v>1</v>
      </c>
      <c r="N1448" s="63">
        <v>1</v>
      </c>
      <c r="O1448" s="63" t="s">
        <v>15</v>
      </c>
      <c r="P1448" s="63">
        <v>0</v>
      </c>
      <c r="Q1448" s="63">
        <v>1</v>
      </c>
      <c r="R1448" s="63">
        <v>0</v>
      </c>
      <c r="S1448" s="63">
        <v>1</v>
      </c>
      <c r="T1448" s="63">
        <v>10</v>
      </c>
      <c r="U1448" s="63">
        <v>1</v>
      </c>
      <c r="V1448" s="63">
        <v>1</v>
      </c>
      <c r="W1448" s="63">
        <v>1</v>
      </c>
      <c r="X1448" s="63">
        <v>4</v>
      </c>
      <c r="Y1448" s="63">
        <v>0</v>
      </c>
      <c r="Z1448" s="63">
        <v>8</v>
      </c>
      <c r="AA1448" s="63">
        <v>5</v>
      </c>
    </row>
    <row r="1449" spans="1:27">
      <c r="A1449" s="60" t="s">
        <v>1766</v>
      </c>
      <c r="B1449" s="64">
        <v>1206</v>
      </c>
      <c r="C1449" s="34" t="s">
        <v>234</v>
      </c>
      <c r="D1449" s="62" t="s">
        <v>64</v>
      </c>
      <c r="E1449" s="65">
        <v>0</v>
      </c>
      <c r="F1449" s="63">
        <v>4</v>
      </c>
      <c r="G1449" s="63">
        <v>1</v>
      </c>
      <c r="H1449" s="63">
        <v>0</v>
      </c>
      <c r="I1449" s="63">
        <v>1</v>
      </c>
      <c r="J1449" s="63">
        <v>1</v>
      </c>
      <c r="K1449" s="63">
        <v>1</v>
      </c>
      <c r="L1449" s="63">
        <v>0</v>
      </c>
      <c r="M1449" s="63">
        <v>1</v>
      </c>
      <c r="N1449" s="63">
        <v>0</v>
      </c>
      <c r="O1449" s="63" t="s">
        <v>15</v>
      </c>
      <c r="P1449" s="63">
        <v>0</v>
      </c>
      <c r="Q1449" s="63">
        <v>1</v>
      </c>
      <c r="R1449" s="63">
        <v>0</v>
      </c>
      <c r="S1449" s="63">
        <v>1</v>
      </c>
      <c r="T1449" s="63">
        <v>8</v>
      </c>
      <c r="U1449" s="63">
        <v>0</v>
      </c>
      <c r="V1449" s="63">
        <v>1</v>
      </c>
      <c r="W1449" s="63">
        <v>1</v>
      </c>
      <c r="X1449" s="63">
        <v>3</v>
      </c>
      <c r="Y1449" s="63">
        <v>2</v>
      </c>
      <c r="Z1449" s="63">
        <v>1115</v>
      </c>
      <c r="AA1449" s="63">
        <v>10</v>
      </c>
    </row>
    <row r="1450" spans="1:27">
      <c r="A1450" s="60" t="s">
        <v>1767</v>
      </c>
      <c r="B1450" s="64">
        <v>497</v>
      </c>
      <c r="C1450" s="34" t="s">
        <v>212</v>
      </c>
      <c r="D1450" s="62" t="s">
        <v>64</v>
      </c>
      <c r="E1450" s="65">
        <v>0</v>
      </c>
      <c r="F1450" s="63">
        <v>5</v>
      </c>
      <c r="G1450" s="63">
        <v>1</v>
      </c>
      <c r="H1450" s="63">
        <v>0</v>
      </c>
      <c r="I1450" s="63">
        <v>1</v>
      </c>
      <c r="J1450" s="63">
        <v>0</v>
      </c>
      <c r="K1450" s="63">
        <v>1</v>
      </c>
      <c r="L1450" s="63">
        <v>0</v>
      </c>
      <c r="M1450" s="63">
        <v>0</v>
      </c>
      <c r="N1450" s="63">
        <v>1</v>
      </c>
      <c r="O1450" s="63" t="s">
        <v>14</v>
      </c>
      <c r="P1450" s="63">
        <v>0</v>
      </c>
      <c r="Q1450" s="63">
        <v>0</v>
      </c>
      <c r="R1450" s="63">
        <v>1</v>
      </c>
      <c r="S1450" s="63">
        <v>0</v>
      </c>
      <c r="T1450" s="63">
        <v>8</v>
      </c>
      <c r="U1450" s="63">
        <v>0</v>
      </c>
      <c r="V1450" s="63">
        <v>1</v>
      </c>
      <c r="W1450" s="63">
        <v>1</v>
      </c>
      <c r="X1450" s="63">
        <v>4</v>
      </c>
      <c r="Y1450" s="63">
        <v>0</v>
      </c>
      <c r="Z1450" s="63">
        <v>1036</v>
      </c>
      <c r="AA1450" s="63">
        <v>25</v>
      </c>
    </row>
    <row r="1451" spans="1:27">
      <c r="A1451" s="60" t="s">
        <v>1768</v>
      </c>
      <c r="B1451" s="64">
        <v>1746</v>
      </c>
      <c r="C1451" s="34" t="s">
        <v>215</v>
      </c>
      <c r="D1451" s="62" t="s">
        <v>64</v>
      </c>
      <c r="E1451" s="65">
        <v>0</v>
      </c>
      <c r="F1451" s="63">
        <v>2</v>
      </c>
      <c r="G1451" s="63">
        <v>1</v>
      </c>
      <c r="H1451" s="63">
        <v>0</v>
      </c>
      <c r="I1451" s="63">
        <v>0</v>
      </c>
      <c r="J1451" s="63">
        <v>0</v>
      </c>
      <c r="K1451" s="63">
        <v>1</v>
      </c>
      <c r="L1451" s="63">
        <v>0</v>
      </c>
      <c r="M1451" s="63">
        <v>0</v>
      </c>
      <c r="N1451" s="63">
        <v>0</v>
      </c>
      <c r="O1451" s="63" t="s">
        <v>14</v>
      </c>
      <c r="P1451" s="63">
        <v>0</v>
      </c>
      <c r="Q1451" s="63">
        <v>0</v>
      </c>
      <c r="R1451" s="63">
        <v>1</v>
      </c>
      <c r="S1451" s="63">
        <v>0</v>
      </c>
      <c r="T1451" s="63">
        <v>7</v>
      </c>
      <c r="U1451" s="63">
        <v>0</v>
      </c>
      <c r="V1451" s="63">
        <v>1</v>
      </c>
      <c r="W1451" s="63">
        <v>1</v>
      </c>
      <c r="X1451" s="63">
        <v>5</v>
      </c>
      <c r="Y1451" s="63">
        <v>1</v>
      </c>
      <c r="Z1451" s="63">
        <v>136</v>
      </c>
      <c r="AA1451" s="63">
        <v>10</v>
      </c>
    </row>
    <row r="1452" spans="1:27">
      <c r="A1452" s="60" t="s">
        <v>1769</v>
      </c>
      <c r="B1452" s="64">
        <v>1721</v>
      </c>
      <c r="C1452" s="34" t="s">
        <v>238</v>
      </c>
      <c r="D1452" s="62" t="s">
        <v>64</v>
      </c>
      <c r="E1452" s="65">
        <v>0</v>
      </c>
      <c r="F1452" s="63">
        <v>5</v>
      </c>
      <c r="G1452" s="63">
        <v>1</v>
      </c>
      <c r="H1452" s="63">
        <v>0</v>
      </c>
      <c r="I1452" s="63">
        <v>1</v>
      </c>
      <c r="J1452" s="63">
        <v>0</v>
      </c>
      <c r="K1452" s="63">
        <v>1</v>
      </c>
      <c r="L1452" s="63">
        <v>0</v>
      </c>
      <c r="M1452" s="63">
        <v>1</v>
      </c>
      <c r="N1452" s="63">
        <v>1</v>
      </c>
      <c r="O1452" s="63" t="s">
        <v>14</v>
      </c>
      <c r="P1452" s="63">
        <v>0</v>
      </c>
      <c r="Q1452" s="63">
        <v>0</v>
      </c>
      <c r="R1452" s="63">
        <v>1</v>
      </c>
      <c r="S1452" s="63">
        <v>0</v>
      </c>
      <c r="T1452" s="63">
        <v>16</v>
      </c>
      <c r="U1452" s="63">
        <v>1</v>
      </c>
      <c r="V1452" s="63">
        <v>1</v>
      </c>
      <c r="W1452" s="63">
        <v>1</v>
      </c>
      <c r="X1452" s="63">
        <v>2</v>
      </c>
      <c r="Y1452" s="63">
        <v>1</v>
      </c>
      <c r="Z1452" s="63">
        <v>142</v>
      </c>
      <c r="AA1452" s="63">
        <v>5</v>
      </c>
    </row>
    <row r="1453" spans="1:27">
      <c r="A1453" s="60" t="s">
        <v>1770</v>
      </c>
      <c r="B1453" s="64">
        <v>1567</v>
      </c>
      <c r="C1453" s="34" t="s">
        <v>254</v>
      </c>
      <c r="D1453" s="62" t="s">
        <v>64</v>
      </c>
      <c r="E1453" s="65">
        <v>0</v>
      </c>
      <c r="F1453" s="63">
        <v>3</v>
      </c>
      <c r="G1453" s="63">
        <v>1</v>
      </c>
      <c r="H1453" s="63">
        <v>1</v>
      </c>
      <c r="I1453" s="63">
        <v>1</v>
      </c>
      <c r="J1453" s="63">
        <v>0</v>
      </c>
      <c r="K1453" s="63">
        <v>1</v>
      </c>
      <c r="L1453" s="63">
        <v>0</v>
      </c>
      <c r="M1453" s="63">
        <v>1</v>
      </c>
      <c r="N1453" s="63">
        <v>0</v>
      </c>
      <c r="O1453" s="63" t="s">
        <v>14</v>
      </c>
      <c r="P1453" s="63">
        <v>0</v>
      </c>
      <c r="Q1453" s="63">
        <v>0</v>
      </c>
      <c r="R1453" s="63">
        <v>1</v>
      </c>
      <c r="S1453" s="63">
        <v>0</v>
      </c>
      <c r="T1453" s="63">
        <v>8</v>
      </c>
      <c r="U1453" s="63">
        <v>0</v>
      </c>
      <c r="V1453" s="63">
        <v>1</v>
      </c>
      <c r="W1453" s="63">
        <v>0</v>
      </c>
      <c r="X1453" s="63">
        <v>2</v>
      </c>
      <c r="Y1453" s="63">
        <v>2</v>
      </c>
      <c r="Z1453" s="63">
        <v>130</v>
      </c>
      <c r="AA1453" s="63">
        <v>20</v>
      </c>
    </row>
    <row r="1454" spans="1:27">
      <c r="A1454" s="60" t="s">
        <v>1771</v>
      </c>
      <c r="B1454" s="64">
        <v>284</v>
      </c>
      <c r="C1454" s="34" t="s">
        <v>237</v>
      </c>
      <c r="D1454" s="62" t="s">
        <v>64</v>
      </c>
      <c r="E1454" s="65">
        <v>0</v>
      </c>
      <c r="F1454" s="63">
        <v>8</v>
      </c>
      <c r="G1454" s="63">
        <v>0</v>
      </c>
      <c r="H1454" s="63">
        <v>1</v>
      </c>
      <c r="I1454" s="63">
        <v>0</v>
      </c>
      <c r="J1454" s="63">
        <v>0</v>
      </c>
      <c r="K1454" s="63">
        <v>1</v>
      </c>
      <c r="L1454" s="63">
        <v>0</v>
      </c>
      <c r="M1454" s="63">
        <v>1</v>
      </c>
      <c r="N1454" s="63">
        <v>1</v>
      </c>
      <c r="O1454" s="63" t="s">
        <v>14</v>
      </c>
      <c r="P1454" s="63">
        <v>0</v>
      </c>
      <c r="Q1454" s="63">
        <v>0</v>
      </c>
      <c r="R1454" s="63">
        <v>1</v>
      </c>
      <c r="S1454" s="63">
        <v>0</v>
      </c>
      <c r="T1454" s="63">
        <v>4</v>
      </c>
      <c r="U1454" s="63">
        <v>0</v>
      </c>
      <c r="V1454" s="63">
        <v>0</v>
      </c>
      <c r="W1454" s="63">
        <v>0</v>
      </c>
      <c r="X1454" s="63">
        <v>5</v>
      </c>
      <c r="Y1454" s="63">
        <v>1</v>
      </c>
      <c r="Z1454" s="63">
        <v>1132</v>
      </c>
      <c r="AA1454" s="63">
        <v>15</v>
      </c>
    </row>
    <row r="1455" spans="1:27">
      <c r="A1455" s="60" t="s">
        <v>1772</v>
      </c>
      <c r="B1455" s="64">
        <v>1576</v>
      </c>
      <c r="C1455" s="34" t="s">
        <v>219</v>
      </c>
      <c r="D1455" s="62" t="s">
        <v>64</v>
      </c>
      <c r="E1455" s="65">
        <v>0</v>
      </c>
      <c r="F1455" s="63">
        <v>4</v>
      </c>
      <c r="G1455" s="63">
        <v>1</v>
      </c>
      <c r="H1455" s="63">
        <v>0</v>
      </c>
      <c r="I1455" s="63">
        <v>1</v>
      </c>
      <c r="J1455" s="63">
        <v>0</v>
      </c>
      <c r="K1455" s="63">
        <v>1</v>
      </c>
      <c r="L1455" s="63">
        <v>0</v>
      </c>
      <c r="M1455" s="63">
        <v>0</v>
      </c>
      <c r="N1455" s="63">
        <v>1</v>
      </c>
      <c r="O1455" s="63" t="s">
        <v>14</v>
      </c>
      <c r="P1455" s="63">
        <v>0</v>
      </c>
      <c r="Q1455" s="63">
        <v>1</v>
      </c>
      <c r="R1455" s="63">
        <v>0</v>
      </c>
      <c r="S1455" s="63">
        <v>1</v>
      </c>
      <c r="T1455" s="63">
        <v>6</v>
      </c>
      <c r="U1455" s="63">
        <v>0</v>
      </c>
      <c r="V1455" s="63">
        <v>1</v>
      </c>
      <c r="W1455" s="63">
        <v>0</v>
      </c>
      <c r="X1455" s="63">
        <v>2</v>
      </c>
      <c r="Y1455" s="63">
        <v>0</v>
      </c>
      <c r="Z1455" s="63">
        <v>128</v>
      </c>
      <c r="AA1455" s="63">
        <v>10</v>
      </c>
    </row>
    <row r="1456" spans="1:27">
      <c r="A1456" s="60" t="s">
        <v>1773</v>
      </c>
      <c r="B1456" s="64">
        <v>392</v>
      </c>
      <c r="C1456" s="34" t="s">
        <v>230</v>
      </c>
      <c r="D1456" s="62" t="s">
        <v>64</v>
      </c>
      <c r="E1456" s="65">
        <v>0</v>
      </c>
      <c r="F1456" s="63">
        <v>2</v>
      </c>
      <c r="G1456" s="63">
        <v>1</v>
      </c>
      <c r="H1456" s="63">
        <v>1</v>
      </c>
      <c r="I1456" s="63">
        <v>0</v>
      </c>
      <c r="J1456" s="63">
        <v>0</v>
      </c>
      <c r="K1456" s="63">
        <v>0</v>
      </c>
      <c r="L1456" s="63">
        <v>0</v>
      </c>
      <c r="M1456" s="63">
        <v>1</v>
      </c>
      <c r="N1456" s="63">
        <v>0</v>
      </c>
      <c r="O1456" s="63" t="s">
        <v>14</v>
      </c>
      <c r="P1456" s="63">
        <v>0</v>
      </c>
      <c r="Q1456" s="63">
        <v>0</v>
      </c>
      <c r="R1456" s="63">
        <v>1</v>
      </c>
      <c r="S1456" s="63">
        <v>0</v>
      </c>
      <c r="T1456" s="63">
        <v>4</v>
      </c>
      <c r="U1456" s="63">
        <v>0</v>
      </c>
      <c r="V1456" s="63">
        <v>0</v>
      </c>
      <c r="W1456" s="63">
        <v>0</v>
      </c>
      <c r="X1456" s="63">
        <v>2</v>
      </c>
      <c r="Y1456" s="63">
        <v>4</v>
      </c>
      <c r="Z1456" s="63">
        <v>1110</v>
      </c>
      <c r="AA1456" s="63">
        <v>0</v>
      </c>
    </row>
    <row r="1457" spans="1:27">
      <c r="A1457" s="60" t="s">
        <v>1774</v>
      </c>
      <c r="B1457" s="64">
        <v>2228</v>
      </c>
      <c r="C1457" s="34" t="s">
        <v>243</v>
      </c>
      <c r="D1457" s="62" t="s">
        <v>64</v>
      </c>
      <c r="E1457" s="65">
        <v>0</v>
      </c>
      <c r="F1457" s="63">
        <v>4</v>
      </c>
      <c r="G1457" s="63">
        <v>1</v>
      </c>
      <c r="H1457" s="63">
        <v>1</v>
      </c>
      <c r="I1457" s="63">
        <v>1</v>
      </c>
      <c r="J1457" s="63">
        <v>1</v>
      </c>
      <c r="K1457" s="63">
        <v>0</v>
      </c>
      <c r="L1457" s="63">
        <v>0</v>
      </c>
      <c r="M1457" s="63">
        <v>0</v>
      </c>
      <c r="N1457" s="63">
        <v>1</v>
      </c>
      <c r="O1457" s="63" t="s">
        <v>15</v>
      </c>
      <c r="P1457" s="63">
        <v>0</v>
      </c>
      <c r="Q1457" s="63">
        <v>1</v>
      </c>
      <c r="R1457" s="63">
        <v>0</v>
      </c>
      <c r="S1457" s="63">
        <v>1</v>
      </c>
      <c r="T1457" s="63">
        <v>12</v>
      </c>
      <c r="U1457" s="63">
        <v>1</v>
      </c>
      <c r="V1457" s="63">
        <v>1</v>
      </c>
      <c r="W1457" s="63">
        <v>1</v>
      </c>
      <c r="X1457" s="63">
        <v>3</v>
      </c>
      <c r="Y1457" s="63">
        <v>0</v>
      </c>
      <c r="Z1457" s="63">
        <v>194</v>
      </c>
      <c r="AA1457" s="63">
        <v>0</v>
      </c>
    </row>
    <row r="1458" spans="1:27">
      <c r="A1458" s="60" t="s">
        <v>1775</v>
      </c>
      <c r="B1458" s="64">
        <v>2724</v>
      </c>
      <c r="C1458" s="34" t="s">
        <v>204</v>
      </c>
      <c r="D1458" s="62" t="s">
        <v>64</v>
      </c>
      <c r="E1458" s="65">
        <v>0</v>
      </c>
      <c r="F1458" s="63">
        <v>6</v>
      </c>
      <c r="G1458" s="63">
        <v>1</v>
      </c>
      <c r="H1458" s="63">
        <v>1</v>
      </c>
      <c r="I1458" s="63">
        <v>1</v>
      </c>
      <c r="J1458" s="63">
        <v>0</v>
      </c>
      <c r="K1458" s="63">
        <v>1</v>
      </c>
      <c r="L1458" s="63">
        <v>0</v>
      </c>
      <c r="M1458" s="63">
        <v>0</v>
      </c>
      <c r="N1458" s="63">
        <v>1</v>
      </c>
      <c r="O1458" s="63" t="s">
        <v>15</v>
      </c>
      <c r="P1458" s="63">
        <v>0</v>
      </c>
      <c r="Q1458" s="63">
        <v>1</v>
      </c>
      <c r="R1458" s="63">
        <v>0</v>
      </c>
      <c r="S1458" s="63">
        <v>1</v>
      </c>
      <c r="T1458" s="63">
        <v>9</v>
      </c>
      <c r="U1458" s="63">
        <v>0</v>
      </c>
      <c r="V1458" s="63">
        <v>1</v>
      </c>
      <c r="W1458" s="63">
        <v>1</v>
      </c>
      <c r="X1458" s="63">
        <v>2</v>
      </c>
      <c r="Y1458" s="63">
        <v>0</v>
      </c>
      <c r="Z1458" s="63">
        <v>67</v>
      </c>
      <c r="AA1458" s="63">
        <v>12</v>
      </c>
    </row>
    <row r="1459" spans="1:27">
      <c r="A1459" s="60" t="s">
        <v>1776</v>
      </c>
      <c r="B1459" s="64">
        <v>783</v>
      </c>
      <c r="C1459" s="34" t="s">
        <v>240</v>
      </c>
      <c r="D1459" s="62" t="s">
        <v>64</v>
      </c>
      <c r="E1459" s="65">
        <v>0</v>
      </c>
      <c r="F1459" s="63">
        <v>10</v>
      </c>
      <c r="G1459" s="63">
        <v>1</v>
      </c>
      <c r="H1459" s="63">
        <v>1</v>
      </c>
      <c r="I1459" s="63">
        <v>1</v>
      </c>
      <c r="J1459" s="63">
        <v>0</v>
      </c>
      <c r="K1459" s="63">
        <v>1</v>
      </c>
      <c r="L1459" s="63">
        <v>0</v>
      </c>
      <c r="M1459" s="63">
        <v>1</v>
      </c>
      <c r="N1459" s="63">
        <v>1</v>
      </c>
      <c r="O1459" s="63" t="s">
        <v>15</v>
      </c>
      <c r="P1459" s="63">
        <v>0</v>
      </c>
      <c r="Q1459" s="63">
        <v>0</v>
      </c>
      <c r="R1459" s="63">
        <v>1</v>
      </c>
      <c r="S1459" s="63">
        <v>0</v>
      </c>
      <c r="T1459" s="63">
        <v>4</v>
      </c>
      <c r="U1459" s="63">
        <v>0</v>
      </c>
      <c r="V1459" s="63">
        <v>0</v>
      </c>
      <c r="W1459" s="63">
        <v>0</v>
      </c>
      <c r="X1459" s="63">
        <v>8</v>
      </c>
      <c r="Y1459" s="63">
        <v>4</v>
      </c>
      <c r="Z1459" s="63">
        <v>1145</v>
      </c>
      <c r="AA1459" s="63">
        <v>15</v>
      </c>
    </row>
    <row r="1460" spans="1:27">
      <c r="A1460" s="60" t="s">
        <v>1777</v>
      </c>
      <c r="B1460" s="64">
        <v>2205</v>
      </c>
      <c r="C1460" s="34" t="s">
        <v>210</v>
      </c>
      <c r="D1460" s="62" t="s">
        <v>64</v>
      </c>
      <c r="E1460" s="65">
        <v>0</v>
      </c>
      <c r="F1460" s="63">
        <v>4</v>
      </c>
      <c r="G1460" s="63">
        <v>1</v>
      </c>
      <c r="H1460" s="63">
        <v>1</v>
      </c>
      <c r="I1460" s="63">
        <v>1</v>
      </c>
      <c r="J1460" s="63">
        <v>1</v>
      </c>
      <c r="K1460" s="63">
        <v>0</v>
      </c>
      <c r="L1460" s="63">
        <v>0</v>
      </c>
      <c r="M1460" s="63">
        <v>1</v>
      </c>
      <c r="N1460" s="63">
        <v>1</v>
      </c>
      <c r="O1460" s="63" t="s">
        <v>15</v>
      </c>
      <c r="P1460" s="63">
        <v>0</v>
      </c>
      <c r="Q1460" s="63">
        <v>1</v>
      </c>
      <c r="R1460" s="63">
        <v>0</v>
      </c>
      <c r="S1460" s="63">
        <v>1</v>
      </c>
      <c r="T1460" s="63">
        <v>4</v>
      </c>
      <c r="U1460" s="63">
        <v>0</v>
      </c>
      <c r="V1460" s="63">
        <v>0</v>
      </c>
      <c r="W1460" s="63">
        <v>0</v>
      </c>
      <c r="X1460" s="63">
        <v>3</v>
      </c>
      <c r="Y1460" s="63">
        <v>0</v>
      </c>
      <c r="Z1460" s="63">
        <v>97</v>
      </c>
      <c r="AA1460" s="63">
        <v>0</v>
      </c>
    </row>
    <row r="1461" spans="1:27">
      <c r="A1461" s="60" t="s">
        <v>1778</v>
      </c>
      <c r="B1461" s="64">
        <v>2849</v>
      </c>
      <c r="C1461" s="34" t="s">
        <v>235</v>
      </c>
      <c r="D1461" s="62" t="s">
        <v>64</v>
      </c>
      <c r="E1461" s="65">
        <v>0</v>
      </c>
      <c r="F1461" s="63">
        <v>6</v>
      </c>
      <c r="G1461" s="63">
        <v>1</v>
      </c>
      <c r="H1461" s="63">
        <v>1</v>
      </c>
      <c r="I1461" s="63">
        <v>1</v>
      </c>
      <c r="J1461" s="63">
        <v>0</v>
      </c>
      <c r="K1461" s="63">
        <v>1</v>
      </c>
      <c r="L1461" s="63">
        <v>0</v>
      </c>
      <c r="M1461" s="63">
        <v>0</v>
      </c>
      <c r="N1461" s="63">
        <v>1</v>
      </c>
      <c r="O1461" s="63" t="s">
        <v>15</v>
      </c>
      <c r="P1461" s="63">
        <v>0</v>
      </c>
      <c r="Q1461" s="63">
        <v>1</v>
      </c>
      <c r="R1461" s="63">
        <v>0</v>
      </c>
      <c r="S1461" s="63">
        <v>1</v>
      </c>
      <c r="T1461" s="63">
        <v>7</v>
      </c>
      <c r="U1461" s="63">
        <v>0</v>
      </c>
      <c r="V1461" s="63">
        <v>1</v>
      </c>
      <c r="W1461" s="63">
        <v>1</v>
      </c>
      <c r="X1461" s="63">
        <v>5</v>
      </c>
      <c r="Y1461" s="63">
        <v>0</v>
      </c>
      <c r="Z1461" s="63">
        <v>59</v>
      </c>
      <c r="AA1461" s="63">
        <v>6</v>
      </c>
    </row>
    <row r="1462" spans="1:27">
      <c r="A1462" s="60" t="s">
        <v>1779</v>
      </c>
      <c r="B1462" s="64">
        <v>884</v>
      </c>
      <c r="C1462" s="34" t="s">
        <v>240</v>
      </c>
      <c r="D1462" s="62" t="s">
        <v>64</v>
      </c>
      <c r="E1462" s="65">
        <v>0</v>
      </c>
      <c r="F1462" s="63">
        <v>5</v>
      </c>
      <c r="G1462" s="63">
        <v>1</v>
      </c>
      <c r="H1462" s="63">
        <v>1</v>
      </c>
      <c r="I1462" s="63">
        <v>1</v>
      </c>
      <c r="J1462" s="63">
        <v>1</v>
      </c>
      <c r="K1462" s="63">
        <v>1</v>
      </c>
      <c r="L1462" s="63">
        <v>0</v>
      </c>
      <c r="M1462" s="63">
        <v>1</v>
      </c>
      <c r="N1462" s="63">
        <v>0</v>
      </c>
      <c r="O1462" s="63" t="s">
        <v>15</v>
      </c>
      <c r="P1462" s="63">
        <v>0</v>
      </c>
      <c r="Q1462" s="63">
        <v>1</v>
      </c>
      <c r="R1462" s="63">
        <v>0</v>
      </c>
      <c r="S1462" s="63">
        <v>1</v>
      </c>
      <c r="T1462" s="63">
        <v>5</v>
      </c>
      <c r="U1462" s="63">
        <v>0</v>
      </c>
      <c r="V1462" s="63">
        <v>1</v>
      </c>
      <c r="W1462" s="63">
        <v>0</v>
      </c>
      <c r="X1462" s="63">
        <v>3</v>
      </c>
      <c r="Y1462" s="63">
        <v>0</v>
      </c>
      <c r="Z1462" s="63">
        <v>1154</v>
      </c>
      <c r="AA1462" s="63">
        <v>20</v>
      </c>
    </row>
    <row r="1463" spans="1:27">
      <c r="A1463" s="60" t="s">
        <v>1780</v>
      </c>
      <c r="B1463" s="64">
        <v>2481</v>
      </c>
      <c r="C1463" s="34" t="s">
        <v>252</v>
      </c>
      <c r="D1463" s="62" t="s">
        <v>64</v>
      </c>
      <c r="E1463" s="65">
        <v>0</v>
      </c>
      <c r="F1463" s="63">
        <v>2</v>
      </c>
      <c r="G1463" s="63">
        <v>1</v>
      </c>
      <c r="H1463" s="63">
        <v>1</v>
      </c>
      <c r="I1463" s="63">
        <v>0</v>
      </c>
      <c r="J1463" s="63">
        <v>0</v>
      </c>
      <c r="K1463" s="63">
        <v>0</v>
      </c>
      <c r="L1463" s="63">
        <v>0</v>
      </c>
      <c r="M1463" s="63">
        <v>0</v>
      </c>
      <c r="N1463" s="63">
        <v>0</v>
      </c>
      <c r="O1463" s="63" t="s">
        <v>15</v>
      </c>
      <c r="P1463" s="63">
        <v>0</v>
      </c>
      <c r="Q1463" s="63">
        <v>0</v>
      </c>
      <c r="R1463" s="63">
        <v>1</v>
      </c>
      <c r="S1463" s="63">
        <v>0</v>
      </c>
      <c r="T1463" s="63">
        <v>4</v>
      </c>
      <c r="U1463" s="63">
        <v>0</v>
      </c>
      <c r="V1463" s="63">
        <v>0</v>
      </c>
      <c r="W1463" s="63">
        <v>0</v>
      </c>
      <c r="X1463" s="63">
        <v>4</v>
      </c>
      <c r="Y1463" s="63">
        <v>2</v>
      </c>
      <c r="Z1463" s="63">
        <v>122</v>
      </c>
      <c r="AA1463" s="63">
        <v>0</v>
      </c>
    </row>
    <row r="1464" spans="1:27">
      <c r="A1464" s="60" t="s">
        <v>1781</v>
      </c>
      <c r="B1464" s="64">
        <v>1992</v>
      </c>
      <c r="C1464" s="34" t="s">
        <v>215</v>
      </c>
      <c r="D1464" s="62" t="s">
        <v>64</v>
      </c>
      <c r="E1464" s="65">
        <v>0</v>
      </c>
      <c r="F1464" s="63">
        <v>4</v>
      </c>
      <c r="G1464" s="63">
        <v>1</v>
      </c>
      <c r="H1464" s="63">
        <v>1</v>
      </c>
      <c r="I1464" s="63">
        <v>0</v>
      </c>
      <c r="J1464" s="63">
        <v>0</v>
      </c>
      <c r="K1464" s="63">
        <v>1</v>
      </c>
      <c r="L1464" s="63">
        <v>0</v>
      </c>
      <c r="M1464" s="63">
        <v>0</v>
      </c>
      <c r="N1464" s="63">
        <v>0</v>
      </c>
      <c r="O1464" s="63" t="s">
        <v>14</v>
      </c>
      <c r="P1464" s="63">
        <v>0</v>
      </c>
      <c r="Q1464" s="63">
        <v>0</v>
      </c>
      <c r="R1464" s="63">
        <v>1</v>
      </c>
      <c r="S1464" s="63">
        <v>0</v>
      </c>
      <c r="T1464" s="63">
        <v>4</v>
      </c>
      <c r="U1464" s="63">
        <v>0</v>
      </c>
      <c r="V1464" s="63">
        <v>0</v>
      </c>
      <c r="W1464" s="63">
        <v>0</v>
      </c>
      <c r="X1464" s="63">
        <v>4</v>
      </c>
      <c r="Y1464" s="63">
        <v>1</v>
      </c>
      <c r="Z1464" s="63">
        <v>92</v>
      </c>
      <c r="AA1464" s="63">
        <v>4</v>
      </c>
    </row>
    <row r="1465" spans="1:27">
      <c r="A1465" s="60" t="s">
        <v>1782</v>
      </c>
      <c r="B1465" s="64">
        <v>2803</v>
      </c>
      <c r="C1465" s="34" t="s">
        <v>216</v>
      </c>
      <c r="D1465" s="62" t="s">
        <v>64</v>
      </c>
      <c r="E1465" s="65">
        <v>0</v>
      </c>
      <c r="F1465" s="63">
        <v>3</v>
      </c>
      <c r="G1465" s="63">
        <v>1</v>
      </c>
      <c r="H1465" s="63">
        <v>1</v>
      </c>
      <c r="I1465" s="63">
        <v>1</v>
      </c>
      <c r="J1465" s="63">
        <v>0</v>
      </c>
      <c r="K1465" s="63">
        <v>1</v>
      </c>
      <c r="L1465" s="63">
        <v>0</v>
      </c>
      <c r="M1465" s="63">
        <v>1</v>
      </c>
      <c r="N1465" s="63">
        <v>0</v>
      </c>
      <c r="O1465" s="63" t="s">
        <v>15</v>
      </c>
      <c r="P1465" s="63">
        <v>0</v>
      </c>
      <c r="Q1465" s="63">
        <v>0</v>
      </c>
      <c r="R1465" s="63">
        <v>1</v>
      </c>
      <c r="S1465" s="63">
        <v>0</v>
      </c>
      <c r="T1465" s="63">
        <v>5</v>
      </c>
      <c r="U1465" s="63">
        <v>0</v>
      </c>
      <c r="V1465" s="63">
        <v>1</v>
      </c>
      <c r="W1465" s="63">
        <v>0</v>
      </c>
      <c r="X1465" s="63">
        <v>3</v>
      </c>
      <c r="Y1465" s="63">
        <v>3</v>
      </c>
      <c r="Z1465" s="63">
        <v>72</v>
      </c>
      <c r="AA1465" s="63">
        <v>8</v>
      </c>
    </row>
    <row r="1466" spans="1:27">
      <c r="A1466" s="60" t="s">
        <v>1783</v>
      </c>
      <c r="B1466" s="64">
        <v>1480</v>
      </c>
      <c r="C1466" s="34" t="s">
        <v>233</v>
      </c>
      <c r="D1466" s="62" t="s">
        <v>64</v>
      </c>
      <c r="E1466" s="65">
        <v>0</v>
      </c>
      <c r="F1466" s="63">
        <v>7</v>
      </c>
      <c r="G1466" s="63">
        <v>1</v>
      </c>
      <c r="H1466" s="63">
        <v>1</v>
      </c>
      <c r="I1466" s="63">
        <v>0</v>
      </c>
      <c r="J1466" s="63">
        <v>0</v>
      </c>
      <c r="K1466" s="63">
        <v>0</v>
      </c>
      <c r="L1466" s="63">
        <v>0</v>
      </c>
      <c r="M1466" s="63">
        <v>1</v>
      </c>
      <c r="N1466" s="63">
        <v>1</v>
      </c>
      <c r="O1466" s="63" t="s">
        <v>14</v>
      </c>
      <c r="P1466" s="63">
        <v>0</v>
      </c>
      <c r="Q1466" s="63">
        <v>1</v>
      </c>
      <c r="R1466" s="63">
        <v>0</v>
      </c>
      <c r="S1466" s="63">
        <v>1</v>
      </c>
      <c r="T1466" s="63">
        <v>10</v>
      </c>
      <c r="U1466" s="63">
        <v>1</v>
      </c>
      <c r="V1466" s="63">
        <v>1</v>
      </c>
      <c r="W1466" s="63">
        <v>1</v>
      </c>
      <c r="X1466" s="63">
        <v>5</v>
      </c>
      <c r="Y1466" s="63">
        <v>0</v>
      </c>
      <c r="Z1466" s="63">
        <v>19</v>
      </c>
      <c r="AA1466" s="63">
        <v>0</v>
      </c>
    </row>
    <row r="1467" spans="1:27">
      <c r="A1467" s="60" t="s">
        <v>1784</v>
      </c>
      <c r="B1467" s="64">
        <v>2529</v>
      </c>
      <c r="C1467" s="34" t="s">
        <v>219</v>
      </c>
      <c r="D1467" s="62" t="s">
        <v>64</v>
      </c>
      <c r="E1467" s="65">
        <v>0</v>
      </c>
      <c r="F1467" s="63">
        <v>8</v>
      </c>
      <c r="G1467" s="63">
        <v>1</v>
      </c>
      <c r="H1467" s="63">
        <v>1</v>
      </c>
      <c r="I1467" s="63">
        <v>0</v>
      </c>
      <c r="J1467" s="63">
        <v>1</v>
      </c>
      <c r="K1467" s="63">
        <v>0</v>
      </c>
      <c r="L1467" s="63">
        <v>0</v>
      </c>
      <c r="M1467" s="63">
        <v>1</v>
      </c>
      <c r="N1467" s="63">
        <v>1</v>
      </c>
      <c r="O1467" s="63" t="s">
        <v>15</v>
      </c>
      <c r="P1467" s="63">
        <v>0</v>
      </c>
      <c r="Q1467" s="63">
        <v>0</v>
      </c>
      <c r="R1467" s="63">
        <v>1</v>
      </c>
      <c r="S1467" s="63">
        <v>0</v>
      </c>
      <c r="T1467" s="63">
        <v>6</v>
      </c>
      <c r="U1467" s="63">
        <v>0</v>
      </c>
      <c r="V1467" s="63">
        <v>1</v>
      </c>
      <c r="W1467" s="63">
        <v>0</v>
      </c>
      <c r="X1467" s="63">
        <v>4</v>
      </c>
      <c r="Y1467" s="63">
        <v>0</v>
      </c>
      <c r="Z1467" s="63">
        <v>8</v>
      </c>
      <c r="AA1467" s="63">
        <v>0</v>
      </c>
    </row>
    <row r="1468" spans="1:27">
      <c r="A1468" s="60" t="s">
        <v>1785</v>
      </c>
      <c r="B1468" s="64">
        <v>1613</v>
      </c>
      <c r="C1468" s="34" t="s">
        <v>244</v>
      </c>
      <c r="D1468" s="62" t="s">
        <v>64</v>
      </c>
      <c r="E1468" s="65">
        <v>0</v>
      </c>
      <c r="F1468" s="63">
        <v>5</v>
      </c>
      <c r="G1468" s="63">
        <v>0</v>
      </c>
      <c r="H1468" s="63">
        <v>0</v>
      </c>
      <c r="I1468" s="63">
        <v>1</v>
      </c>
      <c r="J1468" s="63">
        <v>0</v>
      </c>
      <c r="K1468" s="63">
        <v>1</v>
      </c>
      <c r="L1468" s="63">
        <v>0</v>
      </c>
      <c r="M1468" s="63">
        <v>1</v>
      </c>
      <c r="N1468" s="63">
        <v>1</v>
      </c>
      <c r="O1468" s="63" t="s">
        <v>14</v>
      </c>
      <c r="P1468" s="63">
        <v>0</v>
      </c>
      <c r="Q1468" s="63">
        <v>0</v>
      </c>
      <c r="R1468" s="63">
        <v>1</v>
      </c>
      <c r="S1468" s="63">
        <v>0</v>
      </c>
      <c r="T1468" s="63">
        <v>6</v>
      </c>
      <c r="U1468" s="63">
        <v>0</v>
      </c>
      <c r="V1468" s="63">
        <v>1</v>
      </c>
      <c r="W1468" s="63">
        <v>0</v>
      </c>
      <c r="X1468" s="63">
        <v>4</v>
      </c>
      <c r="Y1468" s="63">
        <v>2</v>
      </c>
      <c r="Z1468" s="63">
        <v>205</v>
      </c>
      <c r="AA1468" s="63">
        <v>15</v>
      </c>
    </row>
    <row r="1469" spans="1:27">
      <c r="A1469" s="60" t="s">
        <v>1786</v>
      </c>
      <c r="B1469" s="64">
        <v>2531</v>
      </c>
      <c r="C1469" s="34" t="s">
        <v>206</v>
      </c>
      <c r="D1469" s="62" t="s">
        <v>64</v>
      </c>
      <c r="E1469" s="65">
        <v>0</v>
      </c>
      <c r="F1469" s="63">
        <v>6</v>
      </c>
      <c r="G1469" s="63">
        <v>1</v>
      </c>
      <c r="H1469" s="63">
        <v>1</v>
      </c>
      <c r="I1469" s="63">
        <v>1</v>
      </c>
      <c r="J1469" s="63">
        <v>1</v>
      </c>
      <c r="K1469" s="63">
        <v>1</v>
      </c>
      <c r="L1469" s="63">
        <v>0</v>
      </c>
      <c r="M1469" s="63">
        <v>1</v>
      </c>
      <c r="N1469" s="63">
        <v>1</v>
      </c>
      <c r="O1469" s="63" t="s">
        <v>15</v>
      </c>
      <c r="P1469" s="63">
        <v>0</v>
      </c>
      <c r="Q1469" s="63">
        <v>1</v>
      </c>
      <c r="R1469" s="63">
        <v>0</v>
      </c>
      <c r="S1469" s="63">
        <v>1</v>
      </c>
      <c r="T1469" s="63">
        <v>7</v>
      </c>
      <c r="U1469" s="63">
        <v>0</v>
      </c>
      <c r="V1469" s="63">
        <v>1</v>
      </c>
      <c r="W1469" s="63">
        <v>1</v>
      </c>
      <c r="X1469" s="63">
        <v>6</v>
      </c>
      <c r="Y1469" s="63">
        <v>2</v>
      </c>
      <c r="Z1469" s="63">
        <v>114</v>
      </c>
      <c r="AA1469" s="63">
        <v>30</v>
      </c>
    </row>
    <row r="1470" spans="1:27">
      <c r="A1470" s="60" t="s">
        <v>1787</v>
      </c>
      <c r="B1470" s="64">
        <v>2452</v>
      </c>
      <c r="C1470" s="34" t="s">
        <v>221</v>
      </c>
      <c r="D1470" s="62" t="s">
        <v>64</v>
      </c>
      <c r="E1470" s="65">
        <v>0</v>
      </c>
      <c r="F1470" s="63">
        <v>4</v>
      </c>
      <c r="G1470" s="63">
        <v>1</v>
      </c>
      <c r="H1470" s="63">
        <v>1</v>
      </c>
      <c r="I1470" s="63">
        <v>1</v>
      </c>
      <c r="J1470" s="63">
        <v>0</v>
      </c>
      <c r="K1470" s="63">
        <v>0</v>
      </c>
      <c r="L1470" s="63">
        <v>0</v>
      </c>
      <c r="M1470" s="63">
        <v>0</v>
      </c>
      <c r="N1470" s="63">
        <v>1</v>
      </c>
      <c r="O1470" s="63" t="s">
        <v>15</v>
      </c>
      <c r="P1470" s="63">
        <v>0</v>
      </c>
      <c r="Q1470" s="63">
        <v>1</v>
      </c>
      <c r="R1470" s="63">
        <v>0</v>
      </c>
      <c r="S1470" s="63">
        <v>1</v>
      </c>
      <c r="T1470" s="63">
        <v>6</v>
      </c>
      <c r="U1470" s="63">
        <v>0</v>
      </c>
      <c r="V1470" s="63">
        <v>1</v>
      </c>
      <c r="W1470" s="63">
        <v>0</v>
      </c>
      <c r="X1470" s="63">
        <v>6</v>
      </c>
      <c r="Y1470" s="63">
        <v>3</v>
      </c>
      <c r="Z1470" s="63">
        <v>84</v>
      </c>
      <c r="AA1470" s="63">
        <v>0</v>
      </c>
    </row>
    <row r="1471" spans="1:27">
      <c r="A1471" s="60" t="s">
        <v>1788</v>
      </c>
      <c r="B1471" s="64">
        <v>1679</v>
      </c>
      <c r="C1471" s="34" t="s">
        <v>238</v>
      </c>
      <c r="D1471" s="62" t="s">
        <v>64</v>
      </c>
      <c r="E1471" s="65">
        <v>0</v>
      </c>
      <c r="F1471" s="63">
        <v>10</v>
      </c>
      <c r="G1471" s="63">
        <v>1</v>
      </c>
      <c r="H1471" s="63">
        <v>1</v>
      </c>
      <c r="I1471" s="63">
        <v>0</v>
      </c>
      <c r="J1471" s="63">
        <v>0</v>
      </c>
      <c r="K1471" s="63">
        <v>1</v>
      </c>
      <c r="L1471" s="63">
        <v>0</v>
      </c>
      <c r="M1471" s="63">
        <v>0</v>
      </c>
      <c r="N1471" s="63">
        <v>1</v>
      </c>
      <c r="O1471" s="63" t="s">
        <v>14</v>
      </c>
      <c r="P1471" s="63">
        <v>0</v>
      </c>
      <c r="Q1471" s="63">
        <v>1</v>
      </c>
      <c r="R1471" s="63">
        <v>0</v>
      </c>
      <c r="S1471" s="63">
        <v>1</v>
      </c>
      <c r="T1471" s="63">
        <v>10</v>
      </c>
      <c r="U1471" s="63">
        <v>1</v>
      </c>
      <c r="V1471" s="63">
        <v>1</v>
      </c>
      <c r="W1471" s="63">
        <v>1</v>
      </c>
      <c r="X1471" s="63">
        <v>2</v>
      </c>
      <c r="Y1471" s="63">
        <v>0</v>
      </c>
      <c r="Z1471" s="63">
        <v>145</v>
      </c>
      <c r="AA1471" s="63">
        <v>30</v>
      </c>
    </row>
    <row r="1472" spans="1:27">
      <c r="A1472" s="60" t="s">
        <v>1789</v>
      </c>
      <c r="B1472" s="64">
        <v>2054</v>
      </c>
      <c r="C1472" s="34" t="s">
        <v>248</v>
      </c>
      <c r="D1472" s="62" t="s">
        <v>64</v>
      </c>
      <c r="E1472" s="65">
        <v>0</v>
      </c>
      <c r="F1472" s="63">
        <v>3</v>
      </c>
      <c r="G1472" s="63">
        <v>1</v>
      </c>
      <c r="H1472" s="63">
        <v>0</v>
      </c>
      <c r="I1472" s="63">
        <v>1</v>
      </c>
      <c r="J1472" s="63">
        <v>0</v>
      </c>
      <c r="K1472" s="63">
        <v>0</v>
      </c>
      <c r="L1472" s="63">
        <v>0</v>
      </c>
      <c r="M1472" s="63">
        <v>1</v>
      </c>
      <c r="N1472" s="63">
        <v>0</v>
      </c>
      <c r="O1472" s="63" t="s">
        <v>14</v>
      </c>
      <c r="P1472" s="63">
        <v>0</v>
      </c>
      <c r="Q1472" s="63">
        <v>1</v>
      </c>
      <c r="R1472" s="63">
        <v>0</v>
      </c>
      <c r="S1472" s="63">
        <v>1</v>
      </c>
      <c r="T1472" s="63">
        <v>5</v>
      </c>
      <c r="U1472" s="63">
        <v>0</v>
      </c>
      <c r="V1472" s="63">
        <v>1</v>
      </c>
      <c r="W1472" s="63">
        <v>0</v>
      </c>
      <c r="X1472" s="63">
        <v>6</v>
      </c>
      <c r="Y1472" s="63">
        <v>2</v>
      </c>
      <c r="Z1472" s="63">
        <v>134</v>
      </c>
      <c r="AA1472" s="63">
        <v>0</v>
      </c>
    </row>
    <row r="1473" spans="1:27">
      <c r="A1473" s="60" t="s">
        <v>1790</v>
      </c>
      <c r="B1473" s="64">
        <v>2133</v>
      </c>
      <c r="C1473" s="34" t="s">
        <v>243</v>
      </c>
      <c r="D1473" s="62" t="s">
        <v>64</v>
      </c>
      <c r="E1473" s="65">
        <v>0</v>
      </c>
      <c r="F1473" s="63">
        <v>3</v>
      </c>
      <c r="G1473" s="63">
        <v>1</v>
      </c>
      <c r="H1473" s="63">
        <v>1</v>
      </c>
      <c r="I1473" s="63">
        <v>1</v>
      </c>
      <c r="J1473" s="63">
        <v>0</v>
      </c>
      <c r="K1473" s="63">
        <v>0</v>
      </c>
      <c r="L1473" s="63">
        <v>1</v>
      </c>
      <c r="M1473" s="63">
        <v>0</v>
      </c>
      <c r="N1473" s="63">
        <v>0</v>
      </c>
      <c r="O1473" s="63" t="s">
        <v>15</v>
      </c>
      <c r="P1473" s="63">
        <v>0</v>
      </c>
      <c r="Q1473" s="63">
        <v>1</v>
      </c>
      <c r="R1473" s="63">
        <v>0</v>
      </c>
      <c r="S1473" s="63">
        <v>1</v>
      </c>
      <c r="T1473" s="63">
        <v>10</v>
      </c>
      <c r="U1473" s="63">
        <v>1</v>
      </c>
      <c r="V1473" s="63">
        <v>1</v>
      </c>
      <c r="W1473" s="63">
        <v>1</v>
      </c>
      <c r="X1473" s="63">
        <v>0</v>
      </c>
      <c r="Y1473" s="63">
        <v>0</v>
      </c>
      <c r="Z1473" s="63">
        <v>164</v>
      </c>
      <c r="AA1473" s="63">
        <v>0</v>
      </c>
    </row>
    <row r="1474" spans="1:27">
      <c r="A1474" s="60" t="s">
        <v>1791</v>
      </c>
      <c r="B1474" s="64">
        <v>1377</v>
      </c>
      <c r="C1474" s="34" t="s">
        <v>243</v>
      </c>
      <c r="D1474" s="62" t="s">
        <v>64</v>
      </c>
      <c r="E1474" s="65">
        <v>0</v>
      </c>
      <c r="F1474" s="63">
        <v>3</v>
      </c>
      <c r="G1474" s="63">
        <v>1</v>
      </c>
      <c r="H1474" s="63">
        <v>1</v>
      </c>
      <c r="I1474" s="63">
        <v>1</v>
      </c>
      <c r="J1474" s="63">
        <v>1</v>
      </c>
      <c r="K1474" s="63">
        <v>0</v>
      </c>
      <c r="L1474" s="63">
        <v>0</v>
      </c>
      <c r="M1474" s="63">
        <v>0</v>
      </c>
      <c r="N1474" s="63">
        <v>0</v>
      </c>
      <c r="O1474" s="63" t="s">
        <v>14</v>
      </c>
      <c r="P1474" s="63">
        <v>0</v>
      </c>
      <c r="Q1474" s="63">
        <v>1</v>
      </c>
      <c r="R1474" s="63">
        <v>0</v>
      </c>
      <c r="S1474" s="63">
        <v>1</v>
      </c>
      <c r="T1474" s="63">
        <v>5</v>
      </c>
      <c r="U1474" s="63">
        <v>0</v>
      </c>
      <c r="V1474" s="63">
        <v>1</v>
      </c>
      <c r="W1474" s="63">
        <v>0</v>
      </c>
      <c r="X1474" s="63">
        <v>4</v>
      </c>
      <c r="Y1474" s="63">
        <v>1</v>
      </c>
      <c r="Z1474" s="63">
        <v>87</v>
      </c>
      <c r="AA1474" s="63">
        <v>0</v>
      </c>
    </row>
    <row r="1475" spans="1:27">
      <c r="A1475" s="60" t="s">
        <v>1792</v>
      </c>
      <c r="B1475" s="64">
        <v>516</v>
      </c>
      <c r="C1475" s="34" t="s">
        <v>218</v>
      </c>
      <c r="D1475" s="62" t="s">
        <v>64</v>
      </c>
      <c r="E1475" s="65">
        <v>0</v>
      </c>
      <c r="F1475" s="63">
        <v>2</v>
      </c>
      <c r="G1475" s="63">
        <v>1</v>
      </c>
      <c r="H1475" s="63">
        <v>1</v>
      </c>
      <c r="I1475" s="63">
        <v>1</v>
      </c>
      <c r="J1475" s="63">
        <v>0</v>
      </c>
      <c r="K1475" s="63">
        <v>0</v>
      </c>
      <c r="L1475" s="63">
        <v>0</v>
      </c>
      <c r="M1475" s="63">
        <v>1</v>
      </c>
      <c r="N1475" s="63">
        <v>0</v>
      </c>
      <c r="O1475" s="63" t="s">
        <v>14</v>
      </c>
      <c r="P1475" s="63">
        <v>0</v>
      </c>
      <c r="Q1475" s="63">
        <v>0</v>
      </c>
      <c r="R1475" s="63">
        <v>1</v>
      </c>
      <c r="S1475" s="63">
        <v>0</v>
      </c>
      <c r="T1475" s="63">
        <v>4</v>
      </c>
      <c r="U1475" s="63">
        <v>0</v>
      </c>
      <c r="V1475" s="63">
        <v>0</v>
      </c>
      <c r="W1475" s="63">
        <v>0</v>
      </c>
      <c r="X1475" s="63">
        <v>5</v>
      </c>
      <c r="Y1475" s="63">
        <v>2</v>
      </c>
      <c r="Z1475" s="63">
        <v>1167</v>
      </c>
      <c r="AA1475" s="63">
        <v>0</v>
      </c>
    </row>
    <row r="1476" spans="1:27">
      <c r="A1476" s="60" t="s">
        <v>1793</v>
      </c>
      <c r="B1476" s="64">
        <v>45</v>
      </c>
      <c r="C1476" s="34" t="s">
        <v>225</v>
      </c>
      <c r="D1476" s="62" t="s">
        <v>64</v>
      </c>
      <c r="E1476" s="65">
        <v>0</v>
      </c>
      <c r="F1476" s="63">
        <v>5</v>
      </c>
      <c r="G1476" s="63">
        <v>1</v>
      </c>
      <c r="H1476" s="63">
        <v>1</v>
      </c>
      <c r="I1476" s="63">
        <v>1</v>
      </c>
      <c r="J1476" s="63">
        <v>0</v>
      </c>
      <c r="K1476" s="63">
        <v>0</v>
      </c>
      <c r="L1476" s="63">
        <v>0</v>
      </c>
      <c r="M1476" s="63">
        <v>0</v>
      </c>
      <c r="N1476" s="63">
        <v>1</v>
      </c>
      <c r="O1476" s="63" t="s">
        <v>14</v>
      </c>
      <c r="P1476" s="63">
        <v>0</v>
      </c>
      <c r="Q1476" s="63">
        <v>1</v>
      </c>
      <c r="R1476" s="63">
        <v>0</v>
      </c>
      <c r="S1476" s="63">
        <v>1</v>
      </c>
      <c r="T1476" s="63">
        <v>8</v>
      </c>
      <c r="U1476" s="63">
        <v>0</v>
      </c>
      <c r="V1476" s="63">
        <v>1</v>
      </c>
      <c r="W1476" s="63">
        <v>1</v>
      </c>
      <c r="X1476" s="63">
        <v>4</v>
      </c>
      <c r="Y1476" s="63">
        <v>1</v>
      </c>
      <c r="Z1476" s="63">
        <v>1141</v>
      </c>
      <c r="AA1476" s="63">
        <v>0</v>
      </c>
    </row>
    <row r="1477" spans="1:27">
      <c r="A1477" s="60" t="s">
        <v>1794</v>
      </c>
      <c r="B1477" s="64">
        <v>1742</v>
      </c>
      <c r="C1477" s="34" t="s">
        <v>252</v>
      </c>
      <c r="D1477" s="62" t="s">
        <v>64</v>
      </c>
      <c r="E1477" s="65">
        <v>0</v>
      </c>
      <c r="F1477" s="63">
        <v>9</v>
      </c>
      <c r="G1477" s="63">
        <v>1</v>
      </c>
      <c r="H1477" s="63">
        <v>1</v>
      </c>
      <c r="I1477" s="63">
        <v>1</v>
      </c>
      <c r="J1477" s="63">
        <v>0</v>
      </c>
      <c r="K1477" s="63">
        <v>1</v>
      </c>
      <c r="L1477" s="63">
        <v>0</v>
      </c>
      <c r="M1477" s="63">
        <v>0</v>
      </c>
      <c r="N1477" s="63">
        <v>0</v>
      </c>
      <c r="O1477" s="63" t="s">
        <v>14</v>
      </c>
      <c r="P1477" s="63">
        <v>0</v>
      </c>
      <c r="Q1477" s="63">
        <v>0</v>
      </c>
      <c r="R1477" s="63">
        <v>1</v>
      </c>
      <c r="S1477" s="63">
        <v>0</v>
      </c>
      <c r="T1477" s="63">
        <v>8</v>
      </c>
      <c r="U1477" s="63">
        <v>0</v>
      </c>
      <c r="V1477" s="63">
        <v>1</v>
      </c>
      <c r="W1477" s="63">
        <v>1</v>
      </c>
      <c r="X1477" s="63">
        <v>4</v>
      </c>
      <c r="Y1477" s="63">
        <v>1</v>
      </c>
      <c r="Z1477" s="63">
        <v>136</v>
      </c>
      <c r="AA1477" s="63">
        <v>30</v>
      </c>
    </row>
    <row r="1478" spans="1:27">
      <c r="A1478" s="60" t="s">
        <v>1795</v>
      </c>
      <c r="B1478" s="64">
        <v>1621</v>
      </c>
      <c r="C1478" s="34" t="s">
        <v>219</v>
      </c>
      <c r="D1478" s="62" t="s">
        <v>64</v>
      </c>
      <c r="E1478" s="65">
        <v>0</v>
      </c>
      <c r="F1478" s="63">
        <v>5</v>
      </c>
      <c r="G1478" s="63">
        <v>1</v>
      </c>
      <c r="H1478" s="63">
        <v>1</v>
      </c>
      <c r="I1478" s="63">
        <v>0</v>
      </c>
      <c r="J1478" s="63">
        <v>0</v>
      </c>
      <c r="K1478" s="63">
        <v>1</v>
      </c>
      <c r="L1478" s="63">
        <v>0</v>
      </c>
      <c r="M1478" s="63">
        <v>1</v>
      </c>
      <c r="N1478" s="63">
        <v>1</v>
      </c>
      <c r="O1478" s="63" t="s">
        <v>14</v>
      </c>
      <c r="P1478" s="63">
        <v>0</v>
      </c>
      <c r="Q1478" s="63">
        <v>0</v>
      </c>
      <c r="R1478" s="63">
        <v>1</v>
      </c>
      <c r="S1478" s="63">
        <v>0</v>
      </c>
      <c r="T1478" s="63">
        <v>6</v>
      </c>
      <c r="U1478" s="63">
        <v>0</v>
      </c>
      <c r="V1478" s="63">
        <v>1</v>
      </c>
      <c r="W1478" s="63">
        <v>0</v>
      </c>
      <c r="X1478" s="63">
        <v>4</v>
      </c>
      <c r="Y1478" s="63">
        <v>1</v>
      </c>
      <c r="Z1478" s="63">
        <v>130</v>
      </c>
      <c r="AA1478" s="63">
        <v>20</v>
      </c>
    </row>
    <row r="1479" spans="1:27">
      <c r="A1479" s="60" t="s">
        <v>1796</v>
      </c>
      <c r="B1479" s="64">
        <v>816</v>
      </c>
      <c r="C1479" s="34" t="s">
        <v>246</v>
      </c>
      <c r="D1479" s="62" t="s">
        <v>64</v>
      </c>
      <c r="E1479" s="65">
        <v>0</v>
      </c>
      <c r="F1479" s="63">
        <v>4</v>
      </c>
      <c r="G1479" s="63">
        <v>1</v>
      </c>
      <c r="H1479" s="63">
        <v>0</v>
      </c>
      <c r="I1479" s="63">
        <v>1</v>
      </c>
      <c r="J1479" s="63">
        <v>0</v>
      </c>
      <c r="K1479" s="63">
        <v>0</v>
      </c>
      <c r="L1479" s="63">
        <v>0</v>
      </c>
      <c r="M1479" s="63">
        <v>0</v>
      </c>
      <c r="N1479" s="63">
        <v>1</v>
      </c>
      <c r="O1479" s="63" t="s">
        <v>15</v>
      </c>
      <c r="P1479" s="63">
        <v>0</v>
      </c>
      <c r="Q1479" s="63">
        <v>0</v>
      </c>
      <c r="R1479" s="63">
        <v>1</v>
      </c>
      <c r="S1479" s="63">
        <v>0</v>
      </c>
      <c r="T1479" s="63">
        <v>4</v>
      </c>
      <c r="U1479" s="63">
        <v>0</v>
      </c>
      <c r="V1479" s="63">
        <v>0</v>
      </c>
      <c r="W1479" s="63">
        <v>0</v>
      </c>
      <c r="X1479" s="63">
        <v>5</v>
      </c>
      <c r="Y1479" s="63">
        <v>1</v>
      </c>
      <c r="Z1479" s="63">
        <v>1102</v>
      </c>
      <c r="AA1479" s="63">
        <v>0</v>
      </c>
    </row>
    <row r="1480" spans="1:27">
      <c r="A1480" s="60" t="s">
        <v>1797</v>
      </c>
      <c r="B1480" s="64">
        <v>343</v>
      </c>
      <c r="C1480" s="34" t="s">
        <v>252</v>
      </c>
      <c r="D1480" s="62" t="s">
        <v>64</v>
      </c>
      <c r="E1480" s="65">
        <v>0</v>
      </c>
      <c r="F1480" s="63">
        <v>4</v>
      </c>
      <c r="G1480" s="63">
        <v>1</v>
      </c>
      <c r="H1480" s="63">
        <v>1</v>
      </c>
      <c r="I1480" s="63">
        <v>0</v>
      </c>
      <c r="J1480" s="63">
        <v>0</v>
      </c>
      <c r="K1480" s="63">
        <v>1</v>
      </c>
      <c r="L1480" s="63">
        <v>0</v>
      </c>
      <c r="M1480" s="63">
        <v>0</v>
      </c>
      <c r="N1480" s="63">
        <v>1</v>
      </c>
      <c r="O1480" s="63" t="s">
        <v>14</v>
      </c>
      <c r="P1480" s="63">
        <v>0</v>
      </c>
      <c r="Q1480" s="63">
        <v>1</v>
      </c>
      <c r="R1480" s="63">
        <v>0</v>
      </c>
      <c r="S1480" s="63">
        <v>1</v>
      </c>
      <c r="T1480" s="63">
        <v>8</v>
      </c>
      <c r="U1480" s="63">
        <v>0</v>
      </c>
      <c r="V1480" s="63">
        <v>1</v>
      </c>
      <c r="W1480" s="63">
        <v>1</v>
      </c>
      <c r="X1480" s="63">
        <v>4</v>
      </c>
      <c r="Y1480" s="63">
        <v>2</v>
      </c>
      <c r="Z1480" s="63">
        <v>1149</v>
      </c>
      <c r="AA1480" s="63">
        <v>30</v>
      </c>
    </row>
    <row r="1481" spans="1:27">
      <c r="A1481" s="60" t="s">
        <v>1798</v>
      </c>
      <c r="B1481" s="64">
        <v>1179</v>
      </c>
      <c r="C1481" s="34" t="s">
        <v>251</v>
      </c>
      <c r="D1481" s="62" t="s">
        <v>64</v>
      </c>
      <c r="E1481" s="65">
        <v>0</v>
      </c>
      <c r="F1481" s="63">
        <v>4</v>
      </c>
      <c r="G1481" s="63">
        <v>1</v>
      </c>
      <c r="H1481" s="63">
        <v>1</v>
      </c>
      <c r="I1481" s="63">
        <v>1</v>
      </c>
      <c r="J1481" s="63">
        <v>1</v>
      </c>
      <c r="K1481" s="63">
        <v>0</v>
      </c>
      <c r="L1481" s="63">
        <v>0</v>
      </c>
      <c r="M1481" s="63">
        <v>0</v>
      </c>
      <c r="N1481" s="63">
        <v>0</v>
      </c>
      <c r="O1481" s="63" t="s">
        <v>15</v>
      </c>
      <c r="P1481" s="63">
        <v>0</v>
      </c>
      <c r="Q1481" s="63">
        <v>0</v>
      </c>
      <c r="R1481" s="63">
        <v>1</v>
      </c>
      <c r="S1481" s="63">
        <v>0</v>
      </c>
      <c r="T1481" s="63">
        <v>8</v>
      </c>
      <c r="U1481" s="63">
        <v>0</v>
      </c>
      <c r="V1481" s="63">
        <v>1</v>
      </c>
      <c r="W1481" s="63">
        <v>1</v>
      </c>
      <c r="X1481" s="63">
        <v>5</v>
      </c>
      <c r="Y1481" s="63">
        <v>0</v>
      </c>
      <c r="Z1481" s="63">
        <v>1116</v>
      </c>
      <c r="AA1481" s="63">
        <v>0</v>
      </c>
    </row>
    <row r="1482" spans="1:27">
      <c r="A1482" s="60" t="s">
        <v>1799</v>
      </c>
      <c r="B1482" s="64">
        <v>2364</v>
      </c>
      <c r="C1482" s="34" t="s">
        <v>245</v>
      </c>
      <c r="D1482" s="62" t="s">
        <v>64</v>
      </c>
      <c r="E1482" s="65">
        <v>0</v>
      </c>
      <c r="F1482" s="63">
        <v>4</v>
      </c>
      <c r="G1482" s="63">
        <v>1</v>
      </c>
      <c r="H1482" s="63">
        <v>1</v>
      </c>
      <c r="I1482" s="63">
        <v>1</v>
      </c>
      <c r="J1482" s="63">
        <v>0</v>
      </c>
      <c r="K1482" s="63">
        <v>1</v>
      </c>
      <c r="L1482" s="63">
        <v>0</v>
      </c>
      <c r="M1482" s="63">
        <v>0</v>
      </c>
      <c r="N1482" s="63">
        <v>1</v>
      </c>
      <c r="O1482" s="63" t="s">
        <v>15</v>
      </c>
      <c r="P1482" s="63">
        <v>0</v>
      </c>
      <c r="Q1482" s="63">
        <v>0</v>
      </c>
      <c r="R1482" s="63">
        <v>1</v>
      </c>
      <c r="S1482" s="63">
        <v>0</v>
      </c>
      <c r="T1482" s="63">
        <v>8</v>
      </c>
      <c r="U1482" s="63">
        <v>0</v>
      </c>
      <c r="V1482" s="63">
        <v>1</v>
      </c>
      <c r="W1482" s="63">
        <v>0</v>
      </c>
      <c r="X1482" s="63">
        <v>4</v>
      </c>
      <c r="Y1482" s="63">
        <v>3</v>
      </c>
      <c r="Z1482" s="63">
        <v>42</v>
      </c>
      <c r="AA1482" s="63">
        <v>20</v>
      </c>
    </row>
    <row r="1483" spans="1:27">
      <c r="A1483" s="60" t="s">
        <v>1800</v>
      </c>
      <c r="B1483" s="64">
        <v>1751</v>
      </c>
      <c r="C1483" s="34" t="s">
        <v>214</v>
      </c>
      <c r="D1483" s="62" t="s">
        <v>64</v>
      </c>
      <c r="E1483" s="65">
        <v>0</v>
      </c>
      <c r="F1483" s="63">
        <v>2</v>
      </c>
      <c r="G1483" s="63">
        <v>1</v>
      </c>
      <c r="H1483" s="63">
        <v>1</v>
      </c>
      <c r="I1483" s="63">
        <v>1</v>
      </c>
      <c r="J1483" s="63">
        <v>0</v>
      </c>
      <c r="K1483" s="63">
        <v>0</v>
      </c>
      <c r="L1483" s="63">
        <v>0</v>
      </c>
      <c r="M1483" s="63">
        <v>0</v>
      </c>
      <c r="N1483" s="63">
        <v>1</v>
      </c>
      <c r="O1483" s="63" t="s">
        <v>14</v>
      </c>
      <c r="P1483" s="63">
        <v>0</v>
      </c>
      <c r="Q1483" s="63">
        <v>1</v>
      </c>
      <c r="R1483" s="63">
        <v>0</v>
      </c>
      <c r="S1483" s="63">
        <v>1</v>
      </c>
      <c r="T1483" s="63">
        <v>14</v>
      </c>
      <c r="U1483" s="63">
        <v>1</v>
      </c>
      <c r="V1483" s="63">
        <v>1</v>
      </c>
      <c r="W1483" s="63">
        <v>1</v>
      </c>
      <c r="X1483" s="63">
        <v>3</v>
      </c>
      <c r="Y1483" s="63">
        <v>0</v>
      </c>
      <c r="Z1483" s="63">
        <v>136</v>
      </c>
      <c r="AA1483" s="63">
        <v>0</v>
      </c>
    </row>
    <row r="1484" spans="1:27">
      <c r="A1484" s="60" t="s">
        <v>1801</v>
      </c>
      <c r="B1484" s="64">
        <v>817</v>
      </c>
      <c r="C1484" s="34" t="s">
        <v>203</v>
      </c>
      <c r="D1484" s="62" t="s">
        <v>64</v>
      </c>
      <c r="E1484" s="65">
        <v>0</v>
      </c>
      <c r="F1484" s="63">
        <v>4</v>
      </c>
      <c r="G1484" s="63">
        <v>1</v>
      </c>
      <c r="H1484" s="63">
        <v>1</v>
      </c>
      <c r="I1484" s="63">
        <v>1</v>
      </c>
      <c r="J1484" s="63">
        <v>0</v>
      </c>
      <c r="K1484" s="63">
        <v>1</v>
      </c>
      <c r="L1484" s="63">
        <v>0</v>
      </c>
      <c r="M1484" s="63">
        <v>1</v>
      </c>
      <c r="N1484" s="63">
        <v>1</v>
      </c>
      <c r="O1484" s="63" t="s">
        <v>15</v>
      </c>
      <c r="P1484" s="63">
        <v>0</v>
      </c>
      <c r="Q1484" s="63">
        <v>0</v>
      </c>
      <c r="R1484" s="63">
        <v>1</v>
      </c>
      <c r="S1484" s="63">
        <v>0</v>
      </c>
      <c r="T1484" s="63">
        <v>10</v>
      </c>
      <c r="U1484" s="63">
        <v>1</v>
      </c>
      <c r="V1484" s="63">
        <v>1</v>
      </c>
      <c r="W1484" s="63">
        <v>1</v>
      </c>
      <c r="X1484" s="63">
        <v>5</v>
      </c>
      <c r="Y1484" s="63">
        <v>3</v>
      </c>
      <c r="Z1484" s="63">
        <v>1012</v>
      </c>
      <c r="AA1484" s="63">
        <v>20</v>
      </c>
    </row>
    <row r="1485" spans="1:27">
      <c r="A1485" s="60" t="s">
        <v>1802</v>
      </c>
      <c r="B1485" s="64">
        <v>471</v>
      </c>
      <c r="C1485" s="34" t="s">
        <v>212</v>
      </c>
      <c r="D1485" s="62" t="s">
        <v>64</v>
      </c>
      <c r="E1485" s="65">
        <v>0</v>
      </c>
      <c r="F1485" s="63">
        <v>2</v>
      </c>
      <c r="G1485" s="63">
        <v>1</v>
      </c>
      <c r="H1485" s="63">
        <v>1</v>
      </c>
      <c r="I1485" s="63">
        <v>1</v>
      </c>
      <c r="J1485" s="63">
        <v>1</v>
      </c>
      <c r="K1485" s="63">
        <v>1</v>
      </c>
      <c r="L1485" s="63">
        <v>0</v>
      </c>
      <c r="M1485" s="63">
        <v>0</v>
      </c>
      <c r="N1485" s="63">
        <v>0</v>
      </c>
      <c r="O1485" s="63" t="s">
        <v>14</v>
      </c>
      <c r="P1485" s="63">
        <v>0</v>
      </c>
      <c r="Q1485" s="63">
        <v>1</v>
      </c>
      <c r="R1485" s="63">
        <v>0</v>
      </c>
      <c r="S1485" s="63">
        <v>1</v>
      </c>
      <c r="T1485" s="63">
        <v>8</v>
      </c>
      <c r="U1485" s="63">
        <v>0</v>
      </c>
      <c r="V1485" s="63">
        <v>1</v>
      </c>
      <c r="W1485" s="63">
        <v>1</v>
      </c>
      <c r="X1485" s="63">
        <v>3</v>
      </c>
      <c r="Y1485" s="63">
        <v>0</v>
      </c>
      <c r="Z1485" s="63">
        <v>1036</v>
      </c>
      <c r="AA1485" s="63">
        <v>20</v>
      </c>
    </row>
    <row r="1486" spans="1:27">
      <c r="A1486" s="60" t="s">
        <v>1803</v>
      </c>
      <c r="B1486" s="64">
        <v>2463</v>
      </c>
      <c r="C1486" s="34" t="s">
        <v>224</v>
      </c>
      <c r="D1486" s="62" t="s">
        <v>64</v>
      </c>
      <c r="E1486" s="65">
        <v>0</v>
      </c>
      <c r="F1486" s="63">
        <v>2</v>
      </c>
      <c r="G1486" s="63">
        <v>1</v>
      </c>
      <c r="H1486" s="63">
        <v>1</v>
      </c>
      <c r="I1486" s="63">
        <v>1</v>
      </c>
      <c r="J1486" s="63">
        <v>0</v>
      </c>
      <c r="K1486" s="63">
        <v>0</v>
      </c>
      <c r="L1486" s="63">
        <v>0</v>
      </c>
      <c r="M1486" s="63">
        <v>1</v>
      </c>
      <c r="N1486" s="63">
        <v>0</v>
      </c>
      <c r="O1486" s="63" t="s">
        <v>15</v>
      </c>
      <c r="P1486" s="63">
        <v>0</v>
      </c>
      <c r="Q1486" s="63">
        <v>0</v>
      </c>
      <c r="R1486" s="63">
        <v>1</v>
      </c>
      <c r="S1486" s="63">
        <v>0</v>
      </c>
      <c r="T1486" s="63">
        <v>8</v>
      </c>
      <c r="U1486" s="63">
        <v>0</v>
      </c>
      <c r="V1486" s="63">
        <v>1</v>
      </c>
      <c r="W1486" s="63">
        <v>1</v>
      </c>
      <c r="X1486" s="63">
        <v>6</v>
      </c>
      <c r="Y1486" s="63">
        <v>2</v>
      </c>
      <c r="Z1486" s="63">
        <v>25</v>
      </c>
      <c r="AA1486" s="63">
        <v>0</v>
      </c>
    </row>
    <row r="1487" spans="1:27">
      <c r="A1487" s="60" t="s">
        <v>1804</v>
      </c>
      <c r="B1487" s="64">
        <v>309</v>
      </c>
      <c r="C1487" s="34" t="s">
        <v>211</v>
      </c>
      <c r="D1487" s="62" t="s">
        <v>64</v>
      </c>
      <c r="E1487" s="65">
        <v>0</v>
      </c>
      <c r="F1487" s="63">
        <v>10</v>
      </c>
      <c r="G1487" s="63">
        <v>1</v>
      </c>
      <c r="H1487" s="63">
        <v>0</v>
      </c>
      <c r="I1487" s="63">
        <v>1</v>
      </c>
      <c r="J1487" s="63">
        <v>0</v>
      </c>
      <c r="K1487" s="63">
        <v>0</v>
      </c>
      <c r="L1487" s="63">
        <v>1</v>
      </c>
      <c r="M1487" s="63">
        <v>1</v>
      </c>
      <c r="N1487" s="63">
        <v>1</v>
      </c>
      <c r="O1487" s="63" t="s">
        <v>14</v>
      </c>
      <c r="P1487" s="63">
        <v>0</v>
      </c>
      <c r="Q1487" s="63">
        <v>0</v>
      </c>
      <c r="R1487" s="63">
        <v>1</v>
      </c>
      <c r="S1487" s="63">
        <v>0</v>
      </c>
      <c r="T1487" s="63">
        <v>4</v>
      </c>
      <c r="U1487" s="63">
        <v>0</v>
      </c>
      <c r="V1487" s="63">
        <v>0</v>
      </c>
      <c r="W1487" s="63">
        <v>0</v>
      </c>
      <c r="X1487" s="63">
        <v>5</v>
      </c>
      <c r="Y1487" s="63">
        <v>1</v>
      </c>
      <c r="Z1487" s="63">
        <v>1158</v>
      </c>
      <c r="AA1487" s="63">
        <v>0</v>
      </c>
    </row>
    <row r="1488" spans="1:27">
      <c r="A1488" s="60" t="s">
        <v>1805</v>
      </c>
      <c r="B1488" s="64">
        <v>1959</v>
      </c>
      <c r="C1488" s="34" t="s">
        <v>233</v>
      </c>
      <c r="D1488" s="62" t="s">
        <v>64</v>
      </c>
      <c r="E1488" s="65">
        <v>0</v>
      </c>
      <c r="F1488" s="63">
        <v>3</v>
      </c>
      <c r="G1488" s="63">
        <v>1</v>
      </c>
      <c r="H1488" s="63">
        <v>1</v>
      </c>
      <c r="I1488" s="63">
        <v>1</v>
      </c>
      <c r="J1488" s="63">
        <v>1</v>
      </c>
      <c r="K1488" s="63">
        <v>1</v>
      </c>
      <c r="L1488" s="63">
        <v>0</v>
      </c>
      <c r="M1488" s="63">
        <v>1</v>
      </c>
      <c r="N1488" s="63">
        <v>1</v>
      </c>
      <c r="O1488" s="63" t="s">
        <v>14</v>
      </c>
      <c r="P1488" s="63">
        <v>0</v>
      </c>
      <c r="Q1488" s="63">
        <v>0</v>
      </c>
      <c r="R1488" s="63">
        <v>1</v>
      </c>
      <c r="S1488" s="63">
        <v>0</v>
      </c>
      <c r="T1488" s="63">
        <v>7</v>
      </c>
      <c r="U1488" s="63">
        <v>0</v>
      </c>
      <c r="V1488" s="63">
        <v>1</v>
      </c>
      <c r="W1488" s="63">
        <v>1</v>
      </c>
      <c r="X1488" s="63">
        <v>4</v>
      </c>
      <c r="Y1488" s="63">
        <v>0</v>
      </c>
      <c r="Z1488" s="63">
        <v>179</v>
      </c>
      <c r="AA1488" s="63">
        <v>10</v>
      </c>
    </row>
    <row r="1489" spans="1:27">
      <c r="A1489" s="60" t="s">
        <v>1806</v>
      </c>
      <c r="B1489" s="64">
        <v>674</v>
      </c>
      <c r="C1489" s="34" t="s">
        <v>207</v>
      </c>
      <c r="D1489" s="62" t="s">
        <v>64</v>
      </c>
      <c r="E1489" s="65">
        <v>0</v>
      </c>
      <c r="F1489" s="63">
        <v>7</v>
      </c>
      <c r="G1489" s="63">
        <v>1</v>
      </c>
      <c r="H1489" s="63">
        <v>1</v>
      </c>
      <c r="I1489" s="63">
        <v>1</v>
      </c>
      <c r="J1489" s="63">
        <v>0</v>
      </c>
      <c r="K1489" s="63">
        <v>1</v>
      </c>
      <c r="L1489" s="63">
        <v>1</v>
      </c>
      <c r="M1489" s="63">
        <v>0</v>
      </c>
      <c r="N1489" s="63">
        <v>1</v>
      </c>
      <c r="O1489" s="63" t="s">
        <v>15</v>
      </c>
      <c r="P1489" s="63">
        <v>0</v>
      </c>
      <c r="Q1489" s="63">
        <v>0</v>
      </c>
      <c r="R1489" s="63">
        <v>1</v>
      </c>
      <c r="S1489" s="63">
        <v>0</v>
      </c>
      <c r="T1489" s="63">
        <v>10</v>
      </c>
      <c r="U1489" s="63">
        <v>1</v>
      </c>
      <c r="V1489" s="63">
        <v>1</v>
      </c>
      <c r="W1489" s="63">
        <v>1</v>
      </c>
      <c r="X1489" s="63">
        <v>2</v>
      </c>
      <c r="Y1489" s="63">
        <v>2</v>
      </c>
      <c r="Z1489" s="63">
        <v>1012</v>
      </c>
      <c r="AA1489" s="63">
        <v>7</v>
      </c>
    </row>
    <row r="1490" spans="1:27">
      <c r="A1490" s="60" t="s">
        <v>1807</v>
      </c>
      <c r="B1490" s="64">
        <v>1330</v>
      </c>
      <c r="C1490" s="34" t="s">
        <v>224</v>
      </c>
      <c r="D1490" s="62" t="s">
        <v>64</v>
      </c>
      <c r="E1490" s="65">
        <v>0</v>
      </c>
      <c r="F1490" s="63">
        <v>6</v>
      </c>
      <c r="G1490" s="63">
        <v>1</v>
      </c>
      <c r="H1490" s="63">
        <v>0</v>
      </c>
      <c r="I1490" s="63">
        <v>1</v>
      </c>
      <c r="J1490" s="63">
        <v>0</v>
      </c>
      <c r="K1490" s="63">
        <v>1</v>
      </c>
      <c r="L1490" s="63">
        <v>0</v>
      </c>
      <c r="M1490" s="63">
        <v>1</v>
      </c>
      <c r="N1490" s="63">
        <v>1</v>
      </c>
      <c r="O1490" s="63" t="s">
        <v>14</v>
      </c>
      <c r="P1490" s="63">
        <v>0</v>
      </c>
      <c r="Q1490" s="63">
        <v>0</v>
      </c>
      <c r="R1490" s="63">
        <v>1</v>
      </c>
      <c r="S1490" s="63">
        <v>0</v>
      </c>
      <c r="T1490" s="63">
        <v>7</v>
      </c>
      <c r="U1490" s="63">
        <v>0</v>
      </c>
      <c r="V1490" s="63">
        <v>1</v>
      </c>
      <c r="W1490" s="63">
        <v>1</v>
      </c>
      <c r="X1490" s="63">
        <v>6</v>
      </c>
      <c r="Y1490" s="63">
        <v>2</v>
      </c>
      <c r="Z1490" s="63">
        <v>27</v>
      </c>
      <c r="AA1490" s="63">
        <v>8</v>
      </c>
    </row>
    <row r="1491" spans="1:27">
      <c r="A1491" s="60" t="s">
        <v>1808</v>
      </c>
      <c r="B1491" s="64">
        <v>52</v>
      </c>
      <c r="C1491" s="34" t="s">
        <v>221</v>
      </c>
      <c r="D1491" s="62" t="s">
        <v>64</v>
      </c>
      <c r="E1491" s="65">
        <v>0</v>
      </c>
      <c r="F1491" s="63">
        <v>4</v>
      </c>
      <c r="G1491" s="63">
        <v>1</v>
      </c>
      <c r="H1491" s="63">
        <v>1</v>
      </c>
      <c r="I1491" s="63">
        <v>1</v>
      </c>
      <c r="J1491" s="63">
        <v>1</v>
      </c>
      <c r="K1491" s="63">
        <v>1</v>
      </c>
      <c r="L1491" s="63">
        <v>0</v>
      </c>
      <c r="M1491" s="63">
        <v>0</v>
      </c>
      <c r="N1491" s="63">
        <v>0</v>
      </c>
      <c r="O1491" s="63" t="s">
        <v>14</v>
      </c>
      <c r="P1491" s="63">
        <v>0</v>
      </c>
      <c r="Q1491" s="63">
        <v>0</v>
      </c>
      <c r="R1491" s="63">
        <v>1</v>
      </c>
      <c r="S1491" s="63">
        <v>0</v>
      </c>
      <c r="T1491" s="63">
        <v>10</v>
      </c>
      <c r="U1491" s="63">
        <v>1</v>
      </c>
      <c r="V1491" s="63">
        <v>1</v>
      </c>
      <c r="W1491" s="63">
        <v>0</v>
      </c>
      <c r="X1491" s="63">
        <v>4</v>
      </c>
      <c r="Y1491" s="63">
        <v>2</v>
      </c>
      <c r="Z1491" s="63">
        <v>1098</v>
      </c>
      <c r="AA1491" s="63">
        <v>22</v>
      </c>
    </row>
    <row r="1492" spans="1:27">
      <c r="A1492" s="60" t="s">
        <v>1809</v>
      </c>
      <c r="B1492" s="64">
        <v>2179</v>
      </c>
      <c r="C1492" s="34" t="s">
        <v>245</v>
      </c>
      <c r="D1492" s="62" t="s">
        <v>64</v>
      </c>
      <c r="E1492" s="65">
        <v>0</v>
      </c>
      <c r="F1492" s="63">
        <v>3</v>
      </c>
      <c r="G1492" s="63">
        <v>1</v>
      </c>
      <c r="H1492" s="63">
        <v>1</v>
      </c>
      <c r="I1492" s="63">
        <v>1</v>
      </c>
      <c r="J1492" s="63">
        <v>0</v>
      </c>
      <c r="K1492" s="63">
        <v>1</v>
      </c>
      <c r="L1492" s="63">
        <v>0</v>
      </c>
      <c r="M1492" s="63">
        <v>0</v>
      </c>
      <c r="N1492" s="63">
        <v>1</v>
      </c>
      <c r="O1492" s="63" t="s">
        <v>15</v>
      </c>
      <c r="P1492" s="63">
        <v>0</v>
      </c>
      <c r="Q1492" s="63">
        <v>0</v>
      </c>
      <c r="R1492" s="63">
        <v>1</v>
      </c>
      <c r="S1492" s="63">
        <v>0</v>
      </c>
      <c r="T1492" s="63">
        <v>10</v>
      </c>
      <c r="U1492" s="63">
        <v>1</v>
      </c>
      <c r="V1492" s="63">
        <v>1</v>
      </c>
      <c r="W1492" s="63">
        <v>1</v>
      </c>
      <c r="X1492" s="63">
        <v>4</v>
      </c>
      <c r="Y1492" s="63">
        <v>3</v>
      </c>
      <c r="Z1492" s="63">
        <v>43</v>
      </c>
      <c r="AA1492" s="63">
        <v>20</v>
      </c>
    </row>
    <row r="1493" spans="1:27">
      <c r="A1493" s="60" t="s">
        <v>1810</v>
      </c>
      <c r="B1493" s="64">
        <v>1708</v>
      </c>
      <c r="C1493" s="34" t="s">
        <v>210</v>
      </c>
      <c r="D1493" s="62" t="s">
        <v>64</v>
      </c>
      <c r="E1493" s="65">
        <v>0</v>
      </c>
      <c r="F1493" s="63">
        <v>4</v>
      </c>
      <c r="G1493" s="63">
        <v>1</v>
      </c>
      <c r="H1493" s="63">
        <v>0</v>
      </c>
      <c r="I1493" s="63">
        <v>1</v>
      </c>
      <c r="J1493" s="63">
        <v>0</v>
      </c>
      <c r="K1493" s="63">
        <v>1</v>
      </c>
      <c r="L1493" s="63">
        <v>0</v>
      </c>
      <c r="M1493" s="63">
        <v>0</v>
      </c>
      <c r="N1493" s="63">
        <v>1</v>
      </c>
      <c r="O1493" s="63" t="s">
        <v>14</v>
      </c>
      <c r="P1493" s="63">
        <v>0</v>
      </c>
      <c r="Q1493" s="63">
        <v>0</v>
      </c>
      <c r="R1493" s="63">
        <v>1</v>
      </c>
      <c r="S1493" s="63">
        <v>0</v>
      </c>
      <c r="T1493" s="63">
        <v>4</v>
      </c>
      <c r="U1493" s="63">
        <v>0</v>
      </c>
      <c r="V1493" s="63">
        <v>0</v>
      </c>
      <c r="W1493" s="63">
        <v>0</v>
      </c>
      <c r="X1493" s="63">
        <v>7</v>
      </c>
      <c r="Y1493" s="63">
        <v>5</v>
      </c>
      <c r="Z1493" s="63">
        <v>205</v>
      </c>
      <c r="AA1493" s="63">
        <v>15</v>
      </c>
    </row>
    <row r="1494" spans="1:27">
      <c r="A1494" s="60" t="s">
        <v>1811</v>
      </c>
      <c r="B1494" s="64">
        <v>917</v>
      </c>
      <c r="C1494" s="34" t="s">
        <v>203</v>
      </c>
      <c r="D1494" s="62" t="s">
        <v>64</v>
      </c>
      <c r="E1494" s="65">
        <v>0</v>
      </c>
      <c r="F1494" s="63">
        <v>9</v>
      </c>
      <c r="G1494" s="63">
        <v>1</v>
      </c>
      <c r="H1494" s="63">
        <v>1</v>
      </c>
      <c r="I1494" s="63">
        <v>1</v>
      </c>
      <c r="J1494" s="63">
        <v>1</v>
      </c>
      <c r="K1494" s="63">
        <v>0</v>
      </c>
      <c r="L1494" s="63">
        <v>1</v>
      </c>
      <c r="M1494" s="63">
        <v>1</v>
      </c>
      <c r="N1494" s="63">
        <v>1</v>
      </c>
      <c r="O1494" s="63" t="s">
        <v>15</v>
      </c>
      <c r="P1494" s="63">
        <v>0</v>
      </c>
      <c r="Q1494" s="63">
        <v>0</v>
      </c>
      <c r="R1494" s="63">
        <v>1</v>
      </c>
      <c r="S1494" s="63">
        <v>0</v>
      </c>
      <c r="T1494" s="63">
        <v>10</v>
      </c>
      <c r="U1494" s="63">
        <v>1</v>
      </c>
      <c r="V1494" s="63">
        <v>1</v>
      </c>
      <c r="W1494" s="63">
        <v>1</v>
      </c>
      <c r="X1494" s="63">
        <v>4</v>
      </c>
      <c r="Y1494" s="63">
        <v>3</v>
      </c>
      <c r="Z1494" s="63">
        <v>1037</v>
      </c>
      <c r="AA1494" s="63">
        <v>0</v>
      </c>
    </row>
    <row r="1495" spans="1:27">
      <c r="A1495" s="60" t="s">
        <v>1812</v>
      </c>
      <c r="B1495" s="64">
        <v>947</v>
      </c>
      <c r="C1495" s="34" t="s">
        <v>247</v>
      </c>
      <c r="D1495" s="62" t="s">
        <v>64</v>
      </c>
      <c r="E1495" s="65">
        <v>0</v>
      </c>
      <c r="F1495" s="63">
        <v>3</v>
      </c>
      <c r="G1495" s="63">
        <v>1</v>
      </c>
      <c r="H1495" s="63">
        <v>1</v>
      </c>
      <c r="I1495" s="63">
        <v>1</v>
      </c>
      <c r="J1495" s="63">
        <v>1</v>
      </c>
      <c r="K1495" s="63">
        <v>0</v>
      </c>
      <c r="L1495" s="63">
        <v>0</v>
      </c>
      <c r="M1495" s="63">
        <v>1</v>
      </c>
      <c r="N1495" s="63">
        <v>0</v>
      </c>
      <c r="O1495" s="63" t="s">
        <v>15</v>
      </c>
      <c r="P1495" s="63">
        <v>0</v>
      </c>
      <c r="Q1495" s="63">
        <v>0</v>
      </c>
      <c r="R1495" s="63">
        <v>1</v>
      </c>
      <c r="S1495" s="63">
        <v>0</v>
      </c>
      <c r="T1495" s="63">
        <v>8</v>
      </c>
      <c r="U1495" s="63">
        <v>0</v>
      </c>
      <c r="V1495" s="63">
        <v>1</v>
      </c>
      <c r="W1495" s="63">
        <v>1</v>
      </c>
      <c r="X1495" s="63">
        <v>4</v>
      </c>
      <c r="Y1495" s="63">
        <v>2</v>
      </c>
      <c r="Z1495" s="63">
        <v>1052</v>
      </c>
      <c r="AA1495" s="63">
        <v>0</v>
      </c>
    </row>
    <row r="1496" spans="1:27">
      <c r="A1496" s="60" t="s">
        <v>1813</v>
      </c>
      <c r="B1496" s="64">
        <v>1492</v>
      </c>
      <c r="C1496" s="34" t="s">
        <v>245</v>
      </c>
      <c r="D1496" s="62" t="s">
        <v>64</v>
      </c>
      <c r="E1496" s="65">
        <v>0</v>
      </c>
      <c r="F1496" s="63">
        <v>5</v>
      </c>
      <c r="G1496" s="63">
        <v>1</v>
      </c>
      <c r="H1496" s="63">
        <v>1</v>
      </c>
      <c r="I1496" s="63">
        <v>1</v>
      </c>
      <c r="J1496" s="63">
        <v>0</v>
      </c>
      <c r="K1496" s="63">
        <v>1</v>
      </c>
      <c r="L1496" s="63">
        <v>0</v>
      </c>
      <c r="M1496" s="63">
        <v>1</v>
      </c>
      <c r="N1496" s="63">
        <v>1</v>
      </c>
      <c r="O1496" s="63" t="s">
        <v>14</v>
      </c>
      <c r="P1496" s="63">
        <v>0</v>
      </c>
      <c r="Q1496" s="63">
        <v>1</v>
      </c>
      <c r="R1496" s="63">
        <v>0</v>
      </c>
      <c r="S1496" s="63">
        <v>1</v>
      </c>
      <c r="T1496" s="63">
        <v>12</v>
      </c>
      <c r="U1496" s="63">
        <v>1</v>
      </c>
      <c r="V1496" s="63">
        <v>1</v>
      </c>
      <c r="W1496" s="63">
        <v>1</v>
      </c>
      <c r="X1496" s="63">
        <v>5</v>
      </c>
      <c r="Y1496" s="63">
        <v>0</v>
      </c>
      <c r="Z1496" s="63">
        <v>71</v>
      </c>
      <c r="AA1496" s="63">
        <v>25</v>
      </c>
    </row>
    <row r="1497" spans="1:27">
      <c r="A1497" s="60" t="s">
        <v>1814</v>
      </c>
      <c r="B1497" s="64">
        <v>2297</v>
      </c>
      <c r="C1497" s="34" t="s">
        <v>249</v>
      </c>
      <c r="D1497" s="62" t="s">
        <v>64</v>
      </c>
      <c r="E1497" s="65">
        <v>0</v>
      </c>
      <c r="F1497" s="63">
        <v>4</v>
      </c>
      <c r="G1497" s="63">
        <v>1</v>
      </c>
      <c r="H1497" s="63">
        <v>1</v>
      </c>
      <c r="I1497" s="63">
        <v>1</v>
      </c>
      <c r="J1497" s="63">
        <v>0</v>
      </c>
      <c r="K1497" s="63">
        <v>1</v>
      </c>
      <c r="L1497" s="63">
        <v>0</v>
      </c>
      <c r="M1497" s="63">
        <v>0</v>
      </c>
      <c r="N1497" s="63">
        <v>1</v>
      </c>
      <c r="O1497" s="63" t="s">
        <v>15</v>
      </c>
      <c r="P1497" s="63">
        <v>0</v>
      </c>
      <c r="Q1497" s="63">
        <v>1</v>
      </c>
      <c r="R1497" s="63">
        <v>0</v>
      </c>
      <c r="S1497" s="63">
        <v>1</v>
      </c>
      <c r="T1497" s="63">
        <v>9</v>
      </c>
      <c r="U1497" s="63">
        <v>0</v>
      </c>
      <c r="V1497" s="63">
        <v>1</v>
      </c>
      <c r="W1497" s="63">
        <v>1</v>
      </c>
      <c r="X1497" s="63">
        <v>2</v>
      </c>
      <c r="Y1497" s="63">
        <v>1</v>
      </c>
      <c r="Z1497" s="63">
        <v>224</v>
      </c>
      <c r="AA1497" s="63">
        <v>22</v>
      </c>
    </row>
    <row r="1498" spans="1:27">
      <c r="A1498" s="60" t="s">
        <v>1815</v>
      </c>
      <c r="B1498" s="64">
        <v>1024</v>
      </c>
      <c r="C1498" s="34" t="s">
        <v>234</v>
      </c>
      <c r="D1498" s="62" t="s">
        <v>64</v>
      </c>
      <c r="E1498" s="65">
        <v>0</v>
      </c>
      <c r="F1498" s="63">
        <v>3</v>
      </c>
      <c r="G1498" s="63">
        <v>1</v>
      </c>
      <c r="H1498" s="63">
        <v>1</v>
      </c>
      <c r="I1498" s="63">
        <v>1</v>
      </c>
      <c r="J1498" s="63">
        <v>0</v>
      </c>
      <c r="K1498" s="63">
        <v>1</v>
      </c>
      <c r="L1498" s="63">
        <v>0</v>
      </c>
      <c r="M1498" s="63">
        <v>1</v>
      </c>
      <c r="N1498" s="63">
        <v>1</v>
      </c>
      <c r="O1498" s="63" t="s">
        <v>15</v>
      </c>
      <c r="P1498" s="63">
        <v>0</v>
      </c>
      <c r="Q1498" s="63">
        <v>0</v>
      </c>
      <c r="R1498" s="63">
        <v>1</v>
      </c>
      <c r="S1498" s="63">
        <v>0</v>
      </c>
      <c r="T1498" s="63">
        <v>7</v>
      </c>
      <c r="U1498" s="63">
        <v>0</v>
      </c>
      <c r="V1498" s="63">
        <v>1</v>
      </c>
      <c r="W1498" s="63">
        <v>1</v>
      </c>
      <c r="X1498" s="63">
        <v>3</v>
      </c>
      <c r="Y1498" s="63">
        <v>0</v>
      </c>
      <c r="Z1498" s="63">
        <v>1030</v>
      </c>
      <c r="AA1498" s="63">
        <v>15</v>
      </c>
    </row>
    <row r="1499" spans="1:27">
      <c r="A1499" s="60" t="s">
        <v>1816</v>
      </c>
      <c r="B1499" s="64">
        <v>181</v>
      </c>
      <c r="C1499" s="34" t="s">
        <v>234</v>
      </c>
      <c r="D1499" s="62" t="s">
        <v>64</v>
      </c>
      <c r="E1499" s="65">
        <v>0</v>
      </c>
      <c r="F1499" s="63">
        <v>5</v>
      </c>
      <c r="G1499" s="63">
        <v>1</v>
      </c>
      <c r="H1499" s="63">
        <v>0</v>
      </c>
      <c r="I1499" s="63">
        <v>1</v>
      </c>
      <c r="J1499" s="63">
        <v>1</v>
      </c>
      <c r="K1499" s="63">
        <v>1</v>
      </c>
      <c r="L1499" s="63">
        <v>0</v>
      </c>
      <c r="M1499" s="63">
        <v>1</v>
      </c>
      <c r="N1499" s="63">
        <v>1</v>
      </c>
      <c r="O1499" s="63" t="s">
        <v>14</v>
      </c>
      <c r="P1499" s="63">
        <v>0</v>
      </c>
      <c r="Q1499" s="63">
        <v>0</v>
      </c>
      <c r="R1499" s="63">
        <v>1</v>
      </c>
      <c r="S1499" s="63">
        <v>0</v>
      </c>
      <c r="T1499" s="63">
        <v>8</v>
      </c>
      <c r="U1499" s="63">
        <v>0</v>
      </c>
      <c r="V1499" s="63">
        <v>1</v>
      </c>
      <c r="W1499" s="63">
        <v>1</v>
      </c>
      <c r="X1499" s="63">
        <v>1</v>
      </c>
      <c r="Y1499" s="63">
        <v>3</v>
      </c>
      <c r="Z1499" s="63">
        <v>1098</v>
      </c>
      <c r="AA1499" s="63">
        <v>13</v>
      </c>
    </row>
    <row r="1500" spans="1:27">
      <c r="A1500" s="60" t="s">
        <v>1817</v>
      </c>
      <c r="B1500" s="64">
        <v>2619</v>
      </c>
      <c r="C1500" s="34" t="s">
        <v>250</v>
      </c>
      <c r="D1500" s="62" t="s">
        <v>64</v>
      </c>
      <c r="E1500" s="65">
        <v>0</v>
      </c>
      <c r="F1500" s="63">
        <v>6</v>
      </c>
      <c r="G1500" s="63">
        <v>1</v>
      </c>
      <c r="H1500" s="63">
        <v>1</v>
      </c>
      <c r="I1500" s="63">
        <v>0</v>
      </c>
      <c r="J1500" s="63">
        <v>1</v>
      </c>
      <c r="K1500" s="63">
        <v>0</v>
      </c>
      <c r="L1500" s="63">
        <v>0</v>
      </c>
      <c r="M1500" s="63">
        <v>0</v>
      </c>
      <c r="N1500" s="63">
        <v>1</v>
      </c>
      <c r="O1500" s="63" t="s">
        <v>15</v>
      </c>
      <c r="P1500" s="63">
        <v>0</v>
      </c>
      <c r="Q1500" s="63">
        <v>1</v>
      </c>
      <c r="R1500" s="63">
        <v>0</v>
      </c>
      <c r="S1500" s="63">
        <v>1</v>
      </c>
      <c r="T1500" s="63">
        <v>6</v>
      </c>
      <c r="U1500" s="63">
        <v>0</v>
      </c>
      <c r="V1500" s="63">
        <v>1</v>
      </c>
      <c r="W1500" s="63">
        <v>1</v>
      </c>
      <c r="X1500" s="63">
        <v>1</v>
      </c>
      <c r="Y1500" s="63">
        <v>0</v>
      </c>
      <c r="Z1500" s="63">
        <v>114</v>
      </c>
      <c r="AA1500" s="63">
        <v>0</v>
      </c>
    </row>
    <row r="1501" spans="1:27">
      <c r="A1501" s="60" t="s">
        <v>1818</v>
      </c>
      <c r="B1501" s="64">
        <v>740</v>
      </c>
      <c r="C1501" s="34" t="s">
        <v>236</v>
      </c>
      <c r="D1501" s="62" t="s">
        <v>64</v>
      </c>
      <c r="E1501" s="65">
        <v>0</v>
      </c>
      <c r="F1501" s="63">
        <v>7</v>
      </c>
      <c r="G1501" s="63">
        <v>1</v>
      </c>
      <c r="H1501" s="63">
        <v>1</v>
      </c>
      <c r="I1501" s="63">
        <v>1</v>
      </c>
      <c r="J1501" s="63">
        <v>1</v>
      </c>
      <c r="K1501" s="63">
        <v>1</v>
      </c>
      <c r="L1501" s="63">
        <v>0</v>
      </c>
      <c r="M1501" s="63">
        <v>0</v>
      </c>
      <c r="N1501" s="63">
        <v>1</v>
      </c>
      <c r="O1501" s="63" t="s">
        <v>15</v>
      </c>
      <c r="P1501" s="63">
        <v>0</v>
      </c>
      <c r="Q1501" s="63">
        <v>0</v>
      </c>
      <c r="R1501" s="63">
        <v>1</v>
      </c>
      <c r="S1501" s="63">
        <v>0</v>
      </c>
      <c r="T1501" s="63">
        <v>5</v>
      </c>
      <c r="U1501" s="63">
        <v>0</v>
      </c>
      <c r="V1501" s="63">
        <v>1</v>
      </c>
      <c r="W1501" s="63">
        <v>0</v>
      </c>
      <c r="X1501" s="63">
        <v>4</v>
      </c>
      <c r="Y1501" s="63">
        <v>1</v>
      </c>
      <c r="Z1501" s="63">
        <v>1103</v>
      </c>
      <c r="AA1501" s="63">
        <v>30</v>
      </c>
    </row>
    <row r="1502" spans="1:27">
      <c r="A1502" s="60" t="s">
        <v>1819</v>
      </c>
      <c r="B1502" s="64">
        <v>2129</v>
      </c>
      <c r="C1502" s="34" t="s">
        <v>252</v>
      </c>
      <c r="D1502" s="62" t="s">
        <v>64</v>
      </c>
      <c r="E1502" s="65">
        <v>0</v>
      </c>
      <c r="F1502" s="63">
        <v>6</v>
      </c>
      <c r="G1502" s="63">
        <v>1</v>
      </c>
      <c r="H1502" s="63">
        <v>1</v>
      </c>
      <c r="I1502" s="63">
        <v>0</v>
      </c>
      <c r="J1502" s="63">
        <v>0</v>
      </c>
      <c r="K1502" s="63">
        <v>1</v>
      </c>
      <c r="L1502" s="63">
        <v>0</v>
      </c>
      <c r="M1502" s="63">
        <v>0</v>
      </c>
      <c r="N1502" s="63">
        <v>0</v>
      </c>
      <c r="O1502" s="63" t="s">
        <v>15</v>
      </c>
      <c r="P1502" s="63">
        <v>0</v>
      </c>
      <c r="Q1502" s="63">
        <v>1</v>
      </c>
      <c r="R1502" s="63">
        <v>0</v>
      </c>
      <c r="S1502" s="63">
        <v>1</v>
      </c>
      <c r="T1502" s="63">
        <v>8</v>
      </c>
      <c r="U1502" s="63">
        <v>0</v>
      </c>
      <c r="V1502" s="63">
        <v>1</v>
      </c>
      <c r="W1502" s="63">
        <v>1</v>
      </c>
      <c r="X1502" s="63">
        <v>4</v>
      </c>
      <c r="Y1502" s="63">
        <v>0</v>
      </c>
      <c r="Z1502" s="63">
        <v>164</v>
      </c>
      <c r="AA1502" s="63">
        <v>30</v>
      </c>
    </row>
    <row r="1503" spans="1:27">
      <c r="A1503" s="60" t="s">
        <v>1820</v>
      </c>
      <c r="B1503" s="64">
        <v>1808</v>
      </c>
      <c r="C1503" s="34" t="s">
        <v>211</v>
      </c>
      <c r="D1503" s="62" t="s">
        <v>64</v>
      </c>
      <c r="E1503" s="65">
        <v>0</v>
      </c>
      <c r="F1503" s="63">
        <v>4</v>
      </c>
      <c r="G1503" s="63">
        <v>1</v>
      </c>
      <c r="H1503" s="63">
        <v>1</v>
      </c>
      <c r="I1503" s="63">
        <v>0</v>
      </c>
      <c r="J1503" s="63">
        <v>0</v>
      </c>
      <c r="K1503" s="63">
        <v>0</v>
      </c>
      <c r="L1503" s="63">
        <v>0</v>
      </c>
      <c r="M1503" s="63">
        <v>1</v>
      </c>
      <c r="N1503" s="63">
        <v>0</v>
      </c>
      <c r="O1503" s="63"/>
      <c r="P1503" s="63">
        <v>0</v>
      </c>
      <c r="Q1503" s="63">
        <v>0</v>
      </c>
      <c r="R1503" s="63">
        <v>1</v>
      </c>
      <c r="S1503" s="63">
        <v>0</v>
      </c>
      <c r="T1503" s="63">
        <v>5</v>
      </c>
      <c r="U1503" s="63">
        <v>0</v>
      </c>
      <c r="V1503" s="63">
        <v>0</v>
      </c>
      <c r="W1503" s="63">
        <v>1</v>
      </c>
      <c r="X1503" s="63">
        <v>5</v>
      </c>
      <c r="Y1503" s="63">
        <v>2</v>
      </c>
      <c r="Z1503" s="63"/>
      <c r="AA1503" s="63">
        <v>0</v>
      </c>
    </row>
    <row r="1504" spans="1:27">
      <c r="A1504" s="60" t="s">
        <v>1821</v>
      </c>
      <c r="B1504" s="64">
        <v>33</v>
      </c>
      <c r="C1504" s="34" t="s">
        <v>246</v>
      </c>
      <c r="D1504" s="62" t="s">
        <v>64</v>
      </c>
      <c r="E1504" s="65">
        <v>0</v>
      </c>
      <c r="F1504" s="63">
        <v>6</v>
      </c>
      <c r="G1504" s="63">
        <v>1</v>
      </c>
      <c r="H1504" s="63">
        <v>0</v>
      </c>
      <c r="I1504" s="63">
        <v>1</v>
      </c>
      <c r="J1504" s="63">
        <v>0</v>
      </c>
      <c r="K1504" s="63">
        <v>0</v>
      </c>
      <c r="L1504" s="63">
        <v>0</v>
      </c>
      <c r="M1504" s="63">
        <v>0</v>
      </c>
      <c r="N1504" s="63">
        <v>1</v>
      </c>
      <c r="O1504" s="63" t="s">
        <v>14</v>
      </c>
      <c r="P1504" s="63">
        <v>0</v>
      </c>
      <c r="Q1504" s="63">
        <v>0</v>
      </c>
      <c r="R1504" s="63">
        <v>1</v>
      </c>
      <c r="S1504" s="63">
        <v>0</v>
      </c>
      <c r="T1504" s="63">
        <v>6</v>
      </c>
      <c r="U1504" s="63">
        <v>0</v>
      </c>
      <c r="V1504" s="63">
        <v>1</v>
      </c>
      <c r="W1504" s="63">
        <v>1</v>
      </c>
      <c r="X1504" s="63">
        <v>5</v>
      </c>
      <c r="Y1504" s="63">
        <v>3</v>
      </c>
      <c r="Z1504" s="63">
        <v>1041</v>
      </c>
      <c r="AA1504" s="63">
        <v>0</v>
      </c>
    </row>
    <row r="1505" spans="1:27">
      <c r="A1505" s="60" t="s">
        <v>1822</v>
      </c>
      <c r="B1505" s="64">
        <v>1192</v>
      </c>
      <c r="C1505" s="34" t="s">
        <v>251</v>
      </c>
      <c r="D1505" s="62" t="s">
        <v>64</v>
      </c>
      <c r="E1505" s="65">
        <v>0</v>
      </c>
      <c r="F1505" s="63">
        <v>4</v>
      </c>
      <c r="G1505" s="63">
        <v>1</v>
      </c>
      <c r="H1505" s="63">
        <v>1</v>
      </c>
      <c r="I1505" s="63">
        <v>0</v>
      </c>
      <c r="J1505" s="63">
        <v>1</v>
      </c>
      <c r="K1505" s="63">
        <v>0</v>
      </c>
      <c r="L1505" s="63">
        <v>0</v>
      </c>
      <c r="M1505" s="63">
        <v>0</v>
      </c>
      <c r="N1505" s="63">
        <v>0</v>
      </c>
      <c r="O1505" s="63" t="s">
        <v>15</v>
      </c>
      <c r="P1505" s="63">
        <v>0</v>
      </c>
      <c r="Q1505" s="63">
        <v>0</v>
      </c>
      <c r="R1505" s="63">
        <v>1</v>
      </c>
      <c r="S1505" s="63">
        <v>0</v>
      </c>
      <c r="T1505" s="63">
        <v>16</v>
      </c>
      <c r="U1505" s="63">
        <v>1</v>
      </c>
      <c r="V1505" s="63">
        <v>1</v>
      </c>
      <c r="W1505" s="63">
        <v>1</v>
      </c>
      <c r="X1505" s="63">
        <v>4</v>
      </c>
      <c r="Y1505" s="63">
        <v>0</v>
      </c>
      <c r="Z1505" s="63">
        <v>1115</v>
      </c>
      <c r="AA1505" s="63">
        <v>0</v>
      </c>
    </row>
    <row r="1506" spans="1:27">
      <c r="A1506" s="60" t="s">
        <v>1823</v>
      </c>
      <c r="B1506" s="64">
        <v>2390</v>
      </c>
      <c r="C1506" s="34" t="s">
        <v>216</v>
      </c>
      <c r="D1506" s="62" t="s">
        <v>64</v>
      </c>
      <c r="E1506" s="65">
        <v>0</v>
      </c>
      <c r="F1506" s="63">
        <v>3</v>
      </c>
      <c r="G1506" s="63">
        <v>1</v>
      </c>
      <c r="H1506" s="63">
        <v>0</v>
      </c>
      <c r="I1506" s="63">
        <v>1</v>
      </c>
      <c r="J1506" s="63">
        <v>0</v>
      </c>
      <c r="K1506" s="63">
        <v>0</v>
      </c>
      <c r="L1506" s="63">
        <v>0</v>
      </c>
      <c r="M1506" s="63">
        <v>0</v>
      </c>
      <c r="N1506" s="63">
        <v>0</v>
      </c>
      <c r="O1506" s="63" t="s">
        <v>15</v>
      </c>
      <c r="P1506" s="63">
        <v>0</v>
      </c>
      <c r="Q1506" s="63">
        <v>0</v>
      </c>
      <c r="R1506" s="63">
        <v>1</v>
      </c>
      <c r="S1506" s="63">
        <v>0</v>
      </c>
      <c r="T1506" s="63">
        <v>4</v>
      </c>
      <c r="U1506" s="63">
        <v>0</v>
      </c>
      <c r="V1506" s="63">
        <v>0</v>
      </c>
      <c r="W1506" s="63">
        <v>0</v>
      </c>
      <c r="X1506" s="63">
        <v>5</v>
      </c>
      <c r="Y1506" s="63">
        <v>3</v>
      </c>
      <c r="Z1506" s="63">
        <v>72</v>
      </c>
      <c r="AA1506" s="63">
        <v>0</v>
      </c>
    </row>
    <row r="1507" spans="1:27">
      <c r="A1507" s="60" t="s">
        <v>1824</v>
      </c>
      <c r="B1507" s="64">
        <v>1338</v>
      </c>
      <c r="C1507" s="34" t="s">
        <v>243</v>
      </c>
      <c r="D1507" s="62" t="s">
        <v>64</v>
      </c>
      <c r="E1507" s="65">
        <v>0</v>
      </c>
      <c r="F1507" s="63">
        <v>4</v>
      </c>
      <c r="G1507" s="63">
        <v>1</v>
      </c>
      <c r="H1507" s="63">
        <v>1</v>
      </c>
      <c r="I1507" s="63">
        <v>1</v>
      </c>
      <c r="J1507" s="63">
        <v>0</v>
      </c>
      <c r="K1507" s="63">
        <v>0</v>
      </c>
      <c r="L1507" s="63">
        <v>0</v>
      </c>
      <c r="M1507" s="63">
        <v>0</v>
      </c>
      <c r="N1507" s="63">
        <v>1</v>
      </c>
      <c r="O1507" s="63" t="s">
        <v>14</v>
      </c>
      <c r="P1507" s="63">
        <v>0</v>
      </c>
      <c r="Q1507" s="63">
        <v>0</v>
      </c>
      <c r="R1507" s="63">
        <v>1</v>
      </c>
      <c r="S1507" s="63">
        <v>0</v>
      </c>
      <c r="T1507" s="63">
        <v>6</v>
      </c>
      <c r="U1507" s="63">
        <v>0</v>
      </c>
      <c r="V1507" s="63">
        <v>1</v>
      </c>
      <c r="W1507" s="63">
        <v>0</v>
      </c>
      <c r="X1507" s="63">
        <v>10</v>
      </c>
      <c r="Y1507" s="63">
        <v>7</v>
      </c>
      <c r="Z1507" s="63">
        <v>6</v>
      </c>
      <c r="AA1507" s="63">
        <v>0</v>
      </c>
    </row>
    <row r="1508" spans="1:27">
      <c r="A1508" s="60" t="s">
        <v>1825</v>
      </c>
      <c r="B1508" s="64">
        <v>2384</v>
      </c>
      <c r="C1508" s="34" t="s">
        <v>253</v>
      </c>
      <c r="D1508" s="62" t="s">
        <v>64</v>
      </c>
      <c r="E1508" s="65">
        <v>0</v>
      </c>
      <c r="F1508" s="63">
        <v>5</v>
      </c>
      <c r="G1508" s="63">
        <v>0</v>
      </c>
      <c r="H1508" s="63">
        <v>1</v>
      </c>
      <c r="I1508" s="63">
        <v>1</v>
      </c>
      <c r="J1508" s="63">
        <v>0</v>
      </c>
      <c r="K1508" s="63">
        <v>0</v>
      </c>
      <c r="L1508" s="63">
        <v>0</v>
      </c>
      <c r="M1508" s="63">
        <v>1</v>
      </c>
      <c r="N1508" s="63">
        <v>1</v>
      </c>
      <c r="O1508" s="63" t="s">
        <v>15</v>
      </c>
      <c r="P1508" s="63">
        <v>0</v>
      </c>
      <c r="Q1508" s="63">
        <v>1</v>
      </c>
      <c r="R1508" s="63">
        <v>0</v>
      </c>
      <c r="S1508" s="63">
        <v>1</v>
      </c>
      <c r="T1508" s="63">
        <v>9</v>
      </c>
      <c r="U1508" s="63">
        <v>0</v>
      </c>
      <c r="V1508" s="63">
        <v>1</v>
      </c>
      <c r="W1508" s="63">
        <v>1</v>
      </c>
      <c r="X1508" s="63">
        <v>3</v>
      </c>
      <c r="Y1508" s="63">
        <v>0</v>
      </c>
      <c r="Z1508" s="63">
        <v>175</v>
      </c>
      <c r="AA1508" s="63">
        <v>0</v>
      </c>
    </row>
    <row r="1509" spans="1:27">
      <c r="A1509" s="60" t="s">
        <v>1826</v>
      </c>
      <c r="B1509" s="64">
        <v>1283</v>
      </c>
      <c r="C1509" s="34" t="s">
        <v>254</v>
      </c>
      <c r="D1509" s="62" t="s">
        <v>64</v>
      </c>
      <c r="E1509" s="65">
        <v>0</v>
      </c>
      <c r="F1509" s="63">
        <v>5</v>
      </c>
      <c r="G1509" s="63">
        <v>1</v>
      </c>
      <c r="H1509" s="63">
        <v>1</v>
      </c>
      <c r="I1509" s="63">
        <v>1</v>
      </c>
      <c r="J1509" s="63">
        <v>0</v>
      </c>
      <c r="K1509" s="63">
        <v>0</v>
      </c>
      <c r="L1509" s="63">
        <v>0</v>
      </c>
      <c r="M1509" s="63">
        <v>1</v>
      </c>
      <c r="N1509" s="63">
        <v>1</v>
      </c>
      <c r="O1509" s="63" t="s">
        <v>14</v>
      </c>
      <c r="P1509" s="63">
        <v>0</v>
      </c>
      <c r="Q1509" s="63">
        <v>0</v>
      </c>
      <c r="R1509" s="63">
        <v>1</v>
      </c>
      <c r="S1509" s="63">
        <v>0</v>
      </c>
      <c r="T1509" s="63">
        <v>9</v>
      </c>
      <c r="U1509" s="63">
        <v>0</v>
      </c>
      <c r="V1509" s="63">
        <v>1</v>
      </c>
      <c r="W1509" s="63">
        <v>1</v>
      </c>
      <c r="X1509" s="63">
        <v>1</v>
      </c>
      <c r="Y1509" s="63">
        <v>2</v>
      </c>
      <c r="Z1509" s="63">
        <v>110</v>
      </c>
      <c r="AA1509" s="63">
        <v>0</v>
      </c>
    </row>
    <row r="1510" spans="1:27">
      <c r="A1510" s="60" t="s">
        <v>1827</v>
      </c>
      <c r="B1510" s="64">
        <v>168</v>
      </c>
      <c r="C1510" s="34" t="s">
        <v>231</v>
      </c>
      <c r="D1510" s="62" t="s">
        <v>64</v>
      </c>
      <c r="E1510" s="65">
        <v>0</v>
      </c>
      <c r="F1510" s="63">
        <v>3</v>
      </c>
      <c r="G1510" s="63">
        <v>1</v>
      </c>
      <c r="H1510" s="63">
        <v>1</v>
      </c>
      <c r="I1510" s="63">
        <v>1</v>
      </c>
      <c r="J1510" s="63">
        <v>1</v>
      </c>
      <c r="K1510" s="63">
        <v>0</v>
      </c>
      <c r="L1510" s="63">
        <v>0</v>
      </c>
      <c r="M1510" s="63">
        <v>0</v>
      </c>
      <c r="N1510" s="63">
        <v>1</v>
      </c>
      <c r="O1510" s="63" t="s">
        <v>14</v>
      </c>
      <c r="P1510" s="63">
        <v>0</v>
      </c>
      <c r="Q1510" s="63">
        <v>0</v>
      </c>
      <c r="R1510" s="63">
        <v>1</v>
      </c>
      <c r="S1510" s="63">
        <v>0</v>
      </c>
      <c r="T1510" s="63">
        <v>16</v>
      </c>
      <c r="U1510" s="63">
        <v>1</v>
      </c>
      <c r="V1510" s="63">
        <v>1</v>
      </c>
      <c r="W1510" s="63">
        <v>1</v>
      </c>
      <c r="X1510" s="63">
        <v>4</v>
      </c>
      <c r="Y1510" s="63">
        <v>0</v>
      </c>
      <c r="Z1510" s="63">
        <v>1095</v>
      </c>
      <c r="AA1510" s="63">
        <v>0</v>
      </c>
    </row>
    <row r="1511" spans="1:27">
      <c r="A1511" s="60" t="s">
        <v>1828</v>
      </c>
      <c r="B1511" s="64">
        <v>1394</v>
      </c>
      <c r="C1511" s="34" t="s">
        <v>249</v>
      </c>
      <c r="D1511" s="62" t="s">
        <v>64</v>
      </c>
      <c r="E1511" s="65">
        <v>0</v>
      </c>
      <c r="F1511" s="63">
        <v>4</v>
      </c>
      <c r="G1511" s="63">
        <v>1</v>
      </c>
      <c r="H1511" s="63">
        <v>1</v>
      </c>
      <c r="I1511" s="63">
        <v>1</v>
      </c>
      <c r="J1511" s="63">
        <v>0</v>
      </c>
      <c r="K1511" s="63">
        <v>1</v>
      </c>
      <c r="L1511" s="63">
        <v>0</v>
      </c>
      <c r="M1511" s="63">
        <v>0</v>
      </c>
      <c r="N1511" s="63">
        <v>1</v>
      </c>
      <c r="O1511" s="63" t="s">
        <v>14</v>
      </c>
      <c r="P1511" s="63">
        <v>0</v>
      </c>
      <c r="Q1511" s="63">
        <v>0</v>
      </c>
      <c r="R1511" s="63">
        <v>1</v>
      </c>
      <c r="S1511" s="63">
        <v>0</v>
      </c>
      <c r="T1511" s="63">
        <v>14</v>
      </c>
      <c r="U1511" s="63">
        <v>1</v>
      </c>
      <c r="V1511" s="63">
        <v>1</v>
      </c>
      <c r="W1511" s="63">
        <v>1</v>
      </c>
      <c r="X1511" s="63">
        <v>5</v>
      </c>
      <c r="Y1511" s="63">
        <v>1</v>
      </c>
      <c r="Z1511" s="63">
        <v>188</v>
      </c>
      <c r="AA1511" s="63">
        <v>25</v>
      </c>
    </row>
    <row r="1512" spans="1:27">
      <c r="A1512" s="60" t="s">
        <v>1829</v>
      </c>
      <c r="B1512" s="64">
        <v>2875</v>
      </c>
      <c r="C1512" s="34" t="s">
        <v>248</v>
      </c>
      <c r="D1512" s="62" t="s">
        <v>64</v>
      </c>
      <c r="E1512" s="65">
        <v>0</v>
      </c>
      <c r="F1512" s="63">
        <v>6</v>
      </c>
      <c r="G1512" s="63">
        <v>1</v>
      </c>
      <c r="H1512" s="63">
        <v>0</v>
      </c>
      <c r="I1512" s="63">
        <v>1</v>
      </c>
      <c r="J1512" s="63">
        <v>0</v>
      </c>
      <c r="K1512" s="63">
        <v>1</v>
      </c>
      <c r="L1512" s="63">
        <v>0</v>
      </c>
      <c r="M1512" s="63">
        <v>1</v>
      </c>
      <c r="N1512" s="63">
        <v>1</v>
      </c>
      <c r="O1512" s="63" t="s">
        <v>15</v>
      </c>
      <c r="P1512" s="63">
        <v>0</v>
      </c>
      <c r="Q1512" s="63">
        <v>0</v>
      </c>
      <c r="R1512" s="63">
        <v>1</v>
      </c>
      <c r="S1512" s="63">
        <v>0</v>
      </c>
      <c r="T1512" s="63">
        <v>10</v>
      </c>
      <c r="U1512" s="63">
        <v>1</v>
      </c>
      <c r="V1512" s="63">
        <v>1</v>
      </c>
      <c r="W1512" s="63">
        <v>1</v>
      </c>
      <c r="X1512" s="63">
        <v>3</v>
      </c>
      <c r="Y1512" s="63">
        <v>2</v>
      </c>
      <c r="Z1512" s="63">
        <v>91</v>
      </c>
      <c r="AA1512" s="63">
        <v>30</v>
      </c>
    </row>
    <row r="1513" spans="1:27">
      <c r="A1513" s="60" t="s">
        <v>1830</v>
      </c>
      <c r="B1513" s="64">
        <v>2508</v>
      </c>
      <c r="C1513" s="34" t="s">
        <v>255</v>
      </c>
      <c r="D1513" s="62" t="s">
        <v>64</v>
      </c>
      <c r="E1513" s="65">
        <v>0</v>
      </c>
      <c r="F1513" s="63">
        <v>8</v>
      </c>
      <c r="G1513" s="63">
        <v>1</v>
      </c>
      <c r="H1513" s="63">
        <v>1</v>
      </c>
      <c r="I1513" s="63">
        <v>0</v>
      </c>
      <c r="J1513" s="63">
        <v>0</v>
      </c>
      <c r="K1513" s="63">
        <v>1</v>
      </c>
      <c r="L1513" s="63">
        <v>1</v>
      </c>
      <c r="M1513" s="63">
        <v>0</v>
      </c>
      <c r="N1513" s="63">
        <v>1</v>
      </c>
      <c r="O1513" s="63" t="s">
        <v>15</v>
      </c>
      <c r="P1513" s="63">
        <v>0</v>
      </c>
      <c r="Q1513" s="63">
        <v>0</v>
      </c>
      <c r="R1513" s="63">
        <v>1</v>
      </c>
      <c r="S1513" s="63">
        <v>0</v>
      </c>
      <c r="T1513" s="63">
        <v>10</v>
      </c>
      <c r="U1513" s="63">
        <v>1</v>
      </c>
      <c r="V1513" s="63">
        <v>1</v>
      </c>
      <c r="W1513" s="63">
        <v>1</v>
      </c>
      <c r="X1513" s="63">
        <v>3</v>
      </c>
      <c r="Y1513" s="63">
        <v>0</v>
      </c>
      <c r="Z1513" s="63">
        <v>42</v>
      </c>
      <c r="AA1513" s="63">
        <v>30</v>
      </c>
    </row>
    <row r="1514" spans="1:27">
      <c r="A1514" s="60" t="s">
        <v>1831</v>
      </c>
      <c r="B1514" s="64">
        <v>1605</v>
      </c>
      <c r="C1514" s="34" t="s">
        <v>205</v>
      </c>
      <c r="D1514" s="62" t="s">
        <v>64</v>
      </c>
      <c r="E1514" s="65">
        <v>0</v>
      </c>
      <c r="F1514" s="63">
        <v>4</v>
      </c>
      <c r="G1514" s="63">
        <v>1</v>
      </c>
      <c r="H1514" s="63">
        <v>1</v>
      </c>
      <c r="I1514" s="63">
        <v>0</v>
      </c>
      <c r="J1514" s="63">
        <v>0</v>
      </c>
      <c r="K1514" s="63">
        <v>1</v>
      </c>
      <c r="L1514" s="63">
        <v>0</v>
      </c>
      <c r="M1514" s="63">
        <v>1</v>
      </c>
      <c r="N1514" s="63">
        <v>1</v>
      </c>
      <c r="O1514" s="63" t="s">
        <v>14</v>
      </c>
      <c r="P1514" s="63">
        <v>0</v>
      </c>
      <c r="Q1514" s="63">
        <v>1</v>
      </c>
      <c r="R1514" s="63">
        <v>0</v>
      </c>
      <c r="S1514" s="63">
        <v>1</v>
      </c>
      <c r="T1514" s="63">
        <v>4</v>
      </c>
      <c r="U1514" s="63">
        <v>0</v>
      </c>
      <c r="V1514" s="63">
        <v>0</v>
      </c>
      <c r="W1514" s="63">
        <v>0</v>
      </c>
      <c r="X1514" s="63">
        <v>5</v>
      </c>
      <c r="Y1514" s="63">
        <v>0</v>
      </c>
      <c r="Z1514" s="63">
        <v>126</v>
      </c>
      <c r="AA1514" s="63">
        <v>26</v>
      </c>
    </row>
    <row r="1515" spans="1:27">
      <c r="A1515" s="60" t="s">
        <v>1832</v>
      </c>
      <c r="B1515" s="64">
        <v>1979</v>
      </c>
      <c r="C1515" s="34" t="s">
        <v>226</v>
      </c>
      <c r="D1515" s="62" t="s">
        <v>64</v>
      </c>
      <c r="E1515" s="65">
        <v>0</v>
      </c>
      <c r="F1515" s="63">
        <v>2</v>
      </c>
      <c r="G1515" s="63">
        <v>1</v>
      </c>
      <c r="H1515" s="63">
        <v>1</v>
      </c>
      <c r="I1515" s="63">
        <v>1</v>
      </c>
      <c r="J1515" s="63">
        <v>1</v>
      </c>
      <c r="K1515" s="63">
        <v>0</v>
      </c>
      <c r="L1515" s="63">
        <v>0</v>
      </c>
      <c r="M1515" s="63">
        <v>0</v>
      </c>
      <c r="N1515" s="63">
        <v>1</v>
      </c>
      <c r="O1515" s="63" t="s">
        <v>14</v>
      </c>
      <c r="P1515" s="63">
        <v>1</v>
      </c>
      <c r="Q1515" s="63">
        <v>0</v>
      </c>
      <c r="R1515" s="63">
        <v>0</v>
      </c>
      <c r="S1515" s="63">
        <v>1</v>
      </c>
      <c r="T1515" s="63">
        <v>7</v>
      </c>
      <c r="U1515" s="63">
        <v>0</v>
      </c>
      <c r="V1515" s="63">
        <v>1</v>
      </c>
      <c r="W1515" s="63">
        <v>1</v>
      </c>
      <c r="X1515" s="63">
        <v>1</v>
      </c>
      <c r="Y1515" s="63">
        <v>0</v>
      </c>
      <c r="Z1515" s="63">
        <v>103</v>
      </c>
      <c r="AA1515" s="63">
        <v>0</v>
      </c>
    </row>
    <row r="1516" spans="1:27">
      <c r="A1516" s="60" t="s">
        <v>1833</v>
      </c>
      <c r="B1516" s="64">
        <v>619</v>
      </c>
      <c r="C1516" s="34" t="s">
        <v>228</v>
      </c>
      <c r="D1516" s="62" t="s">
        <v>64</v>
      </c>
      <c r="E1516" s="65">
        <v>0</v>
      </c>
      <c r="F1516" s="63">
        <v>5</v>
      </c>
      <c r="G1516" s="63">
        <v>1</v>
      </c>
      <c r="H1516" s="63">
        <v>1</v>
      </c>
      <c r="I1516" s="63">
        <v>1</v>
      </c>
      <c r="J1516" s="63">
        <v>0</v>
      </c>
      <c r="K1516" s="63">
        <v>0</v>
      </c>
      <c r="L1516" s="63">
        <v>0</v>
      </c>
      <c r="M1516" s="63">
        <v>0</v>
      </c>
      <c r="N1516" s="63">
        <v>1</v>
      </c>
      <c r="O1516" s="63" t="s">
        <v>14</v>
      </c>
      <c r="P1516" s="63">
        <v>0</v>
      </c>
      <c r="Q1516" s="63">
        <v>0</v>
      </c>
      <c r="R1516" s="63">
        <v>1</v>
      </c>
      <c r="S1516" s="63">
        <v>0</v>
      </c>
      <c r="T1516" s="63">
        <v>9</v>
      </c>
      <c r="U1516" s="63">
        <v>0</v>
      </c>
      <c r="V1516" s="63">
        <v>1</v>
      </c>
      <c r="W1516" s="63">
        <v>1</v>
      </c>
      <c r="X1516" s="63">
        <v>3</v>
      </c>
      <c r="Y1516" s="63">
        <v>0</v>
      </c>
      <c r="Z1516" s="63">
        <v>1167</v>
      </c>
      <c r="AA1516" s="63">
        <v>0</v>
      </c>
    </row>
    <row r="1517" spans="1:27">
      <c r="A1517" s="60" t="s">
        <v>1834</v>
      </c>
      <c r="B1517" s="64">
        <v>1531</v>
      </c>
      <c r="C1517" s="34" t="s">
        <v>205</v>
      </c>
      <c r="D1517" s="62" t="s">
        <v>64</v>
      </c>
      <c r="E1517" s="65">
        <v>0</v>
      </c>
      <c r="F1517" s="63">
        <v>1</v>
      </c>
      <c r="G1517" s="63">
        <v>1</v>
      </c>
      <c r="H1517" s="63">
        <v>0</v>
      </c>
      <c r="I1517" s="63">
        <v>0</v>
      </c>
      <c r="J1517" s="63">
        <v>1</v>
      </c>
      <c r="K1517" s="63">
        <v>1</v>
      </c>
      <c r="L1517" s="63">
        <v>0</v>
      </c>
      <c r="M1517" s="63">
        <v>1</v>
      </c>
      <c r="N1517" s="63">
        <v>0</v>
      </c>
      <c r="O1517" s="63" t="s">
        <v>14</v>
      </c>
      <c r="P1517" s="63">
        <v>0</v>
      </c>
      <c r="Q1517" s="63">
        <v>0</v>
      </c>
      <c r="R1517" s="63">
        <v>1</v>
      </c>
      <c r="S1517" s="63">
        <v>0</v>
      </c>
      <c r="T1517" s="63">
        <v>7</v>
      </c>
      <c r="U1517" s="63">
        <v>0</v>
      </c>
      <c r="V1517" s="63">
        <v>1</v>
      </c>
      <c r="W1517" s="63">
        <v>1</v>
      </c>
      <c r="X1517" s="63">
        <v>5</v>
      </c>
      <c r="Y1517" s="63">
        <v>1</v>
      </c>
      <c r="Z1517" s="63">
        <v>128</v>
      </c>
      <c r="AA1517" s="63">
        <v>20</v>
      </c>
    </row>
    <row r="1518" spans="1:27">
      <c r="A1518" s="60" t="s">
        <v>1835</v>
      </c>
      <c r="B1518" s="64">
        <v>2753</v>
      </c>
      <c r="C1518" s="34" t="s">
        <v>233</v>
      </c>
      <c r="D1518" s="62" t="s">
        <v>64</v>
      </c>
      <c r="E1518" s="65">
        <v>0</v>
      </c>
      <c r="F1518" s="63">
        <v>3</v>
      </c>
      <c r="G1518" s="63">
        <v>1</v>
      </c>
      <c r="H1518" s="63">
        <v>0</v>
      </c>
      <c r="I1518" s="63">
        <v>1</v>
      </c>
      <c r="J1518" s="63">
        <v>1</v>
      </c>
      <c r="K1518" s="63">
        <v>0</v>
      </c>
      <c r="L1518" s="63">
        <v>0</v>
      </c>
      <c r="M1518" s="63">
        <v>0</v>
      </c>
      <c r="N1518" s="63">
        <v>1</v>
      </c>
      <c r="O1518" s="63" t="s">
        <v>15</v>
      </c>
      <c r="P1518" s="63">
        <v>0</v>
      </c>
      <c r="Q1518" s="63">
        <v>0</v>
      </c>
      <c r="R1518" s="63">
        <v>1</v>
      </c>
      <c r="S1518" s="63">
        <v>0</v>
      </c>
      <c r="T1518" s="63">
        <v>8</v>
      </c>
      <c r="U1518" s="63">
        <v>0</v>
      </c>
      <c r="V1518" s="63">
        <v>1</v>
      </c>
      <c r="W1518" s="63">
        <v>1</v>
      </c>
      <c r="X1518" s="63">
        <v>5</v>
      </c>
      <c r="Y1518" s="63">
        <v>0</v>
      </c>
      <c r="Z1518" s="63">
        <v>80</v>
      </c>
      <c r="AA1518" s="63">
        <v>0</v>
      </c>
    </row>
    <row r="1519" spans="1:27">
      <c r="A1519" s="60" t="s">
        <v>1836</v>
      </c>
      <c r="B1519" s="64">
        <v>2623</v>
      </c>
      <c r="C1519" s="34" t="s">
        <v>252</v>
      </c>
      <c r="D1519" s="62" t="s">
        <v>64</v>
      </c>
      <c r="E1519" s="65">
        <v>0</v>
      </c>
      <c r="F1519" s="63">
        <v>5</v>
      </c>
      <c r="G1519" s="63">
        <v>1</v>
      </c>
      <c r="H1519" s="63">
        <v>1</v>
      </c>
      <c r="I1519" s="63">
        <v>0</v>
      </c>
      <c r="J1519" s="63">
        <v>0</v>
      </c>
      <c r="K1519" s="63">
        <v>0</v>
      </c>
      <c r="L1519" s="63">
        <v>0</v>
      </c>
      <c r="M1519" s="63">
        <v>0</v>
      </c>
      <c r="N1519" s="63">
        <v>1</v>
      </c>
      <c r="O1519" s="63" t="s">
        <v>15</v>
      </c>
      <c r="P1519" s="63">
        <v>0</v>
      </c>
      <c r="Q1519" s="63">
        <v>1</v>
      </c>
      <c r="R1519" s="63">
        <v>0</v>
      </c>
      <c r="S1519" s="63">
        <v>1</v>
      </c>
      <c r="T1519" s="63">
        <v>8</v>
      </c>
      <c r="U1519" s="63">
        <v>0</v>
      </c>
      <c r="V1519" s="63">
        <v>1</v>
      </c>
      <c r="W1519" s="63">
        <v>1</v>
      </c>
      <c r="X1519" s="63">
        <v>4</v>
      </c>
      <c r="Y1519" s="63">
        <v>2</v>
      </c>
      <c r="Z1519" s="63">
        <v>148</v>
      </c>
      <c r="AA1519" s="63">
        <v>0</v>
      </c>
    </row>
    <row r="1520" spans="1:27">
      <c r="A1520" s="60" t="s">
        <v>1837</v>
      </c>
      <c r="B1520" s="64">
        <v>307</v>
      </c>
      <c r="C1520" s="34" t="s">
        <v>240</v>
      </c>
      <c r="D1520" s="62" t="s">
        <v>64</v>
      </c>
      <c r="E1520" s="65">
        <v>0</v>
      </c>
      <c r="F1520" s="63">
        <v>6</v>
      </c>
      <c r="G1520" s="63">
        <v>1</v>
      </c>
      <c r="H1520" s="63">
        <v>0</v>
      </c>
      <c r="I1520" s="63">
        <v>1</v>
      </c>
      <c r="J1520" s="63">
        <v>0</v>
      </c>
      <c r="K1520" s="63">
        <v>0</v>
      </c>
      <c r="L1520" s="63">
        <v>0</v>
      </c>
      <c r="M1520" s="63">
        <v>1</v>
      </c>
      <c r="N1520" s="63">
        <v>1</v>
      </c>
      <c r="O1520" s="63" t="s">
        <v>14</v>
      </c>
      <c r="P1520" s="63">
        <v>0</v>
      </c>
      <c r="Q1520" s="63">
        <v>0</v>
      </c>
      <c r="R1520" s="63">
        <v>1</v>
      </c>
      <c r="S1520" s="63">
        <v>0</v>
      </c>
      <c r="T1520" s="63">
        <v>4</v>
      </c>
      <c r="U1520" s="63">
        <v>0</v>
      </c>
      <c r="V1520" s="63">
        <v>0</v>
      </c>
      <c r="W1520" s="63">
        <v>0</v>
      </c>
      <c r="X1520" s="63">
        <v>4</v>
      </c>
      <c r="Y1520" s="63">
        <v>1</v>
      </c>
      <c r="Z1520" s="63">
        <v>1158</v>
      </c>
      <c r="AA1520" s="63">
        <v>0</v>
      </c>
    </row>
    <row r="1521" spans="1:27">
      <c r="A1521" s="60" t="s">
        <v>1838</v>
      </c>
      <c r="B1521" s="64">
        <v>143</v>
      </c>
      <c r="C1521" s="34" t="s">
        <v>231</v>
      </c>
      <c r="D1521" s="62" t="s">
        <v>64</v>
      </c>
      <c r="E1521" s="65">
        <v>0</v>
      </c>
      <c r="F1521" s="63">
        <v>3</v>
      </c>
      <c r="G1521" s="63">
        <v>1</v>
      </c>
      <c r="H1521" s="63">
        <v>1</v>
      </c>
      <c r="I1521" s="63">
        <v>1</v>
      </c>
      <c r="J1521" s="63">
        <v>0</v>
      </c>
      <c r="K1521" s="63">
        <v>1</v>
      </c>
      <c r="L1521" s="63">
        <v>0</v>
      </c>
      <c r="M1521" s="63">
        <v>0</v>
      </c>
      <c r="N1521" s="63">
        <v>1</v>
      </c>
      <c r="O1521" s="63" t="s">
        <v>14</v>
      </c>
      <c r="P1521" s="63">
        <v>0</v>
      </c>
      <c r="Q1521" s="63">
        <v>0</v>
      </c>
      <c r="R1521" s="63">
        <v>1</v>
      </c>
      <c r="S1521" s="63">
        <v>0</v>
      </c>
      <c r="T1521" s="63">
        <v>5</v>
      </c>
      <c r="U1521" s="63">
        <v>0</v>
      </c>
      <c r="V1521" s="63">
        <v>1</v>
      </c>
      <c r="W1521" s="63">
        <v>0</v>
      </c>
      <c r="X1521" s="63">
        <v>6</v>
      </c>
      <c r="Y1521" s="63">
        <v>3</v>
      </c>
      <c r="Z1521" s="63">
        <v>1093</v>
      </c>
      <c r="AA1521" s="63">
        <v>5</v>
      </c>
    </row>
    <row r="1522" spans="1:27">
      <c r="A1522" s="60" t="s">
        <v>1839</v>
      </c>
      <c r="B1522" s="64">
        <v>2547</v>
      </c>
      <c r="C1522" s="34" t="s">
        <v>243</v>
      </c>
      <c r="D1522" s="62" t="s">
        <v>64</v>
      </c>
      <c r="E1522" s="65">
        <v>0</v>
      </c>
      <c r="F1522" s="63">
        <v>3</v>
      </c>
      <c r="G1522" s="63">
        <v>1</v>
      </c>
      <c r="H1522" s="63">
        <v>1</v>
      </c>
      <c r="I1522" s="63">
        <v>0</v>
      </c>
      <c r="J1522" s="63">
        <v>1</v>
      </c>
      <c r="K1522" s="63">
        <v>0</v>
      </c>
      <c r="L1522" s="63">
        <v>0</v>
      </c>
      <c r="M1522" s="63">
        <v>1</v>
      </c>
      <c r="N1522" s="63">
        <v>0</v>
      </c>
      <c r="O1522" s="63" t="s">
        <v>15</v>
      </c>
      <c r="P1522" s="63">
        <v>0</v>
      </c>
      <c r="Q1522" s="63">
        <v>0</v>
      </c>
      <c r="R1522" s="63">
        <v>1</v>
      </c>
      <c r="S1522" s="63">
        <v>0</v>
      </c>
      <c r="T1522" s="63">
        <v>4</v>
      </c>
      <c r="U1522" s="63">
        <v>0</v>
      </c>
      <c r="V1522" s="63">
        <v>0</v>
      </c>
      <c r="W1522" s="63">
        <v>0</v>
      </c>
      <c r="X1522" s="63">
        <v>10</v>
      </c>
      <c r="Y1522" s="63">
        <v>3</v>
      </c>
      <c r="Z1522" s="63">
        <v>114</v>
      </c>
      <c r="AA1522" s="63">
        <v>0</v>
      </c>
    </row>
    <row r="1523" spans="1:27">
      <c r="A1523" s="60" t="s">
        <v>1840</v>
      </c>
      <c r="B1523" s="64">
        <v>2449</v>
      </c>
      <c r="C1523" s="34" t="s">
        <v>245</v>
      </c>
      <c r="D1523" s="62" t="s">
        <v>64</v>
      </c>
      <c r="E1523" s="65">
        <v>0</v>
      </c>
      <c r="F1523" s="63">
        <v>5</v>
      </c>
      <c r="G1523" s="63">
        <v>1</v>
      </c>
      <c r="H1523" s="63">
        <v>0</v>
      </c>
      <c r="I1523" s="63">
        <v>1</v>
      </c>
      <c r="J1523" s="63">
        <v>0</v>
      </c>
      <c r="K1523" s="63">
        <v>1</v>
      </c>
      <c r="L1523" s="63">
        <v>0</v>
      </c>
      <c r="M1523" s="63">
        <v>0</v>
      </c>
      <c r="N1523" s="63">
        <v>1</v>
      </c>
      <c r="O1523" s="63" t="s">
        <v>15</v>
      </c>
      <c r="P1523" s="63">
        <v>0</v>
      </c>
      <c r="Q1523" s="63">
        <v>0</v>
      </c>
      <c r="R1523" s="63">
        <v>1</v>
      </c>
      <c r="S1523" s="63">
        <v>0</v>
      </c>
      <c r="T1523" s="63">
        <v>6</v>
      </c>
      <c r="U1523" s="63">
        <v>0</v>
      </c>
      <c r="V1523" s="63">
        <v>0</v>
      </c>
      <c r="W1523" s="63">
        <v>1</v>
      </c>
      <c r="X1523" s="63">
        <v>4</v>
      </c>
      <c r="Y1523" s="63">
        <v>2</v>
      </c>
      <c r="Z1523" s="63">
        <v>32</v>
      </c>
      <c r="AA1523" s="63">
        <v>25</v>
      </c>
    </row>
    <row r="1524" spans="1:27">
      <c r="A1524" s="60" t="s">
        <v>1841</v>
      </c>
      <c r="B1524" s="64">
        <v>1109</v>
      </c>
      <c r="C1524" s="34" t="s">
        <v>218</v>
      </c>
      <c r="D1524" s="62" t="s">
        <v>64</v>
      </c>
      <c r="E1524" s="65">
        <v>0</v>
      </c>
      <c r="F1524" s="63">
        <v>4</v>
      </c>
      <c r="G1524" s="63">
        <v>1</v>
      </c>
      <c r="H1524" s="63">
        <v>1</v>
      </c>
      <c r="I1524" s="63">
        <v>1</v>
      </c>
      <c r="J1524" s="63">
        <v>0</v>
      </c>
      <c r="K1524" s="63">
        <v>0</v>
      </c>
      <c r="L1524" s="63">
        <v>0</v>
      </c>
      <c r="M1524" s="63">
        <v>0</v>
      </c>
      <c r="N1524" s="63">
        <v>1</v>
      </c>
      <c r="O1524" s="63" t="s">
        <v>15</v>
      </c>
      <c r="P1524" s="63">
        <v>0</v>
      </c>
      <c r="Q1524" s="63">
        <v>1</v>
      </c>
      <c r="R1524" s="63">
        <v>0</v>
      </c>
      <c r="S1524" s="63">
        <v>1</v>
      </c>
      <c r="T1524" s="63">
        <v>10</v>
      </c>
      <c r="U1524" s="63">
        <v>1</v>
      </c>
      <c r="V1524" s="63">
        <v>1</v>
      </c>
      <c r="W1524" s="63">
        <v>1</v>
      </c>
      <c r="X1524" s="63">
        <v>2</v>
      </c>
      <c r="Y1524" s="63">
        <v>0</v>
      </c>
      <c r="Z1524" s="63">
        <v>1066</v>
      </c>
      <c r="AA1524" s="63">
        <v>0</v>
      </c>
    </row>
    <row r="1525" spans="1:27">
      <c r="A1525" s="60" t="s">
        <v>1842</v>
      </c>
      <c r="B1525" s="64">
        <v>650</v>
      </c>
      <c r="C1525" s="34" t="s">
        <v>240</v>
      </c>
      <c r="D1525" s="62" t="s">
        <v>64</v>
      </c>
      <c r="E1525" s="65">
        <v>0</v>
      </c>
      <c r="F1525" s="63">
        <v>4</v>
      </c>
      <c r="G1525" s="63">
        <v>1</v>
      </c>
      <c r="H1525" s="63">
        <v>1</v>
      </c>
      <c r="I1525" s="63">
        <v>0</v>
      </c>
      <c r="J1525" s="63">
        <v>0</v>
      </c>
      <c r="K1525" s="63">
        <v>1</v>
      </c>
      <c r="L1525" s="63">
        <v>1</v>
      </c>
      <c r="M1525" s="63">
        <v>1</v>
      </c>
      <c r="N1525" s="63">
        <v>0</v>
      </c>
      <c r="O1525" s="63" t="s">
        <v>15</v>
      </c>
      <c r="P1525" s="63">
        <v>0</v>
      </c>
      <c r="Q1525" s="63">
        <v>0</v>
      </c>
      <c r="R1525" s="63">
        <v>1</v>
      </c>
      <c r="S1525" s="63">
        <v>0</v>
      </c>
      <c r="T1525" s="63">
        <v>4</v>
      </c>
      <c r="U1525" s="63">
        <v>0</v>
      </c>
      <c r="V1525" s="63">
        <v>0</v>
      </c>
      <c r="W1525" s="63">
        <v>0</v>
      </c>
      <c r="X1525" s="63">
        <v>3</v>
      </c>
      <c r="Y1525" s="63">
        <v>2</v>
      </c>
      <c r="Z1525" s="63">
        <v>1091</v>
      </c>
      <c r="AA1525" s="63">
        <v>25</v>
      </c>
    </row>
    <row r="1526" spans="1:27">
      <c r="A1526" s="60" t="s">
        <v>1843</v>
      </c>
      <c r="B1526" s="64">
        <v>2606</v>
      </c>
      <c r="C1526" s="34" t="s">
        <v>250</v>
      </c>
      <c r="D1526" s="62" t="s">
        <v>64</v>
      </c>
      <c r="E1526" s="65">
        <v>0</v>
      </c>
      <c r="F1526" s="63">
        <v>2</v>
      </c>
      <c r="G1526" s="63">
        <v>1</v>
      </c>
      <c r="H1526" s="63">
        <v>1</v>
      </c>
      <c r="I1526" s="63">
        <v>0</v>
      </c>
      <c r="J1526" s="63">
        <v>1</v>
      </c>
      <c r="K1526" s="63">
        <v>1</v>
      </c>
      <c r="L1526" s="63">
        <v>0</v>
      </c>
      <c r="M1526" s="63">
        <v>1</v>
      </c>
      <c r="N1526" s="63">
        <v>0</v>
      </c>
      <c r="O1526" s="63" t="s">
        <v>15</v>
      </c>
      <c r="P1526" s="63">
        <v>0</v>
      </c>
      <c r="Q1526" s="63">
        <v>0</v>
      </c>
      <c r="R1526" s="63">
        <v>1</v>
      </c>
      <c r="S1526" s="63">
        <v>0</v>
      </c>
      <c r="T1526" s="63">
        <v>5</v>
      </c>
      <c r="U1526" s="63">
        <v>0</v>
      </c>
      <c r="V1526" s="63">
        <v>1</v>
      </c>
      <c r="W1526" s="63">
        <v>0</v>
      </c>
      <c r="X1526" s="63">
        <v>8</v>
      </c>
      <c r="Y1526" s="63">
        <v>4</v>
      </c>
      <c r="Z1526" s="63">
        <v>114</v>
      </c>
      <c r="AA1526" s="63">
        <v>1</v>
      </c>
    </row>
    <row r="1527" spans="1:27">
      <c r="A1527" s="60" t="s">
        <v>1844</v>
      </c>
      <c r="B1527" s="64">
        <v>1922</v>
      </c>
      <c r="C1527" s="34" t="s">
        <v>209</v>
      </c>
      <c r="D1527" s="62" t="s">
        <v>64</v>
      </c>
      <c r="E1527" s="65">
        <v>0</v>
      </c>
      <c r="F1527" s="63">
        <v>2</v>
      </c>
      <c r="G1527" s="63">
        <v>1</v>
      </c>
      <c r="H1527" s="63">
        <v>1</v>
      </c>
      <c r="I1527" s="63">
        <v>1</v>
      </c>
      <c r="J1527" s="63">
        <v>1</v>
      </c>
      <c r="K1527" s="63">
        <v>0</v>
      </c>
      <c r="L1527" s="63">
        <v>0</v>
      </c>
      <c r="M1527" s="63">
        <v>1</v>
      </c>
      <c r="N1527" s="63">
        <v>1</v>
      </c>
      <c r="O1527" s="63" t="s">
        <v>14</v>
      </c>
      <c r="P1527" s="63">
        <v>0</v>
      </c>
      <c r="Q1527" s="63">
        <v>0</v>
      </c>
      <c r="R1527" s="63">
        <v>1</v>
      </c>
      <c r="S1527" s="63">
        <v>0</v>
      </c>
      <c r="T1527" s="63">
        <v>6</v>
      </c>
      <c r="U1527" s="63">
        <v>0</v>
      </c>
      <c r="V1527" s="63">
        <v>1</v>
      </c>
      <c r="W1527" s="63">
        <v>1</v>
      </c>
      <c r="X1527" s="63">
        <v>4</v>
      </c>
      <c r="Y1527" s="63">
        <v>2</v>
      </c>
      <c r="Z1527" s="63">
        <v>179</v>
      </c>
      <c r="AA1527" s="63">
        <v>0</v>
      </c>
    </row>
    <row r="1528" spans="1:27">
      <c r="A1528" s="60" t="s">
        <v>1845</v>
      </c>
      <c r="B1528" s="64">
        <v>1853</v>
      </c>
      <c r="C1528" s="34" t="s">
        <v>226</v>
      </c>
      <c r="D1528" s="62" t="s">
        <v>64</v>
      </c>
      <c r="E1528" s="65">
        <v>0</v>
      </c>
      <c r="F1528" s="63">
        <v>3</v>
      </c>
      <c r="G1528" s="63">
        <v>1</v>
      </c>
      <c r="H1528" s="63">
        <v>1</v>
      </c>
      <c r="I1528" s="63">
        <v>1</v>
      </c>
      <c r="J1528" s="63">
        <v>0</v>
      </c>
      <c r="K1528" s="63">
        <v>1</v>
      </c>
      <c r="L1528" s="63">
        <v>0</v>
      </c>
      <c r="M1528" s="63">
        <v>0</v>
      </c>
      <c r="N1528" s="63">
        <v>1</v>
      </c>
      <c r="O1528" s="63" t="s">
        <v>14</v>
      </c>
      <c r="P1528" s="63">
        <v>0</v>
      </c>
      <c r="Q1528" s="63">
        <v>0</v>
      </c>
      <c r="R1528" s="63">
        <v>1</v>
      </c>
      <c r="S1528" s="63">
        <v>0</v>
      </c>
      <c r="T1528" s="63">
        <v>10</v>
      </c>
      <c r="U1528" s="63">
        <v>1</v>
      </c>
      <c r="V1528" s="63">
        <v>1</v>
      </c>
      <c r="W1528" s="63">
        <v>1</v>
      </c>
      <c r="X1528" s="63">
        <v>3</v>
      </c>
      <c r="Y1528" s="63">
        <v>3</v>
      </c>
      <c r="Z1528" s="63">
        <v>207</v>
      </c>
      <c r="AA1528" s="63">
        <v>25</v>
      </c>
    </row>
    <row r="1529" spans="1:27">
      <c r="A1529" s="60" t="s">
        <v>1846</v>
      </c>
      <c r="B1529" s="64">
        <v>2182</v>
      </c>
      <c r="C1529" s="34" t="s">
        <v>250</v>
      </c>
      <c r="D1529" s="62" t="s">
        <v>64</v>
      </c>
      <c r="E1529" s="65">
        <v>0</v>
      </c>
      <c r="F1529" s="63">
        <v>4</v>
      </c>
      <c r="G1529" s="63">
        <v>1</v>
      </c>
      <c r="H1529" s="63">
        <v>1</v>
      </c>
      <c r="I1529" s="63">
        <v>1</v>
      </c>
      <c r="J1529" s="63">
        <v>0</v>
      </c>
      <c r="K1529" s="63">
        <v>1</v>
      </c>
      <c r="L1529" s="63">
        <v>0</v>
      </c>
      <c r="M1529" s="63">
        <v>1</v>
      </c>
      <c r="N1529" s="63">
        <v>1</v>
      </c>
      <c r="O1529" s="63" t="s">
        <v>15</v>
      </c>
      <c r="P1529" s="63">
        <v>0</v>
      </c>
      <c r="Q1529" s="63">
        <v>1</v>
      </c>
      <c r="R1529" s="63">
        <v>0</v>
      </c>
      <c r="S1529" s="63">
        <v>1</v>
      </c>
      <c r="T1529" s="63">
        <v>6</v>
      </c>
      <c r="U1529" s="63">
        <v>0</v>
      </c>
      <c r="V1529" s="63">
        <v>1</v>
      </c>
      <c r="W1529" s="63">
        <v>1</v>
      </c>
      <c r="X1529" s="63">
        <v>2</v>
      </c>
      <c r="Y1529" s="63">
        <v>0</v>
      </c>
      <c r="Z1529" s="63">
        <v>194</v>
      </c>
      <c r="AA1529" s="63">
        <v>15</v>
      </c>
    </row>
    <row r="1530" spans="1:27">
      <c r="A1530" s="60" t="s">
        <v>1847</v>
      </c>
      <c r="B1530" s="64">
        <v>215</v>
      </c>
      <c r="C1530" s="34" t="s">
        <v>237</v>
      </c>
      <c r="D1530" s="62" t="s">
        <v>64</v>
      </c>
      <c r="E1530" s="65">
        <v>0</v>
      </c>
      <c r="F1530" s="63">
        <v>8</v>
      </c>
      <c r="G1530" s="63">
        <v>1</v>
      </c>
      <c r="H1530" s="63">
        <v>1</v>
      </c>
      <c r="I1530" s="63">
        <v>1</v>
      </c>
      <c r="J1530" s="63">
        <v>0</v>
      </c>
      <c r="K1530" s="63">
        <v>0</v>
      </c>
      <c r="L1530" s="63">
        <v>0</v>
      </c>
      <c r="M1530" s="63">
        <v>1</v>
      </c>
      <c r="N1530" s="63">
        <v>1</v>
      </c>
      <c r="O1530" s="63" t="s">
        <v>14</v>
      </c>
      <c r="P1530" s="63">
        <v>0</v>
      </c>
      <c r="Q1530" s="63">
        <v>0</v>
      </c>
      <c r="R1530" s="63">
        <v>1</v>
      </c>
      <c r="S1530" s="63">
        <v>0</v>
      </c>
      <c r="T1530" s="63">
        <v>4</v>
      </c>
      <c r="U1530" s="63">
        <v>0</v>
      </c>
      <c r="V1530" s="63">
        <v>0</v>
      </c>
      <c r="W1530" s="63">
        <v>0</v>
      </c>
      <c r="X1530" s="63">
        <v>6</v>
      </c>
      <c r="Y1530" s="63">
        <v>1</v>
      </c>
      <c r="Z1530" s="63">
        <v>1093</v>
      </c>
      <c r="AA1530" s="63">
        <v>0</v>
      </c>
    </row>
    <row r="1531" spans="1:27">
      <c r="A1531" s="60" t="s">
        <v>1848</v>
      </c>
      <c r="B1531" s="64">
        <v>1170</v>
      </c>
      <c r="C1531" s="34" t="s">
        <v>211</v>
      </c>
      <c r="D1531" s="62" t="s">
        <v>64</v>
      </c>
      <c r="E1531" s="65">
        <v>0</v>
      </c>
      <c r="F1531" s="63">
        <v>3</v>
      </c>
      <c r="G1531" s="63">
        <v>0</v>
      </c>
      <c r="H1531" s="63">
        <v>1</v>
      </c>
      <c r="I1531" s="63">
        <v>0</v>
      </c>
      <c r="J1531" s="63">
        <v>0</v>
      </c>
      <c r="K1531" s="63">
        <v>0</v>
      </c>
      <c r="L1531" s="63">
        <v>0</v>
      </c>
      <c r="M1531" s="63">
        <v>1</v>
      </c>
      <c r="N1531" s="63">
        <v>1</v>
      </c>
      <c r="O1531" s="63" t="s">
        <v>15</v>
      </c>
      <c r="P1531" s="63">
        <v>0</v>
      </c>
      <c r="Q1531" s="63">
        <v>0</v>
      </c>
      <c r="R1531" s="63">
        <v>1</v>
      </c>
      <c r="S1531" s="63">
        <v>0</v>
      </c>
      <c r="T1531" s="63">
        <v>4</v>
      </c>
      <c r="U1531" s="63">
        <v>0</v>
      </c>
      <c r="V1531" s="63">
        <v>0</v>
      </c>
      <c r="W1531" s="63">
        <v>0</v>
      </c>
      <c r="X1531" s="63">
        <v>1</v>
      </c>
      <c r="Y1531" s="63">
        <v>0</v>
      </c>
      <c r="Z1531" s="63">
        <v>1117</v>
      </c>
      <c r="AA1531" s="63">
        <v>0</v>
      </c>
    </row>
    <row r="1532" spans="1:27">
      <c r="A1532" s="60" t="s">
        <v>1849</v>
      </c>
      <c r="B1532" s="64">
        <v>574</v>
      </c>
      <c r="C1532" s="34" t="s">
        <v>228</v>
      </c>
      <c r="D1532" s="62" t="s">
        <v>64</v>
      </c>
      <c r="E1532" s="65">
        <v>0</v>
      </c>
      <c r="F1532" s="63">
        <v>3</v>
      </c>
      <c r="G1532" s="63">
        <v>1</v>
      </c>
      <c r="H1532" s="63">
        <v>1</v>
      </c>
      <c r="I1532" s="63">
        <v>0</v>
      </c>
      <c r="J1532" s="63">
        <v>0</v>
      </c>
      <c r="K1532" s="63">
        <v>0</v>
      </c>
      <c r="L1532" s="63">
        <v>0</v>
      </c>
      <c r="M1532" s="63">
        <v>0</v>
      </c>
      <c r="N1532" s="63">
        <v>1</v>
      </c>
      <c r="O1532" s="63" t="s">
        <v>14</v>
      </c>
      <c r="P1532" s="63">
        <v>0</v>
      </c>
      <c r="Q1532" s="63">
        <v>1</v>
      </c>
      <c r="R1532" s="63">
        <v>0</v>
      </c>
      <c r="S1532" s="63">
        <v>1</v>
      </c>
      <c r="T1532" s="63">
        <v>7</v>
      </c>
      <c r="U1532" s="63">
        <v>0</v>
      </c>
      <c r="V1532" s="63">
        <v>1</v>
      </c>
      <c r="W1532" s="63">
        <v>1</v>
      </c>
      <c r="X1532" s="63">
        <v>4</v>
      </c>
      <c r="Y1532" s="63">
        <v>1</v>
      </c>
      <c r="Z1532" s="63">
        <v>1085</v>
      </c>
      <c r="AA1532" s="63">
        <v>0</v>
      </c>
    </row>
    <row r="1533" spans="1:27">
      <c r="A1533" s="60" t="s">
        <v>1850</v>
      </c>
      <c r="B1533" s="64">
        <v>404</v>
      </c>
      <c r="C1533" s="34" t="s">
        <v>221</v>
      </c>
      <c r="D1533" s="62" t="s">
        <v>64</v>
      </c>
      <c r="E1533" s="65">
        <v>0</v>
      </c>
      <c r="F1533" s="63">
        <v>5</v>
      </c>
      <c r="G1533" s="63">
        <v>1</v>
      </c>
      <c r="H1533" s="63">
        <v>1</v>
      </c>
      <c r="I1533" s="63">
        <v>1</v>
      </c>
      <c r="J1533" s="63">
        <v>0</v>
      </c>
      <c r="K1533" s="63">
        <v>0</v>
      </c>
      <c r="L1533" s="63">
        <v>0</v>
      </c>
      <c r="M1533" s="63">
        <v>0</v>
      </c>
      <c r="N1533" s="63">
        <v>1</v>
      </c>
      <c r="O1533" s="63" t="s">
        <v>14</v>
      </c>
      <c r="P1533" s="63">
        <v>0</v>
      </c>
      <c r="Q1533" s="63">
        <v>0</v>
      </c>
      <c r="R1533" s="63">
        <v>1</v>
      </c>
      <c r="S1533" s="63">
        <v>0</v>
      </c>
      <c r="T1533" s="63">
        <v>14</v>
      </c>
      <c r="U1533" s="63">
        <v>1</v>
      </c>
      <c r="V1533" s="63">
        <v>1</v>
      </c>
      <c r="W1533" s="63">
        <v>1</v>
      </c>
      <c r="X1533" s="63">
        <v>1</v>
      </c>
      <c r="Y1533" s="63">
        <v>1</v>
      </c>
      <c r="Z1533" s="63">
        <v>1110</v>
      </c>
      <c r="AA1533" s="63">
        <v>0</v>
      </c>
    </row>
    <row r="1534" spans="1:27">
      <c r="A1534" s="60" t="s">
        <v>1851</v>
      </c>
      <c r="B1534" s="64">
        <v>177</v>
      </c>
      <c r="C1534" s="34" t="s">
        <v>232</v>
      </c>
      <c r="D1534" s="62" t="s">
        <v>64</v>
      </c>
      <c r="E1534" s="65">
        <v>0</v>
      </c>
      <c r="F1534" s="63">
        <v>5</v>
      </c>
      <c r="G1534" s="63">
        <v>1</v>
      </c>
      <c r="H1534" s="63">
        <v>0</v>
      </c>
      <c r="I1534" s="63">
        <v>1</v>
      </c>
      <c r="J1534" s="63">
        <v>1</v>
      </c>
      <c r="K1534" s="63">
        <v>1</v>
      </c>
      <c r="L1534" s="63">
        <v>0</v>
      </c>
      <c r="M1534" s="63">
        <v>1</v>
      </c>
      <c r="N1534" s="63">
        <v>1</v>
      </c>
      <c r="O1534" s="63" t="s">
        <v>14</v>
      </c>
      <c r="P1534" s="63">
        <v>0</v>
      </c>
      <c r="Q1534" s="63">
        <v>0</v>
      </c>
      <c r="R1534" s="63">
        <v>1</v>
      </c>
      <c r="S1534" s="63">
        <v>0</v>
      </c>
      <c r="T1534" s="63">
        <v>9</v>
      </c>
      <c r="U1534" s="63">
        <v>0</v>
      </c>
      <c r="V1534" s="63">
        <v>1</v>
      </c>
      <c r="W1534" s="63">
        <v>1</v>
      </c>
      <c r="X1534" s="63">
        <v>2</v>
      </c>
      <c r="Y1534" s="63">
        <v>0</v>
      </c>
      <c r="Z1534" s="63">
        <v>1098</v>
      </c>
      <c r="AA1534" s="63">
        <v>12</v>
      </c>
    </row>
    <row r="1535" spans="1:27">
      <c r="A1535" s="60" t="s">
        <v>1852</v>
      </c>
      <c r="B1535" s="64">
        <v>863</v>
      </c>
      <c r="C1535" s="34" t="s">
        <v>230</v>
      </c>
      <c r="D1535" s="62" t="s">
        <v>64</v>
      </c>
      <c r="E1535" s="65">
        <v>0</v>
      </c>
      <c r="F1535" s="63">
        <v>4</v>
      </c>
      <c r="G1535" s="63">
        <v>1</v>
      </c>
      <c r="H1535" s="63">
        <v>0</v>
      </c>
      <c r="I1535" s="63">
        <v>0</v>
      </c>
      <c r="J1535" s="63">
        <v>1</v>
      </c>
      <c r="K1535" s="63">
        <v>1</v>
      </c>
      <c r="L1535" s="63">
        <v>0</v>
      </c>
      <c r="M1535" s="63">
        <v>1</v>
      </c>
      <c r="N1535" s="63">
        <v>0</v>
      </c>
      <c r="O1535" s="63" t="s">
        <v>15</v>
      </c>
      <c r="P1535" s="63">
        <v>0</v>
      </c>
      <c r="Q1535" s="63">
        <v>0</v>
      </c>
      <c r="R1535" s="63">
        <v>1</v>
      </c>
      <c r="S1535" s="63">
        <v>0</v>
      </c>
      <c r="T1535" s="63">
        <v>4</v>
      </c>
      <c r="U1535" s="63">
        <v>0</v>
      </c>
      <c r="V1535" s="63">
        <v>0</v>
      </c>
      <c r="W1535" s="63">
        <v>0</v>
      </c>
      <c r="X1535" s="63">
        <v>4</v>
      </c>
      <c r="Y1535" s="63">
        <v>1</v>
      </c>
      <c r="Z1535" s="63">
        <v>1152</v>
      </c>
      <c r="AA1535" s="63">
        <v>25</v>
      </c>
    </row>
    <row r="1536" spans="1:27">
      <c r="A1536" s="60" t="s">
        <v>1853</v>
      </c>
      <c r="B1536" s="64">
        <v>1543</v>
      </c>
      <c r="C1536" s="34" t="s">
        <v>254</v>
      </c>
      <c r="D1536" s="62" t="s">
        <v>64</v>
      </c>
      <c r="E1536" s="65">
        <v>0</v>
      </c>
      <c r="F1536" s="63">
        <v>4</v>
      </c>
      <c r="G1536" s="63">
        <v>1</v>
      </c>
      <c r="H1536" s="63">
        <v>0</v>
      </c>
      <c r="I1536" s="63">
        <v>1</v>
      </c>
      <c r="J1536" s="63">
        <v>1</v>
      </c>
      <c r="K1536" s="63">
        <v>1</v>
      </c>
      <c r="L1536" s="63">
        <v>0</v>
      </c>
      <c r="M1536" s="63">
        <v>0</v>
      </c>
      <c r="N1536" s="63">
        <v>1</v>
      </c>
      <c r="O1536" s="63" t="s">
        <v>14</v>
      </c>
      <c r="P1536" s="63">
        <v>0</v>
      </c>
      <c r="Q1536" s="63">
        <v>0</v>
      </c>
      <c r="R1536" s="63">
        <v>1</v>
      </c>
      <c r="S1536" s="63">
        <v>0</v>
      </c>
      <c r="T1536" s="63">
        <v>11</v>
      </c>
      <c r="U1536" s="63">
        <v>1</v>
      </c>
      <c r="V1536" s="63">
        <v>1</v>
      </c>
      <c r="W1536" s="63">
        <v>1</v>
      </c>
      <c r="X1536" s="63">
        <v>3</v>
      </c>
      <c r="Y1536" s="63">
        <v>2</v>
      </c>
      <c r="Z1536" s="63">
        <v>129</v>
      </c>
      <c r="AA1536" s="63">
        <v>12</v>
      </c>
    </row>
    <row r="1537" spans="1:27">
      <c r="A1537" s="60" t="s">
        <v>1854</v>
      </c>
      <c r="B1537" s="64">
        <v>880</v>
      </c>
      <c r="C1537" s="34" t="s">
        <v>208</v>
      </c>
      <c r="D1537" s="62" t="s">
        <v>64</v>
      </c>
      <c r="E1537" s="65">
        <v>0</v>
      </c>
      <c r="F1537" s="63">
        <v>3</v>
      </c>
      <c r="G1537" s="63">
        <v>1</v>
      </c>
      <c r="H1537" s="63">
        <v>1</v>
      </c>
      <c r="I1537" s="63">
        <v>1</v>
      </c>
      <c r="J1537" s="63">
        <v>0</v>
      </c>
      <c r="K1537" s="63">
        <v>1</v>
      </c>
      <c r="L1537" s="63">
        <v>0</v>
      </c>
      <c r="M1537" s="63">
        <v>0</v>
      </c>
      <c r="N1537" s="63">
        <v>1</v>
      </c>
      <c r="O1537" s="63" t="s">
        <v>15</v>
      </c>
      <c r="P1537" s="63">
        <v>0</v>
      </c>
      <c r="Q1537" s="63">
        <v>1</v>
      </c>
      <c r="R1537" s="63">
        <v>0</v>
      </c>
      <c r="S1537" s="63">
        <v>1</v>
      </c>
      <c r="T1537" s="63">
        <v>7</v>
      </c>
      <c r="U1537" s="63">
        <v>0</v>
      </c>
      <c r="V1537" s="63">
        <v>1</v>
      </c>
      <c r="W1537" s="63">
        <v>0</v>
      </c>
      <c r="X1537" s="63">
        <v>4</v>
      </c>
      <c r="Y1537" s="63">
        <v>0</v>
      </c>
      <c r="Z1537" s="63">
        <v>1154</v>
      </c>
      <c r="AA1537" s="63">
        <v>30</v>
      </c>
    </row>
    <row r="1538" spans="1:27">
      <c r="A1538" s="60" t="s">
        <v>1855</v>
      </c>
      <c r="B1538" s="64">
        <v>412</v>
      </c>
      <c r="C1538" s="34" t="s">
        <v>246</v>
      </c>
      <c r="D1538" s="62" t="s">
        <v>64</v>
      </c>
      <c r="E1538" s="65">
        <v>0</v>
      </c>
      <c r="F1538" s="63">
        <v>6</v>
      </c>
      <c r="G1538" s="63">
        <v>1</v>
      </c>
      <c r="H1538" s="63">
        <v>0</v>
      </c>
      <c r="I1538" s="63">
        <v>1</v>
      </c>
      <c r="J1538" s="63">
        <v>0</v>
      </c>
      <c r="K1538" s="63">
        <v>0</v>
      </c>
      <c r="L1538" s="63">
        <v>0</v>
      </c>
      <c r="M1538" s="63">
        <v>0</v>
      </c>
      <c r="N1538" s="63">
        <v>1</v>
      </c>
      <c r="O1538" s="63" t="s">
        <v>14</v>
      </c>
      <c r="P1538" s="63">
        <v>0</v>
      </c>
      <c r="Q1538" s="63">
        <v>1</v>
      </c>
      <c r="R1538" s="63">
        <v>0</v>
      </c>
      <c r="S1538" s="63">
        <v>1</v>
      </c>
      <c r="T1538" s="63">
        <v>9</v>
      </c>
      <c r="U1538" s="63">
        <v>0</v>
      </c>
      <c r="V1538" s="63">
        <v>1</v>
      </c>
      <c r="W1538" s="63">
        <v>1</v>
      </c>
      <c r="X1538" s="63">
        <v>2</v>
      </c>
      <c r="Y1538" s="63">
        <v>1</v>
      </c>
      <c r="Z1538" s="63">
        <v>1139</v>
      </c>
      <c r="AA1538" s="63">
        <v>0</v>
      </c>
    </row>
    <row r="1539" spans="1:27">
      <c r="A1539" s="60" t="s">
        <v>1856</v>
      </c>
      <c r="B1539" s="64">
        <v>962</v>
      </c>
      <c r="C1539" s="34" t="s">
        <v>234</v>
      </c>
      <c r="D1539" s="62" t="s">
        <v>64</v>
      </c>
      <c r="E1539" s="65">
        <v>0</v>
      </c>
      <c r="F1539" s="63">
        <v>6</v>
      </c>
      <c r="G1539" s="63">
        <v>1</v>
      </c>
      <c r="H1539" s="63">
        <v>1</v>
      </c>
      <c r="I1539" s="63">
        <v>0</v>
      </c>
      <c r="J1539" s="63">
        <v>0</v>
      </c>
      <c r="K1539" s="63">
        <v>1</v>
      </c>
      <c r="L1539" s="63">
        <v>0</v>
      </c>
      <c r="M1539" s="63">
        <v>0</v>
      </c>
      <c r="N1539" s="63">
        <v>1</v>
      </c>
      <c r="O1539" s="63" t="s">
        <v>15</v>
      </c>
      <c r="P1539" s="63">
        <v>0</v>
      </c>
      <c r="Q1539" s="63">
        <v>1</v>
      </c>
      <c r="R1539" s="63">
        <v>0</v>
      </c>
      <c r="S1539" s="63">
        <v>1</v>
      </c>
      <c r="T1539" s="63">
        <v>8</v>
      </c>
      <c r="U1539" s="63">
        <v>0</v>
      </c>
      <c r="V1539" s="63">
        <v>1</v>
      </c>
      <c r="W1539" s="63">
        <v>1</v>
      </c>
      <c r="X1539" s="63">
        <v>1</v>
      </c>
      <c r="Y1539" s="63">
        <v>0</v>
      </c>
      <c r="Z1539" s="63">
        <v>1065</v>
      </c>
      <c r="AA1539" s="63">
        <v>14</v>
      </c>
    </row>
    <row r="1540" spans="1:27">
      <c r="A1540" s="60" t="s">
        <v>1857</v>
      </c>
      <c r="B1540" s="64">
        <v>1649</v>
      </c>
      <c r="C1540" s="34" t="s">
        <v>253</v>
      </c>
      <c r="D1540" s="62" t="s">
        <v>64</v>
      </c>
      <c r="E1540" s="65">
        <v>0</v>
      </c>
      <c r="F1540" s="63">
        <v>6</v>
      </c>
      <c r="G1540" s="63">
        <v>0</v>
      </c>
      <c r="H1540" s="63">
        <v>1</v>
      </c>
      <c r="I1540" s="63">
        <v>1</v>
      </c>
      <c r="J1540" s="63">
        <v>1</v>
      </c>
      <c r="K1540" s="63">
        <v>1</v>
      </c>
      <c r="L1540" s="63">
        <v>0</v>
      </c>
      <c r="M1540" s="63">
        <v>1</v>
      </c>
      <c r="N1540" s="63">
        <v>1</v>
      </c>
      <c r="O1540" s="63" t="s">
        <v>14</v>
      </c>
      <c r="P1540" s="63">
        <v>0</v>
      </c>
      <c r="Q1540" s="63">
        <v>0</v>
      </c>
      <c r="R1540" s="63">
        <v>1</v>
      </c>
      <c r="S1540" s="63">
        <v>0</v>
      </c>
      <c r="T1540" s="63">
        <v>8</v>
      </c>
      <c r="U1540" s="63">
        <v>0</v>
      </c>
      <c r="V1540" s="63">
        <v>1</v>
      </c>
      <c r="W1540" s="63">
        <v>1</v>
      </c>
      <c r="X1540" s="63">
        <v>4</v>
      </c>
      <c r="Y1540" s="63">
        <v>1</v>
      </c>
      <c r="Z1540" s="63">
        <v>128</v>
      </c>
      <c r="AA1540" s="63">
        <v>25</v>
      </c>
    </row>
    <row r="1541" spans="1:27">
      <c r="A1541" s="60" t="s">
        <v>1858</v>
      </c>
      <c r="B1541" s="64">
        <v>2311</v>
      </c>
      <c r="C1541" s="34" t="s">
        <v>245</v>
      </c>
      <c r="D1541" s="62" t="s">
        <v>64</v>
      </c>
      <c r="E1541" s="65">
        <v>0</v>
      </c>
      <c r="F1541" s="63">
        <v>3</v>
      </c>
      <c r="G1541" s="63">
        <v>1</v>
      </c>
      <c r="H1541" s="63">
        <v>1</v>
      </c>
      <c r="I1541" s="63">
        <v>0</v>
      </c>
      <c r="J1541" s="63">
        <v>0</v>
      </c>
      <c r="K1541" s="63">
        <v>1</v>
      </c>
      <c r="L1541" s="63">
        <v>1</v>
      </c>
      <c r="M1541" s="63">
        <v>1</v>
      </c>
      <c r="N1541" s="63">
        <v>1</v>
      </c>
      <c r="O1541" s="63" t="s">
        <v>15</v>
      </c>
      <c r="P1541" s="63">
        <v>0</v>
      </c>
      <c r="Q1541" s="63">
        <v>0</v>
      </c>
      <c r="R1541" s="63">
        <v>1</v>
      </c>
      <c r="S1541" s="63">
        <v>0</v>
      </c>
      <c r="T1541" s="63">
        <v>4</v>
      </c>
      <c r="U1541" s="63">
        <v>0</v>
      </c>
      <c r="V1541" s="63">
        <v>0</v>
      </c>
      <c r="W1541" s="63">
        <v>0</v>
      </c>
      <c r="X1541" s="63">
        <v>6</v>
      </c>
      <c r="Y1541" s="63">
        <v>3</v>
      </c>
      <c r="Z1541" s="63">
        <v>224</v>
      </c>
      <c r="AA1541" s="63">
        <v>20</v>
      </c>
    </row>
    <row r="1542" spans="1:27">
      <c r="A1542" s="60" t="s">
        <v>1859</v>
      </c>
      <c r="B1542" s="64">
        <v>1776</v>
      </c>
      <c r="C1542" s="34" t="s">
        <v>237</v>
      </c>
      <c r="D1542" s="62" t="s">
        <v>64</v>
      </c>
      <c r="E1542" s="65">
        <v>0</v>
      </c>
      <c r="F1542" s="63">
        <v>3</v>
      </c>
      <c r="G1542" s="63">
        <v>1</v>
      </c>
      <c r="H1542" s="63">
        <v>1</v>
      </c>
      <c r="I1542" s="63">
        <v>1</v>
      </c>
      <c r="J1542" s="63">
        <v>0</v>
      </c>
      <c r="K1542" s="63">
        <v>1</v>
      </c>
      <c r="L1542" s="63">
        <v>0</v>
      </c>
      <c r="M1542" s="63">
        <v>0</v>
      </c>
      <c r="N1542" s="63">
        <v>1</v>
      </c>
      <c r="O1542" s="63"/>
      <c r="P1542" s="63">
        <v>0</v>
      </c>
      <c r="Q1542" s="63">
        <v>0</v>
      </c>
      <c r="R1542" s="63">
        <v>1</v>
      </c>
      <c r="S1542" s="63">
        <v>0</v>
      </c>
      <c r="T1542" s="63">
        <v>8</v>
      </c>
      <c r="U1542" s="63">
        <v>0</v>
      </c>
      <c r="V1542" s="63">
        <v>1</v>
      </c>
      <c r="W1542" s="63">
        <v>1</v>
      </c>
      <c r="X1542" s="63">
        <v>4</v>
      </c>
      <c r="Y1542" s="63">
        <v>1</v>
      </c>
      <c r="Z1542" s="63"/>
      <c r="AA1542" s="63">
        <v>26</v>
      </c>
    </row>
    <row r="1543" spans="1:27">
      <c r="A1543" s="60" t="s">
        <v>1860</v>
      </c>
      <c r="B1543" s="64">
        <v>1532</v>
      </c>
      <c r="C1543" s="34" t="s">
        <v>205</v>
      </c>
      <c r="D1543" s="62" t="s">
        <v>64</v>
      </c>
      <c r="E1543" s="65">
        <v>0</v>
      </c>
      <c r="F1543" s="63">
        <v>2</v>
      </c>
      <c r="G1543" s="63">
        <v>1</v>
      </c>
      <c r="H1543" s="63">
        <v>0</v>
      </c>
      <c r="I1543" s="63">
        <v>1</v>
      </c>
      <c r="J1543" s="63">
        <v>0</v>
      </c>
      <c r="K1543" s="63">
        <v>0</v>
      </c>
      <c r="L1543" s="63">
        <v>0</v>
      </c>
      <c r="M1543" s="63">
        <v>1</v>
      </c>
      <c r="N1543" s="63">
        <v>0</v>
      </c>
      <c r="O1543" s="63" t="s">
        <v>14</v>
      </c>
      <c r="P1543" s="63">
        <v>0</v>
      </c>
      <c r="Q1543" s="63">
        <v>1</v>
      </c>
      <c r="R1543" s="63">
        <v>0</v>
      </c>
      <c r="S1543" s="63">
        <v>1</v>
      </c>
      <c r="T1543" s="63">
        <v>5</v>
      </c>
      <c r="U1543" s="63">
        <v>0</v>
      </c>
      <c r="V1543" s="63">
        <v>1</v>
      </c>
      <c r="W1543" s="63">
        <v>0</v>
      </c>
      <c r="X1543" s="63">
        <v>3</v>
      </c>
      <c r="Y1543" s="63">
        <v>0</v>
      </c>
      <c r="Z1543" s="63">
        <v>126</v>
      </c>
      <c r="AA1543" s="63">
        <v>0</v>
      </c>
    </row>
    <row r="1544" spans="1:27">
      <c r="A1544" s="60" t="s">
        <v>1861</v>
      </c>
      <c r="B1544" s="64">
        <v>732</v>
      </c>
      <c r="C1544" s="34" t="s">
        <v>247</v>
      </c>
      <c r="D1544" s="62" t="s">
        <v>64</v>
      </c>
      <c r="E1544" s="65">
        <v>0</v>
      </c>
      <c r="F1544" s="63">
        <v>3</v>
      </c>
      <c r="G1544" s="63">
        <v>1</v>
      </c>
      <c r="H1544" s="63">
        <v>1</v>
      </c>
      <c r="I1544" s="63">
        <v>0</v>
      </c>
      <c r="J1544" s="63">
        <v>0</v>
      </c>
      <c r="K1544" s="63">
        <v>0</v>
      </c>
      <c r="L1544" s="63">
        <v>0</v>
      </c>
      <c r="M1544" s="63">
        <v>1</v>
      </c>
      <c r="N1544" s="63">
        <v>0</v>
      </c>
      <c r="O1544" s="63" t="s">
        <v>15</v>
      </c>
      <c r="P1544" s="63">
        <v>0</v>
      </c>
      <c r="Q1544" s="63">
        <v>0</v>
      </c>
      <c r="R1544" s="63">
        <v>1</v>
      </c>
      <c r="S1544" s="63">
        <v>0</v>
      </c>
      <c r="T1544" s="63">
        <v>7</v>
      </c>
      <c r="U1544" s="63">
        <v>0</v>
      </c>
      <c r="V1544" s="63">
        <v>1</v>
      </c>
      <c r="W1544" s="63">
        <v>1</v>
      </c>
      <c r="X1544" s="63">
        <v>5</v>
      </c>
      <c r="Y1544" s="63">
        <v>1</v>
      </c>
      <c r="Z1544" s="63">
        <v>1103</v>
      </c>
      <c r="AA1544" s="63">
        <v>0</v>
      </c>
    </row>
    <row r="1545" spans="1:27">
      <c r="A1545" s="60" t="s">
        <v>1862</v>
      </c>
      <c r="B1545" s="64">
        <v>2829</v>
      </c>
      <c r="C1545" s="34" t="s">
        <v>216</v>
      </c>
      <c r="D1545" s="62" t="s">
        <v>64</v>
      </c>
      <c r="E1545" s="65">
        <v>0</v>
      </c>
      <c r="F1545" s="63">
        <v>3</v>
      </c>
      <c r="G1545" s="63">
        <v>1</v>
      </c>
      <c r="H1545" s="63">
        <v>1</v>
      </c>
      <c r="I1545" s="63">
        <v>1</v>
      </c>
      <c r="J1545" s="63">
        <v>0</v>
      </c>
      <c r="K1545" s="63">
        <v>1</v>
      </c>
      <c r="L1545" s="63">
        <v>0</v>
      </c>
      <c r="M1545" s="63">
        <v>1</v>
      </c>
      <c r="N1545" s="63">
        <v>0</v>
      </c>
      <c r="O1545" s="63" t="s">
        <v>15</v>
      </c>
      <c r="P1545" s="63">
        <v>0</v>
      </c>
      <c r="Q1545" s="63">
        <v>1</v>
      </c>
      <c r="R1545" s="63">
        <v>0</v>
      </c>
      <c r="S1545" s="63">
        <v>1</v>
      </c>
      <c r="T1545" s="63">
        <v>6</v>
      </c>
      <c r="U1545" s="63">
        <v>0</v>
      </c>
      <c r="V1545" s="63">
        <v>1</v>
      </c>
      <c r="W1545" s="63">
        <v>0</v>
      </c>
      <c r="X1545" s="63">
        <v>4</v>
      </c>
      <c r="Y1545" s="63">
        <v>2</v>
      </c>
      <c r="Z1545" s="63">
        <v>60</v>
      </c>
      <c r="AA1545" s="63">
        <v>20</v>
      </c>
    </row>
    <row r="1546" spans="1:27">
      <c r="A1546" s="60" t="s">
        <v>1863</v>
      </c>
      <c r="B1546" s="64">
        <v>2279</v>
      </c>
      <c r="C1546" s="34" t="s">
        <v>219</v>
      </c>
      <c r="D1546" s="62" t="s">
        <v>64</v>
      </c>
      <c r="E1546" s="65">
        <v>0</v>
      </c>
      <c r="F1546" s="63">
        <v>7</v>
      </c>
      <c r="G1546" s="63">
        <v>1</v>
      </c>
      <c r="H1546" s="63">
        <v>1</v>
      </c>
      <c r="I1546" s="63">
        <v>1</v>
      </c>
      <c r="J1546" s="63">
        <v>0</v>
      </c>
      <c r="K1546" s="63">
        <v>1</v>
      </c>
      <c r="L1546" s="63">
        <v>0</v>
      </c>
      <c r="M1546" s="63">
        <v>1</v>
      </c>
      <c r="N1546" s="63">
        <v>1</v>
      </c>
      <c r="O1546" s="63" t="s">
        <v>15</v>
      </c>
      <c r="P1546" s="63">
        <v>0</v>
      </c>
      <c r="Q1546" s="63">
        <v>0</v>
      </c>
      <c r="R1546" s="63">
        <v>1</v>
      </c>
      <c r="S1546" s="63">
        <v>0</v>
      </c>
      <c r="T1546" s="63">
        <v>6</v>
      </c>
      <c r="U1546" s="63">
        <v>0</v>
      </c>
      <c r="V1546" s="63">
        <v>1</v>
      </c>
      <c r="W1546" s="63">
        <v>0</v>
      </c>
      <c r="X1546" s="63">
        <v>5</v>
      </c>
      <c r="Y1546" s="63">
        <v>3</v>
      </c>
      <c r="Z1546" s="63">
        <v>175</v>
      </c>
      <c r="AA1546" s="63">
        <v>20</v>
      </c>
    </row>
    <row r="1547" spans="1:27">
      <c r="A1547" s="60" t="s">
        <v>1864</v>
      </c>
      <c r="B1547" s="64">
        <v>529</v>
      </c>
      <c r="C1547" s="34" t="s">
        <v>225</v>
      </c>
      <c r="D1547" s="62" t="s">
        <v>64</v>
      </c>
      <c r="E1547" s="65">
        <v>0</v>
      </c>
      <c r="F1547" s="63">
        <v>6</v>
      </c>
      <c r="G1547" s="63">
        <v>1</v>
      </c>
      <c r="H1547" s="63">
        <v>1</v>
      </c>
      <c r="I1547" s="63">
        <v>0</v>
      </c>
      <c r="J1547" s="63">
        <v>0</v>
      </c>
      <c r="K1547" s="63">
        <v>1</v>
      </c>
      <c r="L1547" s="63">
        <v>0</v>
      </c>
      <c r="M1547" s="63">
        <v>1</v>
      </c>
      <c r="N1547" s="63">
        <v>1</v>
      </c>
      <c r="O1547" s="63" t="s">
        <v>14</v>
      </c>
      <c r="P1547" s="63">
        <v>0</v>
      </c>
      <c r="Q1547" s="63">
        <v>0</v>
      </c>
      <c r="R1547" s="63">
        <v>1</v>
      </c>
      <c r="S1547" s="63">
        <v>0</v>
      </c>
      <c r="T1547" s="63">
        <v>5</v>
      </c>
      <c r="U1547" s="63">
        <v>0</v>
      </c>
      <c r="V1547" s="63">
        <v>1</v>
      </c>
      <c r="W1547" s="63">
        <v>0</v>
      </c>
      <c r="X1547" s="63">
        <v>4</v>
      </c>
      <c r="Y1547" s="63">
        <v>2</v>
      </c>
      <c r="Z1547" s="63">
        <v>1082</v>
      </c>
      <c r="AA1547" s="63">
        <v>13</v>
      </c>
    </row>
    <row r="1548" spans="1:27">
      <c r="A1548" s="60" t="s">
        <v>1865</v>
      </c>
      <c r="B1548" s="64">
        <v>2276</v>
      </c>
      <c r="C1548" s="34" t="s">
        <v>253</v>
      </c>
      <c r="D1548" s="62" t="s">
        <v>64</v>
      </c>
      <c r="E1548" s="65">
        <v>0</v>
      </c>
      <c r="F1548" s="63">
        <v>1</v>
      </c>
      <c r="G1548" s="63">
        <v>1</v>
      </c>
      <c r="H1548" s="63">
        <v>1</v>
      </c>
      <c r="I1548" s="63">
        <v>1</v>
      </c>
      <c r="J1548" s="63">
        <v>0</v>
      </c>
      <c r="K1548" s="63">
        <v>0</v>
      </c>
      <c r="L1548" s="63">
        <v>0</v>
      </c>
      <c r="M1548" s="63">
        <v>1</v>
      </c>
      <c r="N1548" s="63">
        <v>0</v>
      </c>
      <c r="O1548" s="63" t="s">
        <v>15</v>
      </c>
      <c r="P1548" s="63">
        <v>0</v>
      </c>
      <c r="Q1548" s="63">
        <v>1</v>
      </c>
      <c r="R1548" s="63">
        <v>0</v>
      </c>
      <c r="S1548" s="63">
        <v>1</v>
      </c>
      <c r="T1548" s="63">
        <v>8</v>
      </c>
      <c r="U1548" s="63">
        <v>0</v>
      </c>
      <c r="V1548" s="63">
        <v>1</v>
      </c>
      <c r="W1548" s="63">
        <v>1</v>
      </c>
      <c r="X1548" s="63">
        <v>4</v>
      </c>
      <c r="Y1548" s="63">
        <v>0</v>
      </c>
      <c r="Z1548" s="63">
        <v>175</v>
      </c>
      <c r="AA1548" s="63">
        <v>0</v>
      </c>
    </row>
    <row r="1549" spans="1:27">
      <c r="A1549" s="60" t="s">
        <v>1866</v>
      </c>
      <c r="B1549" s="64">
        <v>549</v>
      </c>
      <c r="C1549" s="34" t="s">
        <v>228</v>
      </c>
      <c r="D1549" s="62" t="s">
        <v>64</v>
      </c>
      <c r="E1549" s="65">
        <v>0</v>
      </c>
      <c r="F1549" s="63">
        <v>2</v>
      </c>
      <c r="G1549" s="63">
        <v>1</v>
      </c>
      <c r="H1549" s="63">
        <v>1</v>
      </c>
      <c r="I1549" s="63">
        <v>1</v>
      </c>
      <c r="J1549" s="63">
        <v>0</v>
      </c>
      <c r="K1549" s="63">
        <v>0</v>
      </c>
      <c r="L1549" s="63">
        <v>0</v>
      </c>
      <c r="M1549" s="63">
        <v>0</v>
      </c>
      <c r="N1549" s="63">
        <v>0</v>
      </c>
      <c r="O1549" s="63" t="s">
        <v>14</v>
      </c>
      <c r="P1549" s="63">
        <v>0</v>
      </c>
      <c r="Q1549" s="63">
        <v>1</v>
      </c>
      <c r="R1549" s="63">
        <v>0</v>
      </c>
      <c r="S1549" s="63">
        <v>1</v>
      </c>
      <c r="T1549" s="63">
        <v>6</v>
      </c>
      <c r="U1549" s="63">
        <v>0</v>
      </c>
      <c r="V1549" s="63">
        <v>1</v>
      </c>
      <c r="W1549" s="63">
        <v>0</v>
      </c>
      <c r="X1549" s="63">
        <v>4</v>
      </c>
      <c r="Y1549" s="63">
        <v>2</v>
      </c>
      <c r="Z1549" s="63">
        <v>1082</v>
      </c>
      <c r="AA1549" s="63">
        <v>0</v>
      </c>
    </row>
    <row r="1550" spans="1:27">
      <c r="A1550" s="60" t="s">
        <v>1867</v>
      </c>
      <c r="B1550" s="64">
        <v>739</v>
      </c>
      <c r="C1550" s="34" t="s">
        <v>231</v>
      </c>
      <c r="D1550" s="62" t="s">
        <v>64</v>
      </c>
      <c r="E1550" s="65">
        <v>0</v>
      </c>
      <c r="F1550" s="63">
        <v>4</v>
      </c>
      <c r="G1550" s="63">
        <v>1</v>
      </c>
      <c r="H1550" s="63">
        <v>0</v>
      </c>
      <c r="I1550" s="63">
        <v>1</v>
      </c>
      <c r="J1550" s="63">
        <v>0</v>
      </c>
      <c r="K1550" s="63">
        <v>1</v>
      </c>
      <c r="L1550" s="63">
        <v>0</v>
      </c>
      <c r="M1550" s="63">
        <v>0</v>
      </c>
      <c r="N1550" s="63">
        <v>1</v>
      </c>
      <c r="O1550" s="63" t="s">
        <v>15</v>
      </c>
      <c r="P1550" s="63">
        <v>0</v>
      </c>
      <c r="Q1550" s="63">
        <v>0</v>
      </c>
      <c r="R1550" s="63">
        <v>1</v>
      </c>
      <c r="S1550" s="63">
        <v>0</v>
      </c>
      <c r="T1550" s="63">
        <v>16</v>
      </c>
      <c r="U1550" s="63">
        <v>1</v>
      </c>
      <c r="V1550" s="63">
        <v>1</v>
      </c>
      <c r="W1550" s="63">
        <v>1</v>
      </c>
      <c r="X1550" s="63">
        <v>3</v>
      </c>
      <c r="Y1550" s="63">
        <v>1</v>
      </c>
      <c r="Z1550" s="63">
        <v>1103</v>
      </c>
      <c r="AA1550" s="63">
        <v>4</v>
      </c>
    </row>
    <row r="1551" spans="1:27">
      <c r="A1551" s="60" t="s">
        <v>1868</v>
      </c>
      <c r="B1551" s="64">
        <v>2053</v>
      </c>
      <c r="C1551" s="34" t="s">
        <v>220</v>
      </c>
      <c r="D1551" s="62" t="s">
        <v>64</v>
      </c>
      <c r="E1551" s="65">
        <v>0</v>
      </c>
      <c r="F1551" s="63">
        <v>2</v>
      </c>
      <c r="G1551" s="63">
        <v>0</v>
      </c>
      <c r="H1551" s="63">
        <v>1</v>
      </c>
      <c r="I1551" s="63">
        <v>1</v>
      </c>
      <c r="J1551" s="63">
        <v>0</v>
      </c>
      <c r="K1551" s="63">
        <v>0</v>
      </c>
      <c r="L1551" s="63">
        <v>0</v>
      </c>
      <c r="M1551" s="63">
        <v>0</v>
      </c>
      <c r="N1551" s="63">
        <v>0</v>
      </c>
      <c r="O1551" s="63" t="s">
        <v>14</v>
      </c>
      <c r="P1551" s="63">
        <v>0</v>
      </c>
      <c r="Q1551" s="63">
        <v>1</v>
      </c>
      <c r="R1551" s="63">
        <v>0</v>
      </c>
      <c r="S1551" s="63">
        <v>1</v>
      </c>
      <c r="T1551" s="63">
        <v>8</v>
      </c>
      <c r="U1551" s="63">
        <v>0</v>
      </c>
      <c r="V1551" s="63">
        <v>1</v>
      </c>
      <c r="W1551" s="63">
        <v>1</v>
      </c>
      <c r="X1551" s="63">
        <v>4</v>
      </c>
      <c r="Y1551" s="63">
        <v>0</v>
      </c>
      <c r="Z1551" s="63">
        <v>134</v>
      </c>
      <c r="AA1551" s="63">
        <v>0</v>
      </c>
    </row>
    <row r="1552" spans="1:27">
      <c r="A1552" s="60" t="s">
        <v>1869</v>
      </c>
      <c r="B1552" s="64">
        <v>978</v>
      </c>
      <c r="C1552" s="34" t="s">
        <v>232</v>
      </c>
      <c r="D1552" s="62" t="s">
        <v>64</v>
      </c>
      <c r="E1552" s="65">
        <v>0</v>
      </c>
      <c r="F1552" s="63">
        <v>4</v>
      </c>
      <c r="G1552" s="63">
        <v>1</v>
      </c>
      <c r="H1552" s="63">
        <v>1</v>
      </c>
      <c r="I1552" s="63">
        <v>1</v>
      </c>
      <c r="J1552" s="63">
        <v>0</v>
      </c>
      <c r="K1552" s="63">
        <v>1</v>
      </c>
      <c r="L1552" s="63">
        <v>0</v>
      </c>
      <c r="M1552" s="63">
        <v>1</v>
      </c>
      <c r="N1552" s="63">
        <v>0</v>
      </c>
      <c r="O1552" s="63" t="s">
        <v>15</v>
      </c>
      <c r="P1552" s="63">
        <v>0</v>
      </c>
      <c r="Q1552" s="63">
        <v>0</v>
      </c>
      <c r="R1552" s="63">
        <v>1</v>
      </c>
      <c r="S1552" s="63">
        <v>0</v>
      </c>
      <c r="T1552" s="63">
        <v>4</v>
      </c>
      <c r="U1552" s="63">
        <v>0</v>
      </c>
      <c r="V1552" s="63">
        <v>0</v>
      </c>
      <c r="W1552" s="63">
        <v>0</v>
      </c>
      <c r="X1552" s="63">
        <v>4</v>
      </c>
      <c r="Y1552" s="63">
        <v>7</v>
      </c>
      <c r="Z1552" s="63">
        <v>1050</v>
      </c>
      <c r="AA1552" s="63">
        <v>30</v>
      </c>
    </row>
    <row r="1553" spans="1:27">
      <c r="A1553" s="60" t="s">
        <v>1870</v>
      </c>
      <c r="B1553" s="64">
        <v>2242</v>
      </c>
      <c r="C1553" s="34" t="s">
        <v>206</v>
      </c>
      <c r="D1553" s="62" t="s">
        <v>64</v>
      </c>
      <c r="E1553" s="65">
        <v>0</v>
      </c>
      <c r="F1553" s="63">
        <v>2</v>
      </c>
      <c r="G1553" s="63">
        <v>1</v>
      </c>
      <c r="H1553" s="63">
        <v>1</v>
      </c>
      <c r="I1553" s="63">
        <v>0</v>
      </c>
      <c r="J1553" s="63">
        <v>1</v>
      </c>
      <c r="K1553" s="63">
        <v>0</v>
      </c>
      <c r="L1553" s="63">
        <v>0</v>
      </c>
      <c r="M1553" s="63">
        <v>0</v>
      </c>
      <c r="N1553" s="63">
        <v>0</v>
      </c>
      <c r="O1553" s="63" t="s">
        <v>15</v>
      </c>
      <c r="P1553" s="63">
        <v>0</v>
      </c>
      <c r="Q1553" s="63">
        <v>1</v>
      </c>
      <c r="R1553" s="63">
        <v>0</v>
      </c>
      <c r="S1553" s="63">
        <v>1</v>
      </c>
      <c r="T1553" s="63">
        <v>4</v>
      </c>
      <c r="U1553" s="63">
        <v>0</v>
      </c>
      <c r="V1553" s="63">
        <v>0</v>
      </c>
      <c r="W1553" s="63">
        <v>0</v>
      </c>
      <c r="X1553" s="63">
        <v>6</v>
      </c>
      <c r="Y1553" s="63">
        <v>1</v>
      </c>
      <c r="Z1553" s="63">
        <v>83</v>
      </c>
      <c r="AA1553" s="63">
        <v>0</v>
      </c>
    </row>
    <row r="1554" spans="1:27">
      <c r="A1554" s="60" t="s">
        <v>1871</v>
      </c>
      <c r="B1554" s="64">
        <v>2076</v>
      </c>
      <c r="C1554" s="34" t="s">
        <v>235</v>
      </c>
      <c r="D1554" s="62" t="s">
        <v>64</v>
      </c>
      <c r="E1554" s="65">
        <v>0</v>
      </c>
      <c r="F1554" s="63">
        <v>2</v>
      </c>
      <c r="G1554" s="63">
        <v>1</v>
      </c>
      <c r="H1554" s="63">
        <v>1</v>
      </c>
      <c r="I1554" s="63">
        <v>1</v>
      </c>
      <c r="J1554" s="63">
        <v>0</v>
      </c>
      <c r="K1554" s="63">
        <v>0</v>
      </c>
      <c r="L1554" s="63">
        <v>0</v>
      </c>
      <c r="M1554" s="63">
        <v>0</v>
      </c>
      <c r="N1554" s="63">
        <v>1</v>
      </c>
      <c r="O1554" s="63" t="s">
        <v>14</v>
      </c>
      <c r="P1554" s="63">
        <v>0</v>
      </c>
      <c r="Q1554" s="63">
        <v>1</v>
      </c>
      <c r="R1554" s="63">
        <v>0</v>
      </c>
      <c r="S1554" s="63">
        <v>1</v>
      </c>
      <c r="T1554" s="63">
        <v>10</v>
      </c>
      <c r="U1554" s="63">
        <v>1</v>
      </c>
      <c r="V1554" s="63">
        <v>1</v>
      </c>
      <c r="W1554" s="63">
        <v>1</v>
      </c>
      <c r="X1554" s="63">
        <v>3</v>
      </c>
      <c r="Y1554" s="63">
        <v>0</v>
      </c>
      <c r="Z1554" s="63">
        <v>54</v>
      </c>
      <c r="AA1554" s="63">
        <v>0</v>
      </c>
    </row>
    <row r="1555" spans="1:27">
      <c r="A1555" s="60" t="s">
        <v>1872</v>
      </c>
      <c r="B1555" s="64">
        <v>2697</v>
      </c>
      <c r="C1555" s="34" t="s">
        <v>205</v>
      </c>
      <c r="D1555" s="62" t="s">
        <v>64</v>
      </c>
      <c r="E1555" s="65">
        <v>0</v>
      </c>
      <c r="F1555" s="63">
        <v>9</v>
      </c>
      <c r="G1555" s="63">
        <v>1</v>
      </c>
      <c r="H1555" s="63">
        <v>1</v>
      </c>
      <c r="I1555" s="63">
        <v>1</v>
      </c>
      <c r="J1555" s="63">
        <v>0</v>
      </c>
      <c r="K1555" s="63">
        <v>1</v>
      </c>
      <c r="L1555" s="63">
        <v>0</v>
      </c>
      <c r="M1555" s="63">
        <v>1</v>
      </c>
      <c r="N1555" s="63">
        <v>1</v>
      </c>
      <c r="O1555" s="63" t="s">
        <v>15</v>
      </c>
      <c r="P1555" s="63">
        <v>0</v>
      </c>
      <c r="Q1555" s="63">
        <v>1</v>
      </c>
      <c r="R1555" s="63">
        <v>0</v>
      </c>
      <c r="S1555" s="63">
        <v>1</v>
      </c>
      <c r="T1555" s="63">
        <v>6</v>
      </c>
      <c r="U1555" s="63">
        <v>0</v>
      </c>
      <c r="V1555" s="63">
        <v>1</v>
      </c>
      <c r="W1555" s="63">
        <v>0</v>
      </c>
      <c r="X1555" s="63">
        <v>4</v>
      </c>
      <c r="Y1555" s="63">
        <v>0</v>
      </c>
      <c r="Z1555" s="63">
        <v>8</v>
      </c>
      <c r="AA1555" s="63">
        <v>24</v>
      </c>
    </row>
    <row r="1556" spans="1:27">
      <c r="A1556" s="60" t="s">
        <v>1873</v>
      </c>
      <c r="B1556" s="64">
        <v>2817</v>
      </c>
      <c r="C1556" s="34" t="s">
        <v>220</v>
      </c>
      <c r="D1556" s="62" t="s">
        <v>64</v>
      </c>
      <c r="E1556" s="65">
        <v>0</v>
      </c>
      <c r="F1556" s="63">
        <v>5</v>
      </c>
      <c r="G1556" s="63">
        <v>0</v>
      </c>
      <c r="H1556" s="63">
        <v>0</v>
      </c>
      <c r="I1556" s="63">
        <v>1</v>
      </c>
      <c r="J1556" s="63">
        <v>0</v>
      </c>
      <c r="K1556" s="63">
        <v>1</v>
      </c>
      <c r="L1556" s="63">
        <v>0</v>
      </c>
      <c r="M1556" s="63">
        <v>0</v>
      </c>
      <c r="N1556" s="63">
        <v>0</v>
      </c>
      <c r="O1556" s="63" t="s">
        <v>15</v>
      </c>
      <c r="P1556" s="63">
        <v>0</v>
      </c>
      <c r="Q1556" s="63">
        <v>0</v>
      </c>
      <c r="R1556" s="63">
        <v>1</v>
      </c>
      <c r="S1556" s="63">
        <v>0</v>
      </c>
      <c r="T1556" s="63">
        <v>8</v>
      </c>
      <c r="U1556" s="63">
        <v>0</v>
      </c>
      <c r="V1556" s="63">
        <v>1</v>
      </c>
      <c r="W1556" s="63">
        <v>1</v>
      </c>
      <c r="X1556" s="63">
        <v>4</v>
      </c>
      <c r="Y1556" s="63">
        <v>1</v>
      </c>
      <c r="Z1556" s="63">
        <v>72</v>
      </c>
      <c r="AA1556" s="63">
        <v>8</v>
      </c>
    </row>
    <row r="1557" spans="1:27">
      <c r="A1557" s="60" t="s">
        <v>1874</v>
      </c>
      <c r="B1557" s="64">
        <v>290</v>
      </c>
      <c r="C1557" s="34" t="s">
        <v>237</v>
      </c>
      <c r="D1557" s="62" t="s">
        <v>64</v>
      </c>
      <c r="E1557" s="65">
        <v>0</v>
      </c>
      <c r="F1557" s="63">
        <v>2</v>
      </c>
      <c r="G1557" s="63">
        <v>0</v>
      </c>
      <c r="H1557" s="63">
        <v>1</v>
      </c>
      <c r="I1557" s="63">
        <v>1</v>
      </c>
      <c r="J1557" s="63">
        <v>0</v>
      </c>
      <c r="K1557" s="63">
        <v>0</v>
      </c>
      <c r="L1557" s="63">
        <v>0</v>
      </c>
      <c r="M1557" s="63">
        <v>0</v>
      </c>
      <c r="N1557" s="63">
        <v>0</v>
      </c>
      <c r="O1557" s="63" t="s">
        <v>14</v>
      </c>
      <c r="P1557" s="63">
        <v>0</v>
      </c>
      <c r="Q1557" s="63">
        <v>1</v>
      </c>
      <c r="R1557" s="63">
        <v>0</v>
      </c>
      <c r="S1557" s="63">
        <v>1</v>
      </c>
      <c r="T1557" s="63">
        <v>8</v>
      </c>
      <c r="U1557" s="63">
        <v>0</v>
      </c>
      <c r="V1557" s="63">
        <v>1</v>
      </c>
      <c r="W1557" s="63">
        <v>1</v>
      </c>
      <c r="X1557" s="63">
        <v>3</v>
      </c>
      <c r="Y1557" s="63">
        <v>0</v>
      </c>
      <c r="Z1557" s="63">
        <v>1086</v>
      </c>
      <c r="AA1557" s="63">
        <v>0</v>
      </c>
    </row>
    <row r="1558" spans="1:27">
      <c r="A1558" s="60" t="s">
        <v>1875</v>
      </c>
      <c r="B1558" s="64">
        <v>2965</v>
      </c>
      <c r="C1558" s="34" t="s">
        <v>224</v>
      </c>
      <c r="D1558" s="62" t="s">
        <v>64</v>
      </c>
      <c r="E1558" s="65">
        <v>0</v>
      </c>
      <c r="F1558" s="63">
        <v>4</v>
      </c>
      <c r="G1558" s="63">
        <v>1</v>
      </c>
      <c r="H1558" s="63">
        <v>1</v>
      </c>
      <c r="I1558" s="63">
        <v>1</v>
      </c>
      <c r="J1558" s="63">
        <v>1</v>
      </c>
      <c r="K1558" s="63">
        <v>0</v>
      </c>
      <c r="L1558" s="63">
        <v>0</v>
      </c>
      <c r="M1558" s="63">
        <v>0</v>
      </c>
      <c r="N1558" s="63">
        <v>1</v>
      </c>
      <c r="O1558" s="63" t="s">
        <v>15</v>
      </c>
      <c r="P1558" s="63">
        <v>0</v>
      </c>
      <c r="Q1558" s="63">
        <v>0</v>
      </c>
      <c r="R1558" s="63">
        <v>1</v>
      </c>
      <c r="S1558" s="63">
        <v>0</v>
      </c>
      <c r="T1558" s="63">
        <v>11</v>
      </c>
      <c r="U1558" s="63">
        <v>1</v>
      </c>
      <c r="V1558" s="63">
        <v>1</v>
      </c>
      <c r="W1558" s="63">
        <v>1</v>
      </c>
      <c r="X1558" s="63">
        <v>7</v>
      </c>
      <c r="Y1558" s="63">
        <v>2</v>
      </c>
      <c r="Z1558" s="63">
        <v>119</v>
      </c>
      <c r="AA1558" s="63">
        <v>0</v>
      </c>
    </row>
    <row r="1559" spans="1:27">
      <c r="A1559" s="60" t="s">
        <v>1876</v>
      </c>
      <c r="B1559" s="64">
        <v>1709</v>
      </c>
      <c r="C1559" s="34" t="s">
        <v>226</v>
      </c>
      <c r="D1559" s="62" t="s">
        <v>64</v>
      </c>
      <c r="E1559" s="65">
        <v>0</v>
      </c>
      <c r="F1559" s="63">
        <v>4</v>
      </c>
      <c r="G1559" s="63">
        <v>1</v>
      </c>
      <c r="H1559" s="63">
        <v>1</v>
      </c>
      <c r="I1559" s="63">
        <v>0</v>
      </c>
      <c r="J1559" s="63">
        <v>0</v>
      </c>
      <c r="K1559" s="63">
        <v>1</v>
      </c>
      <c r="L1559" s="63">
        <v>0</v>
      </c>
      <c r="M1559" s="63">
        <v>1</v>
      </c>
      <c r="N1559" s="63">
        <v>1</v>
      </c>
      <c r="O1559" s="63" t="s">
        <v>14</v>
      </c>
      <c r="P1559" s="63">
        <v>0</v>
      </c>
      <c r="Q1559" s="63">
        <v>0</v>
      </c>
      <c r="R1559" s="63">
        <v>1</v>
      </c>
      <c r="S1559" s="63">
        <v>0</v>
      </c>
      <c r="T1559" s="63">
        <v>11</v>
      </c>
      <c r="U1559" s="63">
        <v>1</v>
      </c>
      <c r="V1559" s="63">
        <v>1</v>
      </c>
      <c r="W1559" s="63">
        <v>1</v>
      </c>
      <c r="X1559" s="63">
        <v>1</v>
      </c>
      <c r="Y1559" s="63">
        <v>0</v>
      </c>
      <c r="Z1559" s="63">
        <v>205</v>
      </c>
      <c r="AA1559" s="63">
        <v>15</v>
      </c>
    </row>
    <row r="1560" spans="1:27">
      <c r="A1560" s="60" t="s">
        <v>1877</v>
      </c>
      <c r="B1560" s="64">
        <v>843</v>
      </c>
      <c r="C1560" s="34" t="s">
        <v>230</v>
      </c>
      <c r="D1560" s="62" t="s">
        <v>64</v>
      </c>
      <c r="E1560" s="65">
        <v>0</v>
      </c>
      <c r="F1560" s="63">
        <v>5</v>
      </c>
      <c r="G1560" s="63">
        <v>1</v>
      </c>
      <c r="H1560" s="63">
        <v>0</v>
      </c>
      <c r="I1560" s="63">
        <v>1</v>
      </c>
      <c r="J1560" s="63">
        <v>1</v>
      </c>
      <c r="K1560" s="63">
        <v>1</v>
      </c>
      <c r="L1560" s="63">
        <v>0</v>
      </c>
      <c r="M1560" s="63">
        <v>1</v>
      </c>
      <c r="N1560" s="63">
        <v>1</v>
      </c>
      <c r="O1560" s="63" t="s">
        <v>15</v>
      </c>
      <c r="P1560" s="63">
        <v>0</v>
      </c>
      <c r="Q1560" s="63">
        <v>0</v>
      </c>
      <c r="R1560" s="63">
        <v>1</v>
      </c>
      <c r="S1560" s="63">
        <v>0</v>
      </c>
      <c r="T1560" s="63">
        <v>4</v>
      </c>
      <c r="U1560" s="63">
        <v>0</v>
      </c>
      <c r="V1560" s="63">
        <v>0</v>
      </c>
      <c r="W1560" s="63">
        <v>0</v>
      </c>
      <c r="X1560" s="63">
        <v>5</v>
      </c>
      <c r="Y1560" s="63">
        <v>2</v>
      </c>
      <c r="Z1560" s="63">
        <v>1152</v>
      </c>
      <c r="AA1560" s="63">
        <v>23</v>
      </c>
    </row>
    <row r="1561" spans="1:27">
      <c r="A1561" s="60" t="s">
        <v>1878</v>
      </c>
      <c r="B1561" s="64">
        <v>2042</v>
      </c>
      <c r="C1561" s="34" t="s">
        <v>229</v>
      </c>
      <c r="D1561" s="62" t="s">
        <v>64</v>
      </c>
      <c r="E1561" s="65">
        <v>0</v>
      </c>
      <c r="F1561" s="63">
        <v>2</v>
      </c>
      <c r="G1561" s="63">
        <v>1</v>
      </c>
      <c r="H1561" s="63">
        <v>1</v>
      </c>
      <c r="I1561" s="63">
        <v>1</v>
      </c>
      <c r="J1561" s="63">
        <v>0</v>
      </c>
      <c r="K1561" s="63">
        <v>0</v>
      </c>
      <c r="L1561" s="63">
        <v>0</v>
      </c>
      <c r="M1561" s="63">
        <v>1</v>
      </c>
      <c r="N1561" s="63">
        <v>1</v>
      </c>
      <c r="O1561" s="63" t="s">
        <v>14</v>
      </c>
      <c r="P1561" s="63">
        <v>0</v>
      </c>
      <c r="Q1561" s="63">
        <v>0</v>
      </c>
      <c r="R1561" s="63">
        <v>1</v>
      </c>
      <c r="S1561" s="63">
        <v>0</v>
      </c>
      <c r="T1561" s="63">
        <v>4</v>
      </c>
      <c r="U1561" s="63">
        <v>0</v>
      </c>
      <c r="V1561" s="63">
        <v>0</v>
      </c>
      <c r="W1561" s="63">
        <v>0</v>
      </c>
      <c r="X1561" s="63">
        <v>5</v>
      </c>
      <c r="Y1561" s="63">
        <v>1</v>
      </c>
      <c r="Z1561" s="63">
        <v>218</v>
      </c>
      <c r="AA1561" s="63">
        <v>0</v>
      </c>
    </row>
    <row r="1562" spans="1:27">
      <c r="A1562" s="60" t="s">
        <v>1879</v>
      </c>
      <c r="B1562" s="64">
        <v>2285</v>
      </c>
      <c r="C1562" s="34" t="s">
        <v>253</v>
      </c>
      <c r="D1562" s="62" t="s">
        <v>64</v>
      </c>
      <c r="E1562" s="65">
        <v>0</v>
      </c>
      <c r="F1562" s="63">
        <v>1</v>
      </c>
      <c r="G1562" s="63">
        <v>0</v>
      </c>
      <c r="H1562" s="63">
        <v>1</v>
      </c>
      <c r="I1562" s="63">
        <v>0</v>
      </c>
      <c r="J1562" s="63">
        <v>0</v>
      </c>
      <c r="K1562" s="63">
        <v>0</v>
      </c>
      <c r="L1562" s="63">
        <v>1</v>
      </c>
      <c r="M1562" s="63">
        <v>1</v>
      </c>
      <c r="N1562" s="63">
        <v>1</v>
      </c>
      <c r="O1562" s="63" t="s">
        <v>15</v>
      </c>
      <c r="P1562" s="63">
        <v>0</v>
      </c>
      <c r="Q1562" s="63">
        <v>1</v>
      </c>
      <c r="R1562" s="63">
        <v>0</v>
      </c>
      <c r="S1562" s="63">
        <v>1</v>
      </c>
      <c r="T1562" s="63">
        <v>8</v>
      </c>
      <c r="U1562" s="63">
        <v>0</v>
      </c>
      <c r="V1562" s="63">
        <v>1</v>
      </c>
      <c r="W1562" s="63">
        <v>1</v>
      </c>
      <c r="X1562" s="63">
        <v>5</v>
      </c>
      <c r="Y1562" s="63">
        <v>1</v>
      </c>
      <c r="Z1562" s="63">
        <v>175</v>
      </c>
      <c r="AA1562" s="63">
        <v>0</v>
      </c>
    </row>
    <row r="1563" spans="1:27">
      <c r="A1563" s="60" t="s">
        <v>1880</v>
      </c>
      <c r="B1563" s="64">
        <v>2119</v>
      </c>
      <c r="C1563" s="34" t="s">
        <v>216</v>
      </c>
      <c r="D1563" s="62" t="s">
        <v>64</v>
      </c>
      <c r="E1563" s="65">
        <v>0</v>
      </c>
      <c r="F1563" s="63">
        <v>6</v>
      </c>
      <c r="G1563" s="63">
        <v>1</v>
      </c>
      <c r="H1563" s="63">
        <v>1</v>
      </c>
      <c r="I1563" s="63">
        <v>0</v>
      </c>
      <c r="J1563" s="63">
        <v>0</v>
      </c>
      <c r="K1563" s="63">
        <v>0</v>
      </c>
      <c r="L1563" s="63">
        <v>0</v>
      </c>
      <c r="M1563" s="63">
        <v>1</v>
      </c>
      <c r="N1563" s="63">
        <v>1</v>
      </c>
      <c r="O1563" s="63" t="s">
        <v>15</v>
      </c>
      <c r="P1563" s="63">
        <v>0</v>
      </c>
      <c r="Q1563" s="63">
        <v>0</v>
      </c>
      <c r="R1563" s="63">
        <v>1</v>
      </c>
      <c r="S1563" s="63">
        <v>0</v>
      </c>
      <c r="T1563" s="63">
        <v>6</v>
      </c>
      <c r="U1563" s="63">
        <v>0</v>
      </c>
      <c r="V1563" s="63">
        <v>1</v>
      </c>
      <c r="W1563" s="63">
        <v>0</v>
      </c>
      <c r="X1563" s="63">
        <v>4</v>
      </c>
      <c r="Y1563" s="63">
        <v>2</v>
      </c>
      <c r="Z1563" s="63">
        <v>122</v>
      </c>
      <c r="AA1563" s="63">
        <v>0</v>
      </c>
    </row>
    <row r="1564" spans="1:27">
      <c r="A1564" s="60" t="s">
        <v>1881</v>
      </c>
      <c r="B1564" s="64">
        <v>934</v>
      </c>
      <c r="C1564" s="34" t="s">
        <v>236</v>
      </c>
      <c r="D1564" s="62" t="s">
        <v>64</v>
      </c>
      <c r="E1564" s="65">
        <v>0</v>
      </c>
      <c r="F1564" s="63">
        <v>6</v>
      </c>
      <c r="G1564" s="63">
        <v>1</v>
      </c>
      <c r="H1564" s="63">
        <v>1</v>
      </c>
      <c r="I1564" s="63">
        <v>0</v>
      </c>
      <c r="J1564" s="63">
        <v>0</v>
      </c>
      <c r="K1564" s="63">
        <v>1</v>
      </c>
      <c r="L1564" s="63">
        <v>0</v>
      </c>
      <c r="M1564" s="63">
        <v>1</v>
      </c>
      <c r="N1564" s="63">
        <v>1</v>
      </c>
      <c r="O1564" s="63" t="s">
        <v>15</v>
      </c>
      <c r="P1564" s="63">
        <v>0</v>
      </c>
      <c r="Q1564" s="63">
        <v>0</v>
      </c>
      <c r="R1564" s="63">
        <v>1</v>
      </c>
      <c r="S1564" s="63">
        <v>0</v>
      </c>
      <c r="T1564" s="63">
        <v>4</v>
      </c>
      <c r="U1564" s="63">
        <v>0</v>
      </c>
      <c r="V1564" s="63">
        <v>0</v>
      </c>
      <c r="W1564" s="63">
        <v>0</v>
      </c>
      <c r="X1564" s="63">
        <v>5</v>
      </c>
      <c r="Y1564" s="63">
        <v>1</v>
      </c>
      <c r="Z1564" s="63">
        <v>1052</v>
      </c>
      <c r="AA1564" s="63">
        <v>20</v>
      </c>
    </row>
    <row r="1565" spans="1:27">
      <c r="A1565" s="60" t="s">
        <v>1882</v>
      </c>
      <c r="B1565" s="64">
        <v>1898</v>
      </c>
      <c r="C1565" s="34" t="s">
        <v>248</v>
      </c>
      <c r="D1565" s="62" t="s">
        <v>64</v>
      </c>
      <c r="E1565" s="65">
        <v>0</v>
      </c>
      <c r="F1565" s="63">
        <v>4</v>
      </c>
      <c r="G1565" s="63">
        <v>1</v>
      </c>
      <c r="H1565" s="63">
        <v>0</v>
      </c>
      <c r="I1565" s="63">
        <v>1</v>
      </c>
      <c r="J1565" s="63">
        <v>0</v>
      </c>
      <c r="K1565" s="63">
        <v>1</v>
      </c>
      <c r="L1565" s="63">
        <v>0</v>
      </c>
      <c r="M1565" s="63">
        <v>1</v>
      </c>
      <c r="N1565" s="63">
        <v>1</v>
      </c>
      <c r="O1565" s="63" t="s">
        <v>14</v>
      </c>
      <c r="P1565" s="63">
        <v>0</v>
      </c>
      <c r="Q1565" s="63">
        <v>0</v>
      </c>
      <c r="R1565" s="63">
        <v>1</v>
      </c>
      <c r="S1565" s="63">
        <v>0</v>
      </c>
      <c r="T1565" s="63">
        <v>6</v>
      </c>
      <c r="U1565" s="63">
        <v>0</v>
      </c>
      <c r="V1565" s="63">
        <v>1</v>
      </c>
      <c r="W1565" s="63">
        <v>0</v>
      </c>
      <c r="X1565" s="63">
        <v>5</v>
      </c>
      <c r="Y1565" s="63">
        <v>1</v>
      </c>
      <c r="Z1565" s="63">
        <v>124</v>
      </c>
      <c r="AA1565" s="63">
        <v>6</v>
      </c>
    </row>
    <row r="1566" spans="1:27">
      <c r="A1566" s="60" t="s">
        <v>1883</v>
      </c>
      <c r="B1566" s="64">
        <v>2815</v>
      </c>
      <c r="C1566" s="34" t="s">
        <v>248</v>
      </c>
      <c r="D1566" s="62" t="s">
        <v>64</v>
      </c>
      <c r="E1566" s="65">
        <v>0</v>
      </c>
      <c r="F1566" s="63">
        <v>6</v>
      </c>
      <c r="G1566" s="63">
        <v>1</v>
      </c>
      <c r="H1566" s="63">
        <v>0</v>
      </c>
      <c r="I1566" s="63">
        <v>1</v>
      </c>
      <c r="J1566" s="63">
        <v>0</v>
      </c>
      <c r="K1566" s="63">
        <v>1</v>
      </c>
      <c r="L1566" s="63">
        <v>0</v>
      </c>
      <c r="M1566" s="63">
        <v>1</v>
      </c>
      <c r="N1566" s="63">
        <v>0</v>
      </c>
      <c r="O1566" s="63" t="s">
        <v>15</v>
      </c>
      <c r="P1566" s="63">
        <v>0</v>
      </c>
      <c r="Q1566" s="63">
        <v>0</v>
      </c>
      <c r="R1566" s="63">
        <v>1</v>
      </c>
      <c r="S1566" s="63">
        <v>0</v>
      </c>
      <c r="T1566" s="63">
        <v>8</v>
      </c>
      <c r="U1566" s="63">
        <v>0</v>
      </c>
      <c r="V1566" s="63">
        <v>1</v>
      </c>
      <c r="W1566" s="63">
        <v>1</v>
      </c>
      <c r="X1566" s="63">
        <v>2</v>
      </c>
      <c r="Y1566" s="63">
        <v>1</v>
      </c>
      <c r="Z1566" s="63">
        <v>72</v>
      </c>
      <c r="AA1566" s="63">
        <v>30</v>
      </c>
    </row>
    <row r="1567" spans="1:27">
      <c r="A1567" s="60" t="s">
        <v>1884</v>
      </c>
      <c r="B1567" s="64">
        <v>2377</v>
      </c>
      <c r="C1567" s="34" t="s">
        <v>237</v>
      </c>
      <c r="D1567" s="62" t="s">
        <v>64</v>
      </c>
      <c r="E1567" s="65">
        <v>0</v>
      </c>
      <c r="F1567" s="63">
        <v>5</v>
      </c>
      <c r="G1567" s="63">
        <v>1</v>
      </c>
      <c r="H1567" s="63">
        <v>1</v>
      </c>
      <c r="I1567" s="63">
        <v>1</v>
      </c>
      <c r="J1567" s="63">
        <v>0</v>
      </c>
      <c r="K1567" s="63">
        <v>1</v>
      </c>
      <c r="L1567" s="63">
        <v>0</v>
      </c>
      <c r="M1567" s="63">
        <v>0</v>
      </c>
      <c r="N1567" s="63">
        <v>0</v>
      </c>
      <c r="O1567" s="63" t="s">
        <v>15</v>
      </c>
      <c r="P1567" s="63">
        <v>0</v>
      </c>
      <c r="Q1567" s="63">
        <v>1</v>
      </c>
      <c r="R1567" s="63">
        <v>0</v>
      </c>
      <c r="S1567" s="63">
        <v>1</v>
      </c>
      <c r="T1567" s="63">
        <v>4</v>
      </c>
      <c r="U1567" s="63">
        <v>0</v>
      </c>
      <c r="V1567" s="63">
        <v>0</v>
      </c>
      <c r="W1567" s="63">
        <v>0</v>
      </c>
      <c r="X1567" s="63">
        <v>5</v>
      </c>
      <c r="Y1567" s="63">
        <v>3</v>
      </c>
      <c r="Z1567" s="63">
        <v>84</v>
      </c>
      <c r="AA1567" s="63">
        <v>25</v>
      </c>
    </row>
    <row r="1568" spans="1:27">
      <c r="A1568" s="60" t="s">
        <v>1885</v>
      </c>
      <c r="B1568" s="64">
        <v>781</v>
      </c>
      <c r="C1568" s="34" t="s">
        <v>230</v>
      </c>
      <c r="D1568" s="62" t="s">
        <v>64</v>
      </c>
      <c r="E1568" s="65">
        <v>0</v>
      </c>
      <c r="F1568" s="63">
        <v>7</v>
      </c>
      <c r="G1568" s="63">
        <v>1</v>
      </c>
      <c r="H1568" s="63">
        <v>0</v>
      </c>
      <c r="I1568" s="63">
        <v>1</v>
      </c>
      <c r="J1568" s="63">
        <v>0</v>
      </c>
      <c r="K1568" s="63">
        <v>0</v>
      </c>
      <c r="L1568" s="63">
        <v>1</v>
      </c>
      <c r="M1568" s="63">
        <v>1</v>
      </c>
      <c r="N1568" s="63">
        <v>1</v>
      </c>
      <c r="O1568" s="63" t="s">
        <v>15</v>
      </c>
      <c r="P1568" s="63">
        <v>0</v>
      </c>
      <c r="Q1568" s="63">
        <v>0</v>
      </c>
      <c r="R1568" s="63">
        <v>1</v>
      </c>
      <c r="S1568" s="63">
        <v>0</v>
      </c>
      <c r="T1568" s="63">
        <v>8</v>
      </c>
      <c r="U1568" s="63">
        <v>0</v>
      </c>
      <c r="V1568" s="63">
        <v>1</v>
      </c>
      <c r="W1568" s="63">
        <v>1</v>
      </c>
      <c r="X1568" s="63">
        <v>5</v>
      </c>
      <c r="Y1568" s="63">
        <v>0</v>
      </c>
      <c r="Z1568" s="63">
        <v>1145</v>
      </c>
      <c r="AA1568" s="63">
        <v>0</v>
      </c>
    </row>
    <row r="1569" spans="1:27">
      <c r="A1569" s="60" t="s">
        <v>1886</v>
      </c>
      <c r="B1569" s="64">
        <v>1987</v>
      </c>
      <c r="C1569" s="34" t="s">
        <v>209</v>
      </c>
      <c r="D1569" s="62" t="s">
        <v>64</v>
      </c>
      <c r="E1569" s="65">
        <v>0</v>
      </c>
      <c r="F1569" s="63">
        <v>5</v>
      </c>
      <c r="G1569" s="63">
        <v>1</v>
      </c>
      <c r="H1569" s="63">
        <v>1</v>
      </c>
      <c r="I1569" s="63">
        <v>1</v>
      </c>
      <c r="J1569" s="63">
        <v>0</v>
      </c>
      <c r="K1569" s="63">
        <v>1</v>
      </c>
      <c r="L1569" s="63">
        <v>0</v>
      </c>
      <c r="M1569" s="63">
        <v>1</v>
      </c>
      <c r="N1569" s="63">
        <v>0</v>
      </c>
      <c r="O1569" s="63" t="s">
        <v>14</v>
      </c>
      <c r="P1569" s="63">
        <v>0</v>
      </c>
      <c r="Q1569" s="63">
        <v>1</v>
      </c>
      <c r="R1569" s="63">
        <v>0</v>
      </c>
      <c r="S1569" s="63">
        <v>1</v>
      </c>
      <c r="T1569" s="63">
        <v>9</v>
      </c>
      <c r="U1569" s="63">
        <v>0</v>
      </c>
      <c r="V1569" s="63">
        <v>1</v>
      </c>
      <c r="W1569" s="63">
        <v>1</v>
      </c>
      <c r="X1569" s="63">
        <v>1</v>
      </c>
      <c r="Y1569" s="63">
        <v>0</v>
      </c>
      <c r="Z1569" s="63">
        <v>103</v>
      </c>
      <c r="AA1569" s="63">
        <v>20</v>
      </c>
    </row>
    <row r="1570" spans="1:27">
      <c r="A1570" s="60" t="s">
        <v>1887</v>
      </c>
      <c r="B1570" s="64">
        <v>1193</v>
      </c>
      <c r="C1570" s="34" t="s">
        <v>222</v>
      </c>
      <c r="D1570" s="62" t="s">
        <v>64</v>
      </c>
      <c r="E1570" s="65">
        <v>0</v>
      </c>
      <c r="F1570" s="63">
        <v>3</v>
      </c>
      <c r="G1570" s="63">
        <v>1</v>
      </c>
      <c r="H1570" s="63">
        <v>1</v>
      </c>
      <c r="I1570" s="63">
        <v>0</v>
      </c>
      <c r="J1570" s="63">
        <v>0</v>
      </c>
      <c r="K1570" s="63">
        <v>0</v>
      </c>
      <c r="L1570" s="63">
        <v>0</v>
      </c>
      <c r="M1570" s="63">
        <v>1</v>
      </c>
      <c r="N1570" s="63">
        <v>1</v>
      </c>
      <c r="O1570" s="63" t="s">
        <v>15</v>
      </c>
      <c r="P1570" s="63">
        <v>0</v>
      </c>
      <c r="Q1570" s="63">
        <v>1</v>
      </c>
      <c r="R1570" s="63">
        <v>0</v>
      </c>
      <c r="S1570" s="63">
        <v>1</v>
      </c>
      <c r="T1570" s="63">
        <v>13</v>
      </c>
      <c r="U1570" s="63">
        <v>1</v>
      </c>
      <c r="V1570" s="63">
        <v>1</v>
      </c>
      <c r="W1570" s="63">
        <v>1</v>
      </c>
      <c r="X1570" s="63">
        <v>3</v>
      </c>
      <c r="Y1570" s="63">
        <v>0</v>
      </c>
      <c r="Z1570" s="63">
        <v>1115</v>
      </c>
      <c r="AA1570" s="63">
        <v>0</v>
      </c>
    </row>
    <row r="1571" spans="1:27">
      <c r="A1571" s="60" t="s">
        <v>1888</v>
      </c>
      <c r="B1571" s="64">
        <v>2309</v>
      </c>
      <c r="C1571" s="34" t="s">
        <v>213</v>
      </c>
      <c r="D1571" s="62" t="s">
        <v>64</v>
      </c>
      <c r="E1571" s="65">
        <v>0</v>
      </c>
      <c r="F1571" s="63">
        <v>12</v>
      </c>
      <c r="G1571" s="63">
        <v>1</v>
      </c>
      <c r="H1571" s="63">
        <v>1</v>
      </c>
      <c r="I1571" s="63">
        <v>0</v>
      </c>
      <c r="J1571" s="63">
        <v>0</v>
      </c>
      <c r="K1571" s="63">
        <v>0</v>
      </c>
      <c r="L1571" s="63">
        <v>1</v>
      </c>
      <c r="M1571" s="63">
        <v>0</v>
      </c>
      <c r="N1571" s="63">
        <v>1</v>
      </c>
      <c r="O1571" s="63" t="s">
        <v>15</v>
      </c>
      <c r="P1571" s="63">
        <v>0</v>
      </c>
      <c r="Q1571" s="63">
        <v>0</v>
      </c>
      <c r="R1571" s="63">
        <v>1</v>
      </c>
      <c r="S1571" s="63">
        <v>0</v>
      </c>
      <c r="T1571" s="63">
        <v>6</v>
      </c>
      <c r="U1571" s="63">
        <v>0</v>
      </c>
      <c r="V1571" s="63">
        <v>1</v>
      </c>
      <c r="W1571" s="63">
        <v>1</v>
      </c>
      <c r="X1571" s="63">
        <v>5</v>
      </c>
      <c r="Y1571" s="63">
        <v>1</v>
      </c>
      <c r="Z1571" s="63">
        <v>224</v>
      </c>
      <c r="AA1571" s="63">
        <v>0</v>
      </c>
    </row>
    <row r="1572" spans="1:27">
      <c r="A1572" s="60" t="s">
        <v>1889</v>
      </c>
      <c r="B1572" s="64">
        <v>2506</v>
      </c>
      <c r="C1572" s="34" t="s">
        <v>208</v>
      </c>
      <c r="D1572" s="62" t="s">
        <v>64</v>
      </c>
      <c r="E1572" s="65">
        <v>0</v>
      </c>
      <c r="F1572" s="63">
        <v>6</v>
      </c>
      <c r="G1572" s="63">
        <v>1</v>
      </c>
      <c r="H1572" s="63">
        <v>0</v>
      </c>
      <c r="I1572" s="63">
        <v>1</v>
      </c>
      <c r="J1572" s="63">
        <v>0</v>
      </c>
      <c r="K1572" s="63">
        <v>0</v>
      </c>
      <c r="L1572" s="63">
        <v>0</v>
      </c>
      <c r="M1572" s="63">
        <v>0</v>
      </c>
      <c r="N1572" s="63">
        <v>0</v>
      </c>
      <c r="O1572" s="63" t="s">
        <v>15</v>
      </c>
      <c r="P1572" s="63">
        <v>0</v>
      </c>
      <c r="Q1572" s="63">
        <v>1</v>
      </c>
      <c r="R1572" s="63">
        <v>0</v>
      </c>
      <c r="S1572" s="63">
        <v>1</v>
      </c>
      <c r="T1572" s="63">
        <v>7</v>
      </c>
      <c r="U1572" s="63">
        <v>0</v>
      </c>
      <c r="V1572" s="63">
        <v>1</v>
      </c>
      <c r="W1572" s="63">
        <v>0</v>
      </c>
      <c r="X1572" s="63">
        <v>4</v>
      </c>
      <c r="Y1572" s="63">
        <v>4</v>
      </c>
      <c r="Z1572" s="63">
        <v>84</v>
      </c>
      <c r="AA1572" s="63">
        <v>0</v>
      </c>
    </row>
    <row r="1573" spans="1:27">
      <c r="A1573" s="60" t="s">
        <v>1890</v>
      </c>
      <c r="B1573" s="64">
        <v>533</v>
      </c>
      <c r="C1573" s="34" t="s">
        <v>225</v>
      </c>
      <c r="D1573" s="62" t="s">
        <v>64</v>
      </c>
      <c r="E1573" s="65">
        <v>0</v>
      </c>
      <c r="F1573" s="63">
        <v>5</v>
      </c>
      <c r="G1573" s="63">
        <v>1</v>
      </c>
      <c r="H1573" s="63">
        <v>1</v>
      </c>
      <c r="I1573" s="63">
        <v>1</v>
      </c>
      <c r="J1573" s="63">
        <v>0</v>
      </c>
      <c r="K1573" s="63">
        <v>0</v>
      </c>
      <c r="L1573" s="63">
        <v>0</v>
      </c>
      <c r="M1573" s="63">
        <v>0</v>
      </c>
      <c r="N1573" s="63">
        <v>0</v>
      </c>
      <c r="O1573" s="63" t="s">
        <v>14</v>
      </c>
      <c r="P1573" s="63">
        <v>0</v>
      </c>
      <c r="Q1573" s="63">
        <v>0</v>
      </c>
      <c r="R1573" s="63">
        <v>1</v>
      </c>
      <c r="S1573" s="63">
        <v>0</v>
      </c>
      <c r="T1573" s="63">
        <v>5</v>
      </c>
      <c r="U1573" s="63">
        <v>0</v>
      </c>
      <c r="V1573" s="63">
        <v>1</v>
      </c>
      <c r="W1573" s="63">
        <v>0</v>
      </c>
      <c r="X1573" s="63">
        <v>4</v>
      </c>
      <c r="Y1573" s="63">
        <v>2</v>
      </c>
      <c r="Z1573" s="63">
        <v>1082</v>
      </c>
      <c r="AA1573" s="63">
        <v>0</v>
      </c>
    </row>
    <row r="1574" spans="1:27">
      <c r="A1574" s="60" t="s">
        <v>1891</v>
      </c>
      <c r="B1574" s="64">
        <v>1347</v>
      </c>
      <c r="C1574" s="34" t="s">
        <v>224</v>
      </c>
      <c r="D1574" s="62" t="s">
        <v>64</v>
      </c>
      <c r="E1574" s="65">
        <v>0</v>
      </c>
      <c r="F1574" s="63">
        <v>4</v>
      </c>
      <c r="G1574" s="63">
        <v>1</v>
      </c>
      <c r="H1574" s="63">
        <v>0</v>
      </c>
      <c r="I1574" s="63">
        <v>1</v>
      </c>
      <c r="J1574" s="63">
        <v>0</v>
      </c>
      <c r="K1574" s="63">
        <v>1</v>
      </c>
      <c r="L1574" s="63">
        <v>0</v>
      </c>
      <c r="M1574" s="63">
        <v>0</v>
      </c>
      <c r="N1574" s="63">
        <v>0</v>
      </c>
      <c r="O1574" s="63" t="s">
        <v>14</v>
      </c>
      <c r="P1574" s="63">
        <v>0</v>
      </c>
      <c r="Q1574" s="63">
        <v>0</v>
      </c>
      <c r="R1574" s="63">
        <v>1</v>
      </c>
      <c r="S1574" s="63">
        <v>0</v>
      </c>
      <c r="T1574" s="63">
        <v>4</v>
      </c>
      <c r="U1574" s="63">
        <v>0</v>
      </c>
      <c r="V1574" s="63">
        <v>0</v>
      </c>
      <c r="W1574" s="63">
        <v>0</v>
      </c>
      <c r="X1574" s="63">
        <v>5</v>
      </c>
      <c r="Y1574" s="63">
        <v>2</v>
      </c>
      <c r="Z1574" s="63">
        <v>19</v>
      </c>
      <c r="AA1574" s="63">
        <v>20</v>
      </c>
    </row>
    <row r="1575" spans="1:27">
      <c r="A1575" s="60" t="s">
        <v>1892</v>
      </c>
      <c r="B1575" s="64">
        <v>588</v>
      </c>
      <c r="C1575" s="34" t="s">
        <v>212</v>
      </c>
      <c r="D1575" s="62" t="s">
        <v>64</v>
      </c>
      <c r="E1575" s="65">
        <v>0</v>
      </c>
      <c r="F1575" s="63">
        <v>5</v>
      </c>
      <c r="G1575" s="63">
        <v>1</v>
      </c>
      <c r="H1575" s="63">
        <v>1</v>
      </c>
      <c r="I1575" s="63">
        <v>1</v>
      </c>
      <c r="J1575" s="63">
        <v>1</v>
      </c>
      <c r="K1575" s="63">
        <v>1</v>
      </c>
      <c r="L1575" s="63">
        <v>0</v>
      </c>
      <c r="M1575" s="63">
        <v>0</v>
      </c>
      <c r="N1575" s="63">
        <v>1</v>
      </c>
      <c r="O1575" s="63" t="s">
        <v>14</v>
      </c>
      <c r="P1575" s="63">
        <v>0</v>
      </c>
      <c r="Q1575" s="63">
        <v>0</v>
      </c>
      <c r="R1575" s="63">
        <v>1</v>
      </c>
      <c r="S1575" s="63">
        <v>0</v>
      </c>
      <c r="T1575" s="63">
        <v>7</v>
      </c>
      <c r="U1575" s="63">
        <v>0</v>
      </c>
      <c r="V1575" s="63">
        <v>1</v>
      </c>
      <c r="W1575" s="63">
        <v>1</v>
      </c>
      <c r="X1575" s="63">
        <v>3</v>
      </c>
      <c r="Y1575" s="63">
        <v>1</v>
      </c>
      <c r="Z1575" s="63">
        <v>1040</v>
      </c>
      <c r="AA1575" s="63">
        <v>20</v>
      </c>
    </row>
    <row r="1576" spans="1:27">
      <c r="A1576" s="60" t="s">
        <v>1893</v>
      </c>
      <c r="B1576" s="64">
        <v>1488</v>
      </c>
      <c r="C1576" s="34" t="s">
        <v>249</v>
      </c>
      <c r="D1576" s="62" t="s">
        <v>64</v>
      </c>
      <c r="E1576" s="65">
        <v>0</v>
      </c>
      <c r="F1576" s="63">
        <v>9</v>
      </c>
      <c r="G1576" s="63">
        <v>1</v>
      </c>
      <c r="H1576" s="63">
        <v>1</v>
      </c>
      <c r="I1576" s="63">
        <v>1</v>
      </c>
      <c r="J1576" s="63">
        <v>0</v>
      </c>
      <c r="K1576" s="63">
        <v>1</v>
      </c>
      <c r="L1576" s="63">
        <v>0</v>
      </c>
      <c r="M1576" s="63">
        <v>1</v>
      </c>
      <c r="N1576" s="63">
        <v>1</v>
      </c>
      <c r="O1576" s="63" t="s">
        <v>14</v>
      </c>
      <c r="P1576" s="63">
        <v>0</v>
      </c>
      <c r="Q1576" s="63">
        <v>1</v>
      </c>
      <c r="R1576" s="63">
        <v>0</v>
      </c>
      <c r="S1576" s="63">
        <v>1</v>
      </c>
      <c r="T1576" s="63">
        <v>14</v>
      </c>
      <c r="U1576" s="63">
        <v>1</v>
      </c>
      <c r="V1576" s="63">
        <v>1</v>
      </c>
      <c r="W1576" s="63">
        <v>1</v>
      </c>
      <c r="X1576" s="63">
        <v>6</v>
      </c>
      <c r="Y1576" s="63">
        <v>0</v>
      </c>
      <c r="Z1576" s="63">
        <v>4</v>
      </c>
      <c r="AA1576" s="63">
        <v>26</v>
      </c>
    </row>
    <row r="1577" spans="1:27">
      <c r="A1577" s="60" t="s">
        <v>1894</v>
      </c>
      <c r="B1577" s="64">
        <v>1269</v>
      </c>
      <c r="C1577" s="34" t="s">
        <v>255</v>
      </c>
      <c r="D1577" s="62" t="s">
        <v>64</v>
      </c>
      <c r="E1577" s="65">
        <v>0</v>
      </c>
      <c r="F1577" s="63">
        <v>4</v>
      </c>
      <c r="G1577" s="63">
        <v>1</v>
      </c>
      <c r="H1577" s="63">
        <v>1</v>
      </c>
      <c r="I1577" s="63">
        <v>1</v>
      </c>
      <c r="J1577" s="63">
        <v>0</v>
      </c>
      <c r="K1577" s="63">
        <v>0</v>
      </c>
      <c r="L1577" s="63">
        <v>0</v>
      </c>
      <c r="M1577" s="63">
        <v>1</v>
      </c>
      <c r="N1577" s="63">
        <v>0</v>
      </c>
      <c r="O1577" s="63" t="s">
        <v>14</v>
      </c>
      <c r="P1577" s="63">
        <v>0</v>
      </c>
      <c r="Q1577" s="63">
        <v>0</v>
      </c>
      <c r="R1577" s="63">
        <v>1</v>
      </c>
      <c r="S1577" s="63">
        <v>0</v>
      </c>
      <c r="T1577" s="63">
        <v>13</v>
      </c>
      <c r="U1577" s="63">
        <v>1</v>
      </c>
      <c r="V1577" s="63">
        <v>1</v>
      </c>
      <c r="W1577" s="63">
        <v>1</v>
      </c>
      <c r="X1577" s="63">
        <v>6</v>
      </c>
      <c r="Y1577" s="63">
        <v>1</v>
      </c>
      <c r="Z1577" s="63">
        <v>71</v>
      </c>
      <c r="AA1577" s="63">
        <v>0</v>
      </c>
    </row>
    <row r="1578" spans="1:27">
      <c r="A1578" s="60" t="s">
        <v>1895</v>
      </c>
      <c r="B1578" s="64">
        <v>906</v>
      </c>
      <c r="C1578" s="34" t="s">
        <v>239</v>
      </c>
      <c r="D1578" s="62" t="s">
        <v>64</v>
      </c>
      <c r="E1578" s="65">
        <v>0</v>
      </c>
      <c r="F1578" s="63">
        <v>2</v>
      </c>
      <c r="G1578" s="63">
        <v>0</v>
      </c>
      <c r="H1578" s="63">
        <v>0</v>
      </c>
      <c r="I1578" s="63">
        <v>1</v>
      </c>
      <c r="J1578" s="63">
        <v>0</v>
      </c>
      <c r="K1578" s="63">
        <v>0</v>
      </c>
      <c r="L1578" s="63">
        <v>0</v>
      </c>
      <c r="M1578" s="63">
        <v>1</v>
      </c>
      <c r="N1578" s="63">
        <v>0</v>
      </c>
      <c r="O1578" s="63" t="s">
        <v>15</v>
      </c>
      <c r="P1578" s="63">
        <v>0</v>
      </c>
      <c r="Q1578" s="63">
        <v>1</v>
      </c>
      <c r="R1578" s="63">
        <v>0</v>
      </c>
      <c r="S1578" s="63">
        <v>1</v>
      </c>
      <c r="T1578" s="63">
        <v>4</v>
      </c>
      <c r="U1578" s="63">
        <v>0</v>
      </c>
      <c r="V1578" s="63">
        <v>0</v>
      </c>
      <c r="W1578" s="63">
        <v>0</v>
      </c>
      <c r="X1578" s="63">
        <v>5</v>
      </c>
      <c r="Y1578" s="63">
        <v>1</v>
      </c>
      <c r="Z1578" s="63">
        <v>1026</v>
      </c>
      <c r="AA1578" s="63">
        <v>0</v>
      </c>
    </row>
    <row r="1579" spans="1:27">
      <c r="A1579" s="60" t="s">
        <v>1896</v>
      </c>
      <c r="B1579" s="64">
        <v>2485</v>
      </c>
      <c r="C1579" s="34" t="s">
        <v>235</v>
      </c>
      <c r="D1579" s="62" t="s">
        <v>64</v>
      </c>
      <c r="E1579" s="65">
        <v>0</v>
      </c>
      <c r="F1579" s="63">
        <v>3</v>
      </c>
      <c r="G1579" s="63">
        <v>1</v>
      </c>
      <c r="H1579" s="63">
        <v>0</v>
      </c>
      <c r="I1579" s="63">
        <v>0</v>
      </c>
      <c r="J1579" s="63">
        <v>1</v>
      </c>
      <c r="K1579" s="63">
        <v>1</v>
      </c>
      <c r="L1579" s="63">
        <v>0</v>
      </c>
      <c r="M1579" s="63">
        <v>0</v>
      </c>
      <c r="N1579" s="63">
        <v>1</v>
      </c>
      <c r="O1579" s="63" t="s">
        <v>15</v>
      </c>
      <c r="P1579" s="63">
        <v>0</v>
      </c>
      <c r="Q1579" s="63">
        <v>0</v>
      </c>
      <c r="R1579" s="63">
        <v>1</v>
      </c>
      <c r="S1579" s="63">
        <v>0</v>
      </c>
      <c r="T1579" s="63">
        <v>8</v>
      </c>
      <c r="U1579" s="63">
        <v>0</v>
      </c>
      <c r="V1579" s="63">
        <v>1</v>
      </c>
      <c r="W1579" s="63">
        <v>1</v>
      </c>
      <c r="X1579" s="63">
        <v>2</v>
      </c>
      <c r="Y1579" s="63">
        <v>1</v>
      </c>
      <c r="Z1579" s="63">
        <v>122</v>
      </c>
      <c r="AA1579" s="63">
        <v>23</v>
      </c>
    </row>
    <row r="1580" spans="1:27">
      <c r="A1580" s="60" t="s">
        <v>1897</v>
      </c>
      <c r="B1580" s="64">
        <v>2726</v>
      </c>
      <c r="C1580" s="34" t="s">
        <v>204</v>
      </c>
      <c r="D1580" s="62" t="s">
        <v>64</v>
      </c>
      <c r="E1580" s="65">
        <v>0</v>
      </c>
      <c r="F1580" s="63">
        <v>6</v>
      </c>
      <c r="G1580" s="63">
        <v>1</v>
      </c>
      <c r="H1580" s="63">
        <v>1</v>
      </c>
      <c r="I1580" s="63">
        <v>1</v>
      </c>
      <c r="J1580" s="63">
        <v>0</v>
      </c>
      <c r="K1580" s="63">
        <v>0</v>
      </c>
      <c r="L1580" s="63">
        <v>1</v>
      </c>
      <c r="M1580" s="63">
        <v>0</v>
      </c>
      <c r="N1580" s="63">
        <v>0</v>
      </c>
      <c r="O1580" s="63" t="s">
        <v>15</v>
      </c>
      <c r="P1580" s="63">
        <v>0</v>
      </c>
      <c r="Q1580" s="63">
        <v>0</v>
      </c>
      <c r="R1580" s="63">
        <v>1</v>
      </c>
      <c r="S1580" s="63">
        <v>0</v>
      </c>
      <c r="T1580" s="63">
        <v>4</v>
      </c>
      <c r="U1580" s="63">
        <v>0</v>
      </c>
      <c r="V1580" s="63">
        <v>0</v>
      </c>
      <c r="W1580" s="63">
        <v>0</v>
      </c>
      <c r="X1580" s="63">
        <v>7</v>
      </c>
      <c r="Y1580" s="63">
        <v>3</v>
      </c>
      <c r="Z1580" s="63">
        <v>67</v>
      </c>
      <c r="AA1580" s="63">
        <v>0</v>
      </c>
    </row>
    <row r="1581" spans="1:27">
      <c r="A1581" s="60" t="s">
        <v>1898</v>
      </c>
      <c r="B1581" s="64">
        <v>1452</v>
      </c>
      <c r="C1581" s="34" t="s">
        <v>249</v>
      </c>
      <c r="D1581" s="62" t="s">
        <v>64</v>
      </c>
      <c r="E1581" s="65">
        <v>0</v>
      </c>
      <c r="F1581" s="63">
        <v>5</v>
      </c>
      <c r="G1581" s="63">
        <v>1</v>
      </c>
      <c r="H1581" s="63">
        <v>1</v>
      </c>
      <c r="I1581" s="63">
        <v>1</v>
      </c>
      <c r="J1581" s="63">
        <v>0</v>
      </c>
      <c r="K1581" s="63">
        <v>1</v>
      </c>
      <c r="L1581" s="63">
        <v>1</v>
      </c>
      <c r="M1581" s="63">
        <v>1</v>
      </c>
      <c r="N1581" s="63">
        <v>1</v>
      </c>
      <c r="O1581" s="63" t="s">
        <v>14</v>
      </c>
      <c r="P1581" s="63">
        <v>0</v>
      </c>
      <c r="Q1581" s="63">
        <v>0</v>
      </c>
      <c r="R1581" s="63">
        <v>1</v>
      </c>
      <c r="S1581" s="63">
        <v>0</v>
      </c>
      <c r="T1581" s="63">
        <v>9</v>
      </c>
      <c r="U1581" s="63">
        <v>0</v>
      </c>
      <c r="V1581" s="63">
        <v>1</v>
      </c>
      <c r="W1581" s="63">
        <v>1</v>
      </c>
      <c r="X1581" s="63">
        <v>4</v>
      </c>
      <c r="Y1581" s="63">
        <v>7</v>
      </c>
      <c r="Z1581" s="63">
        <v>4</v>
      </c>
      <c r="AA1581" s="63">
        <v>22</v>
      </c>
    </row>
    <row r="1582" spans="1:27">
      <c r="A1582" s="60" t="s">
        <v>1899</v>
      </c>
      <c r="B1582" s="64">
        <v>1292</v>
      </c>
      <c r="C1582" s="34" t="s">
        <v>242</v>
      </c>
      <c r="D1582" s="62" t="s">
        <v>64</v>
      </c>
      <c r="E1582" s="65">
        <v>0</v>
      </c>
      <c r="F1582" s="63">
        <v>4</v>
      </c>
      <c r="G1582" s="63">
        <v>1</v>
      </c>
      <c r="H1582" s="63">
        <v>1</v>
      </c>
      <c r="I1582" s="63">
        <v>0</v>
      </c>
      <c r="J1582" s="63">
        <v>0</v>
      </c>
      <c r="K1582" s="63">
        <v>0</v>
      </c>
      <c r="L1582" s="63">
        <v>0</v>
      </c>
      <c r="M1582" s="63">
        <v>0</v>
      </c>
      <c r="N1582" s="63">
        <v>0</v>
      </c>
      <c r="O1582" s="63" t="s">
        <v>14</v>
      </c>
      <c r="P1582" s="63">
        <v>0</v>
      </c>
      <c r="Q1582" s="63">
        <v>0</v>
      </c>
      <c r="R1582" s="63">
        <v>1</v>
      </c>
      <c r="S1582" s="63">
        <v>0</v>
      </c>
      <c r="T1582" s="63">
        <v>7</v>
      </c>
      <c r="U1582" s="63">
        <v>0</v>
      </c>
      <c r="V1582" s="63">
        <v>1</v>
      </c>
      <c r="W1582" s="63">
        <v>0</v>
      </c>
      <c r="X1582" s="63">
        <v>5</v>
      </c>
      <c r="Y1582" s="63">
        <v>2</v>
      </c>
      <c r="Z1582" s="63">
        <v>23</v>
      </c>
      <c r="AA1582" s="63">
        <v>0</v>
      </c>
    </row>
    <row r="1583" spans="1:27">
      <c r="A1583" s="60" t="s">
        <v>1900</v>
      </c>
      <c r="B1583" s="64">
        <v>734</v>
      </c>
      <c r="C1583" s="34" t="s">
        <v>236</v>
      </c>
      <c r="D1583" s="62" t="s">
        <v>64</v>
      </c>
      <c r="E1583" s="65">
        <v>0</v>
      </c>
      <c r="F1583" s="63">
        <v>5</v>
      </c>
      <c r="G1583" s="63">
        <v>1</v>
      </c>
      <c r="H1583" s="63">
        <v>1</v>
      </c>
      <c r="I1583" s="63">
        <v>0</v>
      </c>
      <c r="J1583" s="63">
        <v>0</v>
      </c>
      <c r="K1583" s="63">
        <v>0</v>
      </c>
      <c r="L1583" s="63">
        <v>0</v>
      </c>
      <c r="M1583" s="63">
        <v>1</v>
      </c>
      <c r="N1583" s="63">
        <v>1</v>
      </c>
      <c r="O1583" s="63" t="s">
        <v>15</v>
      </c>
      <c r="P1583" s="63">
        <v>0</v>
      </c>
      <c r="Q1583" s="63">
        <v>0</v>
      </c>
      <c r="R1583" s="63">
        <v>1</v>
      </c>
      <c r="S1583" s="63">
        <v>0</v>
      </c>
      <c r="T1583" s="63">
        <v>5</v>
      </c>
      <c r="U1583" s="63">
        <v>0</v>
      </c>
      <c r="V1583" s="63">
        <v>1</v>
      </c>
      <c r="W1583" s="63">
        <v>0</v>
      </c>
      <c r="X1583" s="63">
        <v>5</v>
      </c>
      <c r="Y1583" s="63">
        <v>0</v>
      </c>
      <c r="Z1583" s="63">
        <v>1103</v>
      </c>
      <c r="AA1583" s="63">
        <v>0</v>
      </c>
    </row>
    <row r="1584" spans="1:27">
      <c r="A1584" s="60" t="s">
        <v>1901</v>
      </c>
      <c r="B1584" s="64">
        <v>1668</v>
      </c>
      <c r="C1584" s="34" t="s">
        <v>206</v>
      </c>
      <c r="D1584" s="62" t="s">
        <v>64</v>
      </c>
      <c r="E1584" s="65">
        <v>0</v>
      </c>
      <c r="F1584" s="63">
        <v>6</v>
      </c>
      <c r="G1584" s="63">
        <v>1</v>
      </c>
      <c r="H1584" s="63">
        <v>1</v>
      </c>
      <c r="I1584" s="63">
        <v>1</v>
      </c>
      <c r="J1584" s="63">
        <v>1</v>
      </c>
      <c r="K1584" s="63">
        <v>1</v>
      </c>
      <c r="L1584" s="63">
        <v>1</v>
      </c>
      <c r="M1584" s="63">
        <v>1</v>
      </c>
      <c r="N1584" s="63">
        <v>1</v>
      </c>
      <c r="O1584" s="63" t="s">
        <v>14</v>
      </c>
      <c r="P1584" s="63">
        <v>0</v>
      </c>
      <c r="Q1584" s="63">
        <v>0</v>
      </c>
      <c r="R1584" s="63">
        <v>1</v>
      </c>
      <c r="S1584" s="63">
        <v>0</v>
      </c>
      <c r="T1584" s="63">
        <v>12</v>
      </c>
      <c r="U1584" s="63">
        <v>1</v>
      </c>
      <c r="V1584" s="63">
        <v>1</v>
      </c>
      <c r="W1584" s="63">
        <v>1</v>
      </c>
      <c r="X1584" s="63">
        <v>4</v>
      </c>
      <c r="Y1584" s="63">
        <v>2</v>
      </c>
      <c r="Z1584" s="63">
        <v>34</v>
      </c>
      <c r="AA1584" s="63">
        <v>30</v>
      </c>
    </row>
    <row r="1585" spans="1:27">
      <c r="A1585" s="60" t="s">
        <v>1902</v>
      </c>
      <c r="B1585" s="64">
        <v>2436</v>
      </c>
      <c r="C1585" s="34" t="s">
        <v>207</v>
      </c>
      <c r="D1585" s="62" t="s">
        <v>64</v>
      </c>
      <c r="E1585" s="65">
        <v>0</v>
      </c>
      <c r="F1585" s="63">
        <v>3</v>
      </c>
      <c r="G1585" s="63">
        <v>1</v>
      </c>
      <c r="H1585" s="63">
        <v>1</v>
      </c>
      <c r="I1585" s="63">
        <v>1</v>
      </c>
      <c r="J1585" s="63">
        <v>0</v>
      </c>
      <c r="K1585" s="63">
        <v>1</v>
      </c>
      <c r="L1585" s="63">
        <v>0</v>
      </c>
      <c r="M1585" s="63">
        <v>0</v>
      </c>
      <c r="N1585" s="63">
        <v>0</v>
      </c>
      <c r="O1585" s="63" t="s">
        <v>15</v>
      </c>
      <c r="P1585" s="63">
        <v>0</v>
      </c>
      <c r="Q1585" s="63">
        <v>0</v>
      </c>
      <c r="R1585" s="63">
        <v>1</v>
      </c>
      <c r="S1585" s="63">
        <v>0</v>
      </c>
      <c r="T1585" s="63">
        <v>9</v>
      </c>
      <c r="U1585" s="63">
        <v>0</v>
      </c>
      <c r="V1585" s="63">
        <v>1</v>
      </c>
      <c r="W1585" s="63">
        <v>1</v>
      </c>
      <c r="X1585" s="63">
        <v>3</v>
      </c>
      <c r="Y1585" s="63">
        <v>1</v>
      </c>
      <c r="Z1585" s="63">
        <v>99</v>
      </c>
      <c r="AA1585" s="63">
        <v>3</v>
      </c>
    </row>
    <row r="1586" spans="1:27">
      <c r="A1586" s="60" t="s">
        <v>1903</v>
      </c>
      <c r="B1586" s="64">
        <v>2031</v>
      </c>
      <c r="C1586" s="34" t="s">
        <v>216</v>
      </c>
      <c r="D1586" s="62" t="s">
        <v>64</v>
      </c>
      <c r="E1586" s="65">
        <v>0</v>
      </c>
      <c r="F1586" s="63">
        <v>8</v>
      </c>
      <c r="G1586" s="63">
        <v>1</v>
      </c>
      <c r="H1586" s="63">
        <v>1</v>
      </c>
      <c r="I1586" s="63">
        <v>0</v>
      </c>
      <c r="J1586" s="63">
        <v>0</v>
      </c>
      <c r="K1586" s="63">
        <v>0</v>
      </c>
      <c r="L1586" s="63">
        <v>0</v>
      </c>
      <c r="M1586" s="63">
        <v>1</v>
      </c>
      <c r="N1586" s="63">
        <v>1</v>
      </c>
      <c r="O1586" s="63" t="s">
        <v>14</v>
      </c>
      <c r="P1586" s="63">
        <v>0</v>
      </c>
      <c r="Q1586" s="63">
        <v>0</v>
      </c>
      <c r="R1586" s="63">
        <v>1</v>
      </c>
      <c r="S1586" s="63">
        <v>0</v>
      </c>
      <c r="T1586" s="63">
        <v>7</v>
      </c>
      <c r="U1586" s="63">
        <v>0</v>
      </c>
      <c r="V1586" s="63">
        <v>1</v>
      </c>
      <c r="W1586" s="63">
        <v>1</v>
      </c>
      <c r="X1586" s="63">
        <v>3</v>
      </c>
      <c r="Y1586" s="63">
        <v>1</v>
      </c>
      <c r="Z1586" s="63">
        <v>218</v>
      </c>
      <c r="AA1586" s="63">
        <v>0</v>
      </c>
    </row>
    <row r="1587" spans="1:27">
      <c r="A1587" s="60" t="s">
        <v>1904</v>
      </c>
      <c r="B1587" s="64">
        <v>286</v>
      </c>
      <c r="C1587" s="34" t="s">
        <v>236</v>
      </c>
      <c r="D1587" s="62" t="s">
        <v>64</v>
      </c>
      <c r="E1587" s="65">
        <v>0</v>
      </c>
      <c r="F1587" s="63">
        <v>4</v>
      </c>
      <c r="G1587" s="63">
        <v>1</v>
      </c>
      <c r="H1587" s="63">
        <v>1</v>
      </c>
      <c r="I1587" s="63">
        <v>1</v>
      </c>
      <c r="J1587" s="63">
        <v>0</v>
      </c>
      <c r="K1587" s="63">
        <v>1</v>
      </c>
      <c r="L1587" s="63">
        <v>1</v>
      </c>
      <c r="M1587" s="63">
        <v>1</v>
      </c>
      <c r="N1587" s="63">
        <v>1</v>
      </c>
      <c r="O1587" s="63" t="s">
        <v>14</v>
      </c>
      <c r="P1587" s="63">
        <v>0</v>
      </c>
      <c r="Q1587" s="63">
        <v>1</v>
      </c>
      <c r="R1587" s="63">
        <v>0</v>
      </c>
      <c r="S1587" s="63">
        <v>1</v>
      </c>
      <c r="T1587" s="63">
        <v>7</v>
      </c>
      <c r="U1587" s="63">
        <v>0</v>
      </c>
      <c r="V1587" s="63">
        <v>1</v>
      </c>
      <c r="W1587" s="63">
        <v>0</v>
      </c>
      <c r="X1587" s="63">
        <v>2</v>
      </c>
      <c r="Y1587" s="63">
        <v>1</v>
      </c>
      <c r="Z1587" s="63">
        <v>1086</v>
      </c>
      <c r="AA1587" s="63">
        <v>25</v>
      </c>
    </row>
    <row r="1588" spans="1:27">
      <c r="A1588" s="60" t="s">
        <v>1905</v>
      </c>
      <c r="B1588" s="64">
        <v>1381</v>
      </c>
      <c r="C1588" s="34" t="s">
        <v>243</v>
      </c>
      <c r="D1588" s="62" t="s">
        <v>64</v>
      </c>
      <c r="E1588" s="65">
        <v>0</v>
      </c>
      <c r="F1588" s="63">
        <v>4</v>
      </c>
      <c r="G1588" s="63">
        <v>1</v>
      </c>
      <c r="H1588" s="63">
        <v>1</v>
      </c>
      <c r="I1588" s="63">
        <v>1</v>
      </c>
      <c r="J1588" s="63">
        <v>1</v>
      </c>
      <c r="K1588" s="63">
        <v>0</v>
      </c>
      <c r="L1588" s="63">
        <v>0</v>
      </c>
      <c r="M1588" s="63">
        <v>1</v>
      </c>
      <c r="N1588" s="63">
        <v>0</v>
      </c>
      <c r="O1588" s="63" t="s">
        <v>14</v>
      </c>
      <c r="P1588" s="63">
        <v>0</v>
      </c>
      <c r="Q1588" s="63">
        <v>1</v>
      </c>
      <c r="R1588" s="63">
        <v>0</v>
      </c>
      <c r="S1588" s="63">
        <v>1</v>
      </c>
      <c r="T1588" s="63">
        <v>10</v>
      </c>
      <c r="U1588" s="63">
        <v>1</v>
      </c>
      <c r="V1588" s="63">
        <v>1</v>
      </c>
      <c r="W1588" s="63">
        <v>1</v>
      </c>
      <c r="X1588" s="63">
        <v>4</v>
      </c>
      <c r="Y1588" s="63">
        <v>0</v>
      </c>
      <c r="Z1588" s="63">
        <v>23</v>
      </c>
      <c r="AA1588" s="63">
        <v>0</v>
      </c>
    </row>
    <row r="1589" spans="1:27">
      <c r="A1589" s="60" t="s">
        <v>1906</v>
      </c>
      <c r="B1589" s="64">
        <v>319</v>
      </c>
      <c r="C1589" s="34" t="s">
        <v>208</v>
      </c>
      <c r="D1589" s="62" t="s">
        <v>64</v>
      </c>
      <c r="E1589" s="65">
        <v>0</v>
      </c>
      <c r="F1589" s="63">
        <v>2</v>
      </c>
      <c r="G1589" s="63">
        <v>1</v>
      </c>
      <c r="H1589" s="63">
        <v>1</v>
      </c>
      <c r="I1589" s="63">
        <v>1</v>
      </c>
      <c r="J1589" s="63">
        <v>0</v>
      </c>
      <c r="K1589" s="63">
        <v>1</v>
      </c>
      <c r="L1589" s="63">
        <v>0</v>
      </c>
      <c r="M1589" s="63">
        <v>0</v>
      </c>
      <c r="N1589" s="63">
        <v>0</v>
      </c>
      <c r="O1589" s="63" t="s">
        <v>14</v>
      </c>
      <c r="P1589" s="63">
        <v>0</v>
      </c>
      <c r="Q1589" s="63">
        <v>0</v>
      </c>
      <c r="R1589" s="63">
        <v>1</v>
      </c>
      <c r="S1589" s="63">
        <v>0</v>
      </c>
      <c r="T1589" s="63">
        <v>5</v>
      </c>
      <c r="U1589" s="63">
        <v>0</v>
      </c>
      <c r="V1589" s="63">
        <v>1</v>
      </c>
      <c r="W1589" s="63">
        <v>0</v>
      </c>
      <c r="X1589" s="63">
        <v>4</v>
      </c>
      <c r="Y1589" s="63">
        <v>1</v>
      </c>
      <c r="Z1589" s="63">
        <v>1158</v>
      </c>
      <c r="AA1589" s="63">
        <v>3</v>
      </c>
    </row>
    <row r="1590" spans="1:27">
      <c r="A1590" s="60" t="s">
        <v>1907</v>
      </c>
      <c r="B1590" s="64">
        <v>2779</v>
      </c>
      <c r="C1590" s="34" t="s">
        <v>224</v>
      </c>
      <c r="D1590" s="62" t="s">
        <v>64</v>
      </c>
      <c r="E1590" s="65">
        <v>0</v>
      </c>
      <c r="F1590" s="63">
        <v>6</v>
      </c>
      <c r="G1590" s="63">
        <v>1</v>
      </c>
      <c r="H1590" s="63">
        <v>0</v>
      </c>
      <c r="I1590" s="63">
        <v>1</v>
      </c>
      <c r="J1590" s="63">
        <v>0</v>
      </c>
      <c r="K1590" s="63">
        <v>1</v>
      </c>
      <c r="L1590" s="63">
        <v>0</v>
      </c>
      <c r="M1590" s="63">
        <v>1</v>
      </c>
      <c r="N1590" s="63">
        <v>1</v>
      </c>
      <c r="O1590" s="63" t="s">
        <v>15</v>
      </c>
      <c r="P1590" s="63">
        <v>0</v>
      </c>
      <c r="Q1590" s="63">
        <v>1</v>
      </c>
      <c r="R1590" s="63">
        <v>0</v>
      </c>
      <c r="S1590" s="63">
        <v>1</v>
      </c>
      <c r="T1590" s="63">
        <v>10</v>
      </c>
      <c r="U1590" s="63">
        <v>1</v>
      </c>
      <c r="V1590" s="63">
        <v>1</v>
      </c>
      <c r="W1590" s="63">
        <v>1</v>
      </c>
      <c r="X1590" s="63">
        <v>5</v>
      </c>
      <c r="Y1590" s="63">
        <v>2</v>
      </c>
      <c r="Z1590" s="63">
        <v>48</v>
      </c>
      <c r="AA1590" s="63">
        <v>15</v>
      </c>
    </row>
    <row r="1591" spans="1:27">
      <c r="A1591" s="60" t="s">
        <v>1908</v>
      </c>
      <c r="B1591" s="64">
        <v>727</v>
      </c>
      <c r="C1591" s="34" t="s">
        <v>247</v>
      </c>
      <c r="D1591" s="62" t="s">
        <v>64</v>
      </c>
      <c r="E1591" s="65">
        <v>0</v>
      </c>
      <c r="F1591" s="63">
        <v>7</v>
      </c>
      <c r="G1591" s="63">
        <v>1</v>
      </c>
      <c r="H1591" s="63">
        <v>1</v>
      </c>
      <c r="I1591" s="63">
        <v>0</v>
      </c>
      <c r="J1591" s="63">
        <v>0</v>
      </c>
      <c r="K1591" s="63">
        <v>1</v>
      </c>
      <c r="L1591" s="63">
        <v>0</v>
      </c>
      <c r="M1591" s="63">
        <v>1</v>
      </c>
      <c r="N1591" s="63">
        <v>1</v>
      </c>
      <c r="O1591" s="63" t="s">
        <v>15</v>
      </c>
      <c r="P1591" s="63">
        <v>0</v>
      </c>
      <c r="Q1591" s="63">
        <v>0</v>
      </c>
      <c r="R1591" s="63">
        <v>1</v>
      </c>
      <c r="S1591" s="63">
        <v>0</v>
      </c>
      <c r="T1591" s="63">
        <v>4</v>
      </c>
      <c r="U1591" s="63">
        <v>0</v>
      </c>
      <c r="V1591" s="63">
        <v>0</v>
      </c>
      <c r="W1591" s="63">
        <v>0</v>
      </c>
      <c r="X1591" s="63">
        <v>5</v>
      </c>
      <c r="Y1591" s="63">
        <v>3</v>
      </c>
      <c r="Z1591" s="63">
        <v>1103</v>
      </c>
      <c r="AA1591" s="63">
        <v>16</v>
      </c>
    </row>
    <row r="1592" spans="1:27">
      <c r="A1592" s="60" t="s">
        <v>1909</v>
      </c>
      <c r="B1592" s="64">
        <v>608</v>
      </c>
      <c r="C1592" s="34" t="s">
        <v>203</v>
      </c>
      <c r="D1592" s="62" t="s">
        <v>64</v>
      </c>
      <c r="E1592" s="65">
        <v>0</v>
      </c>
      <c r="F1592" s="63">
        <v>5</v>
      </c>
      <c r="G1592" s="63">
        <v>0</v>
      </c>
      <c r="H1592" s="63">
        <v>0</v>
      </c>
      <c r="I1592" s="63">
        <v>1</v>
      </c>
      <c r="J1592" s="63">
        <v>0</v>
      </c>
      <c r="K1592" s="63">
        <v>1</v>
      </c>
      <c r="L1592" s="63">
        <v>0</v>
      </c>
      <c r="M1592" s="63">
        <v>0</v>
      </c>
      <c r="N1592" s="63">
        <v>1</v>
      </c>
      <c r="O1592" s="63" t="s">
        <v>14</v>
      </c>
      <c r="P1592" s="63">
        <v>0</v>
      </c>
      <c r="Q1592" s="63">
        <v>0</v>
      </c>
      <c r="R1592" s="63">
        <v>1</v>
      </c>
      <c r="S1592" s="63">
        <v>0</v>
      </c>
      <c r="T1592" s="63">
        <v>8</v>
      </c>
      <c r="U1592" s="63">
        <v>0</v>
      </c>
      <c r="V1592" s="63">
        <v>1</v>
      </c>
      <c r="W1592" s="63">
        <v>1</v>
      </c>
      <c r="X1592" s="63">
        <v>4</v>
      </c>
      <c r="Y1592" s="63">
        <v>1</v>
      </c>
      <c r="Z1592" s="63">
        <v>1040</v>
      </c>
      <c r="AA1592" s="63">
        <v>6</v>
      </c>
    </row>
    <row r="1593" spans="1:27">
      <c r="A1593" s="60" t="s">
        <v>1910</v>
      </c>
      <c r="B1593" s="64">
        <v>1929</v>
      </c>
      <c r="C1593" s="34" t="s">
        <v>224</v>
      </c>
      <c r="D1593" s="62" t="s">
        <v>64</v>
      </c>
      <c r="E1593" s="65">
        <v>0</v>
      </c>
      <c r="F1593" s="63">
        <v>8</v>
      </c>
      <c r="G1593" s="63">
        <v>1</v>
      </c>
      <c r="H1593" s="63">
        <v>1</v>
      </c>
      <c r="I1593" s="63">
        <v>1</v>
      </c>
      <c r="J1593" s="63">
        <v>0</v>
      </c>
      <c r="K1593" s="63">
        <v>1</v>
      </c>
      <c r="L1593" s="63">
        <v>1</v>
      </c>
      <c r="M1593" s="63">
        <v>1</v>
      </c>
      <c r="N1593" s="63">
        <v>1</v>
      </c>
      <c r="O1593" s="63" t="s">
        <v>14</v>
      </c>
      <c r="P1593" s="63">
        <v>0</v>
      </c>
      <c r="Q1593" s="63">
        <v>0</v>
      </c>
      <c r="R1593" s="63">
        <v>1</v>
      </c>
      <c r="S1593" s="63">
        <v>0</v>
      </c>
      <c r="T1593" s="63">
        <v>6</v>
      </c>
      <c r="U1593" s="63">
        <v>0</v>
      </c>
      <c r="V1593" s="63">
        <v>1</v>
      </c>
      <c r="W1593" s="63">
        <v>0</v>
      </c>
      <c r="X1593" s="63">
        <v>6</v>
      </c>
      <c r="Y1593" s="63">
        <v>1</v>
      </c>
      <c r="Z1593" s="63">
        <v>179</v>
      </c>
      <c r="AA1593" s="63">
        <v>10</v>
      </c>
    </row>
    <row r="1594" spans="1:27">
      <c r="A1594" s="60" t="s">
        <v>1911</v>
      </c>
      <c r="B1594" s="64">
        <v>2622</v>
      </c>
      <c r="C1594" s="34" t="s">
        <v>249</v>
      </c>
      <c r="D1594" s="62" t="s">
        <v>64</v>
      </c>
      <c r="E1594" s="65">
        <v>0</v>
      </c>
      <c r="F1594" s="63">
        <v>8</v>
      </c>
      <c r="G1594" s="63">
        <v>1</v>
      </c>
      <c r="H1594" s="63">
        <v>0</v>
      </c>
      <c r="I1594" s="63">
        <v>1</v>
      </c>
      <c r="J1594" s="63">
        <v>1</v>
      </c>
      <c r="K1594" s="63">
        <v>1</v>
      </c>
      <c r="L1594" s="63">
        <v>0</v>
      </c>
      <c r="M1594" s="63">
        <v>0</v>
      </c>
      <c r="N1594" s="63">
        <v>1</v>
      </c>
      <c r="O1594" s="63" t="s">
        <v>15</v>
      </c>
      <c r="P1594" s="63">
        <v>0</v>
      </c>
      <c r="Q1594" s="63">
        <v>1</v>
      </c>
      <c r="R1594" s="63">
        <v>0</v>
      </c>
      <c r="S1594" s="63">
        <v>1</v>
      </c>
      <c r="T1594" s="63">
        <v>8</v>
      </c>
      <c r="U1594" s="63">
        <v>0</v>
      </c>
      <c r="V1594" s="63">
        <v>1</v>
      </c>
      <c r="W1594" s="63">
        <v>1</v>
      </c>
      <c r="X1594" s="63">
        <v>4</v>
      </c>
      <c r="Y1594" s="63">
        <v>1</v>
      </c>
      <c r="Z1594" s="63">
        <v>5</v>
      </c>
      <c r="AA1594" s="63">
        <v>17</v>
      </c>
    </row>
    <row r="1595" spans="1:27">
      <c r="A1595" s="60" t="s">
        <v>1912</v>
      </c>
      <c r="B1595" s="64">
        <v>218</v>
      </c>
      <c r="C1595" s="34" t="s">
        <v>237</v>
      </c>
      <c r="D1595" s="62" t="s">
        <v>64</v>
      </c>
      <c r="E1595" s="65">
        <v>0</v>
      </c>
      <c r="F1595" s="63">
        <v>4</v>
      </c>
      <c r="G1595" s="63">
        <v>1</v>
      </c>
      <c r="H1595" s="63">
        <v>1</v>
      </c>
      <c r="I1595" s="63">
        <v>1</v>
      </c>
      <c r="J1595" s="63">
        <v>0</v>
      </c>
      <c r="K1595" s="63">
        <v>0</v>
      </c>
      <c r="L1595" s="63">
        <v>1</v>
      </c>
      <c r="M1595" s="63">
        <v>1</v>
      </c>
      <c r="N1595" s="63">
        <v>1</v>
      </c>
      <c r="O1595" s="63" t="s">
        <v>14</v>
      </c>
      <c r="P1595" s="63">
        <v>0</v>
      </c>
      <c r="Q1595" s="63">
        <v>0</v>
      </c>
      <c r="R1595" s="63">
        <v>1</v>
      </c>
      <c r="S1595" s="63">
        <v>0</v>
      </c>
      <c r="T1595" s="63">
        <v>6</v>
      </c>
      <c r="U1595" s="63">
        <v>0</v>
      </c>
      <c r="V1595" s="63">
        <v>1</v>
      </c>
      <c r="W1595" s="63">
        <v>0</v>
      </c>
      <c r="X1595" s="63">
        <v>4</v>
      </c>
      <c r="Y1595" s="63">
        <v>1</v>
      </c>
      <c r="Z1595" s="63">
        <v>1041</v>
      </c>
      <c r="AA1595" s="63">
        <v>0</v>
      </c>
    </row>
    <row r="1596" spans="1:27">
      <c r="A1596" s="60" t="s">
        <v>1913</v>
      </c>
      <c r="B1596" s="64">
        <v>812</v>
      </c>
      <c r="C1596" s="34" t="s">
        <v>211</v>
      </c>
      <c r="D1596" s="62" t="s">
        <v>64</v>
      </c>
      <c r="E1596" s="65">
        <v>0</v>
      </c>
      <c r="F1596" s="63">
        <v>2</v>
      </c>
      <c r="G1596" s="63">
        <v>1</v>
      </c>
      <c r="H1596" s="63">
        <v>1</v>
      </c>
      <c r="I1596" s="63">
        <v>0</v>
      </c>
      <c r="J1596" s="63">
        <v>0</v>
      </c>
      <c r="K1596" s="63">
        <v>1</v>
      </c>
      <c r="L1596" s="63">
        <v>0</v>
      </c>
      <c r="M1596" s="63">
        <v>0</v>
      </c>
      <c r="N1596" s="63">
        <v>0</v>
      </c>
      <c r="O1596" s="63" t="s">
        <v>15</v>
      </c>
      <c r="P1596" s="63">
        <v>0</v>
      </c>
      <c r="Q1596" s="63">
        <v>0</v>
      </c>
      <c r="R1596" s="63">
        <v>1</v>
      </c>
      <c r="S1596" s="63">
        <v>0</v>
      </c>
      <c r="T1596" s="63">
        <v>5</v>
      </c>
      <c r="U1596" s="63">
        <v>0</v>
      </c>
      <c r="V1596" s="63">
        <v>0</v>
      </c>
      <c r="W1596" s="63">
        <v>1</v>
      </c>
      <c r="X1596" s="63">
        <v>1</v>
      </c>
      <c r="Y1596" s="63">
        <v>0</v>
      </c>
      <c r="Z1596" s="63">
        <v>1026</v>
      </c>
      <c r="AA1596" s="63">
        <v>30</v>
      </c>
    </row>
    <row r="1597" spans="1:27">
      <c r="A1597" s="60" t="s">
        <v>1914</v>
      </c>
      <c r="B1597" s="64">
        <v>2249</v>
      </c>
      <c r="C1597" s="34" t="s">
        <v>210</v>
      </c>
      <c r="D1597" s="62" t="s">
        <v>64</v>
      </c>
      <c r="E1597" s="65">
        <v>0</v>
      </c>
      <c r="F1597" s="63">
        <v>7</v>
      </c>
      <c r="G1597" s="63">
        <v>1</v>
      </c>
      <c r="H1597" s="63">
        <v>1</v>
      </c>
      <c r="I1597" s="63">
        <v>1</v>
      </c>
      <c r="J1597" s="63">
        <v>0</v>
      </c>
      <c r="K1597" s="63">
        <v>1</v>
      </c>
      <c r="L1597" s="63">
        <v>0</v>
      </c>
      <c r="M1597" s="63">
        <v>1</v>
      </c>
      <c r="N1597" s="63">
        <v>1</v>
      </c>
      <c r="O1597" s="63" t="s">
        <v>15</v>
      </c>
      <c r="P1597" s="63">
        <v>0</v>
      </c>
      <c r="Q1597" s="63">
        <v>1</v>
      </c>
      <c r="R1597" s="63">
        <v>0</v>
      </c>
      <c r="S1597" s="63">
        <v>1</v>
      </c>
      <c r="T1597" s="63">
        <v>8</v>
      </c>
      <c r="U1597" s="63">
        <v>0</v>
      </c>
      <c r="V1597" s="63">
        <v>1</v>
      </c>
      <c r="W1597" s="63">
        <v>1</v>
      </c>
      <c r="X1597" s="63">
        <v>2</v>
      </c>
      <c r="Y1597" s="63">
        <v>0</v>
      </c>
      <c r="Z1597" s="63">
        <v>97</v>
      </c>
      <c r="AA1597" s="63">
        <v>12</v>
      </c>
    </row>
    <row r="1598" spans="1:27">
      <c r="A1598" s="60" t="s">
        <v>1915</v>
      </c>
      <c r="B1598" s="64">
        <v>1403</v>
      </c>
      <c r="C1598" s="34" t="s">
        <v>210</v>
      </c>
      <c r="D1598" s="62" t="s">
        <v>64</v>
      </c>
      <c r="E1598" s="65">
        <v>0</v>
      </c>
      <c r="F1598" s="63">
        <v>3</v>
      </c>
      <c r="G1598" s="63">
        <v>1</v>
      </c>
      <c r="H1598" s="63">
        <v>1</v>
      </c>
      <c r="I1598" s="63">
        <v>1</v>
      </c>
      <c r="J1598" s="63">
        <v>0</v>
      </c>
      <c r="K1598" s="63">
        <v>1</v>
      </c>
      <c r="L1598" s="63">
        <v>0</v>
      </c>
      <c r="M1598" s="63">
        <v>1</v>
      </c>
      <c r="N1598" s="63">
        <v>1</v>
      </c>
      <c r="O1598" s="63" t="s">
        <v>14</v>
      </c>
      <c r="P1598" s="63">
        <v>0</v>
      </c>
      <c r="Q1598" s="63">
        <v>1</v>
      </c>
      <c r="R1598" s="63">
        <v>0</v>
      </c>
      <c r="S1598" s="63">
        <v>1</v>
      </c>
      <c r="T1598" s="63">
        <v>8</v>
      </c>
      <c r="U1598" s="63">
        <v>0</v>
      </c>
      <c r="V1598" s="63">
        <v>1</v>
      </c>
      <c r="W1598" s="63">
        <v>1</v>
      </c>
      <c r="X1598" s="63">
        <v>3</v>
      </c>
      <c r="Y1598" s="63">
        <v>1</v>
      </c>
      <c r="Z1598" s="63">
        <v>19</v>
      </c>
      <c r="AA1598" s="63">
        <v>30</v>
      </c>
    </row>
    <row r="1599" spans="1:27">
      <c r="A1599" s="60" t="s">
        <v>1916</v>
      </c>
      <c r="B1599" s="64">
        <v>124</v>
      </c>
      <c r="C1599" s="34" t="s">
        <v>234</v>
      </c>
      <c r="D1599" s="62" t="s">
        <v>64</v>
      </c>
      <c r="E1599" s="65">
        <v>0</v>
      </c>
      <c r="F1599" s="63">
        <v>5</v>
      </c>
      <c r="G1599" s="63">
        <v>0</v>
      </c>
      <c r="H1599" s="63">
        <v>1</v>
      </c>
      <c r="I1599" s="63">
        <v>0</v>
      </c>
      <c r="J1599" s="63">
        <v>1</v>
      </c>
      <c r="K1599" s="63">
        <v>1</v>
      </c>
      <c r="L1599" s="63">
        <v>0</v>
      </c>
      <c r="M1599" s="63">
        <v>1</v>
      </c>
      <c r="N1599" s="63">
        <v>1</v>
      </c>
      <c r="O1599" s="63" t="s">
        <v>14</v>
      </c>
      <c r="P1599" s="63">
        <v>0</v>
      </c>
      <c r="Q1599" s="63">
        <v>0</v>
      </c>
      <c r="R1599" s="63">
        <v>1</v>
      </c>
      <c r="S1599" s="63">
        <v>0</v>
      </c>
      <c r="T1599" s="63">
        <v>5</v>
      </c>
      <c r="U1599" s="63">
        <v>0</v>
      </c>
      <c r="V1599" s="63">
        <v>0</v>
      </c>
      <c r="W1599" s="63">
        <v>1</v>
      </c>
      <c r="X1599" s="63">
        <v>4</v>
      </c>
      <c r="Y1599" s="63">
        <v>3</v>
      </c>
      <c r="Z1599" s="63">
        <v>1097</v>
      </c>
      <c r="AA1599" s="63">
        <v>15</v>
      </c>
    </row>
    <row r="1600" spans="1:27">
      <c r="A1600" s="60" t="s">
        <v>1917</v>
      </c>
      <c r="B1600" s="64">
        <v>469</v>
      </c>
      <c r="C1600" s="34" t="s">
        <v>256</v>
      </c>
      <c r="D1600" s="62" t="s">
        <v>64</v>
      </c>
      <c r="E1600" s="65">
        <v>0</v>
      </c>
      <c r="F1600" s="63">
        <v>4</v>
      </c>
      <c r="G1600" s="63">
        <v>1</v>
      </c>
      <c r="H1600" s="63">
        <v>1</v>
      </c>
      <c r="I1600" s="63">
        <v>1</v>
      </c>
      <c r="J1600" s="63">
        <v>1</v>
      </c>
      <c r="K1600" s="63">
        <v>1</v>
      </c>
      <c r="L1600" s="63">
        <v>1</v>
      </c>
      <c r="M1600" s="63">
        <v>0</v>
      </c>
      <c r="N1600" s="63">
        <v>1</v>
      </c>
      <c r="O1600" s="63" t="s">
        <v>14</v>
      </c>
      <c r="P1600" s="63">
        <v>0</v>
      </c>
      <c r="Q1600" s="63">
        <v>1</v>
      </c>
      <c r="R1600" s="63">
        <v>0</v>
      </c>
      <c r="S1600" s="63">
        <v>1</v>
      </c>
      <c r="T1600" s="63">
        <v>7</v>
      </c>
      <c r="U1600" s="63">
        <v>0</v>
      </c>
      <c r="V1600" s="63">
        <v>0</v>
      </c>
      <c r="W1600" s="63">
        <v>1</v>
      </c>
      <c r="X1600" s="63">
        <v>8</v>
      </c>
      <c r="Y1600" s="63">
        <v>0</v>
      </c>
      <c r="Z1600" s="63">
        <v>1036</v>
      </c>
      <c r="AA1600" s="63">
        <v>5</v>
      </c>
    </row>
    <row r="1601" spans="1:27">
      <c r="A1601" s="60" t="s">
        <v>1918</v>
      </c>
      <c r="B1601" s="64">
        <v>2729</v>
      </c>
      <c r="C1601" s="34" t="s">
        <v>255</v>
      </c>
      <c r="D1601" s="62" t="s">
        <v>64</v>
      </c>
      <c r="E1601" s="65">
        <v>0</v>
      </c>
      <c r="F1601" s="63">
        <v>3</v>
      </c>
      <c r="G1601" s="63">
        <v>1</v>
      </c>
      <c r="H1601" s="63">
        <v>1</v>
      </c>
      <c r="I1601" s="63">
        <v>1</v>
      </c>
      <c r="J1601" s="63">
        <v>0</v>
      </c>
      <c r="K1601" s="63">
        <v>1</v>
      </c>
      <c r="L1601" s="63">
        <v>0</v>
      </c>
      <c r="M1601" s="63">
        <v>0</v>
      </c>
      <c r="N1601" s="63">
        <v>1</v>
      </c>
      <c r="O1601" s="63" t="s">
        <v>15</v>
      </c>
      <c r="P1601" s="63">
        <v>0</v>
      </c>
      <c r="Q1601" s="63">
        <v>0</v>
      </c>
      <c r="R1601" s="63">
        <v>1</v>
      </c>
      <c r="S1601" s="63">
        <v>0</v>
      </c>
      <c r="T1601" s="63">
        <v>10</v>
      </c>
      <c r="U1601" s="63">
        <v>1</v>
      </c>
      <c r="V1601" s="63">
        <v>1</v>
      </c>
      <c r="W1601" s="63">
        <v>1</v>
      </c>
      <c r="X1601" s="63">
        <v>5</v>
      </c>
      <c r="Y1601" s="63">
        <v>0</v>
      </c>
      <c r="Z1601" s="63">
        <v>239</v>
      </c>
      <c r="AA1601" s="63">
        <v>30</v>
      </c>
    </row>
    <row r="1602" spans="1:27">
      <c r="A1602" s="60" t="s">
        <v>1919</v>
      </c>
      <c r="B1602" s="64">
        <v>1953</v>
      </c>
      <c r="C1602" s="34" t="s">
        <v>226</v>
      </c>
      <c r="D1602" s="62" t="s">
        <v>64</v>
      </c>
      <c r="E1602" s="65">
        <v>0</v>
      </c>
      <c r="F1602" s="63">
        <v>4</v>
      </c>
      <c r="G1602" s="63">
        <v>1</v>
      </c>
      <c r="H1602" s="63">
        <v>1</v>
      </c>
      <c r="I1602" s="63">
        <v>1</v>
      </c>
      <c r="J1602" s="63">
        <v>0</v>
      </c>
      <c r="K1602" s="63">
        <v>0</v>
      </c>
      <c r="L1602" s="63">
        <v>1</v>
      </c>
      <c r="M1602" s="63">
        <v>0</v>
      </c>
      <c r="N1602" s="63">
        <v>0</v>
      </c>
      <c r="O1602" s="63" t="s">
        <v>14</v>
      </c>
      <c r="P1602" s="63">
        <v>0</v>
      </c>
      <c r="Q1602" s="63">
        <v>0</v>
      </c>
      <c r="R1602" s="63">
        <v>1</v>
      </c>
      <c r="S1602" s="63">
        <v>0</v>
      </c>
      <c r="T1602" s="63">
        <v>4</v>
      </c>
      <c r="U1602" s="63">
        <v>0</v>
      </c>
      <c r="V1602" s="63">
        <v>0</v>
      </c>
      <c r="W1602" s="63">
        <v>0</v>
      </c>
      <c r="X1602" s="63">
        <v>4</v>
      </c>
      <c r="Y1602" s="63">
        <v>1</v>
      </c>
      <c r="Z1602" s="63">
        <v>179</v>
      </c>
      <c r="AA1602" s="63">
        <v>0</v>
      </c>
    </row>
    <row r="1603" spans="1:27">
      <c r="A1603" s="60" t="s">
        <v>1920</v>
      </c>
      <c r="B1603" s="64">
        <v>1034</v>
      </c>
      <c r="C1603" s="34" t="s">
        <v>232</v>
      </c>
      <c r="D1603" s="62" t="s">
        <v>64</v>
      </c>
      <c r="E1603" s="65">
        <v>0</v>
      </c>
      <c r="F1603" s="63">
        <v>3</v>
      </c>
      <c r="G1603" s="63">
        <v>1</v>
      </c>
      <c r="H1603" s="63">
        <v>1</v>
      </c>
      <c r="I1603" s="63">
        <v>1</v>
      </c>
      <c r="J1603" s="63">
        <v>0</v>
      </c>
      <c r="K1603" s="63">
        <v>0</v>
      </c>
      <c r="L1603" s="63">
        <v>1</v>
      </c>
      <c r="M1603" s="63">
        <v>0</v>
      </c>
      <c r="N1603" s="63">
        <v>1</v>
      </c>
      <c r="O1603" s="63" t="s">
        <v>15</v>
      </c>
      <c r="P1603" s="63">
        <v>0</v>
      </c>
      <c r="Q1603" s="63">
        <v>0</v>
      </c>
      <c r="R1603" s="63">
        <v>1</v>
      </c>
      <c r="S1603" s="63">
        <v>0</v>
      </c>
      <c r="T1603" s="63">
        <v>8</v>
      </c>
      <c r="U1603" s="63">
        <v>0</v>
      </c>
      <c r="V1603" s="63">
        <v>1</v>
      </c>
      <c r="W1603" s="63">
        <v>0</v>
      </c>
      <c r="X1603" s="63">
        <v>4</v>
      </c>
      <c r="Y1603" s="63">
        <v>1</v>
      </c>
      <c r="Z1603" s="63">
        <v>1061</v>
      </c>
      <c r="AA1603" s="63">
        <v>0</v>
      </c>
    </row>
    <row r="1604" spans="1:27">
      <c r="A1604" s="60" t="s">
        <v>1921</v>
      </c>
      <c r="B1604" s="64">
        <v>2351</v>
      </c>
      <c r="C1604" s="34" t="s">
        <v>245</v>
      </c>
      <c r="D1604" s="62" t="s">
        <v>64</v>
      </c>
      <c r="E1604" s="65">
        <v>0</v>
      </c>
      <c r="F1604" s="63">
        <v>3</v>
      </c>
      <c r="G1604" s="63">
        <v>1</v>
      </c>
      <c r="H1604" s="63">
        <v>1</v>
      </c>
      <c r="I1604" s="63">
        <v>1</v>
      </c>
      <c r="J1604" s="63">
        <v>0</v>
      </c>
      <c r="K1604" s="63">
        <v>1</v>
      </c>
      <c r="L1604" s="63">
        <v>0</v>
      </c>
      <c r="M1604" s="63">
        <v>1</v>
      </c>
      <c r="N1604" s="63">
        <v>0</v>
      </c>
      <c r="O1604" s="63" t="s">
        <v>15</v>
      </c>
      <c r="P1604" s="63">
        <v>0</v>
      </c>
      <c r="Q1604" s="63">
        <v>0</v>
      </c>
      <c r="R1604" s="63">
        <v>1</v>
      </c>
      <c r="S1604" s="63">
        <v>0</v>
      </c>
      <c r="T1604" s="63">
        <v>8</v>
      </c>
      <c r="U1604" s="63">
        <v>0</v>
      </c>
      <c r="V1604" s="63">
        <v>1</v>
      </c>
      <c r="W1604" s="63">
        <v>1</v>
      </c>
      <c r="X1604" s="63">
        <v>4</v>
      </c>
      <c r="Y1604" s="63">
        <v>1</v>
      </c>
      <c r="Z1604" s="63">
        <v>42</v>
      </c>
      <c r="AA1604" s="63">
        <v>13</v>
      </c>
    </row>
    <row r="1605" spans="1:27">
      <c r="A1605" s="60" t="s">
        <v>1922</v>
      </c>
      <c r="B1605" s="64">
        <v>2598</v>
      </c>
      <c r="C1605" s="34" t="s">
        <v>245</v>
      </c>
      <c r="D1605" s="62" t="s">
        <v>64</v>
      </c>
      <c r="E1605" s="65">
        <v>0</v>
      </c>
      <c r="F1605" s="63">
        <v>7</v>
      </c>
      <c r="G1605" s="63">
        <v>1</v>
      </c>
      <c r="H1605" s="63">
        <v>1</v>
      </c>
      <c r="I1605" s="63">
        <v>1</v>
      </c>
      <c r="J1605" s="63">
        <v>0</v>
      </c>
      <c r="K1605" s="63">
        <v>1</v>
      </c>
      <c r="L1605" s="63">
        <v>0</v>
      </c>
      <c r="M1605" s="63">
        <v>1</v>
      </c>
      <c r="N1605" s="63">
        <v>1</v>
      </c>
      <c r="O1605" s="63" t="s">
        <v>15</v>
      </c>
      <c r="P1605" s="63">
        <v>0</v>
      </c>
      <c r="Q1605" s="63">
        <v>0</v>
      </c>
      <c r="R1605" s="63">
        <v>1</v>
      </c>
      <c r="S1605" s="63">
        <v>0</v>
      </c>
      <c r="T1605" s="63">
        <v>4</v>
      </c>
      <c r="U1605" s="63">
        <v>0</v>
      </c>
      <c r="V1605" s="63">
        <v>0</v>
      </c>
      <c r="W1605" s="63">
        <v>0</v>
      </c>
      <c r="X1605" s="63">
        <v>5</v>
      </c>
      <c r="Y1605" s="63">
        <v>2</v>
      </c>
      <c r="Z1605" s="63">
        <v>5</v>
      </c>
      <c r="AA1605" s="63">
        <v>20</v>
      </c>
    </row>
    <row r="1606" spans="1:27">
      <c r="A1606" s="60" t="s">
        <v>1923</v>
      </c>
      <c r="B1606" s="64">
        <v>2464</v>
      </c>
      <c r="C1606" s="34" t="s">
        <v>210</v>
      </c>
      <c r="D1606" s="62" t="s">
        <v>64</v>
      </c>
      <c r="E1606" s="65">
        <v>0</v>
      </c>
      <c r="F1606" s="63">
        <v>5</v>
      </c>
      <c r="G1606" s="63">
        <v>1</v>
      </c>
      <c r="H1606" s="63">
        <v>1</v>
      </c>
      <c r="I1606" s="63">
        <v>0</v>
      </c>
      <c r="J1606" s="63">
        <v>0</v>
      </c>
      <c r="K1606" s="63">
        <v>0</v>
      </c>
      <c r="L1606" s="63">
        <v>0</v>
      </c>
      <c r="M1606" s="63">
        <v>1</v>
      </c>
      <c r="N1606" s="63">
        <v>1</v>
      </c>
      <c r="O1606" s="63" t="s">
        <v>15</v>
      </c>
      <c r="P1606" s="63">
        <v>0</v>
      </c>
      <c r="Q1606" s="63">
        <v>0</v>
      </c>
      <c r="R1606" s="63">
        <v>1</v>
      </c>
      <c r="S1606" s="63">
        <v>0</v>
      </c>
      <c r="T1606" s="63">
        <v>5</v>
      </c>
      <c r="U1606" s="63">
        <v>0</v>
      </c>
      <c r="V1606" s="63">
        <v>1</v>
      </c>
      <c r="W1606" s="63">
        <v>0</v>
      </c>
      <c r="X1606" s="63">
        <v>5</v>
      </c>
      <c r="Y1606" s="63">
        <v>2</v>
      </c>
      <c r="Z1606" s="63">
        <v>25</v>
      </c>
      <c r="AA1606" s="63">
        <v>0</v>
      </c>
    </row>
    <row r="1607" spans="1:27">
      <c r="A1607" s="60" t="s">
        <v>1924</v>
      </c>
      <c r="B1607" s="64">
        <v>2299</v>
      </c>
      <c r="C1607" s="34" t="s">
        <v>204</v>
      </c>
      <c r="D1607" s="62" t="s">
        <v>64</v>
      </c>
      <c r="E1607" s="65">
        <v>0</v>
      </c>
      <c r="F1607" s="63">
        <v>4</v>
      </c>
      <c r="G1607" s="63">
        <v>1</v>
      </c>
      <c r="H1607" s="63">
        <v>0</v>
      </c>
      <c r="I1607" s="63">
        <v>1</v>
      </c>
      <c r="J1607" s="63">
        <v>0</v>
      </c>
      <c r="K1607" s="63">
        <v>1</v>
      </c>
      <c r="L1607" s="63">
        <v>0</v>
      </c>
      <c r="M1607" s="63">
        <v>0</v>
      </c>
      <c r="N1607" s="63">
        <v>1</v>
      </c>
      <c r="O1607" s="63" t="s">
        <v>15</v>
      </c>
      <c r="P1607" s="63">
        <v>0</v>
      </c>
      <c r="Q1607" s="63">
        <v>0</v>
      </c>
      <c r="R1607" s="63">
        <v>1</v>
      </c>
      <c r="S1607" s="63">
        <v>0</v>
      </c>
      <c r="T1607" s="63">
        <v>4</v>
      </c>
      <c r="U1607" s="63">
        <v>0</v>
      </c>
      <c r="V1607" s="63">
        <v>0</v>
      </c>
      <c r="W1607" s="63">
        <v>0</v>
      </c>
      <c r="X1607" s="63">
        <v>4</v>
      </c>
      <c r="Y1607" s="63">
        <v>3</v>
      </c>
      <c r="Z1607" s="63">
        <v>224</v>
      </c>
      <c r="AA1607" s="63">
        <v>10</v>
      </c>
    </row>
    <row r="1608" spans="1:27">
      <c r="A1608" s="60" t="s">
        <v>1925</v>
      </c>
      <c r="B1608" s="64">
        <v>1734</v>
      </c>
      <c r="C1608" s="34" t="s">
        <v>241</v>
      </c>
      <c r="D1608" s="62" t="s">
        <v>64</v>
      </c>
      <c r="E1608" s="65">
        <v>0</v>
      </c>
      <c r="F1608" s="63">
        <v>4</v>
      </c>
      <c r="G1608" s="63">
        <v>1</v>
      </c>
      <c r="H1608" s="63">
        <v>0</v>
      </c>
      <c r="I1608" s="63">
        <v>0</v>
      </c>
      <c r="J1608" s="63">
        <v>0</v>
      </c>
      <c r="K1608" s="63">
        <v>0</v>
      </c>
      <c r="L1608" s="63">
        <v>0</v>
      </c>
      <c r="M1608" s="63">
        <v>1</v>
      </c>
      <c r="N1608" s="63">
        <v>1</v>
      </c>
      <c r="O1608" s="63" t="s">
        <v>14</v>
      </c>
      <c r="P1608" s="63">
        <v>0</v>
      </c>
      <c r="Q1608" s="63">
        <v>0</v>
      </c>
      <c r="R1608" s="63">
        <v>1</v>
      </c>
      <c r="S1608" s="63">
        <v>0</v>
      </c>
      <c r="T1608" s="63">
        <v>10</v>
      </c>
      <c r="U1608" s="63">
        <v>1</v>
      </c>
      <c r="V1608" s="63">
        <v>1</v>
      </c>
      <c r="W1608" s="63">
        <v>1</v>
      </c>
      <c r="X1608" s="63">
        <v>2</v>
      </c>
      <c r="Y1608" s="63">
        <v>2</v>
      </c>
      <c r="Z1608" s="63">
        <v>141</v>
      </c>
      <c r="AA1608" s="63">
        <v>0</v>
      </c>
    </row>
    <row r="1609" spans="1:27">
      <c r="A1609" s="60" t="s">
        <v>1926</v>
      </c>
      <c r="B1609" s="64">
        <v>1891</v>
      </c>
      <c r="C1609" s="34" t="s">
        <v>249</v>
      </c>
      <c r="D1609" s="62" t="s">
        <v>64</v>
      </c>
      <c r="E1609" s="65">
        <v>0</v>
      </c>
      <c r="F1609" s="63">
        <v>2</v>
      </c>
      <c r="G1609" s="63">
        <v>1</v>
      </c>
      <c r="H1609" s="63">
        <v>1</v>
      </c>
      <c r="I1609" s="63">
        <v>1</v>
      </c>
      <c r="J1609" s="63">
        <v>0</v>
      </c>
      <c r="K1609" s="63">
        <v>1</v>
      </c>
      <c r="L1609" s="63">
        <v>0</v>
      </c>
      <c r="M1609" s="63">
        <v>0</v>
      </c>
      <c r="N1609" s="63">
        <v>0</v>
      </c>
      <c r="O1609" s="63" t="s">
        <v>14</v>
      </c>
      <c r="P1609" s="63">
        <v>0</v>
      </c>
      <c r="Q1609" s="63">
        <v>0</v>
      </c>
      <c r="R1609" s="63">
        <v>1</v>
      </c>
      <c r="S1609" s="63">
        <v>0</v>
      </c>
      <c r="T1609" s="63">
        <v>12</v>
      </c>
      <c r="U1609" s="63">
        <v>1</v>
      </c>
      <c r="V1609" s="63">
        <v>1</v>
      </c>
      <c r="W1609" s="63">
        <v>1</v>
      </c>
      <c r="X1609" s="63">
        <v>2</v>
      </c>
      <c r="Y1609" s="63">
        <v>1</v>
      </c>
      <c r="Z1609" s="63">
        <v>152</v>
      </c>
      <c r="AA1609" s="63">
        <v>7</v>
      </c>
    </row>
    <row r="1610" spans="1:27">
      <c r="A1610" s="60" t="s">
        <v>1927</v>
      </c>
      <c r="B1610" s="64">
        <v>1184</v>
      </c>
      <c r="C1610" s="34" t="s">
        <v>234</v>
      </c>
      <c r="D1610" s="62" t="s">
        <v>64</v>
      </c>
      <c r="E1610" s="65">
        <v>0</v>
      </c>
      <c r="F1610" s="63">
        <v>5</v>
      </c>
      <c r="G1610" s="63">
        <v>1</v>
      </c>
      <c r="H1610" s="63">
        <v>1</v>
      </c>
      <c r="I1610" s="63">
        <v>0</v>
      </c>
      <c r="J1610" s="63">
        <v>1</v>
      </c>
      <c r="K1610" s="63">
        <v>1</v>
      </c>
      <c r="L1610" s="63">
        <v>0</v>
      </c>
      <c r="M1610" s="63">
        <v>1</v>
      </c>
      <c r="N1610" s="63">
        <v>1</v>
      </c>
      <c r="O1610" s="63" t="s">
        <v>15</v>
      </c>
      <c r="P1610" s="63">
        <v>0</v>
      </c>
      <c r="Q1610" s="63">
        <v>1</v>
      </c>
      <c r="R1610" s="63">
        <v>0</v>
      </c>
      <c r="S1610" s="63">
        <v>1</v>
      </c>
      <c r="T1610" s="63">
        <v>8</v>
      </c>
      <c r="U1610" s="63">
        <v>0</v>
      </c>
      <c r="V1610" s="63">
        <v>1</v>
      </c>
      <c r="W1610" s="63">
        <v>1</v>
      </c>
      <c r="X1610" s="63">
        <v>1</v>
      </c>
      <c r="Y1610" s="63">
        <v>1</v>
      </c>
      <c r="Z1610" s="63">
        <v>1116</v>
      </c>
      <c r="AA1610" s="63">
        <v>10</v>
      </c>
    </row>
    <row r="1611" spans="1:27">
      <c r="A1611" s="60" t="s">
        <v>1928</v>
      </c>
      <c r="B1611" s="64">
        <v>2441</v>
      </c>
      <c r="C1611" s="34" t="s">
        <v>224</v>
      </c>
      <c r="D1611" s="62" t="s">
        <v>64</v>
      </c>
      <c r="E1611" s="65">
        <v>0</v>
      </c>
      <c r="F1611" s="63">
        <v>5</v>
      </c>
      <c r="G1611" s="63">
        <v>1</v>
      </c>
      <c r="H1611" s="63">
        <v>1</v>
      </c>
      <c r="I1611" s="63">
        <v>1</v>
      </c>
      <c r="J1611" s="63">
        <v>0</v>
      </c>
      <c r="K1611" s="63">
        <v>0</v>
      </c>
      <c r="L1611" s="63">
        <v>0</v>
      </c>
      <c r="M1611" s="63">
        <v>0</v>
      </c>
      <c r="N1611" s="63">
        <v>1</v>
      </c>
      <c r="O1611" s="63" t="s">
        <v>15</v>
      </c>
      <c r="P1611" s="63">
        <v>0</v>
      </c>
      <c r="Q1611" s="63">
        <v>0</v>
      </c>
      <c r="R1611" s="63">
        <v>1</v>
      </c>
      <c r="S1611" s="63">
        <v>0</v>
      </c>
      <c r="T1611" s="63">
        <v>8</v>
      </c>
      <c r="U1611" s="63">
        <v>0</v>
      </c>
      <c r="V1611" s="63">
        <v>1</v>
      </c>
      <c r="W1611" s="63">
        <v>1</v>
      </c>
      <c r="X1611" s="63">
        <v>3</v>
      </c>
      <c r="Y1611" s="63">
        <v>0</v>
      </c>
      <c r="Z1611" s="63">
        <v>84</v>
      </c>
      <c r="AA1611" s="63">
        <v>0</v>
      </c>
    </row>
    <row r="1612" spans="1:27">
      <c r="A1612" s="60" t="s">
        <v>1929</v>
      </c>
      <c r="B1612" s="64">
        <v>1279</v>
      </c>
      <c r="C1612" s="34" t="s">
        <v>250</v>
      </c>
      <c r="D1612" s="62" t="s">
        <v>64</v>
      </c>
      <c r="E1612" s="65">
        <v>0</v>
      </c>
      <c r="F1612" s="63">
        <v>2</v>
      </c>
      <c r="G1612" s="63">
        <v>1</v>
      </c>
      <c r="H1612" s="63">
        <v>1</v>
      </c>
      <c r="I1612" s="63">
        <v>1</v>
      </c>
      <c r="J1612" s="63">
        <v>1</v>
      </c>
      <c r="K1612" s="63">
        <v>0</v>
      </c>
      <c r="L1612" s="63">
        <v>1</v>
      </c>
      <c r="M1612" s="63">
        <v>1</v>
      </c>
      <c r="N1612" s="63">
        <v>0</v>
      </c>
      <c r="O1612" s="63" t="s">
        <v>14</v>
      </c>
      <c r="P1612" s="63">
        <v>0</v>
      </c>
      <c r="Q1612" s="63">
        <v>0</v>
      </c>
      <c r="R1612" s="63">
        <v>1</v>
      </c>
      <c r="S1612" s="63">
        <v>0</v>
      </c>
      <c r="T1612" s="63">
        <v>4</v>
      </c>
      <c r="U1612" s="63">
        <v>0</v>
      </c>
      <c r="V1612" s="63">
        <v>0</v>
      </c>
      <c r="W1612" s="63">
        <v>0</v>
      </c>
      <c r="X1612" s="63">
        <v>6</v>
      </c>
      <c r="Y1612" s="63">
        <v>7</v>
      </c>
      <c r="Z1612" s="63">
        <v>23</v>
      </c>
      <c r="AA1612" s="63">
        <v>0</v>
      </c>
    </row>
    <row r="1613" spans="1:27">
      <c r="A1613" s="60" t="s">
        <v>1930</v>
      </c>
      <c r="B1613" s="64">
        <v>1169</v>
      </c>
      <c r="C1613" s="34" t="s">
        <v>240</v>
      </c>
      <c r="D1613" s="62" t="s">
        <v>64</v>
      </c>
      <c r="E1613" s="65">
        <v>0</v>
      </c>
      <c r="F1613" s="63">
        <v>4</v>
      </c>
      <c r="G1613" s="63">
        <v>1</v>
      </c>
      <c r="H1613" s="63">
        <v>1</v>
      </c>
      <c r="I1613" s="63">
        <v>1</v>
      </c>
      <c r="J1613" s="63">
        <v>0</v>
      </c>
      <c r="K1613" s="63">
        <v>1</v>
      </c>
      <c r="L1613" s="63">
        <v>0</v>
      </c>
      <c r="M1613" s="63">
        <v>1</v>
      </c>
      <c r="N1613" s="63">
        <v>1</v>
      </c>
      <c r="O1613" s="63" t="s">
        <v>15</v>
      </c>
      <c r="P1613" s="63">
        <v>0</v>
      </c>
      <c r="Q1613" s="63">
        <v>0</v>
      </c>
      <c r="R1613" s="63">
        <v>1</v>
      </c>
      <c r="S1613" s="63">
        <v>0</v>
      </c>
      <c r="T1613" s="63">
        <v>8</v>
      </c>
      <c r="U1613" s="63">
        <v>0</v>
      </c>
      <c r="V1613" s="63">
        <v>1</v>
      </c>
      <c r="W1613" s="63">
        <v>1</v>
      </c>
      <c r="X1613" s="63">
        <v>2</v>
      </c>
      <c r="Y1613" s="63">
        <v>7</v>
      </c>
      <c r="Z1613" s="63">
        <v>1117</v>
      </c>
      <c r="AA1613" s="63">
        <v>30</v>
      </c>
    </row>
    <row r="1614" spans="1:27">
      <c r="A1614" s="60" t="s">
        <v>1931</v>
      </c>
      <c r="B1614" s="64">
        <v>2879</v>
      </c>
      <c r="C1614" s="34" t="s">
        <v>229</v>
      </c>
      <c r="D1614" s="62" t="s">
        <v>64</v>
      </c>
      <c r="E1614" s="65">
        <v>0</v>
      </c>
      <c r="F1614" s="63">
        <v>4</v>
      </c>
      <c r="G1614" s="63">
        <v>1</v>
      </c>
      <c r="H1614" s="63">
        <v>1</v>
      </c>
      <c r="I1614" s="63">
        <v>1</v>
      </c>
      <c r="J1614" s="63">
        <v>0</v>
      </c>
      <c r="K1614" s="63">
        <v>0</v>
      </c>
      <c r="L1614" s="63">
        <v>0</v>
      </c>
      <c r="M1614" s="63">
        <v>1</v>
      </c>
      <c r="N1614" s="63">
        <v>1</v>
      </c>
      <c r="O1614" s="63" t="s">
        <v>15</v>
      </c>
      <c r="P1614" s="63">
        <v>0</v>
      </c>
      <c r="Q1614" s="63">
        <v>1</v>
      </c>
      <c r="R1614" s="63">
        <v>0</v>
      </c>
      <c r="S1614" s="63">
        <v>1</v>
      </c>
      <c r="T1614" s="63">
        <v>10</v>
      </c>
      <c r="U1614" s="63">
        <v>1</v>
      </c>
      <c r="V1614" s="63">
        <v>1</v>
      </c>
      <c r="W1614" s="63">
        <v>1</v>
      </c>
      <c r="X1614" s="63">
        <v>5</v>
      </c>
      <c r="Y1614" s="63">
        <v>1</v>
      </c>
      <c r="Z1614" s="63">
        <v>91</v>
      </c>
      <c r="AA1614" s="63">
        <v>0</v>
      </c>
    </row>
    <row r="1615" spans="1:27">
      <c r="A1615" s="60" t="s">
        <v>1932</v>
      </c>
      <c r="B1615" s="64">
        <v>2020</v>
      </c>
      <c r="C1615" s="34" t="s">
        <v>215</v>
      </c>
      <c r="D1615" s="62" t="s">
        <v>64</v>
      </c>
      <c r="E1615" s="65">
        <v>0</v>
      </c>
      <c r="F1615" s="63">
        <v>3</v>
      </c>
      <c r="G1615" s="63">
        <v>1</v>
      </c>
      <c r="H1615" s="63">
        <v>1</v>
      </c>
      <c r="I1615" s="63">
        <v>0</v>
      </c>
      <c r="J1615" s="63">
        <v>0</v>
      </c>
      <c r="K1615" s="63">
        <v>0</v>
      </c>
      <c r="L1615" s="63">
        <v>0</v>
      </c>
      <c r="M1615" s="63">
        <v>0</v>
      </c>
      <c r="N1615" s="63">
        <v>0</v>
      </c>
      <c r="O1615" s="63" t="s">
        <v>14</v>
      </c>
      <c r="P1615" s="63">
        <v>0</v>
      </c>
      <c r="Q1615" s="63">
        <v>0</v>
      </c>
      <c r="R1615" s="63">
        <v>1</v>
      </c>
      <c r="S1615" s="63">
        <v>0</v>
      </c>
      <c r="T1615" s="63">
        <v>6</v>
      </c>
      <c r="U1615" s="63">
        <v>0</v>
      </c>
      <c r="V1615" s="63">
        <v>1</v>
      </c>
      <c r="W1615" s="63">
        <v>1</v>
      </c>
      <c r="X1615" s="63">
        <v>5</v>
      </c>
      <c r="Y1615" s="63">
        <v>1</v>
      </c>
      <c r="Z1615" s="63">
        <v>89</v>
      </c>
      <c r="AA1615" s="63">
        <v>0</v>
      </c>
    </row>
    <row r="1616" spans="1:27">
      <c r="A1616" s="60" t="s">
        <v>1933</v>
      </c>
      <c r="B1616" s="64">
        <v>344</v>
      </c>
      <c r="C1616" s="34" t="s">
        <v>238</v>
      </c>
      <c r="D1616" s="62" t="s">
        <v>64</v>
      </c>
      <c r="E1616" s="65">
        <v>0</v>
      </c>
      <c r="F1616" s="63">
        <v>7</v>
      </c>
      <c r="G1616" s="63">
        <v>1</v>
      </c>
      <c r="H1616" s="63">
        <v>1</v>
      </c>
      <c r="I1616" s="63">
        <v>1</v>
      </c>
      <c r="J1616" s="63">
        <v>0</v>
      </c>
      <c r="K1616" s="63">
        <v>1</v>
      </c>
      <c r="L1616" s="63">
        <v>0</v>
      </c>
      <c r="M1616" s="63">
        <v>0</v>
      </c>
      <c r="N1616" s="63">
        <v>0</v>
      </c>
      <c r="O1616" s="63" t="s">
        <v>14</v>
      </c>
      <c r="P1616" s="63">
        <v>0</v>
      </c>
      <c r="Q1616" s="63">
        <v>1</v>
      </c>
      <c r="R1616" s="63">
        <v>0</v>
      </c>
      <c r="S1616" s="63">
        <v>1</v>
      </c>
      <c r="T1616" s="63">
        <v>6</v>
      </c>
      <c r="U1616" s="63">
        <v>0</v>
      </c>
      <c r="V1616" s="63">
        <v>1</v>
      </c>
      <c r="W1616" s="63">
        <v>1</v>
      </c>
      <c r="X1616" s="63">
        <v>5</v>
      </c>
      <c r="Y1616" s="63">
        <v>0</v>
      </c>
      <c r="Z1616" s="63">
        <v>1149</v>
      </c>
      <c r="AA1616" s="63">
        <v>8</v>
      </c>
    </row>
    <row r="1617" spans="1:27">
      <c r="A1617" s="60" t="s">
        <v>1934</v>
      </c>
      <c r="B1617" s="64">
        <v>432</v>
      </c>
      <c r="C1617" s="34" t="s">
        <v>212</v>
      </c>
      <c r="D1617" s="62" t="s">
        <v>64</v>
      </c>
      <c r="E1617" s="65">
        <v>0</v>
      </c>
      <c r="F1617" s="63">
        <v>3</v>
      </c>
      <c r="G1617" s="63">
        <v>1</v>
      </c>
      <c r="H1617" s="63">
        <v>1</v>
      </c>
      <c r="I1617" s="63">
        <v>0</v>
      </c>
      <c r="J1617" s="63">
        <v>1</v>
      </c>
      <c r="K1617" s="63">
        <v>0</v>
      </c>
      <c r="L1617" s="63">
        <v>0</v>
      </c>
      <c r="M1617" s="63">
        <v>1</v>
      </c>
      <c r="N1617" s="63">
        <v>0</v>
      </c>
      <c r="O1617" s="63" t="s">
        <v>14</v>
      </c>
      <c r="P1617" s="63">
        <v>0</v>
      </c>
      <c r="Q1617" s="63">
        <v>0</v>
      </c>
      <c r="R1617" s="63">
        <v>1</v>
      </c>
      <c r="S1617" s="63">
        <v>0</v>
      </c>
      <c r="T1617" s="63">
        <v>6</v>
      </c>
      <c r="U1617" s="63">
        <v>0</v>
      </c>
      <c r="V1617" s="63">
        <v>1</v>
      </c>
      <c r="W1617" s="63">
        <v>1</v>
      </c>
      <c r="X1617" s="63">
        <v>1</v>
      </c>
      <c r="Y1617" s="63">
        <v>1</v>
      </c>
      <c r="Z1617" s="63">
        <v>1032</v>
      </c>
      <c r="AA1617" s="63">
        <v>0</v>
      </c>
    </row>
    <row r="1618" spans="1:27">
      <c r="A1618" s="60" t="s">
        <v>1935</v>
      </c>
      <c r="B1618" s="64">
        <v>791</v>
      </c>
      <c r="C1618" s="34" t="s">
        <v>230</v>
      </c>
      <c r="D1618" s="62" t="s">
        <v>64</v>
      </c>
      <c r="E1618" s="65">
        <v>0</v>
      </c>
      <c r="F1618" s="63">
        <v>4</v>
      </c>
      <c r="G1618" s="63">
        <v>1</v>
      </c>
      <c r="H1618" s="63">
        <v>0</v>
      </c>
      <c r="I1618" s="63">
        <v>1</v>
      </c>
      <c r="J1618" s="63">
        <v>0</v>
      </c>
      <c r="K1618" s="63">
        <v>0</v>
      </c>
      <c r="L1618" s="63">
        <v>0</v>
      </c>
      <c r="M1618" s="63">
        <v>1</v>
      </c>
      <c r="N1618" s="63">
        <v>1</v>
      </c>
      <c r="O1618" s="63" t="s">
        <v>15</v>
      </c>
      <c r="P1618" s="63">
        <v>0</v>
      </c>
      <c r="Q1618" s="63">
        <v>1</v>
      </c>
      <c r="R1618" s="63">
        <v>0</v>
      </c>
      <c r="S1618" s="63">
        <v>1</v>
      </c>
      <c r="T1618" s="63">
        <v>8</v>
      </c>
      <c r="U1618" s="63">
        <v>0</v>
      </c>
      <c r="V1618" s="63">
        <v>1</v>
      </c>
      <c r="W1618" s="63">
        <v>1</v>
      </c>
      <c r="X1618" s="63">
        <v>4</v>
      </c>
      <c r="Y1618" s="63">
        <v>1</v>
      </c>
      <c r="Z1618" s="63">
        <v>1145</v>
      </c>
      <c r="AA1618" s="63">
        <v>0</v>
      </c>
    </row>
    <row r="1619" spans="1:27">
      <c r="A1619" s="60" t="s">
        <v>1936</v>
      </c>
      <c r="B1619" s="64">
        <v>1565</v>
      </c>
      <c r="C1619" s="34" t="s">
        <v>227</v>
      </c>
      <c r="D1619" s="62" t="s">
        <v>64</v>
      </c>
      <c r="E1619" s="65">
        <v>0</v>
      </c>
      <c r="F1619" s="63">
        <v>3</v>
      </c>
      <c r="G1619" s="63">
        <v>1</v>
      </c>
      <c r="H1619" s="63">
        <v>1</v>
      </c>
      <c r="I1619" s="63">
        <v>1</v>
      </c>
      <c r="J1619" s="63">
        <v>1</v>
      </c>
      <c r="K1619" s="63">
        <v>1</v>
      </c>
      <c r="L1619" s="63">
        <v>1</v>
      </c>
      <c r="M1619" s="63">
        <v>1</v>
      </c>
      <c r="N1619" s="63">
        <v>0</v>
      </c>
      <c r="O1619" s="63" t="s">
        <v>14</v>
      </c>
      <c r="P1619" s="63">
        <v>0</v>
      </c>
      <c r="Q1619" s="63">
        <v>0</v>
      </c>
      <c r="R1619" s="63">
        <v>1</v>
      </c>
      <c r="S1619" s="63">
        <v>0</v>
      </c>
      <c r="T1619" s="63">
        <v>9</v>
      </c>
      <c r="U1619" s="63">
        <v>0</v>
      </c>
      <c r="V1619" s="63">
        <v>1</v>
      </c>
      <c r="W1619" s="63">
        <v>0</v>
      </c>
      <c r="X1619" s="63">
        <v>0</v>
      </c>
      <c r="Y1619" s="63">
        <v>1</v>
      </c>
      <c r="Z1619" s="63">
        <v>129</v>
      </c>
      <c r="AA1619" s="63">
        <v>30</v>
      </c>
    </row>
    <row r="1620" spans="1:27">
      <c r="A1620" s="60" t="s">
        <v>1937</v>
      </c>
      <c r="B1620" s="64">
        <v>1771</v>
      </c>
      <c r="C1620" s="34" t="s">
        <v>218</v>
      </c>
      <c r="D1620" s="62" t="s">
        <v>64</v>
      </c>
      <c r="E1620" s="65">
        <v>0</v>
      </c>
      <c r="F1620" s="63">
        <v>3</v>
      </c>
      <c r="G1620" s="63">
        <v>1</v>
      </c>
      <c r="H1620" s="63">
        <v>1</v>
      </c>
      <c r="I1620" s="63">
        <v>1</v>
      </c>
      <c r="J1620" s="63">
        <v>0</v>
      </c>
      <c r="K1620" s="63">
        <v>0</v>
      </c>
      <c r="L1620" s="63">
        <v>0</v>
      </c>
      <c r="M1620" s="63">
        <v>1</v>
      </c>
      <c r="N1620" s="63">
        <v>1</v>
      </c>
      <c r="P1620" s="63">
        <v>0</v>
      </c>
      <c r="Q1620" s="63">
        <v>0</v>
      </c>
      <c r="R1620" s="63">
        <v>1</v>
      </c>
      <c r="S1620" s="63">
        <v>0</v>
      </c>
      <c r="T1620" s="63">
        <v>9</v>
      </c>
      <c r="U1620" s="63">
        <v>0</v>
      </c>
      <c r="V1620" s="63">
        <v>1</v>
      </c>
      <c r="W1620" s="63">
        <v>1</v>
      </c>
      <c r="X1620" s="63">
        <v>4</v>
      </c>
      <c r="Y1620" s="63">
        <v>7</v>
      </c>
      <c r="AA1620" s="63">
        <v>0</v>
      </c>
    </row>
    <row r="1621" spans="1:27">
      <c r="A1621" s="60" t="s">
        <v>1938</v>
      </c>
      <c r="B1621" s="64">
        <v>2424</v>
      </c>
      <c r="C1621" s="34" t="s">
        <v>245</v>
      </c>
      <c r="D1621" s="62" t="s">
        <v>64</v>
      </c>
      <c r="E1621" s="65">
        <v>0</v>
      </c>
      <c r="F1621" s="63">
        <v>3</v>
      </c>
      <c r="G1621" s="63">
        <v>1</v>
      </c>
      <c r="H1621" s="63">
        <v>0</v>
      </c>
      <c r="I1621" s="63">
        <v>1</v>
      </c>
      <c r="J1621" s="63">
        <v>0</v>
      </c>
      <c r="K1621" s="63">
        <v>1</v>
      </c>
      <c r="L1621" s="63">
        <v>0</v>
      </c>
      <c r="M1621" s="63">
        <v>1</v>
      </c>
      <c r="N1621" s="63">
        <v>0</v>
      </c>
      <c r="O1621" s="63" t="s">
        <v>15</v>
      </c>
      <c r="P1621" s="63">
        <v>0</v>
      </c>
      <c r="Q1621" s="63">
        <v>0</v>
      </c>
      <c r="R1621" s="63">
        <v>1</v>
      </c>
      <c r="S1621" s="63">
        <v>0</v>
      </c>
      <c r="T1621" s="63">
        <v>4</v>
      </c>
      <c r="U1621" s="63">
        <v>0</v>
      </c>
      <c r="V1621" s="63">
        <v>0</v>
      </c>
      <c r="W1621" s="63">
        <v>0</v>
      </c>
      <c r="X1621" s="63">
        <v>5</v>
      </c>
      <c r="Y1621" s="63">
        <v>3</v>
      </c>
      <c r="Z1621" s="63">
        <v>77</v>
      </c>
      <c r="AA1621" s="63">
        <v>20</v>
      </c>
    </row>
    <row r="1622" spans="1:27">
      <c r="A1622" s="60" t="s">
        <v>1939</v>
      </c>
      <c r="B1622" s="64">
        <v>2468</v>
      </c>
      <c r="C1622" s="34" t="s">
        <v>241</v>
      </c>
      <c r="D1622" s="62" t="s">
        <v>64</v>
      </c>
      <c r="E1622" s="65">
        <v>0</v>
      </c>
      <c r="F1622" s="63">
        <v>5</v>
      </c>
      <c r="G1622" s="63">
        <v>1</v>
      </c>
      <c r="H1622" s="63">
        <v>1</v>
      </c>
      <c r="I1622" s="63">
        <v>1</v>
      </c>
      <c r="J1622" s="63">
        <v>0</v>
      </c>
      <c r="K1622" s="63">
        <v>1</v>
      </c>
      <c r="L1622" s="63">
        <v>0</v>
      </c>
      <c r="M1622" s="63">
        <v>0</v>
      </c>
      <c r="N1622" s="63">
        <v>1</v>
      </c>
      <c r="O1622" s="63" t="s">
        <v>15</v>
      </c>
      <c r="P1622" s="63">
        <v>0</v>
      </c>
      <c r="Q1622" s="63">
        <v>0</v>
      </c>
      <c r="R1622" s="63">
        <v>1</v>
      </c>
      <c r="S1622" s="63">
        <v>0</v>
      </c>
      <c r="T1622" s="63">
        <v>11</v>
      </c>
      <c r="U1622" s="63">
        <v>1</v>
      </c>
      <c r="V1622" s="63">
        <v>1</v>
      </c>
      <c r="W1622" s="63">
        <v>1</v>
      </c>
      <c r="X1622" s="63">
        <v>1</v>
      </c>
      <c r="Y1622" s="63">
        <v>2</v>
      </c>
      <c r="Z1622" s="63">
        <v>164</v>
      </c>
      <c r="AA1622" s="63">
        <v>12</v>
      </c>
    </row>
    <row r="1623" spans="1:27">
      <c r="A1623" s="60" t="s">
        <v>1940</v>
      </c>
      <c r="B1623" s="64">
        <v>935</v>
      </c>
      <c r="C1623" s="34" t="s">
        <v>236</v>
      </c>
      <c r="D1623" s="62" t="s">
        <v>64</v>
      </c>
      <c r="E1623" s="65">
        <v>0</v>
      </c>
      <c r="F1623" s="63">
        <v>9</v>
      </c>
      <c r="G1623" s="63">
        <v>1</v>
      </c>
      <c r="H1623" s="63">
        <v>1</v>
      </c>
      <c r="I1623" s="63">
        <v>1</v>
      </c>
      <c r="J1623" s="63">
        <v>0</v>
      </c>
      <c r="K1623" s="63">
        <v>0</v>
      </c>
      <c r="L1623" s="63">
        <v>0</v>
      </c>
      <c r="M1623" s="63">
        <v>1</v>
      </c>
      <c r="N1623" s="63">
        <v>1</v>
      </c>
      <c r="O1623" s="63" t="s">
        <v>15</v>
      </c>
      <c r="P1623" s="63">
        <v>0</v>
      </c>
      <c r="Q1623" s="63">
        <v>0</v>
      </c>
      <c r="R1623" s="63">
        <v>1</v>
      </c>
      <c r="S1623" s="63">
        <v>0</v>
      </c>
      <c r="T1623" s="63">
        <v>5</v>
      </c>
      <c r="U1623" s="63">
        <v>0</v>
      </c>
      <c r="V1623" s="63">
        <v>1</v>
      </c>
      <c r="W1623" s="63">
        <v>0</v>
      </c>
      <c r="X1623" s="63">
        <v>4</v>
      </c>
      <c r="Y1623" s="63">
        <v>1</v>
      </c>
      <c r="Z1623" s="63">
        <v>1052</v>
      </c>
      <c r="AA1623" s="63">
        <v>0</v>
      </c>
    </row>
    <row r="1624" spans="1:27">
      <c r="A1624" s="60" t="s">
        <v>1941</v>
      </c>
      <c r="B1624" s="64">
        <v>2749</v>
      </c>
      <c r="C1624" s="34" t="s">
        <v>210</v>
      </c>
      <c r="D1624" s="62" t="s">
        <v>64</v>
      </c>
      <c r="E1624" s="65">
        <v>0</v>
      </c>
      <c r="F1624" s="63">
        <v>3</v>
      </c>
      <c r="G1624" s="63">
        <v>1</v>
      </c>
      <c r="H1624" s="63">
        <v>1</v>
      </c>
      <c r="I1624" s="63">
        <v>1</v>
      </c>
      <c r="J1624" s="63">
        <v>0</v>
      </c>
      <c r="K1624" s="63">
        <v>1</v>
      </c>
      <c r="L1624" s="63">
        <v>0</v>
      </c>
      <c r="M1624" s="63">
        <v>1</v>
      </c>
      <c r="N1624" s="63">
        <v>0</v>
      </c>
      <c r="O1624" s="63" t="s">
        <v>15</v>
      </c>
      <c r="P1624" s="63">
        <v>0</v>
      </c>
      <c r="Q1624" s="63">
        <v>0</v>
      </c>
      <c r="R1624" s="63">
        <v>1</v>
      </c>
      <c r="S1624" s="63">
        <v>0</v>
      </c>
      <c r="T1624" s="63">
        <v>6</v>
      </c>
      <c r="U1624" s="63">
        <v>0</v>
      </c>
      <c r="V1624" s="63">
        <v>1</v>
      </c>
      <c r="W1624" s="63">
        <v>0</v>
      </c>
      <c r="X1624" s="63">
        <v>3</v>
      </c>
      <c r="Y1624" s="63">
        <v>1</v>
      </c>
      <c r="Z1624" s="63">
        <v>80</v>
      </c>
      <c r="AA1624" s="63">
        <v>3</v>
      </c>
    </row>
    <row r="1625" spans="1:27">
      <c r="A1625" s="60" t="s">
        <v>1942</v>
      </c>
      <c r="B1625" s="64">
        <v>628</v>
      </c>
      <c r="C1625" s="34" t="s">
        <v>217</v>
      </c>
      <c r="D1625" s="62" t="s">
        <v>64</v>
      </c>
      <c r="E1625" s="65">
        <v>0</v>
      </c>
      <c r="F1625" s="63">
        <v>8</v>
      </c>
      <c r="G1625" s="63">
        <v>1</v>
      </c>
      <c r="H1625" s="63">
        <v>1</v>
      </c>
      <c r="I1625" s="63">
        <v>0</v>
      </c>
      <c r="J1625" s="63">
        <v>0</v>
      </c>
      <c r="K1625" s="63">
        <v>0</v>
      </c>
      <c r="L1625" s="63">
        <v>0</v>
      </c>
      <c r="M1625" s="63">
        <v>1</v>
      </c>
      <c r="N1625" s="63">
        <v>1</v>
      </c>
      <c r="O1625" s="63" t="s">
        <v>14</v>
      </c>
      <c r="P1625" s="63">
        <v>0</v>
      </c>
      <c r="Q1625" s="63">
        <v>0</v>
      </c>
      <c r="R1625" s="63">
        <v>1</v>
      </c>
      <c r="S1625" s="63">
        <v>0</v>
      </c>
      <c r="T1625" s="63">
        <v>4</v>
      </c>
      <c r="U1625" s="63">
        <v>0</v>
      </c>
      <c r="V1625" s="63">
        <v>0</v>
      </c>
      <c r="W1625" s="63">
        <v>0</v>
      </c>
      <c r="X1625" s="63">
        <v>5</v>
      </c>
      <c r="Y1625" s="63">
        <v>0</v>
      </c>
      <c r="Z1625" s="63">
        <v>1070</v>
      </c>
      <c r="AA1625" s="63">
        <v>0</v>
      </c>
    </row>
    <row r="1626" spans="1:27">
      <c r="A1626" s="60" t="s">
        <v>1943</v>
      </c>
      <c r="B1626" s="64">
        <v>2415</v>
      </c>
      <c r="C1626" s="34" t="s">
        <v>213</v>
      </c>
      <c r="D1626" s="62" t="s">
        <v>64</v>
      </c>
      <c r="E1626" s="65">
        <v>0</v>
      </c>
      <c r="F1626" s="63">
        <v>5</v>
      </c>
      <c r="G1626" s="63">
        <v>1</v>
      </c>
      <c r="H1626" s="63">
        <v>1</v>
      </c>
      <c r="I1626" s="63">
        <v>1</v>
      </c>
      <c r="J1626" s="63">
        <v>0</v>
      </c>
      <c r="K1626" s="63">
        <v>1</v>
      </c>
      <c r="L1626" s="63">
        <v>0</v>
      </c>
      <c r="M1626" s="63">
        <v>1</v>
      </c>
      <c r="N1626" s="63">
        <v>0</v>
      </c>
      <c r="O1626" s="63" t="s">
        <v>15</v>
      </c>
      <c r="P1626" s="63">
        <v>0</v>
      </c>
      <c r="Q1626" s="63">
        <v>0</v>
      </c>
      <c r="R1626" s="63">
        <v>1</v>
      </c>
      <c r="S1626" s="63">
        <v>0</v>
      </c>
      <c r="T1626" s="63">
        <v>5</v>
      </c>
      <c r="U1626" s="63">
        <v>0</v>
      </c>
      <c r="V1626" s="63">
        <v>1</v>
      </c>
      <c r="W1626" s="63">
        <v>0</v>
      </c>
      <c r="X1626" s="63">
        <v>5</v>
      </c>
      <c r="Y1626" s="63">
        <v>3</v>
      </c>
      <c r="Z1626" s="63">
        <v>77</v>
      </c>
      <c r="AA1626" s="63">
        <v>5</v>
      </c>
    </row>
    <row r="1627" spans="1:27">
      <c r="A1627" s="60" t="s">
        <v>1944</v>
      </c>
      <c r="B1627" s="64">
        <v>103</v>
      </c>
      <c r="C1627" s="34" t="s">
        <v>221</v>
      </c>
      <c r="D1627" s="62" t="s">
        <v>64</v>
      </c>
      <c r="E1627" s="65">
        <v>0</v>
      </c>
      <c r="F1627" s="63">
        <v>7</v>
      </c>
      <c r="G1627" s="63">
        <v>1</v>
      </c>
      <c r="H1627" s="63">
        <v>1</v>
      </c>
      <c r="I1627" s="63">
        <v>1</v>
      </c>
      <c r="J1627" s="63">
        <v>1</v>
      </c>
      <c r="K1627" s="63">
        <v>1</v>
      </c>
      <c r="L1627" s="63">
        <v>0</v>
      </c>
      <c r="M1627" s="63">
        <v>0</v>
      </c>
      <c r="N1627" s="63">
        <v>1</v>
      </c>
      <c r="O1627" s="63" t="s">
        <v>14</v>
      </c>
      <c r="P1627" s="63">
        <v>0</v>
      </c>
      <c r="Q1627" s="63">
        <v>0</v>
      </c>
      <c r="R1627" s="63">
        <v>1</v>
      </c>
      <c r="S1627" s="63">
        <v>0</v>
      </c>
      <c r="T1627" s="63">
        <v>8</v>
      </c>
      <c r="U1627" s="63">
        <v>0</v>
      </c>
      <c r="V1627" s="63">
        <v>1</v>
      </c>
      <c r="W1627" s="63">
        <v>1</v>
      </c>
      <c r="X1627" s="63">
        <v>4</v>
      </c>
      <c r="Y1627" s="63">
        <v>1</v>
      </c>
      <c r="Z1627" s="63">
        <v>1097</v>
      </c>
      <c r="AA1627" s="63">
        <v>12</v>
      </c>
    </row>
    <row r="1628" spans="1:27">
      <c r="A1628" s="60" t="s">
        <v>1945</v>
      </c>
      <c r="B1628" s="64">
        <v>37</v>
      </c>
      <c r="C1628" s="34" t="s">
        <v>236</v>
      </c>
      <c r="D1628" s="62" t="s">
        <v>64</v>
      </c>
      <c r="E1628" s="65">
        <v>0</v>
      </c>
      <c r="F1628" s="63">
        <v>3</v>
      </c>
      <c r="G1628" s="63">
        <v>1</v>
      </c>
      <c r="H1628" s="63">
        <v>1</v>
      </c>
      <c r="I1628" s="63">
        <v>0</v>
      </c>
      <c r="J1628" s="63">
        <v>1</v>
      </c>
      <c r="K1628" s="63">
        <v>0</v>
      </c>
      <c r="L1628" s="63">
        <v>0</v>
      </c>
      <c r="M1628" s="63">
        <v>1</v>
      </c>
      <c r="N1628" s="63">
        <v>0</v>
      </c>
      <c r="O1628" s="63" t="s">
        <v>14</v>
      </c>
      <c r="P1628" s="63">
        <v>0</v>
      </c>
      <c r="Q1628" s="63">
        <v>0</v>
      </c>
      <c r="R1628" s="63">
        <v>1</v>
      </c>
      <c r="S1628" s="63">
        <v>0</v>
      </c>
      <c r="T1628" s="63">
        <v>4</v>
      </c>
      <c r="U1628" s="63">
        <v>0</v>
      </c>
      <c r="V1628" s="63">
        <v>0</v>
      </c>
      <c r="W1628" s="63">
        <v>0</v>
      </c>
      <c r="X1628" s="63">
        <v>5</v>
      </c>
      <c r="Y1628" s="63">
        <v>2</v>
      </c>
      <c r="Z1628" s="63">
        <v>1095</v>
      </c>
      <c r="AA1628" s="63">
        <v>0</v>
      </c>
    </row>
    <row r="1629" spans="1:27">
      <c r="A1629" s="60" t="s">
        <v>1946</v>
      </c>
      <c r="B1629" s="64">
        <v>1949</v>
      </c>
      <c r="C1629" s="34" t="s">
        <v>224</v>
      </c>
      <c r="D1629" s="62" t="s">
        <v>64</v>
      </c>
      <c r="E1629" s="65">
        <v>0</v>
      </c>
      <c r="F1629" s="63">
        <v>4</v>
      </c>
      <c r="G1629" s="63">
        <v>1</v>
      </c>
      <c r="H1629" s="63">
        <v>1</v>
      </c>
      <c r="I1629" s="63">
        <v>1</v>
      </c>
      <c r="J1629" s="63">
        <v>0</v>
      </c>
      <c r="K1629" s="63">
        <v>1</v>
      </c>
      <c r="L1629" s="63">
        <v>0</v>
      </c>
      <c r="M1629" s="63">
        <v>1</v>
      </c>
      <c r="N1629" s="63">
        <v>0</v>
      </c>
      <c r="O1629" s="63" t="s">
        <v>14</v>
      </c>
      <c r="P1629" s="63">
        <v>0</v>
      </c>
      <c r="Q1629" s="63">
        <v>0</v>
      </c>
      <c r="R1629" s="63">
        <v>1</v>
      </c>
      <c r="S1629" s="63">
        <v>0</v>
      </c>
      <c r="T1629" s="63">
        <v>12</v>
      </c>
      <c r="U1629" s="63">
        <v>1</v>
      </c>
      <c r="V1629" s="63">
        <v>1</v>
      </c>
      <c r="W1629" s="63">
        <v>1</v>
      </c>
      <c r="X1629" s="63">
        <v>8</v>
      </c>
      <c r="Y1629" s="63">
        <v>0</v>
      </c>
      <c r="Z1629" s="63">
        <v>179</v>
      </c>
      <c r="AA1629" s="63">
        <v>25</v>
      </c>
    </row>
    <row r="1630" spans="1:27">
      <c r="A1630" s="60" t="s">
        <v>1947</v>
      </c>
      <c r="B1630" s="64">
        <v>312</v>
      </c>
      <c r="C1630" s="34" t="s">
        <v>240</v>
      </c>
      <c r="D1630" s="62" t="s">
        <v>64</v>
      </c>
      <c r="E1630" s="65">
        <v>0</v>
      </c>
      <c r="F1630" s="63">
        <v>6</v>
      </c>
      <c r="G1630" s="63">
        <v>1</v>
      </c>
      <c r="H1630" s="63">
        <v>1</v>
      </c>
      <c r="I1630" s="63">
        <v>1</v>
      </c>
      <c r="J1630" s="63">
        <v>1</v>
      </c>
      <c r="K1630" s="63">
        <v>1</v>
      </c>
      <c r="L1630" s="63">
        <v>0</v>
      </c>
      <c r="M1630" s="63">
        <v>1</v>
      </c>
      <c r="N1630" s="63">
        <v>1</v>
      </c>
      <c r="O1630" s="63" t="s">
        <v>14</v>
      </c>
      <c r="P1630" s="63">
        <v>0</v>
      </c>
      <c r="Q1630" s="63">
        <v>0</v>
      </c>
      <c r="R1630" s="63">
        <v>1</v>
      </c>
      <c r="S1630" s="63">
        <v>0</v>
      </c>
      <c r="T1630" s="63">
        <v>4</v>
      </c>
      <c r="U1630" s="63">
        <v>0</v>
      </c>
      <c r="V1630" s="63">
        <v>0</v>
      </c>
      <c r="W1630" s="63">
        <v>0</v>
      </c>
      <c r="X1630" s="63">
        <v>4</v>
      </c>
      <c r="Y1630" s="63">
        <v>0</v>
      </c>
      <c r="Z1630" s="63">
        <v>1158</v>
      </c>
      <c r="AA1630" s="63">
        <v>25</v>
      </c>
    </row>
    <row r="1631" spans="1:27">
      <c r="A1631" s="60" t="s">
        <v>1948</v>
      </c>
      <c r="B1631" s="64">
        <v>2552</v>
      </c>
      <c r="C1631" s="34" t="s">
        <v>249</v>
      </c>
      <c r="D1631" s="62" t="s">
        <v>64</v>
      </c>
      <c r="E1631" s="65">
        <v>0</v>
      </c>
      <c r="F1631" s="63">
        <v>2</v>
      </c>
      <c r="G1631" s="63">
        <v>1</v>
      </c>
      <c r="H1631" s="63">
        <v>1</v>
      </c>
      <c r="I1631" s="63">
        <v>1</v>
      </c>
      <c r="J1631" s="63">
        <v>0</v>
      </c>
      <c r="K1631" s="63">
        <v>0</v>
      </c>
      <c r="L1631" s="63">
        <v>0</v>
      </c>
      <c r="M1631" s="63">
        <v>1</v>
      </c>
      <c r="N1631" s="63">
        <v>0</v>
      </c>
      <c r="O1631" s="63" t="s">
        <v>15</v>
      </c>
      <c r="P1631" s="63">
        <v>0</v>
      </c>
      <c r="Q1631" s="63">
        <v>0</v>
      </c>
      <c r="R1631" s="63">
        <v>1</v>
      </c>
      <c r="S1631" s="63">
        <v>0</v>
      </c>
      <c r="T1631" s="63">
        <v>6</v>
      </c>
      <c r="U1631" s="63">
        <v>0</v>
      </c>
      <c r="V1631" s="63">
        <v>1</v>
      </c>
      <c r="W1631" s="63">
        <v>1</v>
      </c>
      <c r="X1631" s="63">
        <v>2</v>
      </c>
      <c r="Y1631" s="63">
        <v>2</v>
      </c>
      <c r="Z1631" s="63">
        <v>5</v>
      </c>
      <c r="AA1631" s="63">
        <v>0</v>
      </c>
    </row>
    <row r="1632" spans="1:27">
      <c r="A1632" s="60" t="s">
        <v>1949</v>
      </c>
      <c r="B1632" s="64">
        <v>788</v>
      </c>
      <c r="C1632" s="34" t="s">
        <v>211</v>
      </c>
      <c r="D1632" s="62" t="s">
        <v>64</v>
      </c>
      <c r="E1632" s="65">
        <v>0</v>
      </c>
      <c r="F1632" s="63">
        <v>4</v>
      </c>
      <c r="G1632" s="63">
        <v>1</v>
      </c>
      <c r="H1632" s="63">
        <v>1</v>
      </c>
      <c r="I1632" s="63">
        <v>0</v>
      </c>
      <c r="J1632" s="63">
        <v>0</v>
      </c>
      <c r="K1632" s="63">
        <v>1</v>
      </c>
      <c r="L1632" s="63">
        <v>0</v>
      </c>
      <c r="M1632" s="63">
        <v>1</v>
      </c>
      <c r="N1632" s="63">
        <v>0</v>
      </c>
      <c r="O1632" s="63" t="s">
        <v>15</v>
      </c>
      <c r="P1632" s="63">
        <v>0</v>
      </c>
      <c r="Q1632" s="63">
        <v>0</v>
      </c>
      <c r="R1632" s="63">
        <v>1</v>
      </c>
      <c r="S1632" s="63">
        <v>0</v>
      </c>
      <c r="T1632" s="63">
        <v>4</v>
      </c>
      <c r="U1632" s="63">
        <v>0</v>
      </c>
      <c r="V1632" s="63">
        <v>0</v>
      </c>
      <c r="W1632" s="63">
        <v>0</v>
      </c>
      <c r="X1632" s="63">
        <v>5</v>
      </c>
      <c r="Y1632" s="63">
        <v>2</v>
      </c>
      <c r="Z1632" s="63">
        <v>1145</v>
      </c>
      <c r="AA1632" s="63">
        <v>19</v>
      </c>
    </row>
    <row r="1633" spans="1:27">
      <c r="A1633" s="60" t="s">
        <v>1950</v>
      </c>
      <c r="B1633" s="64">
        <v>400</v>
      </c>
      <c r="C1633" s="34" t="s">
        <v>251</v>
      </c>
      <c r="D1633" s="62" t="s">
        <v>64</v>
      </c>
      <c r="E1633" s="65">
        <v>0</v>
      </c>
      <c r="F1633" s="63">
        <v>6</v>
      </c>
      <c r="G1633" s="63">
        <v>1</v>
      </c>
      <c r="H1633" s="63">
        <v>1</v>
      </c>
      <c r="I1633" s="63">
        <v>1</v>
      </c>
      <c r="J1633" s="63">
        <v>0</v>
      </c>
      <c r="K1633" s="63">
        <v>0</v>
      </c>
      <c r="L1633" s="63">
        <v>0</v>
      </c>
      <c r="M1633" s="63">
        <v>0</v>
      </c>
      <c r="N1633" s="63">
        <v>1</v>
      </c>
      <c r="O1633" s="63" t="s">
        <v>14</v>
      </c>
      <c r="P1633" s="63">
        <v>0</v>
      </c>
      <c r="Q1633" s="63">
        <v>0</v>
      </c>
      <c r="R1633" s="63">
        <v>1</v>
      </c>
      <c r="S1633" s="63">
        <v>0</v>
      </c>
      <c r="T1633" s="63">
        <v>7</v>
      </c>
      <c r="U1633" s="63">
        <v>0</v>
      </c>
      <c r="V1633" s="63">
        <v>1</v>
      </c>
      <c r="W1633" s="63">
        <v>1</v>
      </c>
      <c r="X1633" s="63">
        <v>5</v>
      </c>
      <c r="Y1633" s="63">
        <v>0</v>
      </c>
      <c r="Z1633" s="63">
        <v>1110</v>
      </c>
      <c r="AA1633" s="63">
        <v>0</v>
      </c>
    </row>
    <row r="1634" spans="1:27">
      <c r="A1634" s="60" t="s">
        <v>1951</v>
      </c>
      <c r="B1634" s="64">
        <v>140</v>
      </c>
      <c r="C1634" s="34" t="s">
        <v>231</v>
      </c>
      <c r="D1634" s="62" t="s">
        <v>64</v>
      </c>
      <c r="E1634" s="65">
        <v>0</v>
      </c>
      <c r="F1634" s="63">
        <v>7</v>
      </c>
      <c r="G1634" s="63">
        <v>1</v>
      </c>
      <c r="H1634" s="63">
        <v>1</v>
      </c>
      <c r="I1634" s="63">
        <v>1</v>
      </c>
      <c r="J1634" s="63">
        <v>0</v>
      </c>
      <c r="K1634" s="63">
        <v>0</v>
      </c>
      <c r="L1634" s="63">
        <v>0</v>
      </c>
      <c r="M1634" s="63">
        <v>0</v>
      </c>
      <c r="N1634" s="63">
        <v>1</v>
      </c>
      <c r="O1634" s="63" t="s">
        <v>14</v>
      </c>
      <c r="P1634" s="63">
        <v>0</v>
      </c>
      <c r="Q1634" s="63">
        <v>0</v>
      </c>
      <c r="R1634" s="63">
        <v>1</v>
      </c>
      <c r="S1634" s="63">
        <v>0</v>
      </c>
      <c r="T1634" s="63">
        <v>10</v>
      </c>
      <c r="U1634" s="63">
        <v>1</v>
      </c>
      <c r="V1634" s="63">
        <v>1</v>
      </c>
      <c r="W1634" s="63">
        <v>1</v>
      </c>
      <c r="X1634" s="63">
        <v>4</v>
      </c>
      <c r="Y1634" s="63">
        <v>3</v>
      </c>
      <c r="Z1634" s="63">
        <v>1095</v>
      </c>
      <c r="AA1634" s="63">
        <v>0</v>
      </c>
    </row>
    <row r="1635" spans="1:27">
      <c r="A1635" s="60" t="s">
        <v>1952</v>
      </c>
      <c r="B1635" s="64">
        <v>2131</v>
      </c>
      <c r="C1635" s="34" t="s">
        <v>215</v>
      </c>
      <c r="D1635" s="62" t="s">
        <v>64</v>
      </c>
      <c r="E1635" s="65">
        <v>0</v>
      </c>
      <c r="F1635" s="63">
        <v>6</v>
      </c>
      <c r="G1635" s="63">
        <v>1</v>
      </c>
      <c r="H1635" s="63">
        <v>0</v>
      </c>
      <c r="I1635" s="63">
        <v>1</v>
      </c>
      <c r="J1635" s="63">
        <v>0</v>
      </c>
      <c r="K1635" s="63">
        <v>1</v>
      </c>
      <c r="L1635" s="63">
        <v>0</v>
      </c>
      <c r="M1635" s="63">
        <v>0</v>
      </c>
      <c r="N1635" s="63">
        <v>1</v>
      </c>
      <c r="O1635" s="63" t="s">
        <v>15</v>
      </c>
      <c r="P1635" s="63">
        <v>0</v>
      </c>
      <c r="Q1635" s="63">
        <v>0</v>
      </c>
      <c r="R1635" s="63">
        <v>1</v>
      </c>
      <c r="S1635" s="63">
        <v>0</v>
      </c>
      <c r="T1635" s="63">
        <v>9</v>
      </c>
      <c r="U1635" s="63">
        <v>0</v>
      </c>
      <c r="V1635" s="63">
        <v>1</v>
      </c>
      <c r="W1635" s="63">
        <v>1</v>
      </c>
      <c r="X1635" s="63">
        <v>4</v>
      </c>
      <c r="Y1635" s="63">
        <v>3</v>
      </c>
      <c r="Z1635" s="63">
        <v>164</v>
      </c>
      <c r="AA1635" s="63">
        <v>15</v>
      </c>
    </row>
    <row r="1636" spans="1:27">
      <c r="A1636" s="60" t="s">
        <v>1953</v>
      </c>
      <c r="B1636" s="64">
        <v>1906</v>
      </c>
      <c r="C1636" s="34" t="s">
        <v>216</v>
      </c>
      <c r="D1636" s="62" t="s">
        <v>64</v>
      </c>
      <c r="E1636" s="65">
        <v>0</v>
      </c>
      <c r="F1636" s="63">
        <v>10</v>
      </c>
      <c r="G1636" s="63">
        <v>1</v>
      </c>
      <c r="H1636" s="63">
        <v>0</v>
      </c>
      <c r="I1636" s="63">
        <v>0</v>
      </c>
      <c r="J1636" s="63">
        <v>0</v>
      </c>
      <c r="K1636" s="63">
        <v>0</v>
      </c>
      <c r="L1636" s="63">
        <v>0</v>
      </c>
      <c r="M1636" s="63">
        <v>1</v>
      </c>
      <c r="N1636" s="63">
        <v>1</v>
      </c>
      <c r="O1636" s="63" t="s">
        <v>14</v>
      </c>
      <c r="P1636" s="63">
        <v>0</v>
      </c>
      <c r="Q1636" s="63">
        <v>0</v>
      </c>
      <c r="R1636" s="63">
        <v>1</v>
      </c>
      <c r="S1636" s="63">
        <v>0</v>
      </c>
      <c r="T1636" s="63">
        <v>6</v>
      </c>
      <c r="U1636" s="63">
        <v>0</v>
      </c>
      <c r="V1636" s="63">
        <v>1</v>
      </c>
      <c r="W1636" s="63">
        <v>1</v>
      </c>
      <c r="X1636" s="63">
        <v>4</v>
      </c>
      <c r="Y1636" s="63">
        <v>1</v>
      </c>
      <c r="Z1636" s="63">
        <v>124</v>
      </c>
      <c r="AA1636" s="63">
        <v>0</v>
      </c>
    </row>
    <row r="1637" spans="1:27">
      <c r="A1637" s="60" t="s">
        <v>1954</v>
      </c>
      <c r="B1637" s="64">
        <v>2810</v>
      </c>
      <c r="C1637" s="34" t="s">
        <v>248</v>
      </c>
      <c r="D1637" s="62" t="s">
        <v>64</v>
      </c>
      <c r="E1637" s="65">
        <v>0</v>
      </c>
      <c r="F1637" s="63">
        <v>4</v>
      </c>
      <c r="G1637" s="63">
        <v>1</v>
      </c>
      <c r="H1637" s="63">
        <v>0</v>
      </c>
      <c r="I1637" s="63">
        <v>1</v>
      </c>
      <c r="J1637" s="63">
        <v>0</v>
      </c>
      <c r="K1637" s="63">
        <v>0</v>
      </c>
      <c r="L1637" s="63">
        <v>0</v>
      </c>
      <c r="M1637" s="63">
        <v>1</v>
      </c>
      <c r="N1637" s="63">
        <v>1</v>
      </c>
      <c r="O1637" s="63" t="s">
        <v>15</v>
      </c>
      <c r="P1637" s="63">
        <v>0</v>
      </c>
      <c r="Q1637" s="63">
        <v>0</v>
      </c>
      <c r="R1637" s="63">
        <v>1</v>
      </c>
      <c r="S1637" s="63">
        <v>0</v>
      </c>
      <c r="T1637" s="63">
        <v>5</v>
      </c>
      <c r="U1637" s="63">
        <v>0</v>
      </c>
      <c r="V1637" s="63">
        <v>1</v>
      </c>
      <c r="W1637" s="63">
        <v>0</v>
      </c>
      <c r="X1637" s="63">
        <v>4</v>
      </c>
      <c r="Y1637" s="63">
        <v>3</v>
      </c>
      <c r="Z1637" s="63">
        <v>72</v>
      </c>
      <c r="AA1637" s="63">
        <v>0</v>
      </c>
    </row>
    <row r="1638" spans="1:27">
      <c r="A1638" s="60" t="s">
        <v>1955</v>
      </c>
      <c r="B1638" s="64">
        <v>11</v>
      </c>
      <c r="C1638" s="34" t="s">
        <v>234</v>
      </c>
      <c r="D1638" s="62" t="s">
        <v>64</v>
      </c>
      <c r="E1638" s="65">
        <v>0</v>
      </c>
      <c r="F1638" s="63">
        <v>9</v>
      </c>
      <c r="G1638" s="63">
        <v>1</v>
      </c>
      <c r="H1638" s="63">
        <v>1</v>
      </c>
      <c r="I1638" s="63">
        <v>1</v>
      </c>
      <c r="J1638" s="63">
        <v>1</v>
      </c>
      <c r="K1638" s="63">
        <v>1</v>
      </c>
      <c r="L1638" s="63">
        <v>0</v>
      </c>
      <c r="M1638" s="63">
        <v>1</v>
      </c>
      <c r="N1638" s="63">
        <v>1</v>
      </c>
      <c r="O1638" s="63" t="s">
        <v>14</v>
      </c>
      <c r="P1638" s="63">
        <v>0</v>
      </c>
      <c r="Q1638" s="63">
        <v>0</v>
      </c>
      <c r="R1638" s="63">
        <v>1</v>
      </c>
      <c r="S1638" s="63">
        <v>0</v>
      </c>
      <c r="T1638" s="63">
        <v>7</v>
      </c>
      <c r="U1638" s="63">
        <v>0</v>
      </c>
      <c r="V1638" s="63">
        <v>1</v>
      </c>
      <c r="W1638" s="63">
        <v>1</v>
      </c>
      <c r="X1638" s="63">
        <v>2</v>
      </c>
      <c r="Y1638" s="63">
        <v>2</v>
      </c>
      <c r="Z1638" s="63">
        <v>1098</v>
      </c>
      <c r="AA1638" s="63">
        <v>10</v>
      </c>
    </row>
    <row r="1639" spans="1:27">
      <c r="A1639" s="60" t="s">
        <v>1956</v>
      </c>
      <c r="B1639" s="64">
        <v>1732</v>
      </c>
      <c r="C1639" s="34" t="s">
        <v>214</v>
      </c>
      <c r="D1639" s="62" t="s">
        <v>64</v>
      </c>
      <c r="E1639" s="65">
        <v>0</v>
      </c>
      <c r="F1639" s="63">
        <v>3</v>
      </c>
      <c r="G1639" s="63">
        <v>1</v>
      </c>
      <c r="H1639" s="63">
        <v>1</v>
      </c>
      <c r="I1639" s="63">
        <v>0</v>
      </c>
      <c r="J1639" s="63">
        <v>0</v>
      </c>
      <c r="K1639" s="63">
        <v>1</v>
      </c>
      <c r="L1639" s="63">
        <v>0</v>
      </c>
      <c r="M1639" s="63">
        <v>0</v>
      </c>
      <c r="N1639" s="63">
        <v>0</v>
      </c>
      <c r="O1639" s="63" t="s">
        <v>14</v>
      </c>
      <c r="P1639" s="63">
        <v>0</v>
      </c>
      <c r="Q1639" s="63">
        <v>0</v>
      </c>
      <c r="R1639" s="63">
        <v>1</v>
      </c>
      <c r="S1639" s="63">
        <v>0</v>
      </c>
      <c r="T1639" s="63">
        <v>4</v>
      </c>
      <c r="U1639" s="63">
        <v>0</v>
      </c>
      <c r="V1639" s="63">
        <v>0</v>
      </c>
      <c r="W1639" s="63">
        <v>0</v>
      </c>
      <c r="X1639" s="63">
        <v>3</v>
      </c>
      <c r="Y1639" s="63">
        <v>2</v>
      </c>
      <c r="Z1639" s="63">
        <v>141</v>
      </c>
      <c r="AA1639" s="63">
        <v>20</v>
      </c>
    </row>
    <row r="1640" spans="1:27">
      <c r="A1640" s="60" t="s">
        <v>1957</v>
      </c>
      <c r="B1640" s="64">
        <v>972</v>
      </c>
      <c r="C1640" s="34" t="s">
        <v>222</v>
      </c>
      <c r="D1640" s="62" t="s">
        <v>64</v>
      </c>
      <c r="E1640" s="65">
        <v>0</v>
      </c>
      <c r="F1640" s="63">
        <v>3</v>
      </c>
      <c r="G1640" s="63">
        <v>1</v>
      </c>
      <c r="H1640" s="63">
        <v>1</v>
      </c>
      <c r="I1640" s="63">
        <v>1</v>
      </c>
      <c r="J1640" s="63">
        <v>0</v>
      </c>
      <c r="K1640" s="63">
        <v>1</v>
      </c>
      <c r="L1640" s="63">
        <v>0</v>
      </c>
      <c r="M1640" s="63">
        <v>1</v>
      </c>
      <c r="N1640" s="63">
        <v>1</v>
      </c>
      <c r="O1640" s="63" t="s">
        <v>15</v>
      </c>
      <c r="P1640" s="63">
        <v>0</v>
      </c>
      <c r="Q1640" s="63">
        <v>0</v>
      </c>
      <c r="R1640" s="63">
        <v>1</v>
      </c>
      <c r="S1640" s="63">
        <v>0</v>
      </c>
      <c r="T1640" s="63">
        <v>11</v>
      </c>
      <c r="U1640" s="63">
        <v>1</v>
      </c>
      <c r="V1640" s="63">
        <v>1</v>
      </c>
      <c r="W1640" s="63">
        <v>1</v>
      </c>
      <c r="X1640" s="63">
        <v>4</v>
      </c>
      <c r="Y1640" s="63">
        <v>3</v>
      </c>
      <c r="Z1640" s="63">
        <v>1050</v>
      </c>
      <c r="AA1640" s="63">
        <v>6</v>
      </c>
    </row>
    <row r="1641" spans="1:27">
      <c r="A1641" s="60" t="s">
        <v>1958</v>
      </c>
      <c r="B1641" s="64">
        <v>2090</v>
      </c>
      <c r="C1641" s="34" t="s">
        <v>235</v>
      </c>
      <c r="D1641" s="62" t="s">
        <v>64</v>
      </c>
      <c r="E1641" s="65">
        <v>0</v>
      </c>
      <c r="F1641" s="63">
        <v>3</v>
      </c>
      <c r="G1641" s="63">
        <v>1</v>
      </c>
      <c r="H1641" s="63">
        <v>1</v>
      </c>
      <c r="I1641" s="63">
        <v>1</v>
      </c>
      <c r="J1641" s="63">
        <v>0</v>
      </c>
      <c r="K1641" s="63">
        <v>0</v>
      </c>
      <c r="L1641" s="63">
        <v>0</v>
      </c>
      <c r="M1641" s="63">
        <v>0</v>
      </c>
      <c r="N1641" s="63">
        <v>0</v>
      </c>
      <c r="O1641" s="63" t="s">
        <v>14</v>
      </c>
      <c r="P1641" s="63">
        <v>0</v>
      </c>
      <c r="Q1641" s="63">
        <v>0</v>
      </c>
      <c r="R1641" s="63">
        <v>1</v>
      </c>
      <c r="S1641" s="63">
        <v>0</v>
      </c>
      <c r="T1641" s="63">
        <v>6</v>
      </c>
      <c r="U1641" s="63">
        <v>0</v>
      </c>
      <c r="V1641" s="63">
        <v>1</v>
      </c>
      <c r="W1641" s="63">
        <v>0</v>
      </c>
      <c r="X1641" s="63">
        <v>5</v>
      </c>
      <c r="Y1641" s="63">
        <v>1</v>
      </c>
      <c r="Z1641" s="63">
        <v>54</v>
      </c>
      <c r="AA1641" s="63">
        <v>0</v>
      </c>
    </row>
    <row r="1642" spans="1:27">
      <c r="A1642" s="60" t="s">
        <v>1959</v>
      </c>
      <c r="B1642" s="64">
        <v>2196</v>
      </c>
      <c r="C1642" s="34" t="s">
        <v>243</v>
      </c>
      <c r="D1642" s="62" t="s">
        <v>64</v>
      </c>
      <c r="E1642" s="65">
        <v>0</v>
      </c>
      <c r="F1642" s="63">
        <v>2</v>
      </c>
      <c r="G1642" s="63">
        <v>1</v>
      </c>
      <c r="H1642" s="63">
        <v>1</v>
      </c>
      <c r="I1642" s="63">
        <v>1</v>
      </c>
      <c r="J1642" s="63">
        <v>1</v>
      </c>
      <c r="K1642" s="63">
        <v>0</v>
      </c>
      <c r="L1642" s="63">
        <v>0</v>
      </c>
      <c r="M1642" s="63">
        <v>0</v>
      </c>
      <c r="N1642" s="63">
        <v>0</v>
      </c>
      <c r="O1642" s="63" t="s">
        <v>15</v>
      </c>
      <c r="P1642" s="63">
        <v>0</v>
      </c>
      <c r="Q1642" s="63">
        <v>0</v>
      </c>
      <c r="R1642" s="63">
        <v>1</v>
      </c>
      <c r="S1642" s="63">
        <v>0</v>
      </c>
      <c r="T1642" s="63">
        <v>7</v>
      </c>
      <c r="U1642" s="63">
        <v>0</v>
      </c>
      <c r="V1642" s="63">
        <v>1</v>
      </c>
      <c r="W1642" s="63">
        <v>1</v>
      </c>
      <c r="X1642" s="63">
        <v>6</v>
      </c>
      <c r="Y1642" s="63">
        <v>3</v>
      </c>
      <c r="Z1642" s="63">
        <v>159</v>
      </c>
      <c r="AA1642" s="63">
        <v>0</v>
      </c>
    </row>
    <row r="1643" spans="1:27">
      <c r="A1643" s="60" t="s">
        <v>1960</v>
      </c>
      <c r="B1643" s="64">
        <v>1446</v>
      </c>
      <c r="C1643" s="34" t="s">
        <v>244</v>
      </c>
      <c r="D1643" s="62" t="s">
        <v>64</v>
      </c>
      <c r="E1643" s="65">
        <v>0</v>
      </c>
      <c r="F1643" s="63">
        <v>7</v>
      </c>
      <c r="G1643" s="63">
        <v>1</v>
      </c>
      <c r="H1643" s="63">
        <v>1</v>
      </c>
      <c r="I1643" s="63">
        <v>1</v>
      </c>
      <c r="J1643" s="63">
        <v>0</v>
      </c>
      <c r="K1643" s="63">
        <v>0</v>
      </c>
      <c r="L1643" s="63">
        <v>0</v>
      </c>
      <c r="M1643" s="63">
        <v>1</v>
      </c>
      <c r="N1643" s="63">
        <v>1</v>
      </c>
      <c r="O1643" s="63" t="s">
        <v>14</v>
      </c>
      <c r="P1643" s="63">
        <v>0</v>
      </c>
      <c r="Q1643" s="63">
        <v>0</v>
      </c>
      <c r="R1643" s="63">
        <v>1</v>
      </c>
      <c r="S1643" s="63">
        <v>0</v>
      </c>
      <c r="T1643" s="63">
        <v>12</v>
      </c>
      <c r="U1643" s="63">
        <v>1</v>
      </c>
      <c r="V1643" s="63">
        <v>1</v>
      </c>
      <c r="W1643" s="63">
        <v>1</v>
      </c>
      <c r="X1643" s="63">
        <v>4</v>
      </c>
      <c r="Y1643" s="63">
        <v>0</v>
      </c>
      <c r="Z1643" s="63">
        <v>71</v>
      </c>
      <c r="AA1643" s="63">
        <v>0</v>
      </c>
    </row>
    <row r="1644" spans="1:27">
      <c r="A1644" s="60" t="s">
        <v>1961</v>
      </c>
      <c r="B1644" s="64">
        <v>93</v>
      </c>
      <c r="C1644" s="34" t="s">
        <v>236</v>
      </c>
      <c r="D1644" s="62" t="s">
        <v>64</v>
      </c>
      <c r="E1644" s="65">
        <v>0</v>
      </c>
      <c r="F1644" s="63">
        <v>6</v>
      </c>
      <c r="G1644" s="63">
        <v>1</v>
      </c>
      <c r="H1644" s="63">
        <v>1</v>
      </c>
      <c r="I1644" s="63">
        <v>1</v>
      </c>
      <c r="J1644" s="63">
        <v>1</v>
      </c>
      <c r="K1644" s="63">
        <v>1</v>
      </c>
      <c r="L1644" s="63">
        <v>0</v>
      </c>
      <c r="M1644" s="63">
        <v>1</v>
      </c>
      <c r="N1644" s="63">
        <v>1</v>
      </c>
      <c r="O1644" s="63" t="s">
        <v>14</v>
      </c>
      <c r="P1644" s="63">
        <v>0</v>
      </c>
      <c r="Q1644" s="63">
        <v>0</v>
      </c>
      <c r="R1644" s="63">
        <v>1</v>
      </c>
      <c r="S1644" s="63">
        <v>0</v>
      </c>
      <c r="T1644" s="63">
        <v>4</v>
      </c>
      <c r="U1644" s="63">
        <v>0</v>
      </c>
      <c r="V1644" s="63">
        <v>0</v>
      </c>
      <c r="W1644" s="63">
        <v>0</v>
      </c>
      <c r="X1644" s="63">
        <v>5</v>
      </c>
      <c r="Y1644" s="63">
        <v>2</v>
      </c>
      <c r="Z1644" s="63">
        <v>1095</v>
      </c>
      <c r="AA1644" s="63">
        <v>30</v>
      </c>
    </row>
    <row r="1645" spans="1:27">
      <c r="A1645" s="60" t="s">
        <v>1962</v>
      </c>
      <c r="B1645" s="64">
        <v>2218</v>
      </c>
      <c r="C1645" s="34" t="s">
        <v>243</v>
      </c>
      <c r="D1645" s="62" t="s">
        <v>64</v>
      </c>
      <c r="E1645" s="65">
        <v>0</v>
      </c>
      <c r="F1645" s="63">
        <v>4</v>
      </c>
      <c r="G1645" s="63">
        <v>1</v>
      </c>
      <c r="H1645" s="63">
        <v>1</v>
      </c>
      <c r="I1645" s="63">
        <v>1</v>
      </c>
      <c r="J1645" s="63">
        <v>1</v>
      </c>
      <c r="K1645" s="63">
        <v>0</v>
      </c>
      <c r="L1645" s="63">
        <v>0</v>
      </c>
      <c r="M1645" s="63">
        <v>1</v>
      </c>
      <c r="N1645" s="63">
        <v>1</v>
      </c>
      <c r="O1645" s="63" t="s">
        <v>15</v>
      </c>
      <c r="P1645" s="63">
        <v>0</v>
      </c>
      <c r="Q1645" s="63">
        <v>0</v>
      </c>
      <c r="R1645" s="63">
        <v>1</v>
      </c>
      <c r="S1645" s="63">
        <v>0</v>
      </c>
      <c r="T1645" s="63">
        <v>11</v>
      </c>
      <c r="U1645" s="63">
        <v>1</v>
      </c>
      <c r="V1645" s="63">
        <v>1</v>
      </c>
      <c r="W1645" s="63">
        <v>1</v>
      </c>
      <c r="X1645" s="63">
        <v>4</v>
      </c>
      <c r="Y1645" s="63">
        <v>3</v>
      </c>
      <c r="Z1645" s="63">
        <v>194</v>
      </c>
      <c r="AA1645" s="63">
        <v>0</v>
      </c>
    </row>
    <row r="1646" spans="1:27">
      <c r="A1646" s="60" t="s">
        <v>1963</v>
      </c>
      <c r="B1646" s="64">
        <v>2151</v>
      </c>
      <c r="C1646" s="34" t="s">
        <v>213</v>
      </c>
      <c r="D1646" s="62" t="s">
        <v>64</v>
      </c>
      <c r="E1646" s="65">
        <v>0</v>
      </c>
      <c r="F1646" s="63">
        <v>4</v>
      </c>
      <c r="G1646" s="63">
        <v>1</v>
      </c>
      <c r="H1646" s="63">
        <v>0</v>
      </c>
      <c r="I1646" s="63">
        <v>0</v>
      </c>
      <c r="J1646" s="63">
        <v>1</v>
      </c>
      <c r="K1646" s="63">
        <v>1</v>
      </c>
      <c r="L1646" s="63">
        <v>0</v>
      </c>
      <c r="M1646" s="63">
        <v>0</v>
      </c>
      <c r="N1646" s="63">
        <v>0</v>
      </c>
      <c r="O1646" s="63" t="s">
        <v>15</v>
      </c>
      <c r="P1646" s="63">
        <v>0</v>
      </c>
      <c r="Q1646" s="63">
        <v>0</v>
      </c>
      <c r="R1646" s="63">
        <v>1</v>
      </c>
      <c r="S1646" s="63">
        <v>0</v>
      </c>
      <c r="T1646" s="63">
        <v>5</v>
      </c>
      <c r="U1646" s="63">
        <v>0</v>
      </c>
      <c r="V1646" s="63">
        <v>1</v>
      </c>
      <c r="W1646" s="63">
        <v>0</v>
      </c>
      <c r="X1646" s="63">
        <v>1</v>
      </c>
      <c r="Y1646" s="63">
        <v>2</v>
      </c>
      <c r="Z1646" s="63">
        <v>5</v>
      </c>
      <c r="AA1646" s="63">
        <v>5</v>
      </c>
    </row>
    <row r="1647" spans="1:27">
      <c r="A1647" s="60" t="s">
        <v>1964</v>
      </c>
      <c r="B1647" s="64">
        <v>2270</v>
      </c>
      <c r="C1647" s="34" t="s">
        <v>233</v>
      </c>
      <c r="D1647" s="62" t="s">
        <v>64</v>
      </c>
      <c r="E1647" s="65">
        <v>0</v>
      </c>
      <c r="F1647" s="63">
        <v>5</v>
      </c>
      <c r="G1647" s="63">
        <v>1</v>
      </c>
      <c r="H1647" s="63">
        <v>1</v>
      </c>
      <c r="I1647" s="63">
        <v>0</v>
      </c>
      <c r="J1647" s="63">
        <v>0</v>
      </c>
      <c r="K1647" s="63">
        <v>1</v>
      </c>
      <c r="L1647" s="63">
        <v>0</v>
      </c>
      <c r="M1647" s="63">
        <v>1</v>
      </c>
      <c r="N1647" s="63">
        <v>1</v>
      </c>
      <c r="O1647" s="63" t="s">
        <v>15</v>
      </c>
      <c r="P1647" s="63">
        <v>0</v>
      </c>
      <c r="Q1647" s="63">
        <v>0</v>
      </c>
      <c r="R1647" s="63">
        <v>1</v>
      </c>
      <c r="S1647" s="63">
        <v>0</v>
      </c>
      <c r="T1647" s="63">
        <v>11</v>
      </c>
      <c r="U1647" s="63">
        <v>1</v>
      </c>
      <c r="V1647" s="63">
        <v>1</v>
      </c>
      <c r="W1647" s="63">
        <v>1</v>
      </c>
      <c r="X1647" s="63">
        <v>4</v>
      </c>
      <c r="Y1647" s="63">
        <v>0</v>
      </c>
      <c r="Z1647" s="63">
        <v>191</v>
      </c>
      <c r="AA1647" s="63">
        <v>30</v>
      </c>
    </row>
    <row r="1648" spans="1:27">
      <c r="A1648" s="60" t="s">
        <v>1965</v>
      </c>
      <c r="B1648" s="64">
        <v>38</v>
      </c>
      <c r="C1648" s="34" t="s">
        <v>211</v>
      </c>
      <c r="D1648" s="62" t="s">
        <v>64</v>
      </c>
      <c r="E1648" s="65">
        <v>0</v>
      </c>
      <c r="F1648" s="63">
        <v>6</v>
      </c>
      <c r="G1648" s="63">
        <v>1</v>
      </c>
      <c r="H1648" s="63">
        <v>1</v>
      </c>
      <c r="I1648" s="63">
        <v>1</v>
      </c>
      <c r="J1648" s="63">
        <v>0</v>
      </c>
      <c r="K1648" s="63">
        <v>0</v>
      </c>
      <c r="L1648" s="63">
        <v>0</v>
      </c>
      <c r="M1648" s="63">
        <v>1</v>
      </c>
      <c r="N1648" s="63">
        <v>1</v>
      </c>
      <c r="O1648" s="63" t="s">
        <v>14</v>
      </c>
      <c r="P1648" s="63">
        <v>0</v>
      </c>
      <c r="Q1648" s="63">
        <v>0</v>
      </c>
      <c r="R1648" s="63">
        <v>1</v>
      </c>
      <c r="S1648" s="63">
        <v>0</v>
      </c>
      <c r="T1648" s="63">
        <v>6</v>
      </c>
      <c r="U1648" s="63">
        <v>0</v>
      </c>
      <c r="V1648" s="63">
        <v>1</v>
      </c>
      <c r="W1648" s="63">
        <v>1</v>
      </c>
      <c r="X1648" s="63">
        <v>3</v>
      </c>
      <c r="Y1648" s="63">
        <v>2</v>
      </c>
      <c r="Z1648" s="63">
        <v>1140</v>
      </c>
      <c r="AA1648" s="63">
        <v>0</v>
      </c>
    </row>
    <row r="1649" spans="1:27">
      <c r="A1649" s="60" t="s">
        <v>1966</v>
      </c>
      <c r="B1649" s="64">
        <v>1404</v>
      </c>
      <c r="C1649" s="34" t="s">
        <v>226</v>
      </c>
      <c r="D1649" s="62" t="s">
        <v>64</v>
      </c>
      <c r="E1649" s="65">
        <v>0</v>
      </c>
      <c r="F1649" s="63">
        <v>3</v>
      </c>
      <c r="G1649" s="63">
        <v>1</v>
      </c>
      <c r="H1649" s="63">
        <v>1</v>
      </c>
      <c r="I1649" s="63">
        <v>0</v>
      </c>
      <c r="J1649" s="63">
        <v>0</v>
      </c>
      <c r="K1649" s="63">
        <v>1</v>
      </c>
      <c r="L1649" s="63">
        <v>0</v>
      </c>
      <c r="M1649" s="63">
        <v>0</v>
      </c>
      <c r="N1649" s="63">
        <v>0</v>
      </c>
      <c r="O1649" s="63" t="s">
        <v>14</v>
      </c>
      <c r="P1649" s="63">
        <v>0</v>
      </c>
      <c r="Q1649" s="63">
        <v>0</v>
      </c>
      <c r="R1649" s="63">
        <v>1</v>
      </c>
      <c r="S1649" s="63">
        <v>0</v>
      </c>
      <c r="T1649" s="63">
        <v>7</v>
      </c>
      <c r="U1649" s="63">
        <v>0</v>
      </c>
      <c r="V1649" s="63">
        <v>1</v>
      </c>
      <c r="W1649" s="63">
        <v>1</v>
      </c>
      <c r="X1649" s="63">
        <v>4</v>
      </c>
      <c r="Y1649" s="63">
        <v>1</v>
      </c>
      <c r="Z1649" s="63">
        <v>19</v>
      </c>
      <c r="AA1649" s="63">
        <v>8</v>
      </c>
    </row>
    <row r="1650" spans="1:27">
      <c r="A1650" s="60" t="s">
        <v>1967</v>
      </c>
      <c r="B1650" s="64">
        <v>279</v>
      </c>
      <c r="C1650" s="34" t="s">
        <v>231</v>
      </c>
      <c r="D1650" s="62" t="s">
        <v>64</v>
      </c>
      <c r="E1650" s="65">
        <v>0</v>
      </c>
      <c r="F1650" s="63">
        <v>3</v>
      </c>
      <c r="G1650" s="63">
        <v>1</v>
      </c>
      <c r="H1650" s="63">
        <v>0</v>
      </c>
      <c r="I1650" s="63">
        <v>1</v>
      </c>
      <c r="J1650" s="63">
        <v>0</v>
      </c>
      <c r="K1650" s="63">
        <v>0</v>
      </c>
      <c r="L1650" s="63">
        <v>0</v>
      </c>
      <c r="M1650" s="63">
        <v>0</v>
      </c>
      <c r="N1650" s="63">
        <v>0</v>
      </c>
      <c r="O1650" s="63" t="s">
        <v>14</v>
      </c>
      <c r="P1650" s="63">
        <v>0</v>
      </c>
      <c r="Q1650" s="63">
        <v>0</v>
      </c>
      <c r="R1650" s="63">
        <v>1</v>
      </c>
      <c r="S1650" s="63">
        <v>0</v>
      </c>
      <c r="T1650" s="63">
        <v>16</v>
      </c>
      <c r="U1650" s="63">
        <v>1</v>
      </c>
      <c r="V1650" s="63">
        <v>1</v>
      </c>
      <c r="W1650" s="63">
        <v>1</v>
      </c>
      <c r="X1650" s="63">
        <v>4</v>
      </c>
      <c r="Y1650" s="63">
        <v>2</v>
      </c>
      <c r="Z1650" s="63">
        <v>1086</v>
      </c>
      <c r="AA1650" s="63">
        <v>0</v>
      </c>
    </row>
    <row r="1651" spans="1:27">
      <c r="A1651" s="60" t="s">
        <v>1968</v>
      </c>
      <c r="B1651" s="64">
        <v>2847</v>
      </c>
      <c r="C1651" s="34" t="s">
        <v>248</v>
      </c>
      <c r="D1651" s="62" t="s">
        <v>64</v>
      </c>
      <c r="E1651" s="65">
        <v>0</v>
      </c>
      <c r="F1651" s="63">
        <v>6</v>
      </c>
      <c r="G1651" s="63">
        <v>0</v>
      </c>
      <c r="H1651" s="63">
        <v>0</v>
      </c>
      <c r="I1651" s="63">
        <v>0</v>
      </c>
      <c r="J1651" s="63">
        <v>0</v>
      </c>
      <c r="K1651" s="63">
        <v>1</v>
      </c>
      <c r="L1651" s="63">
        <v>0</v>
      </c>
      <c r="M1651" s="63">
        <v>1</v>
      </c>
      <c r="N1651" s="63">
        <v>1</v>
      </c>
      <c r="O1651" s="63" t="s">
        <v>15</v>
      </c>
      <c r="P1651" s="63">
        <v>0</v>
      </c>
      <c r="Q1651" s="63">
        <v>1</v>
      </c>
      <c r="R1651" s="63">
        <v>0</v>
      </c>
      <c r="S1651" s="63">
        <v>1</v>
      </c>
      <c r="T1651" s="63">
        <v>9</v>
      </c>
      <c r="U1651" s="63">
        <v>0</v>
      </c>
      <c r="V1651" s="63">
        <v>1</v>
      </c>
      <c r="W1651" s="63">
        <v>1</v>
      </c>
      <c r="X1651" s="63">
        <v>1</v>
      </c>
      <c r="Y1651" s="63">
        <v>0</v>
      </c>
      <c r="Z1651" s="63">
        <v>59</v>
      </c>
      <c r="AA1651" s="63">
        <v>11</v>
      </c>
    </row>
    <row r="1652" spans="1:27">
      <c r="A1652" s="60" t="s">
        <v>1969</v>
      </c>
      <c r="B1652" s="64">
        <v>327</v>
      </c>
      <c r="C1652" s="34" t="s">
        <v>236</v>
      </c>
      <c r="D1652" s="62" t="s">
        <v>64</v>
      </c>
      <c r="E1652" s="65">
        <v>0</v>
      </c>
      <c r="F1652" s="63">
        <v>3</v>
      </c>
      <c r="G1652" s="63">
        <v>1</v>
      </c>
      <c r="H1652" s="63">
        <v>1</v>
      </c>
      <c r="I1652" s="63">
        <v>1</v>
      </c>
      <c r="J1652" s="63">
        <v>0</v>
      </c>
      <c r="K1652" s="63">
        <v>1</v>
      </c>
      <c r="L1652" s="63">
        <v>0</v>
      </c>
      <c r="M1652" s="63">
        <v>0</v>
      </c>
      <c r="N1652" s="63">
        <v>0</v>
      </c>
      <c r="O1652" s="63" t="s">
        <v>14</v>
      </c>
      <c r="P1652" s="63">
        <v>0</v>
      </c>
      <c r="Q1652" s="63">
        <v>0</v>
      </c>
      <c r="R1652" s="63">
        <v>1</v>
      </c>
      <c r="S1652" s="63">
        <v>0</v>
      </c>
      <c r="T1652" s="63">
        <v>7</v>
      </c>
      <c r="U1652" s="63">
        <v>0</v>
      </c>
      <c r="V1652" s="63">
        <v>1</v>
      </c>
      <c r="W1652" s="63">
        <v>0</v>
      </c>
      <c r="X1652" s="63">
        <v>4</v>
      </c>
      <c r="Y1652" s="63">
        <v>1</v>
      </c>
      <c r="Z1652" s="63">
        <v>1086</v>
      </c>
      <c r="AA1652" s="63">
        <v>12</v>
      </c>
    </row>
    <row r="1653" spans="1:27">
      <c r="A1653" s="60" t="s">
        <v>1970</v>
      </c>
      <c r="B1653" s="64">
        <v>398</v>
      </c>
      <c r="C1653" s="34" t="s">
        <v>234</v>
      </c>
      <c r="D1653" s="62" t="s">
        <v>64</v>
      </c>
      <c r="E1653" s="65">
        <v>0</v>
      </c>
      <c r="F1653" s="63">
        <v>6</v>
      </c>
      <c r="G1653" s="63">
        <v>1</v>
      </c>
      <c r="H1653" s="63">
        <v>0</v>
      </c>
      <c r="I1653" s="63">
        <v>1</v>
      </c>
      <c r="J1653" s="63">
        <v>0</v>
      </c>
      <c r="K1653" s="63">
        <v>1</v>
      </c>
      <c r="L1653" s="63">
        <v>0</v>
      </c>
      <c r="M1653" s="63">
        <v>1</v>
      </c>
      <c r="N1653" s="63">
        <v>1</v>
      </c>
      <c r="O1653" s="63" t="s">
        <v>14</v>
      </c>
      <c r="P1653" s="63">
        <v>0</v>
      </c>
      <c r="Q1653" s="63">
        <v>0</v>
      </c>
      <c r="R1653" s="63">
        <v>1</v>
      </c>
      <c r="S1653" s="63">
        <v>0</v>
      </c>
      <c r="T1653" s="63">
        <v>5</v>
      </c>
      <c r="U1653" s="63">
        <v>0</v>
      </c>
      <c r="V1653" s="63">
        <v>0</v>
      </c>
      <c r="W1653" s="63">
        <v>1</v>
      </c>
      <c r="X1653" s="63">
        <v>3</v>
      </c>
      <c r="Y1653" s="63">
        <v>1</v>
      </c>
      <c r="Z1653" s="63">
        <v>1110</v>
      </c>
      <c r="AA1653" s="63">
        <v>20</v>
      </c>
    </row>
    <row r="1654" spans="1:27">
      <c r="A1654" s="60" t="s">
        <v>1971</v>
      </c>
      <c r="B1654" s="64">
        <v>1753</v>
      </c>
      <c r="C1654" s="34" t="s">
        <v>231</v>
      </c>
      <c r="D1654" s="62" t="s">
        <v>64</v>
      </c>
      <c r="E1654" s="65">
        <v>0</v>
      </c>
      <c r="F1654" s="63">
        <v>8</v>
      </c>
      <c r="G1654" s="63">
        <v>1</v>
      </c>
      <c r="H1654" s="63">
        <v>1</v>
      </c>
      <c r="I1654" s="63">
        <v>1</v>
      </c>
      <c r="J1654" s="63">
        <v>0</v>
      </c>
      <c r="K1654" s="63">
        <v>1</v>
      </c>
      <c r="L1654" s="63">
        <v>0</v>
      </c>
      <c r="M1654" s="63">
        <v>0</v>
      </c>
      <c r="N1654" s="63">
        <v>1</v>
      </c>
      <c r="O1654" s="63"/>
      <c r="P1654" s="63">
        <v>0</v>
      </c>
      <c r="Q1654" s="63">
        <v>0</v>
      </c>
      <c r="R1654" s="63">
        <v>1</v>
      </c>
      <c r="S1654" s="63">
        <v>0</v>
      </c>
      <c r="T1654" s="63">
        <v>10</v>
      </c>
      <c r="U1654" s="63">
        <v>1</v>
      </c>
      <c r="V1654" s="63">
        <v>0</v>
      </c>
      <c r="W1654" s="63">
        <v>1</v>
      </c>
      <c r="X1654" s="63">
        <v>6</v>
      </c>
      <c r="Y1654" s="63">
        <v>1</v>
      </c>
      <c r="Z1654" s="63"/>
      <c r="AA1654" s="63">
        <v>30</v>
      </c>
    </row>
    <row r="1655" spans="1:27">
      <c r="A1655" s="60" t="s">
        <v>1972</v>
      </c>
      <c r="B1655" s="64">
        <v>2022</v>
      </c>
      <c r="C1655" s="34" t="s">
        <v>215</v>
      </c>
      <c r="D1655" s="62" t="s">
        <v>64</v>
      </c>
      <c r="E1655" s="65">
        <v>0</v>
      </c>
      <c r="F1655" s="63">
        <v>3</v>
      </c>
      <c r="G1655" s="63">
        <v>1</v>
      </c>
      <c r="H1655" s="63">
        <v>1</v>
      </c>
      <c r="I1655" s="63">
        <v>1</v>
      </c>
      <c r="J1655" s="63">
        <v>0</v>
      </c>
      <c r="K1655" s="63">
        <v>0</v>
      </c>
      <c r="L1655" s="63">
        <v>0</v>
      </c>
      <c r="M1655" s="63">
        <v>0</v>
      </c>
      <c r="N1655" s="63">
        <v>1</v>
      </c>
      <c r="O1655" s="63" t="s">
        <v>14</v>
      </c>
      <c r="P1655" s="63">
        <v>0</v>
      </c>
      <c r="Q1655" s="63">
        <v>0</v>
      </c>
      <c r="R1655" s="63">
        <v>1</v>
      </c>
      <c r="S1655" s="63">
        <v>0</v>
      </c>
      <c r="T1655" s="63">
        <v>6</v>
      </c>
      <c r="U1655" s="63">
        <v>0</v>
      </c>
      <c r="V1655" s="63">
        <v>1</v>
      </c>
      <c r="W1655" s="63">
        <v>1</v>
      </c>
      <c r="X1655" s="63">
        <v>4</v>
      </c>
      <c r="Y1655" s="63">
        <v>1</v>
      </c>
      <c r="Z1655" s="63">
        <v>89</v>
      </c>
      <c r="AA1655" s="63">
        <v>0</v>
      </c>
    </row>
    <row r="1656" spans="1:27">
      <c r="A1656" s="60" t="s">
        <v>1973</v>
      </c>
      <c r="B1656" s="64">
        <v>1548</v>
      </c>
      <c r="C1656" s="34" t="s">
        <v>209</v>
      </c>
      <c r="D1656" s="62" t="s">
        <v>64</v>
      </c>
      <c r="E1656" s="65">
        <v>0</v>
      </c>
      <c r="F1656" s="63">
        <v>6</v>
      </c>
      <c r="G1656" s="63">
        <v>0</v>
      </c>
      <c r="H1656" s="63">
        <v>0</v>
      </c>
      <c r="I1656" s="63">
        <v>1</v>
      </c>
      <c r="J1656" s="63">
        <v>0</v>
      </c>
      <c r="K1656" s="63">
        <v>1</v>
      </c>
      <c r="L1656" s="63">
        <v>0</v>
      </c>
      <c r="M1656" s="63">
        <v>1</v>
      </c>
      <c r="N1656" s="63">
        <v>1</v>
      </c>
      <c r="O1656" s="63" t="s">
        <v>14</v>
      </c>
      <c r="P1656" s="63">
        <v>0</v>
      </c>
      <c r="Q1656" s="63">
        <v>1</v>
      </c>
      <c r="R1656" s="63">
        <v>0</v>
      </c>
      <c r="S1656" s="63">
        <v>1</v>
      </c>
      <c r="T1656" s="63">
        <v>9</v>
      </c>
      <c r="U1656" s="63">
        <v>0</v>
      </c>
      <c r="V1656" s="63">
        <v>1</v>
      </c>
      <c r="W1656" s="63">
        <v>1</v>
      </c>
      <c r="X1656" s="63">
        <v>3</v>
      </c>
      <c r="Y1656" s="63">
        <v>0</v>
      </c>
      <c r="Z1656" s="63">
        <v>205</v>
      </c>
      <c r="AA1656" s="63">
        <v>20</v>
      </c>
    </row>
    <row r="1657" spans="1:27">
      <c r="A1657" s="60" t="s">
        <v>1974</v>
      </c>
      <c r="B1657" s="64">
        <v>848</v>
      </c>
      <c r="C1657" s="34" t="s">
        <v>211</v>
      </c>
      <c r="D1657" s="62" t="s">
        <v>64</v>
      </c>
      <c r="E1657" s="65">
        <v>0</v>
      </c>
      <c r="F1657" s="63">
        <v>4</v>
      </c>
      <c r="G1657" s="63">
        <v>1</v>
      </c>
      <c r="H1657" s="63">
        <v>1</v>
      </c>
      <c r="I1657" s="63">
        <v>1</v>
      </c>
      <c r="J1657" s="63">
        <v>1</v>
      </c>
      <c r="K1657" s="63">
        <v>1</v>
      </c>
      <c r="L1657" s="63">
        <v>1</v>
      </c>
      <c r="M1657" s="63">
        <v>1</v>
      </c>
      <c r="N1657" s="63">
        <v>0</v>
      </c>
      <c r="O1657" s="63" t="s">
        <v>15</v>
      </c>
      <c r="P1657" s="63">
        <v>0</v>
      </c>
      <c r="Q1657" s="63">
        <v>0</v>
      </c>
      <c r="R1657" s="63">
        <v>1</v>
      </c>
      <c r="S1657" s="63">
        <v>0</v>
      </c>
      <c r="T1657" s="63">
        <v>11</v>
      </c>
      <c r="U1657" s="63">
        <v>1</v>
      </c>
      <c r="V1657" s="63">
        <v>1</v>
      </c>
      <c r="W1657" s="63">
        <v>1</v>
      </c>
      <c r="X1657" s="63">
        <v>1</v>
      </c>
      <c r="Y1657" s="63">
        <v>3</v>
      </c>
      <c r="Z1657" s="63">
        <v>1154</v>
      </c>
      <c r="AA1657" s="63">
        <v>25</v>
      </c>
    </row>
    <row r="1658" spans="1:27">
      <c r="A1658" s="60" t="s">
        <v>1975</v>
      </c>
      <c r="B1658" s="64">
        <v>2078</v>
      </c>
      <c r="C1658" s="34" t="s">
        <v>220</v>
      </c>
      <c r="D1658" s="62" t="s">
        <v>64</v>
      </c>
      <c r="E1658" s="65">
        <v>0</v>
      </c>
      <c r="F1658" s="63">
        <v>6</v>
      </c>
      <c r="G1658" s="63">
        <v>1</v>
      </c>
      <c r="H1658" s="63">
        <v>0</v>
      </c>
      <c r="I1658" s="63">
        <v>1</v>
      </c>
      <c r="J1658" s="63">
        <v>0</v>
      </c>
      <c r="K1658" s="63">
        <v>0</v>
      </c>
      <c r="L1658" s="63">
        <v>0</v>
      </c>
      <c r="M1658" s="63">
        <v>0</v>
      </c>
      <c r="N1658" s="63">
        <v>0</v>
      </c>
      <c r="O1658" s="63" t="s">
        <v>14</v>
      </c>
      <c r="P1658" s="63">
        <v>0</v>
      </c>
      <c r="Q1658" s="63">
        <v>0</v>
      </c>
      <c r="R1658" s="63">
        <v>1</v>
      </c>
      <c r="S1658" s="63">
        <v>0</v>
      </c>
      <c r="T1658" s="63">
        <v>7</v>
      </c>
      <c r="U1658" s="63">
        <v>0</v>
      </c>
      <c r="V1658" s="63">
        <v>1</v>
      </c>
      <c r="W1658" s="63">
        <v>1</v>
      </c>
      <c r="X1658" s="63">
        <v>5</v>
      </c>
      <c r="Y1658" s="63">
        <v>3</v>
      </c>
      <c r="Z1658" s="63">
        <v>218</v>
      </c>
      <c r="AA1658" s="63">
        <v>0</v>
      </c>
    </row>
    <row r="1659" spans="1:27">
      <c r="A1659" s="60" t="s">
        <v>1976</v>
      </c>
      <c r="B1659" s="64">
        <v>2414</v>
      </c>
      <c r="C1659" s="34" t="s">
        <v>256</v>
      </c>
      <c r="D1659" s="62" t="s">
        <v>64</v>
      </c>
      <c r="E1659" s="65">
        <v>0</v>
      </c>
      <c r="F1659" s="63">
        <v>5</v>
      </c>
      <c r="G1659" s="63">
        <v>1</v>
      </c>
      <c r="H1659" s="63">
        <v>1</v>
      </c>
      <c r="I1659" s="63">
        <v>1</v>
      </c>
      <c r="J1659" s="63">
        <v>1</v>
      </c>
      <c r="K1659" s="63">
        <v>1</v>
      </c>
      <c r="L1659" s="63">
        <v>0</v>
      </c>
      <c r="M1659" s="63">
        <v>1</v>
      </c>
      <c r="N1659" s="63">
        <v>0</v>
      </c>
      <c r="O1659" s="63" t="s">
        <v>15</v>
      </c>
      <c r="P1659" s="63">
        <v>1</v>
      </c>
      <c r="Q1659" s="63">
        <v>0</v>
      </c>
      <c r="R1659" s="63">
        <v>0</v>
      </c>
      <c r="S1659" s="63">
        <v>1</v>
      </c>
      <c r="T1659" s="63">
        <v>7</v>
      </c>
      <c r="U1659" s="63">
        <v>0</v>
      </c>
      <c r="V1659" s="63">
        <v>1</v>
      </c>
      <c r="W1659" s="63">
        <v>0</v>
      </c>
      <c r="X1659" s="63">
        <v>4</v>
      </c>
      <c r="Y1659" s="63">
        <v>0</v>
      </c>
      <c r="Z1659" s="63">
        <v>99</v>
      </c>
      <c r="AA1659" s="63">
        <v>12</v>
      </c>
    </row>
    <row r="1660" spans="1:27">
      <c r="A1660" s="60" t="s">
        <v>1977</v>
      </c>
      <c r="B1660" s="64">
        <v>1821</v>
      </c>
      <c r="C1660" s="34" t="s">
        <v>251</v>
      </c>
      <c r="D1660" s="62" t="s">
        <v>64</v>
      </c>
      <c r="E1660" s="65">
        <v>0</v>
      </c>
      <c r="F1660" s="63">
        <v>2</v>
      </c>
      <c r="G1660" s="63">
        <v>1</v>
      </c>
      <c r="H1660" s="63">
        <v>0</v>
      </c>
      <c r="I1660" s="63">
        <v>1</v>
      </c>
      <c r="J1660" s="63">
        <v>0</v>
      </c>
      <c r="K1660" s="63">
        <v>0</v>
      </c>
      <c r="L1660" s="63">
        <v>0</v>
      </c>
      <c r="M1660" s="63">
        <v>0</v>
      </c>
      <c r="N1660" s="63">
        <v>0</v>
      </c>
      <c r="O1660" s="63"/>
      <c r="P1660" s="63">
        <v>0</v>
      </c>
      <c r="Q1660" s="63">
        <v>1</v>
      </c>
      <c r="R1660" s="63">
        <v>0</v>
      </c>
      <c r="S1660" s="63">
        <v>1</v>
      </c>
      <c r="T1660" s="63">
        <v>4</v>
      </c>
      <c r="U1660" s="63">
        <v>0</v>
      </c>
      <c r="V1660" s="63">
        <v>0</v>
      </c>
      <c r="W1660" s="63">
        <v>0</v>
      </c>
      <c r="X1660" s="63">
        <v>5</v>
      </c>
      <c r="Y1660" s="63">
        <v>0</v>
      </c>
      <c r="Z1660" s="63"/>
      <c r="AA1660" s="63">
        <v>0</v>
      </c>
    </row>
    <row r="1661" spans="1:27">
      <c r="A1661" s="60" t="s">
        <v>1978</v>
      </c>
      <c r="B1661" s="64">
        <v>200</v>
      </c>
      <c r="C1661" s="34" t="s">
        <v>234</v>
      </c>
      <c r="D1661" s="62" t="s">
        <v>64</v>
      </c>
      <c r="E1661" s="65">
        <v>0</v>
      </c>
      <c r="F1661" s="63">
        <v>3</v>
      </c>
      <c r="G1661" s="63">
        <v>1</v>
      </c>
      <c r="H1661" s="63">
        <v>1</v>
      </c>
      <c r="I1661" s="63">
        <v>1</v>
      </c>
      <c r="J1661" s="63">
        <v>0</v>
      </c>
      <c r="K1661" s="63">
        <v>1</v>
      </c>
      <c r="L1661" s="63">
        <v>0</v>
      </c>
      <c r="M1661" s="63">
        <v>1</v>
      </c>
      <c r="N1661" s="63">
        <v>1</v>
      </c>
      <c r="O1661" s="63" t="s">
        <v>14</v>
      </c>
      <c r="P1661" s="63">
        <v>0</v>
      </c>
      <c r="Q1661" s="63">
        <v>0</v>
      </c>
      <c r="R1661" s="63">
        <v>1</v>
      </c>
      <c r="S1661" s="63">
        <v>0</v>
      </c>
      <c r="T1661" s="63">
        <v>8</v>
      </c>
      <c r="U1661" s="63">
        <v>0</v>
      </c>
      <c r="V1661" s="63">
        <v>1</v>
      </c>
      <c r="W1661" s="63">
        <v>1</v>
      </c>
      <c r="X1661" s="63">
        <v>2</v>
      </c>
      <c r="Y1661" s="63">
        <v>1</v>
      </c>
      <c r="Z1661" s="63">
        <v>1062</v>
      </c>
      <c r="AA1661" s="63">
        <v>5</v>
      </c>
    </row>
    <row r="1662" spans="1:27">
      <c r="A1662" s="60" t="s">
        <v>1979</v>
      </c>
      <c r="B1662" s="64">
        <v>1503</v>
      </c>
      <c r="C1662" s="34" t="s">
        <v>249</v>
      </c>
      <c r="D1662" s="62" t="s">
        <v>64</v>
      </c>
      <c r="E1662" s="65">
        <v>0</v>
      </c>
      <c r="F1662" s="63">
        <v>3</v>
      </c>
      <c r="G1662" s="63">
        <v>1</v>
      </c>
      <c r="H1662" s="63">
        <v>1</v>
      </c>
      <c r="I1662" s="63">
        <v>0</v>
      </c>
      <c r="J1662" s="63">
        <v>1</v>
      </c>
      <c r="K1662" s="63">
        <v>1</v>
      </c>
      <c r="L1662" s="63">
        <v>0</v>
      </c>
      <c r="M1662" s="63">
        <v>0</v>
      </c>
      <c r="N1662" s="63">
        <v>0</v>
      </c>
      <c r="O1662" s="63" t="s">
        <v>14</v>
      </c>
      <c r="P1662" s="63">
        <v>0</v>
      </c>
      <c r="Q1662" s="63">
        <v>1</v>
      </c>
      <c r="R1662" s="63">
        <v>0</v>
      </c>
      <c r="S1662" s="63">
        <v>1</v>
      </c>
      <c r="T1662" s="63">
        <v>16</v>
      </c>
      <c r="U1662" s="63">
        <v>1</v>
      </c>
      <c r="V1662" s="63">
        <v>1</v>
      </c>
      <c r="W1662" s="63">
        <v>1</v>
      </c>
      <c r="X1662" s="63">
        <v>3</v>
      </c>
      <c r="Y1662" s="63">
        <v>0</v>
      </c>
      <c r="Z1662" s="63">
        <v>90</v>
      </c>
      <c r="AA1662" s="63">
        <v>15</v>
      </c>
    </row>
    <row r="1663" spans="1:27">
      <c r="A1663" s="60" t="s">
        <v>1980</v>
      </c>
      <c r="B1663" s="64">
        <v>243</v>
      </c>
      <c r="C1663" s="34" t="s">
        <v>236</v>
      </c>
      <c r="D1663" s="62" t="s">
        <v>64</v>
      </c>
      <c r="E1663" s="65">
        <v>0</v>
      </c>
      <c r="F1663" s="63">
        <v>4</v>
      </c>
      <c r="G1663" s="63">
        <v>1</v>
      </c>
      <c r="H1663" s="63">
        <v>1</v>
      </c>
      <c r="I1663" s="63">
        <v>1</v>
      </c>
      <c r="J1663" s="63">
        <v>1</v>
      </c>
      <c r="K1663" s="63">
        <v>1</v>
      </c>
      <c r="L1663" s="63">
        <v>0</v>
      </c>
      <c r="M1663" s="63">
        <v>1</v>
      </c>
      <c r="N1663" s="63">
        <v>1</v>
      </c>
      <c r="O1663" s="63" t="s">
        <v>14</v>
      </c>
      <c r="P1663" s="63">
        <v>0</v>
      </c>
      <c r="Q1663" s="63">
        <v>0</v>
      </c>
      <c r="R1663" s="63">
        <v>1</v>
      </c>
      <c r="S1663" s="63">
        <v>0</v>
      </c>
      <c r="T1663" s="63">
        <v>5</v>
      </c>
      <c r="U1663" s="63">
        <v>0</v>
      </c>
      <c r="V1663" s="63">
        <v>1</v>
      </c>
      <c r="W1663" s="63">
        <v>0</v>
      </c>
      <c r="X1663" s="63">
        <v>5</v>
      </c>
      <c r="Y1663" s="63">
        <v>2</v>
      </c>
      <c r="Z1663" s="63">
        <v>1095</v>
      </c>
      <c r="AA1663" s="63">
        <v>30</v>
      </c>
    </row>
    <row r="1664" spans="1:27">
      <c r="A1664" s="60" t="s">
        <v>1981</v>
      </c>
      <c r="B1664" s="64">
        <v>2256</v>
      </c>
      <c r="C1664" s="34" t="s">
        <v>254</v>
      </c>
      <c r="D1664" s="62" t="s">
        <v>64</v>
      </c>
      <c r="E1664" s="65">
        <v>0</v>
      </c>
      <c r="F1664" s="63">
        <v>4</v>
      </c>
      <c r="G1664" s="63">
        <v>1</v>
      </c>
      <c r="H1664" s="63">
        <v>1</v>
      </c>
      <c r="I1664" s="63">
        <v>1</v>
      </c>
      <c r="J1664" s="63">
        <v>0</v>
      </c>
      <c r="K1664" s="63">
        <v>1</v>
      </c>
      <c r="L1664" s="63">
        <v>0</v>
      </c>
      <c r="M1664" s="63">
        <v>0</v>
      </c>
      <c r="N1664" s="63">
        <v>1</v>
      </c>
      <c r="O1664" s="63" t="s">
        <v>15</v>
      </c>
      <c r="P1664" s="63">
        <v>0</v>
      </c>
      <c r="Q1664" s="63">
        <v>1</v>
      </c>
      <c r="R1664" s="63">
        <v>0</v>
      </c>
      <c r="S1664" s="63">
        <v>1</v>
      </c>
      <c r="T1664" s="63">
        <v>10</v>
      </c>
      <c r="U1664" s="63">
        <v>1</v>
      </c>
      <c r="V1664" s="63">
        <v>1</v>
      </c>
      <c r="W1664" s="63">
        <v>1</v>
      </c>
      <c r="X1664" s="63">
        <v>1</v>
      </c>
      <c r="Y1664" s="63">
        <v>3</v>
      </c>
      <c r="Z1664" s="63">
        <v>175</v>
      </c>
      <c r="AA1664" s="63">
        <v>20</v>
      </c>
    </row>
    <row r="1665" spans="1:27">
      <c r="A1665" s="60" t="s">
        <v>1982</v>
      </c>
      <c r="B1665" s="64">
        <v>1253</v>
      </c>
      <c r="C1665" s="34" t="s">
        <v>250</v>
      </c>
      <c r="D1665" s="62" t="s">
        <v>64</v>
      </c>
      <c r="E1665" s="65">
        <v>0</v>
      </c>
      <c r="F1665" s="63">
        <v>3</v>
      </c>
      <c r="G1665" s="63">
        <v>1</v>
      </c>
      <c r="H1665" s="63">
        <v>0</v>
      </c>
      <c r="I1665" s="63">
        <v>1</v>
      </c>
      <c r="J1665" s="63">
        <v>1</v>
      </c>
      <c r="K1665" s="63">
        <v>1</v>
      </c>
      <c r="L1665" s="63">
        <v>0</v>
      </c>
      <c r="M1665" s="63">
        <v>1</v>
      </c>
      <c r="N1665" s="63">
        <v>0</v>
      </c>
      <c r="O1665" s="63" t="s">
        <v>14</v>
      </c>
      <c r="P1665" s="63">
        <v>0</v>
      </c>
      <c r="Q1665" s="63">
        <v>0</v>
      </c>
      <c r="R1665" s="63">
        <v>1</v>
      </c>
      <c r="S1665" s="63">
        <v>0</v>
      </c>
      <c r="T1665" s="63">
        <v>8</v>
      </c>
      <c r="U1665" s="63">
        <v>0</v>
      </c>
      <c r="V1665" s="63">
        <v>1</v>
      </c>
      <c r="W1665" s="63">
        <v>1</v>
      </c>
      <c r="X1665" s="63">
        <v>4</v>
      </c>
      <c r="Y1665" s="63">
        <v>3</v>
      </c>
      <c r="Z1665" s="63">
        <v>34</v>
      </c>
      <c r="AA1665" s="63">
        <v>20</v>
      </c>
    </row>
    <row r="1666" spans="1:27">
      <c r="A1666" s="60" t="s">
        <v>1983</v>
      </c>
      <c r="B1666" s="64">
        <v>1465</v>
      </c>
      <c r="C1666" s="34" t="s">
        <v>213</v>
      </c>
      <c r="D1666" s="62" t="s">
        <v>64</v>
      </c>
      <c r="E1666" s="65">
        <v>0</v>
      </c>
      <c r="F1666" s="63">
        <v>6</v>
      </c>
      <c r="G1666" s="63">
        <v>1</v>
      </c>
      <c r="H1666" s="63">
        <v>1</v>
      </c>
      <c r="I1666" s="63">
        <v>1</v>
      </c>
      <c r="J1666" s="63">
        <v>1</v>
      </c>
      <c r="K1666" s="63">
        <v>0</v>
      </c>
      <c r="L1666" s="63">
        <v>1</v>
      </c>
      <c r="M1666" s="63">
        <v>0</v>
      </c>
      <c r="N1666" s="63">
        <v>1</v>
      </c>
      <c r="O1666" s="63" t="s">
        <v>14</v>
      </c>
      <c r="P1666" s="63">
        <v>0</v>
      </c>
      <c r="Q1666" s="63">
        <v>0</v>
      </c>
      <c r="R1666" s="63">
        <v>1</v>
      </c>
      <c r="S1666" s="63">
        <v>0</v>
      </c>
      <c r="T1666" s="63">
        <v>5</v>
      </c>
      <c r="U1666" s="63">
        <v>0</v>
      </c>
      <c r="V1666" s="63">
        <v>1</v>
      </c>
      <c r="W1666" s="63">
        <v>0</v>
      </c>
      <c r="X1666" s="63">
        <v>5</v>
      </c>
      <c r="Y1666" s="63">
        <v>4</v>
      </c>
      <c r="Z1666" s="63">
        <v>4</v>
      </c>
      <c r="AA1666" s="63">
        <v>0</v>
      </c>
    </row>
    <row r="1667" spans="1:27">
      <c r="A1667" s="60" t="s">
        <v>1984</v>
      </c>
      <c r="B1667" s="64">
        <v>1006</v>
      </c>
      <c r="C1667" s="34" t="s">
        <v>217</v>
      </c>
      <c r="D1667" s="62" t="s">
        <v>64</v>
      </c>
      <c r="E1667" s="65">
        <v>0</v>
      </c>
      <c r="F1667" s="63">
        <v>9</v>
      </c>
      <c r="G1667" s="63">
        <v>1</v>
      </c>
      <c r="H1667" s="63">
        <v>0</v>
      </c>
      <c r="I1667" s="63">
        <v>1</v>
      </c>
      <c r="J1667" s="63">
        <v>0</v>
      </c>
      <c r="K1667" s="63">
        <v>0</v>
      </c>
      <c r="L1667" s="63">
        <v>0</v>
      </c>
      <c r="M1667" s="63">
        <v>0</v>
      </c>
      <c r="N1667" s="63">
        <v>1</v>
      </c>
      <c r="O1667" s="63" t="s">
        <v>15</v>
      </c>
      <c r="P1667" s="63">
        <v>0</v>
      </c>
      <c r="Q1667" s="63">
        <v>0</v>
      </c>
      <c r="R1667" s="63">
        <v>1</v>
      </c>
      <c r="S1667" s="63">
        <v>0</v>
      </c>
      <c r="T1667" s="63">
        <v>7</v>
      </c>
      <c r="U1667" s="63">
        <v>0</v>
      </c>
      <c r="V1667" s="63">
        <v>1</v>
      </c>
      <c r="W1667" s="63">
        <v>1</v>
      </c>
      <c r="X1667" s="63">
        <v>4</v>
      </c>
      <c r="Y1667" s="63">
        <v>0</v>
      </c>
      <c r="Z1667" s="63">
        <v>1123</v>
      </c>
      <c r="AA1667" s="63">
        <v>0</v>
      </c>
    </row>
    <row r="1668" spans="1:27">
      <c r="A1668" s="60" t="s">
        <v>1985</v>
      </c>
      <c r="B1668" s="64">
        <v>2138</v>
      </c>
      <c r="C1668" s="34" t="s">
        <v>241</v>
      </c>
      <c r="D1668" s="62" t="s">
        <v>64</v>
      </c>
      <c r="E1668" s="65">
        <v>0</v>
      </c>
      <c r="F1668" s="63">
        <v>2</v>
      </c>
      <c r="G1668" s="63">
        <v>0</v>
      </c>
      <c r="H1668" s="63">
        <v>0</v>
      </c>
      <c r="I1668" s="63">
        <v>1</v>
      </c>
      <c r="J1668" s="63">
        <v>0</v>
      </c>
      <c r="K1668" s="63">
        <v>1</v>
      </c>
      <c r="L1668" s="63">
        <v>0</v>
      </c>
      <c r="M1668" s="63">
        <v>0</v>
      </c>
      <c r="N1668" s="63">
        <v>0</v>
      </c>
      <c r="O1668" s="63" t="s">
        <v>15</v>
      </c>
      <c r="P1668" s="63">
        <v>0</v>
      </c>
      <c r="Q1668" s="63">
        <v>0</v>
      </c>
      <c r="R1668" s="63">
        <v>1</v>
      </c>
      <c r="S1668" s="63">
        <v>0</v>
      </c>
      <c r="T1668" s="63">
        <v>4</v>
      </c>
      <c r="U1668" s="63">
        <v>0</v>
      </c>
      <c r="V1668" s="63">
        <v>0</v>
      </c>
      <c r="W1668" s="63">
        <v>0</v>
      </c>
      <c r="X1668" s="63">
        <v>5</v>
      </c>
      <c r="Y1668" s="63">
        <v>0</v>
      </c>
      <c r="Z1668" s="63">
        <v>222</v>
      </c>
      <c r="AA1668" s="63">
        <v>14</v>
      </c>
    </row>
    <row r="1669" spans="1:27">
      <c r="A1669" s="60" t="s">
        <v>1986</v>
      </c>
      <c r="B1669" s="64">
        <v>420</v>
      </c>
      <c r="C1669" s="34" t="s">
        <v>256</v>
      </c>
      <c r="D1669" s="62" t="s">
        <v>64</v>
      </c>
      <c r="E1669" s="65">
        <v>0</v>
      </c>
      <c r="F1669" s="63">
        <v>4</v>
      </c>
      <c r="G1669" s="63">
        <v>1</v>
      </c>
      <c r="H1669" s="63">
        <v>1</v>
      </c>
      <c r="I1669" s="63">
        <v>1</v>
      </c>
      <c r="J1669" s="63">
        <v>0</v>
      </c>
      <c r="K1669" s="63">
        <v>0</v>
      </c>
      <c r="L1669" s="63">
        <v>1</v>
      </c>
      <c r="M1669" s="63">
        <v>0</v>
      </c>
      <c r="N1669" s="63">
        <v>0</v>
      </c>
      <c r="O1669" s="63" t="s">
        <v>14</v>
      </c>
      <c r="P1669" s="63">
        <v>0</v>
      </c>
      <c r="Q1669" s="63">
        <v>0</v>
      </c>
      <c r="R1669" s="63">
        <v>1</v>
      </c>
      <c r="S1669" s="63">
        <v>0</v>
      </c>
      <c r="T1669" s="63">
        <v>6</v>
      </c>
      <c r="U1669" s="63">
        <v>0</v>
      </c>
      <c r="V1669" s="63">
        <v>1</v>
      </c>
      <c r="W1669" s="63">
        <v>0</v>
      </c>
      <c r="X1669" s="63">
        <v>2</v>
      </c>
      <c r="Y1669" s="63">
        <v>7</v>
      </c>
      <c r="Z1669" s="63">
        <v>1032</v>
      </c>
      <c r="AA1669" s="63">
        <v>0</v>
      </c>
    </row>
    <row r="1670" spans="1:27">
      <c r="A1670" s="60" t="s">
        <v>1987</v>
      </c>
      <c r="B1670" s="64">
        <v>2466</v>
      </c>
      <c r="C1670" s="34" t="s">
        <v>224</v>
      </c>
      <c r="D1670" s="62" t="s">
        <v>64</v>
      </c>
      <c r="E1670" s="65">
        <v>0</v>
      </c>
      <c r="F1670" s="63">
        <v>4</v>
      </c>
      <c r="G1670" s="63">
        <v>1</v>
      </c>
      <c r="H1670" s="63">
        <v>1</v>
      </c>
      <c r="I1670" s="63">
        <v>1</v>
      </c>
      <c r="J1670" s="63">
        <v>0</v>
      </c>
      <c r="K1670" s="63">
        <v>1</v>
      </c>
      <c r="L1670" s="63">
        <v>0</v>
      </c>
      <c r="M1670" s="63">
        <v>0</v>
      </c>
      <c r="N1670" s="63">
        <v>1</v>
      </c>
      <c r="O1670" s="63" t="s">
        <v>15</v>
      </c>
      <c r="P1670" s="63">
        <v>0</v>
      </c>
      <c r="Q1670" s="63">
        <v>1</v>
      </c>
      <c r="R1670" s="63">
        <v>0</v>
      </c>
      <c r="S1670" s="63">
        <v>1</v>
      </c>
      <c r="T1670" s="63">
        <v>4</v>
      </c>
      <c r="U1670" s="63">
        <v>0</v>
      </c>
      <c r="V1670" s="63">
        <v>0</v>
      </c>
      <c r="W1670" s="63">
        <v>0</v>
      </c>
      <c r="X1670" s="63">
        <v>7</v>
      </c>
      <c r="Y1670" s="63">
        <v>0</v>
      </c>
      <c r="Z1670" s="63">
        <v>28</v>
      </c>
      <c r="AA1670" s="63">
        <v>6</v>
      </c>
    </row>
    <row r="1671" spans="1:27">
      <c r="A1671" s="60" t="s">
        <v>1988</v>
      </c>
      <c r="B1671" s="64">
        <v>2863</v>
      </c>
      <c r="C1671" s="34" t="s">
        <v>229</v>
      </c>
      <c r="D1671" s="62" t="s">
        <v>64</v>
      </c>
      <c r="E1671" s="65">
        <v>0</v>
      </c>
      <c r="F1671" s="63">
        <v>4</v>
      </c>
      <c r="G1671" s="63">
        <v>1</v>
      </c>
      <c r="H1671" s="63">
        <v>1</v>
      </c>
      <c r="I1671" s="63">
        <v>1</v>
      </c>
      <c r="J1671" s="63">
        <v>0</v>
      </c>
      <c r="K1671" s="63">
        <v>1</v>
      </c>
      <c r="L1671" s="63">
        <v>0</v>
      </c>
      <c r="M1671" s="63">
        <v>1</v>
      </c>
      <c r="N1671" s="63">
        <v>1</v>
      </c>
      <c r="O1671" s="63" t="s">
        <v>15</v>
      </c>
      <c r="P1671" s="63">
        <v>0</v>
      </c>
      <c r="Q1671" s="63">
        <v>1</v>
      </c>
      <c r="R1671" s="63">
        <v>0</v>
      </c>
      <c r="S1671" s="63">
        <v>1</v>
      </c>
      <c r="T1671" s="63">
        <v>8</v>
      </c>
      <c r="U1671" s="63">
        <v>0</v>
      </c>
      <c r="V1671" s="63">
        <v>1</v>
      </c>
      <c r="W1671" s="63">
        <v>1</v>
      </c>
      <c r="X1671" s="63">
        <v>5</v>
      </c>
      <c r="Y1671" s="63">
        <v>0</v>
      </c>
      <c r="Z1671" s="63">
        <v>174</v>
      </c>
      <c r="AA1671" s="63">
        <v>10</v>
      </c>
    </row>
    <row r="1672" spans="1:27">
      <c r="A1672" s="60" t="s">
        <v>1989</v>
      </c>
      <c r="B1672" s="64">
        <v>852</v>
      </c>
      <c r="C1672" s="34" t="s">
        <v>211</v>
      </c>
      <c r="D1672" s="62" t="s">
        <v>64</v>
      </c>
      <c r="E1672" s="65">
        <v>0</v>
      </c>
      <c r="F1672" s="63">
        <v>4</v>
      </c>
      <c r="G1672" s="63">
        <v>1</v>
      </c>
      <c r="H1672" s="63">
        <v>1</v>
      </c>
      <c r="I1672" s="63">
        <v>1</v>
      </c>
      <c r="J1672" s="63">
        <v>1</v>
      </c>
      <c r="K1672" s="63">
        <v>1</v>
      </c>
      <c r="L1672" s="63">
        <v>0</v>
      </c>
      <c r="M1672" s="63">
        <v>1</v>
      </c>
      <c r="N1672" s="63">
        <v>1</v>
      </c>
      <c r="O1672" s="63" t="s">
        <v>15</v>
      </c>
      <c r="P1672" s="63">
        <v>0</v>
      </c>
      <c r="Q1672" s="63">
        <v>0</v>
      </c>
      <c r="R1672" s="63">
        <v>1</v>
      </c>
      <c r="S1672" s="63">
        <v>0</v>
      </c>
      <c r="T1672" s="63">
        <v>5</v>
      </c>
      <c r="U1672" s="63">
        <v>0</v>
      </c>
      <c r="V1672" s="63">
        <v>1</v>
      </c>
      <c r="W1672" s="63">
        <v>0</v>
      </c>
      <c r="X1672" s="63">
        <v>3</v>
      </c>
      <c r="Y1672" s="63">
        <v>3</v>
      </c>
      <c r="Z1672" s="63">
        <v>1152</v>
      </c>
      <c r="AA1672" s="63">
        <v>7</v>
      </c>
    </row>
    <row r="1673" spans="1:27">
      <c r="A1673" s="60" t="s">
        <v>1990</v>
      </c>
      <c r="B1673" s="64">
        <v>2499</v>
      </c>
      <c r="C1673" s="34" t="s">
        <v>208</v>
      </c>
      <c r="D1673" s="62" t="s">
        <v>64</v>
      </c>
      <c r="E1673" s="65">
        <v>0</v>
      </c>
      <c r="F1673" s="63">
        <v>4</v>
      </c>
      <c r="G1673" s="63">
        <v>1</v>
      </c>
      <c r="H1673" s="63">
        <v>1</v>
      </c>
      <c r="I1673" s="63">
        <v>0</v>
      </c>
      <c r="J1673" s="63">
        <v>0</v>
      </c>
      <c r="K1673" s="63">
        <v>0</v>
      </c>
      <c r="L1673" s="63">
        <v>0</v>
      </c>
      <c r="M1673" s="63">
        <v>0</v>
      </c>
      <c r="N1673" s="63">
        <v>0</v>
      </c>
      <c r="O1673" s="63" t="s">
        <v>15</v>
      </c>
      <c r="P1673" s="63">
        <v>0</v>
      </c>
      <c r="Q1673" s="63">
        <v>0</v>
      </c>
      <c r="R1673" s="63">
        <v>1</v>
      </c>
      <c r="S1673" s="63">
        <v>0</v>
      </c>
      <c r="T1673" s="63">
        <v>9</v>
      </c>
      <c r="U1673" s="63">
        <v>0</v>
      </c>
      <c r="V1673" s="63">
        <v>1</v>
      </c>
      <c r="W1673" s="63">
        <v>1</v>
      </c>
      <c r="X1673" s="63">
        <v>2</v>
      </c>
      <c r="Y1673" s="63">
        <v>2</v>
      </c>
      <c r="Z1673" s="63">
        <v>84</v>
      </c>
      <c r="AA1673" s="63">
        <v>0</v>
      </c>
    </row>
    <row r="1674" spans="1:27">
      <c r="A1674" s="60" t="s">
        <v>1991</v>
      </c>
      <c r="B1674" s="64">
        <v>422</v>
      </c>
      <c r="C1674" s="34" t="s">
        <v>207</v>
      </c>
      <c r="D1674" s="62" t="s">
        <v>64</v>
      </c>
      <c r="E1674" s="65">
        <v>0</v>
      </c>
      <c r="F1674" s="63">
        <v>3</v>
      </c>
      <c r="G1674" s="63">
        <v>1</v>
      </c>
      <c r="H1674" s="63">
        <v>1</v>
      </c>
      <c r="I1674" s="63">
        <v>1</v>
      </c>
      <c r="J1674" s="63">
        <v>0</v>
      </c>
      <c r="K1674" s="63">
        <v>0</v>
      </c>
      <c r="L1674" s="63">
        <v>0</v>
      </c>
      <c r="M1674" s="63">
        <v>0</v>
      </c>
      <c r="N1674" s="63">
        <v>1</v>
      </c>
      <c r="O1674" s="63" t="s">
        <v>14</v>
      </c>
      <c r="P1674" s="63">
        <v>0</v>
      </c>
      <c r="Q1674" s="63">
        <v>0</v>
      </c>
      <c r="R1674" s="63">
        <v>1</v>
      </c>
      <c r="S1674" s="63">
        <v>0</v>
      </c>
      <c r="T1674" s="63">
        <v>6</v>
      </c>
      <c r="U1674" s="63">
        <v>0</v>
      </c>
      <c r="V1674" s="63">
        <v>1</v>
      </c>
      <c r="W1674" s="63">
        <v>1</v>
      </c>
      <c r="X1674" s="63">
        <v>4</v>
      </c>
      <c r="Y1674" s="63">
        <v>2</v>
      </c>
      <c r="Z1674" s="63">
        <v>1032</v>
      </c>
      <c r="AA1674" s="63">
        <v>0</v>
      </c>
    </row>
    <row r="1675" spans="1:27">
      <c r="A1675" s="60" t="s">
        <v>1992</v>
      </c>
      <c r="B1675" s="64">
        <v>264</v>
      </c>
      <c r="C1675" s="34" t="s">
        <v>239</v>
      </c>
      <c r="D1675" s="62" t="s">
        <v>64</v>
      </c>
      <c r="E1675" s="65">
        <v>0</v>
      </c>
      <c r="F1675" s="63">
        <v>6</v>
      </c>
      <c r="G1675" s="63">
        <v>1</v>
      </c>
      <c r="H1675" s="63">
        <v>1</v>
      </c>
      <c r="I1675" s="63">
        <v>0</v>
      </c>
      <c r="J1675" s="63">
        <v>1</v>
      </c>
      <c r="K1675" s="63">
        <v>1</v>
      </c>
      <c r="L1675" s="63">
        <v>0</v>
      </c>
      <c r="M1675" s="63">
        <v>0</v>
      </c>
      <c r="N1675" s="63">
        <v>1</v>
      </c>
      <c r="O1675" s="63" t="s">
        <v>14</v>
      </c>
      <c r="P1675" s="63">
        <v>0</v>
      </c>
      <c r="Q1675" s="63">
        <v>1</v>
      </c>
      <c r="R1675" s="63">
        <v>0</v>
      </c>
      <c r="S1675" s="63">
        <v>1</v>
      </c>
      <c r="T1675" s="63">
        <v>7</v>
      </c>
      <c r="U1675" s="63">
        <v>0</v>
      </c>
      <c r="V1675" s="63">
        <v>1</v>
      </c>
      <c r="W1675" s="63">
        <v>1</v>
      </c>
      <c r="X1675" s="63">
        <v>1</v>
      </c>
      <c r="Y1675" s="63">
        <v>2</v>
      </c>
      <c r="Z1675" s="63">
        <v>1160</v>
      </c>
      <c r="AA1675" s="63">
        <v>11</v>
      </c>
    </row>
    <row r="1676" spans="1:27">
      <c r="A1676" s="60" t="s">
        <v>1993</v>
      </c>
      <c r="B1676" s="64">
        <v>94</v>
      </c>
      <c r="C1676" s="34" t="s">
        <v>236</v>
      </c>
      <c r="D1676" s="62" t="s">
        <v>64</v>
      </c>
      <c r="E1676" s="65">
        <v>0</v>
      </c>
      <c r="F1676" s="63">
        <v>9</v>
      </c>
      <c r="G1676" s="63">
        <v>1</v>
      </c>
      <c r="H1676" s="63">
        <v>1</v>
      </c>
      <c r="I1676" s="63">
        <v>1</v>
      </c>
      <c r="J1676" s="63">
        <v>0</v>
      </c>
      <c r="K1676" s="63">
        <v>1</v>
      </c>
      <c r="L1676" s="63">
        <v>0</v>
      </c>
      <c r="M1676" s="63">
        <v>1</v>
      </c>
      <c r="N1676" s="63">
        <v>1</v>
      </c>
      <c r="O1676" s="63" t="s">
        <v>14</v>
      </c>
      <c r="P1676" s="63">
        <v>0</v>
      </c>
      <c r="Q1676" s="63">
        <v>0</v>
      </c>
      <c r="R1676" s="63">
        <v>1</v>
      </c>
      <c r="S1676" s="63">
        <v>0</v>
      </c>
      <c r="T1676" s="63">
        <v>6</v>
      </c>
      <c r="U1676" s="63">
        <v>0</v>
      </c>
      <c r="V1676" s="63">
        <v>1</v>
      </c>
      <c r="W1676" s="63">
        <v>1</v>
      </c>
      <c r="X1676" s="63">
        <v>4</v>
      </c>
      <c r="Y1676" s="63">
        <v>4</v>
      </c>
      <c r="Z1676" s="63">
        <v>1041</v>
      </c>
      <c r="AA1676" s="63">
        <v>30</v>
      </c>
    </row>
    <row r="1677" spans="1:27">
      <c r="A1677" s="60" t="s">
        <v>1994</v>
      </c>
      <c r="B1677" s="64">
        <v>2162</v>
      </c>
      <c r="C1677" s="34" t="s">
        <v>213</v>
      </c>
      <c r="D1677" s="62" t="s">
        <v>64</v>
      </c>
      <c r="E1677" s="65">
        <v>0</v>
      </c>
      <c r="F1677" s="63">
        <v>5</v>
      </c>
      <c r="G1677" s="63">
        <v>1</v>
      </c>
      <c r="H1677" s="63">
        <v>0</v>
      </c>
      <c r="I1677" s="63">
        <v>0</v>
      </c>
      <c r="J1677" s="63">
        <v>0</v>
      </c>
      <c r="K1677" s="63">
        <v>1</v>
      </c>
      <c r="L1677" s="63">
        <v>0</v>
      </c>
      <c r="M1677" s="63">
        <v>0</v>
      </c>
      <c r="N1677" s="63">
        <v>0</v>
      </c>
      <c r="O1677" s="63" t="s">
        <v>15</v>
      </c>
      <c r="P1677" s="63">
        <v>0</v>
      </c>
      <c r="Q1677" s="63">
        <v>0</v>
      </c>
      <c r="R1677" s="63">
        <v>1</v>
      </c>
      <c r="S1677" s="63">
        <v>0</v>
      </c>
      <c r="T1677" s="63">
        <v>5</v>
      </c>
      <c r="U1677" s="63">
        <v>0</v>
      </c>
      <c r="V1677" s="63">
        <v>1</v>
      </c>
      <c r="W1677" s="63">
        <v>0</v>
      </c>
      <c r="X1677" s="63">
        <v>3</v>
      </c>
      <c r="Y1677" s="63">
        <v>1</v>
      </c>
      <c r="Z1677" s="63">
        <v>5</v>
      </c>
      <c r="AA1677" s="63">
        <v>26</v>
      </c>
    </row>
    <row r="1678" spans="1:27">
      <c r="A1678" s="60" t="s">
        <v>1995</v>
      </c>
      <c r="B1678" s="64">
        <v>1539</v>
      </c>
      <c r="C1678" s="34" t="s">
        <v>219</v>
      </c>
      <c r="D1678" s="62" t="s">
        <v>64</v>
      </c>
      <c r="E1678" s="65">
        <v>0</v>
      </c>
      <c r="F1678" s="63">
        <v>3</v>
      </c>
      <c r="G1678" s="63">
        <v>0</v>
      </c>
      <c r="H1678" s="63">
        <v>0</v>
      </c>
      <c r="I1678" s="63">
        <v>1</v>
      </c>
      <c r="J1678" s="63">
        <v>0</v>
      </c>
      <c r="K1678" s="63">
        <v>1</v>
      </c>
      <c r="L1678" s="63">
        <v>0</v>
      </c>
      <c r="M1678" s="63">
        <v>0</v>
      </c>
      <c r="N1678" s="63">
        <v>1</v>
      </c>
      <c r="O1678" s="63" t="s">
        <v>14</v>
      </c>
      <c r="P1678" s="63">
        <v>0</v>
      </c>
      <c r="Q1678" s="63">
        <v>0</v>
      </c>
      <c r="R1678" s="63">
        <v>1</v>
      </c>
      <c r="S1678" s="63">
        <v>0</v>
      </c>
      <c r="T1678" s="63">
        <v>6</v>
      </c>
      <c r="U1678" s="63">
        <v>0</v>
      </c>
      <c r="V1678" s="63">
        <v>1</v>
      </c>
      <c r="W1678" s="63">
        <v>0</v>
      </c>
      <c r="X1678" s="63">
        <v>4</v>
      </c>
      <c r="Y1678" s="63">
        <v>1</v>
      </c>
      <c r="Z1678" s="63">
        <v>205</v>
      </c>
      <c r="AA1678" s="63">
        <v>5</v>
      </c>
    </row>
    <row r="1679" spans="1:27">
      <c r="A1679" s="60" t="s">
        <v>1996</v>
      </c>
      <c r="B1679" s="64">
        <v>166</v>
      </c>
      <c r="C1679" s="34" t="s">
        <v>225</v>
      </c>
      <c r="D1679" s="62" t="s">
        <v>64</v>
      </c>
      <c r="E1679" s="65">
        <v>0</v>
      </c>
      <c r="F1679" s="63">
        <v>3</v>
      </c>
      <c r="G1679" s="63">
        <v>1</v>
      </c>
      <c r="H1679" s="63">
        <v>1</v>
      </c>
      <c r="I1679" s="63">
        <v>0</v>
      </c>
      <c r="J1679" s="63">
        <v>0</v>
      </c>
      <c r="K1679" s="63">
        <v>1</v>
      </c>
      <c r="L1679" s="63">
        <v>0</v>
      </c>
      <c r="M1679" s="63">
        <v>0</v>
      </c>
      <c r="N1679" s="63">
        <v>1</v>
      </c>
      <c r="O1679" s="63" t="s">
        <v>14</v>
      </c>
      <c r="P1679" s="63">
        <v>0</v>
      </c>
      <c r="Q1679" s="63">
        <v>0</v>
      </c>
      <c r="R1679" s="63">
        <v>1</v>
      </c>
      <c r="S1679" s="63">
        <v>0</v>
      </c>
      <c r="T1679" s="63">
        <v>4</v>
      </c>
      <c r="U1679" s="63">
        <v>0</v>
      </c>
      <c r="V1679" s="63">
        <v>0</v>
      </c>
      <c r="W1679" s="63">
        <v>0</v>
      </c>
      <c r="X1679" s="63">
        <v>6</v>
      </c>
      <c r="Y1679" s="63">
        <v>2</v>
      </c>
      <c r="Z1679" s="63">
        <v>1141</v>
      </c>
      <c r="AA1679" s="63">
        <v>30</v>
      </c>
    </row>
    <row r="1680" spans="1:27">
      <c r="A1680" s="60" t="s">
        <v>1997</v>
      </c>
      <c r="B1680" s="64">
        <v>10</v>
      </c>
      <c r="C1680" s="34" t="s">
        <v>211</v>
      </c>
      <c r="D1680" s="62" t="s">
        <v>64</v>
      </c>
      <c r="E1680" s="65">
        <v>0</v>
      </c>
      <c r="F1680" s="63">
        <v>5</v>
      </c>
      <c r="G1680" s="63">
        <v>1</v>
      </c>
      <c r="H1680" s="63">
        <v>1</v>
      </c>
      <c r="I1680" s="63">
        <v>1</v>
      </c>
      <c r="J1680" s="63">
        <v>1</v>
      </c>
      <c r="K1680" s="63">
        <v>1</v>
      </c>
      <c r="L1680" s="63">
        <v>0</v>
      </c>
      <c r="M1680" s="63">
        <v>1</v>
      </c>
      <c r="N1680" s="63">
        <v>1</v>
      </c>
      <c r="O1680" s="63" t="s">
        <v>14</v>
      </c>
      <c r="P1680" s="63">
        <v>0</v>
      </c>
      <c r="Q1680" s="63">
        <v>0</v>
      </c>
      <c r="R1680" s="63">
        <v>1</v>
      </c>
      <c r="S1680" s="63">
        <v>0</v>
      </c>
      <c r="T1680" s="63">
        <v>7</v>
      </c>
      <c r="U1680" s="63">
        <v>0</v>
      </c>
      <c r="V1680" s="63">
        <v>1</v>
      </c>
      <c r="W1680" s="63">
        <v>0</v>
      </c>
      <c r="X1680" s="63">
        <v>5</v>
      </c>
      <c r="Y1680" s="63">
        <v>1</v>
      </c>
      <c r="Z1680" s="63">
        <v>1140</v>
      </c>
      <c r="AA1680" s="63">
        <v>12</v>
      </c>
    </row>
    <row r="1681" spans="1:27">
      <c r="A1681" s="60" t="s">
        <v>1998</v>
      </c>
      <c r="B1681" s="64">
        <v>2013</v>
      </c>
      <c r="C1681" s="34" t="s">
        <v>215</v>
      </c>
      <c r="D1681" s="62" t="s">
        <v>64</v>
      </c>
      <c r="E1681" s="65">
        <v>0</v>
      </c>
      <c r="F1681" s="63">
        <v>2</v>
      </c>
      <c r="G1681" s="63">
        <v>1</v>
      </c>
      <c r="H1681" s="63">
        <v>1</v>
      </c>
      <c r="I1681" s="63">
        <v>1</v>
      </c>
      <c r="J1681" s="63">
        <v>0</v>
      </c>
      <c r="K1681" s="63">
        <v>0</v>
      </c>
      <c r="L1681" s="63">
        <v>0</v>
      </c>
      <c r="M1681" s="63">
        <v>0</v>
      </c>
      <c r="N1681" s="63">
        <v>0</v>
      </c>
      <c r="O1681" s="63" t="s">
        <v>14</v>
      </c>
      <c r="P1681" s="63">
        <v>0</v>
      </c>
      <c r="Q1681" s="63">
        <v>1</v>
      </c>
      <c r="R1681" s="63">
        <v>0</v>
      </c>
      <c r="S1681" s="63">
        <v>1</v>
      </c>
      <c r="T1681" s="63">
        <v>8</v>
      </c>
      <c r="U1681" s="63">
        <v>0</v>
      </c>
      <c r="V1681" s="63">
        <v>1</v>
      </c>
      <c r="W1681" s="63">
        <v>1</v>
      </c>
      <c r="X1681" s="63">
        <v>3</v>
      </c>
      <c r="Y1681" s="63">
        <v>0</v>
      </c>
      <c r="Z1681" s="63">
        <v>92</v>
      </c>
      <c r="AA1681" s="63">
        <v>0</v>
      </c>
    </row>
    <row r="1682" spans="1:27">
      <c r="A1682" s="60" t="s">
        <v>1999</v>
      </c>
      <c r="B1682" s="64">
        <v>911</v>
      </c>
      <c r="C1682" s="34" t="s">
        <v>223</v>
      </c>
      <c r="D1682" s="62" t="s">
        <v>64</v>
      </c>
      <c r="E1682" s="65">
        <v>0</v>
      </c>
      <c r="F1682" s="63">
        <v>2</v>
      </c>
      <c r="G1682" s="63">
        <v>1</v>
      </c>
      <c r="H1682" s="63">
        <v>1</v>
      </c>
      <c r="I1682" s="63">
        <v>1</v>
      </c>
      <c r="J1682" s="63">
        <v>0</v>
      </c>
      <c r="K1682" s="63">
        <v>0</v>
      </c>
      <c r="L1682" s="63">
        <v>1</v>
      </c>
      <c r="M1682" s="63">
        <v>1</v>
      </c>
      <c r="N1682" s="63">
        <v>1</v>
      </c>
      <c r="O1682" s="63" t="s">
        <v>15</v>
      </c>
      <c r="P1682" s="63">
        <v>0</v>
      </c>
      <c r="Q1682" s="63">
        <v>0</v>
      </c>
      <c r="R1682" s="63">
        <v>1</v>
      </c>
      <c r="S1682" s="63">
        <v>0</v>
      </c>
      <c r="T1682" s="63">
        <v>6</v>
      </c>
      <c r="U1682" s="63">
        <v>0</v>
      </c>
      <c r="V1682" s="63">
        <v>1</v>
      </c>
      <c r="W1682" s="63">
        <v>1</v>
      </c>
      <c r="X1682" s="63">
        <v>5</v>
      </c>
      <c r="Y1682" s="63">
        <v>5</v>
      </c>
      <c r="Z1682" s="63">
        <v>1037</v>
      </c>
      <c r="AA1682" s="63">
        <v>0</v>
      </c>
    </row>
    <row r="1683" spans="1:27">
      <c r="A1683" s="60" t="s">
        <v>2000</v>
      </c>
      <c r="B1683" s="64">
        <v>2867</v>
      </c>
      <c r="C1683" s="34" t="s">
        <v>235</v>
      </c>
      <c r="D1683" s="62" t="s">
        <v>64</v>
      </c>
      <c r="E1683" s="65">
        <v>0</v>
      </c>
      <c r="F1683" s="63">
        <v>5</v>
      </c>
      <c r="G1683" s="63">
        <v>1</v>
      </c>
      <c r="H1683" s="63">
        <v>1</v>
      </c>
      <c r="I1683" s="63">
        <v>1</v>
      </c>
      <c r="J1683" s="63">
        <v>0</v>
      </c>
      <c r="K1683" s="63">
        <v>0</v>
      </c>
      <c r="L1683" s="63">
        <v>0</v>
      </c>
      <c r="M1683" s="63">
        <v>0</v>
      </c>
      <c r="N1683" s="63">
        <v>1</v>
      </c>
      <c r="O1683" s="63" t="s">
        <v>15</v>
      </c>
      <c r="P1683" s="63">
        <v>0</v>
      </c>
      <c r="Q1683" s="63">
        <v>0</v>
      </c>
      <c r="R1683" s="63">
        <v>1</v>
      </c>
      <c r="S1683" s="63">
        <v>0</v>
      </c>
      <c r="T1683" s="63">
        <v>5</v>
      </c>
      <c r="U1683" s="63">
        <v>0</v>
      </c>
      <c r="V1683" s="63">
        <v>0</v>
      </c>
      <c r="W1683" s="63">
        <v>1</v>
      </c>
      <c r="X1683" s="63">
        <v>5</v>
      </c>
      <c r="Y1683" s="63">
        <v>0</v>
      </c>
      <c r="Z1683" s="63">
        <v>72</v>
      </c>
      <c r="AA1683" s="63">
        <v>0</v>
      </c>
    </row>
    <row r="1684" spans="1:27">
      <c r="A1684" s="60" t="s">
        <v>2001</v>
      </c>
      <c r="B1684" s="64">
        <v>414</v>
      </c>
      <c r="C1684" s="34" t="s">
        <v>246</v>
      </c>
      <c r="D1684" s="62" t="s">
        <v>64</v>
      </c>
      <c r="E1684" s="65">
        <v>0</v>
      </c>
      <c r="F1684" s="63">
        <v>5</v>
      </c>
      <c r="G1684" s="63">
        <v>0</v>
      </c>
      <c r="H1684" s="63">
        <v>0</v>
      </c>
      <c r="I1684" s="63">
        <v>1</v>
      </c>
      <c r="J1684" s="63">
        <v>0</v>
      </c>
      <c r="K1684" s="63">
        <v>1</v>
      </c>
      <c r="L1684" s="63">
        <v>0</v>
      </c>
      <c r="M1684" s="63">
        <v>0</v>
      </c>
      <c r="N1684" s="63">
        <v>0</v>
      </c>
      <c r="O1684" s="63" t="s">
        <v>14</v>
      </c>
      <c r="P1684" s="63">
        <v>0</v>
      </c>
      <c r="Q1684" s="63">
        <v>0</v>
      </c>
      <c r="R1684" s="63">
        <v>1</v>
      </c>
      <c r="S1684" s="63">
        <v>0</v>
      </c>
      <c r="T1684" s="63">
        <v>4</v>
      </c>
      <c r="U1684" s="63">
        <v>0</v>
      </c>
      <c r="V1684" s="63">
        <v>0</v>
      </c>
      <c r="W1684" s="63">
        <v>0</v>
      </c>
      <c r="X1684" s="63">
        <v>6</v>
      </c>
      <c r="Y1684" s="63">
        <v>3</v>
      </c>
      <c r="Z1684" s="63">
        <v>1086</v>
      </c>
      <c r="AA1684" s="63">
        <v>30</v>
      </c>
    </row>
    <row r="1685" spans="1:27">
      <c r="A1685" s="60" t="s">
        <v>2002</v>
      </c>
      <c r="B1685" s="64">
        <v>462</v>
      </c>
      <c r="C1685" s="34" t="s">
        <v>256</v>
      </c>
      <c r="D1685" s="62" t="s">
        <v>64</v>
      </c>
      <c r="E1685" s="65">
        <v>0</v>
      </c>
      <c r="F1685" s="63">
        <v>3</v>
      </c>
      <c r="G1685" s="63">
        <v>1</v>
      </c>
      <c r="H1685" s="63">
        <v>1</v>
      </c>
      <c r="I1685" s="63">
        <v>1</v>
      </c>
      <c r="J1685" s="63">
        <v>1</v>
      </c>
      <c r="K1685" s="63">
        <v>0</v>
      </c>
      <c r="L1685" s="63">
        <v>0</v>
      </c>
      <c r="M1685" s="63">
        <v>0</v>
      </c>
      <c r="N1685" s="63">
        <v>1</v>
      </c>
      <c r="O1685" s="63" t="s">
        <v>14</v>
      </c>
      <c r="P1685" s="63">
        <v>0</v>
      </c>
      <c r="Q1685" s="63">
        <v>0</v>
      </c>
      <c r="R1685" s="63">
        <v>1</v>
      </c>
      <c r="S1685" s="63">
        <v>0</v>
      </c>
      <c r="T1685" s="63">
        <v>16</v>
      </c>
      <c r="U1685" s="63">
        <v>1</v>
      </c>
      <c r="V1685" s="63">
        <v>1</v>
      </c>
      <c r="W1685" s="63">
        <v>1</v>
      </c>
      <c r="X1685" s="63">
        <v>1</v>
      </c>
      <c r="Y1685" s="63">
        <v>0</v>
      </c>
      <c r="Z1685" s="63">
        <v>1159</v>
      </c>
      <c r="AA1685" s="63">
        <v>0</v>
      </c>
    </row>
    <row r="1686" spans="1:27">
      <c r="A1686" s="60" t="s">
        <v>2003</v>
      </c>
      <c r="B1686" s="64">
        <v>975</v>
      </c>
      <c r="C1686" s="34" t="s">
        <v>232</v>
      </c>
      <c r="D1686" s="62" t="s">
        <v>64</v>
      </c>
      <c r="E1686" s="65">
        <v>0</v>
      </c>
      <c r="F1686" s="63">
        <v>3</v>
      </c>
      <c r="G1686" s="63">
        <v>1</v>
      </c>
      <c r="H1686" s="63">
        <v>1</v>
      </c>
      <c r="I1686" s="63">
        <v>1</v>
      </c>
      <c r="J1686" s="63">
        <v>0</v>
      </c>
      <c r="K1686" s="63">
        <v>0</v>
      </c>
      <c r="L1686" s="63">
        <v>0</v>
      </c>
      <c r="M1686" s="63">
        <v>1</v>
      </c>
      <c r="N1686" s="63">
        <v>1</v>
      </c>
      <c r="O1686" s="63" t="s">
        <v>15</v>
      </c>
      <c r="P1686" s="63">
        <v>0</v>
      </c>
      <c r="Q1686" s="63">
        <v>1</v>
      </c>
      <c r="R1686" s="63">
        <v>0</v>
      </c>
      <c r="S1686" s="63">
        <v>1</v>
      </c>
      <c r="T1686" s="63">
        <v>5</v>
      </c>
      <c r="U1686" s="63">
        <v>0</v>
      </c>
      <c r="V1686" s="63">
        <v>1</v>
      </c>
      <c r="W1686" s="63">
        <v>0</v>
      </c>
      <c r="X1686" s="63">
        <v>4</v>
      </c>
      <c r="Y1686" s="63">
        <v>0</v>
      </c>
      <c r="Z1686" s="63">
        <v>1050</v>
      </c>
      <c r="AA1686" s="63">
        <v>0</v>
      </c>
    </row>
    <row r="1687" spans="1:27">
      <c r="A1687" s="60" t="s">
        <v>2004</v>
      </c>
      <c r="B1687" s="64">
        <v>2911</v>
      </c>
      <c r="C1687" s="34" t="s">
        <v>241</v>
      </c>
      <c r="D1687" s="62" t="s">
        <v>64</v>
      </c>
      <c r="E1687" s="65">
        <v>0</v>
      </c>
      <c r="F1687" s="63">
        <v>10</v>
      </c>
      <c r="G1687" s="63">
        <v>1</v>
      </c>
      <c r="H1687" s="63">
        <v>1</v>
      </c>
      <c r="I1687" s="63">
        <v>0</v>
      </c>
      <c r="J1687" s="63">
        <v>0</v>
      </c>
      <c r="K1687" s="63">
        <v>0</v>
      </c>
      <c r="L1687" s="63">
        <v>1</v>
      </c>
      <c r="M1687" s="63">
        <v>1</v>
      </c>
      <c r="N1687" s="63">
        <v>1</v>
      </c>
      <c r="O1687" s="63" t="s">
        <v>15</v>
      </c>
      <c r="P1687" s="63">
        <v>0</v>
      </c>
      <c r="Q1687" s="63">
        <v>0</v>
      </c>
      <c r="R1687" s="63">
        <v>1</v>
      </c>
      <c r="S1687" s="63">
        <v>0</v>
      </c>
      <c r="T1687" s="63">
        <v>7</v>
      </c>
      <c r="U1687" s="63">
        <v>0</v>
      </c>
      <c r="V1687" s="63">
        <v>1</v>
      </c>
      <c r="W1687" s="63">
        <v>1</v>
      </c>
      <c r="X1687" s="63">
        <v>3</v>
      </c>
      <c r="Y1687" s="63">
        <v>2</v>
      </c>
      <c r="Z1687" s="63">
        <v>139</v>
      </c>
      <c r="AA1687" s="63">
        <v>0</v>
      </c>
    </row>
    <row r="1688" spans="1:27">
      <c r="A1688" s="60" t="s">
        <v>2005</v>
      </c>
      <c r="B1688" s="64">
        <v>2974</v>
      </c>
      <c r="C1688" s="34" t="s">
        <v>209</v>
      </c>
      <c r="D1688" s="62" t="s">
        <v>64</v>
      </c>
      <c r="E1688" s="65">
        <v>0</v>
      </c>
      <c r="F1688" s="63">
        <v>4</v>
      </c>
      <c r="G1688" s="63">
        <v>1</v>
      </c>
      <c r="H1688" s="63">
        <v>1</v>
      </c>
      <c r="I1688" s="63">
        <v>1</v>
      </c>
      <c r="J1688" s="63">
        <v>1</v>
      </c>
      <c r="K1688" s="63">
        <v>0</v>
      </c>
      <c r="L1688" s="63">
        <v>0</v>
      </c>
      <c r="M1688" s="63">
        <v>1</v>
      </c>
      <c r="N1688" s="63">
        <v>0</v>
      </c>
      <c r="O1688" s="63" t="s">
        <v>15</v>
      </c>
      <c r="P1688" s="63">
        <v>0</v>
      </c>
      <c r="Q1688" s="63">
        <v>0</v>
      </c>
      <c r="R1688" s="63">
        <v>1</v>
      </c>
      <c r="S1688" s="63">
        <v>0</v>
      </c>
      <c r="T1688" s="63">
        <v>6</v>
      </c>
      <c r="U1688" s="63">
        <v>0</v>
      </c>
      <c r="V1688" s="63">
        <v>1</v>
      </c>
      <c r="W1688" s="63">
        <v>1</v>
      </c>
      <c r="X1688" s="63">
        <v>6</v>
      </c>
      <c r="Y1688" s="63">
        <v>1</v>
      </c>
      <c r="Z1688" s="63">
        <v>149</v>
      </c>
      <c r="AA1688" s="63">
        <v>0</v>
      </c>
    </row>
    <row r="1689" spans="1:27">
      <c r="A1689" s="60" t="s">
        <v>2006</v>
      </c>
      <c r="B1689" s="64">
        <v>655</v>
      </c>
      <c r="C1689" s="34" t="s">
        <v>208</v>
      </c>
      <c r="D1689" s="62" t="s">
        <v>64</v>
      </c>
      <c r="E1689" s="65">
        <v>0</v>
      </c>
      <c r="F1689" s="63">
        <v>3</v>
      </c>
      <c r="G1689" s="63">
        <v>0</v>
      </c>
      <c r="H1689" s="63">
        <v>1</v>
      </c>
      <c r="I1689" s="63">
        <v>1</v>
      </c>
      <c r="J1689" s="63">
        <v>0</v>
      </c>
      <c r="K1689" s="63">
        <v>0</v>
      </c>
      <c r="L1689" s="63">
        <v>0</v>
      </c>
      <c r="M1689" s="63">
        <v>1</v>
      </c>
      <c r="N1689" s="63">
        <v>1</v>
      </c>
      <c r="O1689" s="63" t="s">
        <v>15</v>
      </c>
      <c r="P1689" s="63">
        <v>0</v>
      </c>
      <c r="Q1689" s="63">
        <v>0</v>
      </c>
      <c r="R1689" s="63">
        <v>1</v>
      </c>
      <c r="S1689" s="63">
        <v>0</v>
      </c>
      <c r="T1689" s="63">
        <v>4</v>
      </c>
      <c r="U1689" s="63">
        <v>0</v>
      </c>
      <c r="V1689" s="63">
        <v>0</v>
      </c>
      <c r="W1689" s="63">
        <v>0</v>
      </c>
      <c r="X1689" s="63">
        <v>5</v>
      </c>
      <c r="Y1689" s="63">
        <v>3</v>
      </c>
      <c r="Z1689" s="63">
        <v>1091</v>
      </c>
      <c r="AA1689" s="63">
        <v>0</v>
      </c>
    </row>
    <row r="1690" spans="1:27">
      <c r="A1690" s="60" t="s">
        <v>2007</v>
      </c>
      <c r="B1690" s="64">
        <v>2253</v>
      </c>
      <c r="C1690" s="34" t="s">
        <v>224</v>
      </c>
      <c r="D1690" s="62" t="s">
        <v>64</v>
      </c>
      <c r="E1690" s="65">
        <v>0</v>
      </c>
      <c r="F1690" s="63">
        <v>3</v>
      </c>
      <c r="G1690" s="63">
        <v>1</v>
      </c>
      <c r="H1690" s="63">
        <v>1</v>
      </c>
      <c r="I1690" s="63">
        <v>0</v>
      </c>
      <c r="J1690" s="63">
        <v>0</v>
      </c>
      <c r="K1690" s="63">
        <v>1</v>
      </c>
      <c r="L1690" s="63">
        <v>0</v>
      </c>
      <c r="M1690" s="63">
        <v>1</v>
      </c>
      <c r="N1690" s="63">
        <v>0</v>
      </c>
      <c r="O1690" s="63" t="s">
        <v>15</v>
      </c>
      <c r="P1690" s="63">
        <v>0</v>
      </c>
      <c r="Q1690" s="63">
        <v>1</v>
      </c>
      <c r="R1690" s="63">
        <v>0</v>
      </c>
      <c r="S1690" s="63">
        <v>1</v>
      </c>
      <c r="T1690" s="63">
        <v>9</v>
      </c>
      <c r="U1690" s="63">
        <v>0</v>
      </c>
      <c r="V1690" s="63">
        <v>1</v>
      </c>
      <c r="W1690" s="63">
        <v>1</v>
      </c>
      <c r="X1690" s="63">
        <v>2</v>
      </c>
      <c r="Y1690" s="63">
        <v>0</v>
      </c>
      <c r="Z1690" s="63">
        <v>191</v>
      </c>
      <c r="AA1690" s="63">
        <v>3</v>
      </c>
    </row>
    <row r="1691" spans="1:27">
      <c r="A1691" s="60" t="s">
        <v>2008</v>
      </c>
      <c r="B1691" s="64">
        <v>2051</v>
      </c>
      <c r="C1691" s="34" t="s">
        <v>229</v>
      </c>
      <c r="D1691" s="62" t="s">
        <v>64</v>
      </c>
      <c r="E1691" s="65">
        <v>0</v>
      </c>
      <c r="F1691" s="63">
        <v>6</v>
      </c>
      <c r="G1691" s="63">
        <v>1</v>
      </c>
      <c r="H1691" s="63">
        <v>1</v>
      </c>
      <c r="I1691" s="63">
        <v>1</v>
      </c>
      <c r="J1691" s="63">
        <v>0</v>
      </c>
      <c r="K1691" s="63">
        <v>0</v>
      </c>
      <c r="L1691" s="63">
        <v>1</v>
      </c>
      <c r="M1691" s="63">
        <v>1</v>
      </c>
      <c r="N1691" s="63">
        <v>0</v>
      </c>
      <c r="O1691" s="63" t="s">
        <v>14</v>
      </c>
      <c r="P1691" s="63">
        <v>0</v>
      </c>
      <c r="Q1691" s="63">
        <v>0</v>
      </c>
      <c r="R1691" s="63">
        <v>1</v>
      </c>
      <c r="S1691" s="63">
        <v>0</v>
      </c>
      <c r="T1691" s="63">
        <v>8</v>
      </c>
      <c r="U1691" s="63">
        <v>0</v>
      </c>
      <c r="V1691" s="63">
        <v>0</v>
      </c>
      <c r="W1691" s="63">
        <v>1</v>
      </c>
      <c r="X1691" s="63">
        <v>4</v>
      </c>
      <c r="Y1691" s="63">
        <v>1</v>
      </c>
      <c r="Z1691" s="63">
        <v>54</v>
      </c>
      <c r="AA1691" s="63">
        <v>0</v>
      </c>
    </row>
    <row r="1692" spans="1:27">
      <c r="A1692" s="60" t="s">
        <v>2009</v>
      </c>
      <c r="B1692" s="64">
        <v>1340</v>
      </c>
      <c r="C1692" s="34" t="s">
        <v>242</v>
      </c>
      <c r="D1692" s="62" t="s">
        <v>64</v>
      </c>
      <c r="E1692" s="65">
        <v>0</v>
      </c>
      <c r="F1692" s="63">
        <v>3</v>
      </c>
      <c r="G1692" s="63">
        <v>0</v>
      </c>
      <c r="H1692" s="63">
        <v>1</v>
      </c>
      <c r="I1692" s="63">
        <v>0</v>
      </c>
      <c r="J1692" s="63">
        <v>1</v>
      </c>
      <c r="K1692" s="63">
        <v>1</v>
      </c>
      <c r="L1692" s="63">
        <v>0</v>
      </c>
      <c r="M1692" s="63">
        <v>0</v>
      </c>
      <c r="N1692" s="63">
        <v>1</v>
      </c>
      <c r="O1692" s="63" t="s">
        <v>14</v>
      </c>
      <c r="P1692" s="63">
        <v>0</v>
      </c>
      <c r="Q1692" s="63">
        <v>0</v>
      </c>
      <c r="R1692" s="63">
        <v>1</v>
      </c>
      <c r="S1692" s="63">
        <v>0</v>
      </c>
      <c r="T1692" s="63">
        <v>4</v>
      </c>
      <c r="U1692" s="63">
        <v>0</v>
      </c>
      <c r="V1692" s="63">
        <v>0</v>
      </c>
      <c r="W1692" s="63">
        <v>0</v>
      </c>
      <c r="X1692" s="63">
        <v>4</v>
      </c>
      <c r="Y1692" s="63">
        <v>7</v>
      </c>
      <c r="Z1692" s="63">
        <v>6</v>
      </c>
      <c r="AA1692" s="63">
        <v>25</v>
      </c>
    </row>
    <row r="1693" spans="1:27">
      <c r="A1693" s="60" t="s">
        <v>2010</v>
      </c>
      <c r="B1693" s="64">
        <v>2117</v>
      </c>
      <c r="C1693" s="34" t="s">
        <v>250</v>
      </c>
      <c r="D1693" s="62" t="s">
        <v>64</v>
      </c>
      <c r="E1693" s="65">
        <v>0</v>
      </c>
      <c r="F1693" s="63">
        <v>8</v>
      </c>
      <c r="G1693" s="63">
        <v>0</v>
      </c>
      <c r="H1693" s="63">
        <v>1</v>
      </c>
      <c r="I1693" s="63">
        <v>0</v>
      </c>
      <c r="J1693" s="63">
        <v>1</v>
      </c>
      <c r="K1693" s="63">
        <v>1</v>
      </c>
      <c r="L1693" s="63">
        <v>0</v>
      </c>
      <c r="M1693" s="63">
        <v>1</v>
      </c>
      <c r="N1693" s="63">
        <v>1</v>
      </c>
      <c r="O1693" s="63" t="s">
        <v>14</v>
      </c>
      <c r="P1693" s="63">
        <v>0</v>
      </c>
      <c r="Q1693" s="63">
        <v>1</v>
      </c>
      <c r="R1693" s="63">
        <v>0</v>
      </c>
      <c r="S1693" s="63">
        <v>1</v>
      </c>
      <c r="T1693" s="63">
        <v>7</v>
      </c>
      <c r="U1693" s="63">
        <v>0</v>
      </c>
      <c r="V1693" s="63">
        <v>1</v>
      </c>
      <c r="W1693" s="63">
        <v>1</v>
      </c>
      <c r="X1693" s="63">
        <v>4</v>
      </c>
      <c r="Y1693" s="63">
        <v>1</v>
      </c>
      <c r="Z1693" s="63">
        <v>39</v>
      </c>
      <c r="AA1693" s="63">
        <v>20</v>
      </c>
    </row>
    <row r="1694" spans="1:27">
      <c r="A1694" s="60" t="s">
        <v>2011</v>
      </c>
      <c r="B1694" s="64">
        <v>2553</v>
      </c>
      <c r="C1694" s="34" t="s">
        <v>244</v>
      </c>
      <c r="D1694" s="62" t="s">
        <v>64</v>
      </c>
      <c r="E1694" s="65">
        <v>0</v>
      </c>
      <c r="F1694" s="63">
        <v>6</v>
      </c>
      <c r="G1694" s="63">
        <v>1</v>
      </c>
      <c r="H1694" s="63">
        <v>1</v>
      </c>
      <c r="I1694" s="63">
        <v>1</v>
      </c>
      <c r="J1694" s="63">
        <v>0</v>
      </c>
      <c r="K1694" s="63">
        <v>1</v>
      </c>
      <c r="L1694" s="63">
        <v>0</v>
      </c>
      <c r="M1694" s="63">
        <v>1</v>
      </c>
      <c r="N1694" s="63">
        <v>1</v>
      </c>
      <c r="O1694" s="63" t="s">
        <v>15</v>
      </c>
      <c r="P1694" s="63">
        <v>0</v>
      </c>
      <c r="Q1694" s="63">
        <v>0</v>
      </c>
      <c r="R1694" s="63">
        <v>1</v>
      </c>
      <c r="S1694" s="63">
        <v>0</v>
      </c>
      <c r="T1694" s="63">
        <v>9</v>
      </c>
      <c r="U1694" s="63">
        <v>0</v>
      </c>
      <c r="V1694" s="63">
        <v>1</v>
      </c>
      <c r="W1694" s="63">
        <v>1</v>
      </c>
      <c r="X1694" s="63">
        <v>2</v>
      </c>
      <c r="Y1694" s="63">
        <v>1</v>
      </c>
      <c r="Z1694" s="63">
        <v>5</v>
      </c>
      <c r="AA1694" s="63">
        <v>20</v>
      </c>
    </row>
    <row r="1695" spans="1:27">
      <c r="A1695" s="60" t="s">
        <v>2012</v>
      </c>
      <c r="B1695" s="64">
        <v>2066</v>
      </c>
      <c r="C1695" s="34" t="s">
        <v>248</v>
      </c>
      <c r="D1695" s="62" t="s">
        <v>64</v>
      </c>
      <c r="E1695" s="65">
        <v>0</v>
      </c>
      <c r="F1695" s="63">
        <v>2</v>
      </c>
      <c r="G1695" s="63">
        <v>1</v>
      </c>
      <c r="H1695" s="63">
        <v>0</v>
      </c>
      <c r="I1695" s="63">
        <v>1</v>
      </c>
      <c r="J1695" s="63">
        <v>0</v>
      </c>
      <c r="K1695" s="63">
        <v>1</v>
      </c>
      <c r="L1695" s="63">
        <v>0</v>
      </c>
      <c r="M1695" s="63">
        <v>1</v>
      </c>
      <c r="N1695" s="63">
        <v>1</v>
      </c>
      <c r="O1695" s="63" t="s">
        <v>14</v>
      </c>
      <c r="P1695" s="63">
        <v>0</v>
      </c>
      <c r="Q1695" s="63">
        <v>1</v>
      </c>
      <c r="R1695" s="63">
        <v>0</v>
      </c>
      <c r="S1695" s="63">
        <v>1</v>
      </c>
      <c r="T1695" s="63">
        <v>5</v>
      </c>
      <c r="U1695" s="63">
        <v>0</v>
      </c>
      <c r="V1695" s="63">
        <v>1</v>
      </c>
      <c r="W1695" s="63">
        <v>0</v>
      </c>
      <c r="X1695" s="63">
        <v>5</v>
      </c>
      <c r="Y1695" s="63">
        <v>0</v>
      </c>
      <c r="Z1695" s="63">
        <v>218</v>
      </c>
      <c r="AA1695" s="63">
        <v>15</v>
      </c>
    </row>
    <row r="1696" spans="1:27">
      <c r="A1696" s="60" t="s">
        <v>2013</v>
      </c>
      <c r="B1696" s="64">
        <v>2272</v>
      </c>
      <c r="C1696" s="34" t="s">
        <v>242</v>
      </c>
      <c r="D1696" s="62" t="s">
        <v>64</v>
      </c>
      <c r="E1696" s="65">
        <v>0</v>
      </c>
      <c r="F1696" s="63">
        <v>6</v>
      </c>
      <c r="G1696" s="63">
        <v>1</v>
      </c>
      <c r="H1696" s="63">
        <v>0</v>
      </c>
      <c r="I1696" s="63">
        <v>1</v>
      </c>
      <c r="J1696" s="63">
        <v>1</v>
      </c>
      <c r="K1696" s="63">
        <v>0</v>
      </c>
      <c r="L1696" s="63">
        <v>0</v>
      </c>
      <c r="M1696" s="63">
        <v>1</v>
      </c>
      <c r="N1696" s="63">
        <v>1</v>
      </c>
      <c r="O1696" s="63" t="s">
        <v>15</v>
      </c>
      <c r="P1696" s="63">
        <v>0</v>
      </c>
      <c r="Q1696" s="63">
        <v>1</v>
      </c>
      <c r="R1696" s="63">
        <v>0</v>
      </c>
      <c r="S1696" s="63">
        <v>1</v>
      </c>
      <c r="T1696" s="63">
        <v>4</v>
      </c>
      <c r="U1696" s="63">
        <v>0</v>
      </c>
      <c r="V1696" s="63">
        <v>0</v>
      </c>
      <c r="W1696" s="63">
        <v>0</v>
      </c>
      <c r="X1696" s="63">
        <v>9</v>
      </c>
      <c r="Y1696" s="63">
        <v>0</v>
      </c>
      <c r="Z1696" s="63">
        <v>83</v>
      </c>
      <c r="AA1696" s="63">
        <v>0</v>
      </c>
    </row>
    <row r="1697" spans="1:27">
      <c r="A1697" s="60" t="s">
        <v>2014</v>
      </c>
      <c r="B1697" s="64">
        <v>766</v>
      </c>
      <c r="C1697" s="34" t="s">
        <v>207</v>
      </c>
      <c r="D1697" s="62" t="s">
        <v>64</v>
      </c>
      <c r="E1697" s="65">
        <v>0</v>
      </c>
      <c r="F1697" s="63">
        <v>1</v>
      </c>
      <c r="G1697" s="63">
        <v>1</v>
      </c>
      <c r="H1697" s="63">
        <v>1</v>
      </c>
      <c r="I1697" s="63">
        <v>0</v>
      </c>
      <c r="J1697" s="63">
        <v>0</v>
      </c>
      <c r="K1697" s="63">
        <v>1</v>
      </c>
      <c r="L1697" s="63">
        <v>0</v>
      </c>
      <c r="M1697" s="63">
        <v>0</v>
      </c>
      <c r="N1697" s="63">
        <v>0</v>
      </c>
      <c r="O1697" s="63" t="s">
        <v>15</v>
      </c>
      <c r="P1697" s="63">
        <v>0</v>
      </c>
      <c r="Q1697" s="63">
        <v>1</v>
      </c>
      <c r="R1697" s="63">
        <v>0</v>
      </c>
      <c r="S1697" s="63">
        <v>1</v>
      </c>
      <c r="T1697" s="63">
        <v>8</v>
      </c>
      <c r="U1697" s="63">
        <v>0</v>
      </c>
      <c r="V1697" s="63">
        <v>1</v>
      </c>
      <c r="W1697" s="63">
        <v>1</v>
      </c>
      <c r="X1697" s="63">
        <v>1</v>
      </c>
      <c r="Y1697" s="63">
        <v>0</v>
      </c>
      <c r="Z1697" s="63">
        <v>1119</v>
      </c>
      <c r="AA1697" s="63">
        <v>30</v>
      </c>
    </row>
    <row r="1698" spans="1:27">
      <c r="A1698" s="60" t="s">
        <v>2015</v>
      </c>
      <c r="B1698" s="64">
        <v>2635</v>
      </c>
      <c r="C1698" s="34" t="s">
        <v>213</v>
      </c>
      <c r="D1698" s="62" t="s">
        <v>64</v>
      </c>
      <c r="E1698" s="65">
        <v>0</v>
      </c>
      <c r="F1698" s="63">
        <v>5</v>
      </c>
      <c r="G1698" s="63">
        <v>1</v>
      </c>
      <c r="H1698" s="63">
        <v>1</v>
      </c>
      <c r="I1698" s="63">
        <v>1</v>
      </c>
      <c r="J1698" s="63">
        <v>0</v>
      </c>
      <c r="K1698" s="63">
        <v>1</v>
      </c>
      <c r="L1698" s="63">
        <v>0</v>
      </c>
      <c r="M1698" s="63">
        <v>1</v>
      </c>
      <c r="N1698" s="63">
        <v>1</v>
      </c>
      <c r="O1698" s="63" t="s">
        <v>15</v>
      </c>
      <c r="P1698" s="63">
        <v>0</v>
      </c>
      <c r="Q1698" s="63">
        <v>0</v>
      </c>
      <c r="R1698" s="63">
        <v>1</v>
      </c>
      <c r="S1698" s="63">
        <v>0</v>
      </c>
      <c r="T1698" s="63">
        <v>5</v>
      </c>
      <c r="U1698" s="63">
        <v>0</v>
      </c>
      <c r="V1698" s="63">
        <v>1</v>
      </c>
      <c r="W1698" s="63">
        <v>0</v>
      </c>
      <c r="X1698" s="63">
        <v>5</v>
      </c>
      <c r="Y1698" s="63">
        <v>0</v>
      </c>
      <c r="Z1698" s="63">
        <v>42</v>
      </c>
      <c r="AA1698" s="63">
        <v>15</v>
      </c>
    </row>
    <row r="1699" spans="1:27">
      <c r="A1699" s="60" t="s">
        <v>2016</v>
      </c>
      <c r="B1699" s="64">
        <v>2376</v>
      </c>
      <c r="C1699" s="34" t="s">
        <v>203</v>
      </c>
      <c r="D1699" s="62" t="s">
        <v>64</v>
      </c>
      <c r="E1699" s="65">
        <v>0</v>
      </c>
      <c r="F1699" s="63">
        <v>5</v>
      </c>
      <c r="G1699" s="63">
        <v>1</v>
      </c>
      <c r="H1699" s="63">
        <v>1</v>
      </c>
      <c r="I1699" s="63">
        <v>1</v>
      </c>
      <c r="J1699" s="63">
        <v>1</v>
      </c>
      <c r="K1699" s="63">
        <v>0</v>
      </c>
      <c r="L1699" s="63">
        <v>0</v>
      </c>
      <c r="M1699" s="63">
        <v>0</v>
      </c>
      <c r="N1699" s="63">
        <v>0</v>
      </c>
      <c r="O1699" s="63" t="s">
        <v>15</v>
      </c>
      <c r="P1699" s="63">
        <v>0</v>
      </c>
      <c r="Q1699" s="63">
        <v>1</v>
      </c>
      <c r="R1699" s="63">
        <v>0</v>
      </c>
      <c r="S1699" s="63">
        <v>1</v>
      </c>
      <c r="T1699" s="63">
        <v>5</v>
      </c>
      <c r="U1699" s="63">
        <v>0</v>
      </c>
      <c r="V1699" s="63">
        <v>1</v>
      </c>
      <c r="W1699" s="63">
        <v>0</v>
      </c>
      <c r="X1699" s="63">
        <v>6</v>
      </c>
      <c r="Y1699" s="63">
        <v>0</v>
      </c>
      <c r="Z1699" s="63">
        <v>99</v>
      </c>
      <c r="AA1699" s="63">
        <v>0</v>
      </c>
    </row>
    <row r="1700" spans="1:27">
      <c r="A1700" s="60" t="s">
        <v>2017</v>
      </c>
      <c r="B1700" s="64">
        <v>403</v>
      </c>
      <c r="C1700" s="34" t="s">
        <v>221</v>
      </c>
      <c r="D1700" s="62" t="s">
        <v>64</v>
      </c>
      <c r="E1700" s="65">
        <v>0</v>
      </c>
      <c r="F1700" s="63">
        <v>4</v>
      </c>
      <c r="G1700" s="63">
        <v>1</v>
      </c>
      <c r="H1700" s="63">
        <v>1</v>
      </c>
      <c r="I1700" s="63">
        <v>1</v>
      </c>
      <c r="J1700" s="63">
        <v>0</v>
      </c>
      <c r="K1700" s="63">
        <v>1</v>
      </c>
      <c r="L1700" s="63">
        <v>1</v>
      </c>
      <c r="M1700" s="63">
        <v>0</v>
      </c>
      <c r="N1700" s="63">
        <v>1</v>
      </c>
      <c r="O1700" s="63" t="s">
        <v>14</v>
      </c>
      <c r="P1700" s="63">
        <v>0</v>
      </c>
      <c r="Q1700" s="63">
        <v>0</v>
      </c>
      <c r="R1700" s="63">
        <v>1</v>
      </c>
      <c r="S1700" s="63">
        <v>0</v>
      </c>
      <c r="T1700" s="63">
        <v>13</v>
      </c>
      <c r="U1700" s="63">
        <v>1</v>
      </c>
      <c r="V1700" s="63">
        <v>1</v>
      </c>
      <c r="W1700" s="63">
        <v>1</v>
      </c>
      <c r="X1700" s="63">
        <v>2</v>
      </c>
      <c r="Y1700" s="63">
        <v>1</v>
      </c>
      <c r="Z1700" s="63">
        <v>1110</v>
      </c>
      <c r="AA1700" s="63">
        <v>15</v>
      </c>
    </row>
    <row r="1701" spans="1:27">
      <c r="A1701" s="60" t="s">
        <v>2018</v>
      </c>
      <c r="B1701" s="64">
        <v>825</v>
      </c>
      <c r="C1701" s="34" t="s">
        <v>240</v>
      </c>
      <c r="D1701" s="62" t="s">
        <v>64</v>
      </c>
      <c r="E1701" s="65">
        <v>0</v>
      </c>
      <c r="F1701" s="63">
        <v>5</v>
      </c>
      <c r="G1701" s="63">
        <v>1</v>
      </c>
      <c r="H1701" s="63">
        <v>1</v>
      </c>
      <c r="I1701" s="63">
        <v>1</v>
      </c>
      <c r="J1701" s="63">
        <v>0</v>
      </c>
      <c r="K1701" s="63">
        <v>1</v>
      </c>
      <c r="L1701" s="63">
        <v>0</v>
      </c>
      <c r="M1701" s="63">
        <v>1</v>
      </c>
      <c r="N1701" s="63">
        <v>1</v>
      </c>
      <c r="O1701" s="63" t="s">
        <v>15</v>
      </c>
      <c r="P1701" s="63">
        <v>0</v>
      </c>
      <c r="Q1701" s="63">
        <v>0</v>
      </c>
      <c r="R1701" s="63">
        <v>1</v>
      </c>
      <c r="S1701" s="63">
        <v>0</v>
      </c>
      <c r="T1701" s="63">
        <v>4</v>
      </c>
      <c r="U1701" s="63">
        <v>0</v>
      </c>
      <c r="V1701" s="63">
        <v>0</v>
      </c>
      <c r="W1701" s="63">
        <v>0</v>
      </c>
      <c r="X1701" s="63">
        <v>8</v>
      </c>
      <c r="Y1701" s="63">
        <v>1</v>
      </c>
      <c r="Z1701" s="63">
        <v>1178</v>
      </c>
      <c r="AA1701" s="63">
        <v>30</v>
      </c>
    </row>
    <row r="1702" spans="1:27">
      <c r="A1702" s="60" t="s">
        <v>2019</v>
      </c>
      <c r="B1702" s="64">
        <v>1157</v>
      </c>
      <c r="C1702" s="34" t="s">
        <v>256</v>
      </c>
      <c r="D1702" s="62" t="s">
        <v>64</v>
      </c>
      <c r="E1702" s="65">
        <v>0</v>
      </c>
      <c r="F1702" s="63">
        <v>5</v>
      </c>
      <c r="G1702" s="63">
        <v>1</v>
      </c>
      <c r="H1702" s="63">
        <v>1</v>
      </c>
      <c r="I1702" s="63">
        <v>1</v>
      </c>
      <c r="J1702" s="63">
        <v>1</v>
      </c>
      <c r="K1702" s="63">
        <v>0</v>
      </c>
      <c r="L1702" s="63">
        <v>0</v>
      </c>
      <c r="M1702" s="63">
        <v>1</v>
      </c>
      <c r="N1702" s="63">
        <v>1</v>
      </c>
      <c r="O1702" s="63" t="s">
        <v>15</v>
      </c>
      <c r="P1702" s="63">
        <v>0</v>
      </c>
      <c r="Q1702" s="63">
        <v>0</v>
      </c>
      <c r="R1702" s="63">
        <v>1</v>
      </c>
      <c r="S1702" s="63">
        <v>0</v>
      </c>
      <c r="T1702" s="63">
        <v>9</v>
      </c>
      <c r="U1702" s="63">
        <v>0</v>
      </c>
      <c r="V1702" s="63">
        <v>1</v>
      </c>
      <c r="W1702" s="63">
        <v>1</v>
      </c>
      <c r="X1702" s="63">
        <v>2</v>
      </c>
      <c r="Y1702" s="63">
        <v>0</v>
      </c>
      <c r="Z1702" s="63">
        <v>1135</v>
      </c>
      <c r="AA1702" s="63">
        <v>0</v>
      </c>
    </row>
    <row r="1703" spans="1:27">
      <c r="A1703" s="60" t="s">
        <v>2020</v>
      </c>
      <c r="B1703" s="64">
        <v>2152</v>
      </c>
      <c r="C1703" s="34" t="s">
        <v>204</v>
      </c>
      <c r="D1703" s="62" t="s">
        <v>64</v>
      </c>
      <c r="E1703" s="65">
        <v>0</v>
      </c>
      <c r="F1703" s="63">
        <v>4</v>
      </c>
      <c r="G1703" s="63">
        <v>1</v>
      </c>
      <c r="H1703" s="63">
        <v>1</v>
      </c>
      <c r="I1703" s="63">
        <v>1</v>
      </c>
      <c r="J1703" s="63">
        <v>0</v>
      </c>
      <c r="K1703" s="63">
        <v>1</v>
      </c>
      <c r="L1703" s="63">
        <v>0</v>
      </c>
      <c r="M1703" s="63">
        <v>0</v>
      </c>
      <c r="N1703" s="63">
        <v>1</v>
      </c>
      <c r="O1703" s="63" t="s">
        <v>15</v>
      </c>
      <c r="P1703" s="63">
        <v>1</v>
      </c>
      <c r="Q1703" s="63">
        <v>0</v>
      </c>
      <c r="R1703" s="63">
        <v>0</v>
      </c>
      <c r="S1703" s="63">
        <v>1</v>
      </c>
      <c r="T1703" s="63">
        <v>5</v>
      </c>
      <c r="U1703" s="63">
        <v>0</v>
      </c>
      <c r="V1703" s="63">
        <v>1</v>
      </c>
      <c r="W1703" s="63">
        <v>0</v>
      </c>
      <c r="X1703" s="63">
        <v>3</v>
      </c>
      <c r="Y1703" s="63">
        <v>0</v>
      </c>
      <c r="Z1703" s="63">
        <v>5</v>
      </c>
      <c r="AA1703" s="63">
        <v>20</v>
      </c>
    </row>
    <row r="1704" spans="1:27">
      <c r="A1704" s="60" t="s">
        <v>2021</v>
      </c>
      <c r="B1704" s="64">
        <v>1263</v>
      </c>
      <c r="C1704" s="34" t="s">
        <v>249</v>
      </c>
      <c r="D1704" s="62" t="s">
        <v>64</v>
      </c>
      <c r="E1704" s="65">
        <v>0</v>
      </c>
      <c r="F1704" s="63">
        <v>7</v>
      </c>
      <c r="G1704" s="63">
        <v>1</v>
      </c>
      <c r="H1704" s="63">
        <v>1</v>
      </c>
      <c r="I1704" s="63">
        <v>0</v>
      </c>
      <c r="J1704" s="63">
        <v>1</v>
      </c>
      <c r="K1704" s="63">
        <v>1</v>
      </c>
      <c r="L1704" s="63">
        <v>1</v>
      </c>
      <c r="M1704" s="63">
        <v>1</v>
      </c>
      <c r="N1704" s="63">
        <v>0</v>
      </c>
      <c r="O1704" s="63" t="s">
        <v>14</v>
      </c>
      <c r="P1704" s="63">
        <v>0</v>
      </c>
      <c r="Q1704" s="63">
        <v>0</v>
      </c>
      <c r="R1704" s="63">
        <v>1</v>
      </c>
      <c r="S1704" s="63">
        <v>0</v>
      </c>
      <c r="T1704" s="63">
        <v>4</v>
      </c>
      <c r="U1704" s="63">
        <v>0</v>
      </c>
      <c r="V1704" s="63">
        <v>0</v>
      </c>
      <c r="W1704" s="63">
        <v>0</v>
      </c>
      <c r="X1704" s="63">
        <v>3</v>
      </c>
      <c r="Y1704" s="63">
        <v>2</v>
      </c>
      <c r="Z1704" s="63">
        <v>71</v>
      </c>
      <c r="AA1704" s="63">
        <v>26</v>
      </c>
    </row>
    <row r="1705" spans="1:27">
      <c r="A1705" s="60" t="s">
        <v>2022</v>
      </c>
      <c r="B1705" s="64">
        <v>1803</v>
      </c>
      <c r="C1705" s="34" t="s">
        <v>207</v>
      </c>
      <c r="D1705" s="62" t="s">
        <v>64</v>
      </c>
      <c r="E1705" s="65">
        <v>0</v>
      </c>
      <c r="F1705" s="63">
        <v>4</v>
      </c>
      <c r="G1705" s="63">
        <v>1</v>
      </c>
      <c r="H1705" s="63">
        <v>1</v>
      </c>
      <c r="I1705" s="63">
        <v>0</v>
      </c>
      <c r="J1705" s="63">
        <v>0</v>
      </c>
      <c r="K1705" s="63">
        <v>1</v>
      </c>
      <c r="L1705" s="63">
        <v>0</v>
      </c>
      <c r="M1705" s="63">
        <v>0</v>
      </c>
      <c r="N1705" s="63">
        <v>0</v>
      </c>
      <c r="O1705" s="63"/>
      <c r="P1705" s="63">
        <v>0</v>
      </c>
      <c r="Q1705" s="63">
        <v>0</v>
      </c>
      <c r="R1705" s="63">
        <v>1</v>
      </c>
      <c r="S1705" s="63">
        <v>0</v>
      </c>
      <c r="T1705" s="63">
        <v>12</v>
      </c>
      <c r="U1705" s="63">
        <v>1</v>
      </c>
      <c r="V1705" s="63">
        <v>1</v>
      </c>
      <c r="W1705" s="63">
        <v>1</v>
      </c>
      <c r="X1705" s="63">
        <v>5</v>
      </c>
      <c r="Y1705" s="63">
        <v>3</v>
      </c>
      <c r="Z1705" s="63"/>
      <c r="AA1705" s="63">
        <v>5</v>
      </c>
    </row>
    <row r="1706" spans="1:27">
      <c r="A1706" s="60" t="s">
        <v>2023</v>
      </c>
      <c r="B1706" s="64">
        <v>406</v>
      </c>
      <c r="C1706" s="34" t="s">
        <v>236</v>
      </c>
      <c r="D1706" s="62" t="s">
        <v>64</v>
      </c>
      <c r="E1706" s="65">
        <v>0</v>
      </c>
      <c r="F1706" s="63">
        <v>6</v>
      </c>
      <c r="G1706" s="63">
        <v>1</v>
      </c>
      <c r="H1706" s="63">
        <v>1</v>
      </c>
      <c r="I1706" s="63">
        <v>1</v>
      </c>
      <c r="J1706" s="63">
        <v>0</v>
      </c>
      <c r="K1706" s="63">
        <v>1</v>
      </c>
      <c r="L1706" s="63">
        <v>0</v>
      </c>
      <c r="M1706" s="63">
        <v>1</v>
      </c>
      <c r="N1706" s="63">
        <v>1</v>
      </c>
      <c r="O1706" s="63" t="s">
        <v>14</v>
      </c>
      <c r="P1706" s="63">
        <v>0</v>
      </c>
      <c r="Q1706" s="63">
        <v>0</v>
      </c>
      <c r="R1706" s="63">
        <v>1</v>
      </c>
      <c r="S1706" s="63">
        <v>0</v>
      </c>
      <c r="T1706" s="63">
        <v>6</v>
      </c>
      <c r="U1706" s="63">
        <v>0</v>
      </c>
      <c r="V1706" s="63">
        <v>1</v>
      </c>
      <c r="W1706" s="63">
        <v>0</v>
      </c>
      <c r="X1706" s="63">
        <v>3</v>
      </c>
      <c r="Y1706" s="63">
        <v>1</v>
      </c>
      <c r="Z1706" s="63">
        <v>1132</v>
      </c>
      <c r="AA1706" s="63">
        <v>15</v>
      </c>
    </row>
    <row r="1707" spans="1:27">
      <c r="A1707" s="60" t="s">
        <v>2024</v>
      </c>
      <c r="B1707" s="64">
        <v>506</v>
      </c>
      <c r="C1707" s="34" t="s">
        <v>225</v>
      </c>
      <c r="D1707" s="62" t="s">
        <v>64</v>
      </c>
      <c r="E1707" s="65">
        <v>0</v>
      </c>
      <c r="F1707" s="63">
        <v>3</v>
      </c>
      <c r="G1707" s="63">
        <v>1</v>
      </c>
      <c r="H1707" s="63">
        <v>1</v>
      </c>
      <c r="I1707" s="63">
        <v>1</v>
      </c>
      <c r="J1707" s="63">
        <v>0</v>
      </c>
      <c r="K1707" s="63">
        <v>0</v>
      </c>
      <c r="L1707" s="63">
        <v>0</v>
      </c>
      <c r="M1707" s="63">
        <v>1</v>
      </c>
      <c r="N1707" s="63">
        <v>0</v>
      </c>
      <c r="O1707" s="63" t="s">
        <v>14</v>
      </c>
      <c r="P1707" s="63">
        <v>0</v>
      </c>
      <c r="Q1707" s="63">
        <v>0</v>
      </c>
      <c r="R1707" s="63">
        <v>1</v>
      </c>
      <c r="S1707" s="63">
        <v>0</v>
      </c>
      <c r="T1707" s="63">
        <v>6</v>
      </c>
      <c r="U1707" s="63">
        <v>0</v>
      </c>
      <c r="V1707" s="63">
        <v>1</v>
      </c>
      <c r="W1707" s="63">
        <v>1</v>
      </c>
      <c r="X1707" s="63">
        <v>5</v>
      </c>
      <c r="Y1707" s="63">
        <v>1</v>
      </c>
      <c r="Z1707" s="63">
        <v>1070</v>
      </c>
      <c r="AA1707" s="63">
        <v>0</v>
      </c>
    </row>
    <row r="1708" spans="1:27">
      <c r="A1708" s="60" t="s">
        <v>2025</v>
      </c>
      <c r="B1708" s="64">
        <v>862</v>
      </c>
      <c r="C1708" s="34" t="s">
        <v>239</v>
      </c>
      <c r="D1708" s="62" t="s">
        <v>64</v>
      </c>
      <c r="E1708" s="65">
        <v>0</v>
      </c>
      <c r="F1708" s="63">
        <v>5</v>
      </c>
      <c r="G1708" s="63">
        <v>1</v>
      </c>
      <c r="H1708" s="63">
        <v>1</v>
      </c>
      <c r="I1708" s="63">
        <v>1</v>
      </c>
      <c r="J1708" s="63">
        <v>0</v>
      </c>
      <c r="K1708" s="63">
        <v>1</v>
      </c>
      <c r="L1708" s="63">
        <v>0</v>
      </c>
      <c r="M1708" s="63">
        <v>0</v>
      </c>
      <c r="N1708" s="63">
        <v>1</v>
      </c>
      <c r="O1708" s="63" t="s">
        <v>15</v>
      </c>
      <c r="P1708" s="63">
        <v>0</v>
      </c>
      <c r="Q1708" s="63">
        <v>1</v>
      </c>
      <c r="R1708" s="63">
        <v>0</v>
      </c>
      <c r="S1708" s="63">
        <v>1</v>
      </c>
      <c r="T1708" s="63">
        <v>9</v>
      </c>
      <c r="U1708" s="63">
        <v>0</v>
      </c>
      <c r="V1708" s="63">
        <v>1</v>
      </c>
      <c r="W1708" s="63">
        <v>1</v>
      </c>
      <c r="X1708" s="63">
        <v>2</v>
      </c>
      <c r="Y1708" s="63">
        <v>0</v>
      </c>
      <c r="Z1708" s="63">
        <v>1154</v>
      </c>
      <c r="AA1708" s="63">
        <v>25</v>
      </c>
    </row>
    <row r="1709" spans="1:27">
      <c r="A1709" s="60" t="s">
        <v>2026</v>
      </c>
      <c r="B1709" s="64">
        <v>837</v>
      </c>
      <c r="C1709" s="34" t="s">
        <v>239</v>
      </c>
      <c r="D1709" s="62" t="s">
        <v>64</v>
      </c>
      <c r="E1709" s="65">
        <v>0</v>
      </c>
      <c r="F1709" s="63">
        <v>6</v>
      </c>
      <c r="G1709" s="63">
        <v>1</v>
      </c>
      <c r="H1709" s="63">
        <v>1</v>
      </c>
      <c r="I1709" s="63">
        <v>0</v>
      </c>
      <c r="J1709" s="63">
        <v>0</v>
      </c>
      <c r="K1709" s="63">
        <v>1</v>
      </c>
      <c r="L1709" s="63">
        <v>0</v>
      </c>
      <c r="M1709" s="63">
        <v>1</v>
      </c>
      <c r="N1709" s="63">
        <v>1</v>
      </c>
      <c r="O1709" s="63" t="s">
        <v>15</v>
      </c>
      <c r="P1709" s="63">
        <v>0</v>
      </c>
      <c r="Q1709" s="63">
        <v>1</v>
      </c>
      <c r="R1709" s="63">
        <v>0</v>
      </c>
      <c r="S1709" s="63">
        <v>1</v>
      </c>
      <c r="T1709" s="63">
        <v>11</v>
      </c>
      <c r="U1709" s="63">
        <v>1</v>
      </c>
      <c r="V1709" s="63">
        <v>1</v>
      </c>
      <c r="W1709" s="63">
        <v>1</v>
      </c>
      <c r="X1709" s="63">
        <v>2</v>
      </c>
      <c r="Y1709" s="63">
        <v>2</v>
      </c>
      <c r="Z1709" s="63">
        <v>1145</v>
      </c>
      <c r="AA1709" s="63">
        <v>30</v>
      </c>
    </row>
    <row r="1710" spans="1:27">
      <c r="A1710" s="60" t="s">
        <v>2027</v>
      </c>
      <c r="B1710" s="64">
        <v>982</v>
      </c>
      <c r="C1710" s="34" t="s">
        <v>251</v>
      </c>
      <c r="D1710" s="62" t="s">
        <v>64</v>
      </c>
      <c r="E1710" s="65">
        <v>0</v>
      </c>
      <c r="F1710" s="63">
        <v>7</v>
      </c>
      <c r="G1710" s="63">
        <v>1</v>
      </c>
      <c r="H1710" s="63">
        <v>1</v>
      </c>
      <c r="I1710" s="63">
        <v>0</v>
      </c>
      <c r="J1710" s="63">
        <v>1</v>
      </c>
      <c r="K1710" s="63">
        <v>0</v>
      </c>
      <c r="L1710" s="63">
        <v>0</v>
      </c>
      <c r="M1710" s="63">
        <v>0</v>
      </c>
      <c r="N1710" s="63">
        <v>1</v>
      </c>
      <c r="O1710" s="63" t="s">
        <v>15</v>
      </c>
      <c r="P1710" s="63">
        <v>0</v>
      </c>
      <c r="Q1710" s="63">
        <v>0</v>
      </c>
      <c r="R1710" s="63">
        <v>1</v>
      </c>
      <c r="S1710" s="63">
        <v>0</v>
      </c>
      <c r="T1710" s="63">
        <v>8</v>
      </c>
      <c r="U1710" s="63">
        <v>0</v>
      </c>
      <c r="V1710" s="63">
        <v>1</v>
      </c>
      <c r="W1710" s="63">
        <v>0</v>
      </c>
      <c r="X1710" s="63">
        <v>5</v>
      </c>
      <c r="Y1710" s="63">
        <v>0</v>
      </c>
      <c r="Z1710" s="63">
        <v>1061</v>
      </c>
      <c r="AA1710" s="63">
        <v>0</v>
      </c>
    </row>
    <row r="1711" spans="1:27">
      <c r="A1711" s="60" t="s">
        <v>2028</v>
      </c>
      <c r="B1711" s="64">
        <v>2056</v>
      </c>
      <c r="C1711" s="34" t="s">
        <v>229</v>
      </c>
      <c r="D1711" s="62" t="s">
        <v>64</v>
      </c>
      <c r="E1711" s="65">
        <v>0</v>
      </c>
      <c r="F1711" s="63">
        <v>8</v>
      </c>
      <c r="G1711" s="63">
        <v>1</v>
      </c>
      <c r="H1711" s="63">
        <v>0</v>
      </c>
      <c r="I1711" s="63">
        <v>0</v>
      </c>
      <c r="J1711" s="63">
        <v>0</v>
      </c>
      <c r="K1711" s="63">
        <v>0</v>
      </c>
      <c r="L1711" s="63">
        <v>0</v>
      </c>
      <c r="M1711" s="63">
        <v>1</v>
      </c>
      <c r="N1711" s="63">
        <v>1</v>
      </c>
      <c r="O1711" s="63" t="s">
        <v>14</v>
      </c>
      <c r="P1711" s="63">
        <v>0</v>
      </c>
      <c r="Q1711" s="63">
        <v>1</v>
      </c>
      <c r="R1711" s="63">
        <v>0</v>
      </c>
      <c r="S1711" s="63">
        <v>1</v>
      </c>
      <c r="T1711" s="63">
        <v>8</v>
      </c>
      <c r="U1711" s="63">
        <v>0</v>
      </c>
      <c r="V1711" s="63">
        <v>1</v>
      </c>
      <c r="W1711" s="63">
        <v>1</v>
      </c>
      <c r="X1711" s="63">
        <v>5</v>
      </c>
      <c r="Y1711" s="63">
        <v>0</v>
      </c>
      <c r="Z1711" s="63">
        <v>54</v>
      </c>
      <c r="AA1711" s="63">
        <v>0</v>
      </c>
    </row>
    <row r="1712" spans="1:27">
      <c r="A1712" s="60" t="s">
        <v>2029</v>
      </c>
      <c r="B1712" s="64">
        <v>2921</v>
      </c>
      <c r="C1712" s="34" t="s">
        <v>214</v>
      </c>
      <c r="D1712" s="62" t="s">
        <v>64</v>
      </c>
      <c r="E1712" s="65">
        <v>0</v>
      </c>
      <c r="F1712" s="63">
        <v>7</v>
      </c>
      <c r="G1712" s="63">
        <v>1</v>
      </c>
      <c r="H1712" s="63">
        <v>0</v>
      </c>
      <c r="I1712" s="63">
        <v>1</v>
      </c>
      <c r="J1712" s="63">
        <v>0</v>
      </c>
      <c r="K1712" s="63">
        <v>0</v>
      </c>
      <c r="L1712" s="63">
        <v>0</v>
      </c>
      <c r="M1712" s="63">
        <v>0</v>
      </c>
      <c r="N1712" s="63">
        <v>0</v>
      </c>
      <c r="O1712" s="63" t="s">
        <v>15</v>
      </c>
      <c r="P1712" s="63">
        <v>0</v>
      </c>
      <c r="Q1712" s="63">
        <v>0</v>
      </c>
      <c r="R1712" s="63">
        <v>1</v>
      </c>
      <c r="S1712" s="63">
        <v>0</v>
      </c>
      <c r="T1712" s="63">
        <v>4</v>
      </c>
      <c r="U1712" s="63">
        <v>0</v>
      </c>
      <c r="V1712" s="63">
        <v>0</v>
      </c>
      <c r="W1712" s="63">
        <v>0</v>
      </c>
      <c r="X1712" s="63">
        <v>3</v>
      </c>
      <c r="Y1712" s="63">
        <v>3</v>
      </c>
      <c r="Z1712" s="63">
        <v>139</v>
      </c>
      <c r="AA1712" s="63">
        <v>0</v>
      </c>
    </row>
    <row r="1713" spans="1:27">
      <c r="A1713" s="60" t="s">
        <v>2030</v>
      </c>
      <c r="B1713" s="64">
        <v>607</v>
      </c>
      <c r="C1713" s="34" t="s">
        <v>256</v>
      </c>
      <c r="D1713" s="62" t="s">
        <v>64</v>
      </c>
      <c r="E1713" s="65">
        <v>0</v>
      </c>
      <c r="F1713" s="63">
        <v>8</v>
      </c>
      <c r="G1713" s="63">
        <v>1</v>
      </c>
      <c r="H1713" s="63">
        <v>1</v>
      </c>
      <c r="I1713" s="63">
        <v>1</v>
      </c>
      <c r="J1713" s="63">
        <v>0</v>
      </c>
      <c r="K1713" s="63">
        <v>1</v>
      </c>
      <c r="L1713" s="63">
        <v>0</v>
      </c>
      <c r="M1713" s="63">
        <v>1</v>
      </c>
      <c r="N1713" s="63">
        <v>0</v>
      </c>
      <c r="O1713" s="63" t="s">
        <v>14</v>
      </c>
      <c r="P1713" s="63">
        <v>0</v>
      </c>
      <c r="Q1713" s="63">
        <v>0</v>
      </c>
      <c r="R1713" s="63">
        <v>1</v>
      </c>
      <c r="S1713" s="63">
        <v>0</v>
      </c>
      <c r="T1713" s="63">
        <v>5</v>
      </c>
      <c r="U1713" s="63">
        <v>0</v>
      </c>
      <c r="V1713" s="63">
        <v>1</v>
      </c>
      <c r="W1713" s="63">
        <v>0</v>
      </c>
      <c r="X1713" s="63">
        <v>7</v>
      </c>
      <c r="Y1713" s="63">
        <v>3</v>
      </c>
      <c r="Z1713" s="63">
        <v>1040</v>
      </c>
      <c r="AA1713" s="63">
        <v>28</v>
      </c>
    </row>
    <row r="1714" spans="1:27">
      <c r="A1714" s="60" t="s">
        <v>2031</v>
      </c>
      <c r="B1714" s="64">
        <v>1981</v>
      </c>
      <c r="C1714" s="34" t="s">
        <v>210</v>
      </c>
      <c r="D1714" s="62" t="s">
        <v>64</v>
      </c>
      <c r="E1714" s="65">
        <v>0</v>
      </c>
      <c r="F1714" s="63">
        <v>4</v>
      </c>
      <c r="G1714" s="63">
        <v>1</v>
      </c>
      <c r="H1714" s="63">
        <v>0</v>
      </c>
      <c r="I1714" s="63">
        <v>1</v>
      </c>
      <c r="J1714" s="63">
        <v>0</v>
      </c>
      <c r="K1714" s="63">
        <v>0</v>
      </c>
      <c r="L1714" s="63">
        <v>0</v>
      </c>
      <c r="M1714" s="63">
        <v>1</v>
      </c>
      <c r="N1714" s="63">
        <v>0</v>
      </c>
      <c r="O1714" s="63" t="s">
        <v>14</v>
      </c>
      <c r="P1714" s="63">
        <v>0</v>
      </c>
      <c r="Q1714" s="63">
        <v>0</v>
      </c>
      <c r="R1714" s="63">
        <v>1</v>
      </c>
      <c r="S1714" s="63">
        <v>0</v>
      </c>
      <c r="T1714" s="63">
        <v>8</v>
      </c>
      <c r="U1714" s="63">
        <v>0</v>
      </c>
      <c r="V1714" s="63">
        <v>1</v>
      </c>
      <c r="W1714" s="63">
        <v>1</v>
      </c>
      <c r="X1714" s="63">
        <v>0</v>
      </c>
      <c r="Y1714" s="63">
        <v>4</v>
      </c>
      <c r="Z1714" s="63">
        <v>103</v>
      </c>
      <c r="AA1714" s="63">
        <v>0</v>
      </c>
    </row>
    <row r="1715" spans="1:27">
      <c r="A1715" s="60" t="s">
        <v>2032</v>
      </c>
      <c r="B1715" s="64">
        <v>24</v>
      </c>
      <c r="C1715" s="34" t="s">
        <v>232</v>
      </c>
      <c r="D1715" s="62" t="s">
        <v>64</v>
      </c>
      <c r="E1715" s="65">
        <v>0</v>
      </c>
      <c r="F1715" s="63">
        <v>5</v>
      </c>
      <c r="G1715" s="63">
        <v>1</v>
      </c>
      <c r="H1715" s="63">
        <v>1</v>
      </c>
      <c r="I1715" s="63">
        <v>1</v>
      </c>
      <c r="J1715" s="63">
        <v>0</v>
      </c>
      <c r="K1715" s="63">
        <v>0</v>
      </c>
      <c r="L1715" s="63">
        <v>0</v>
      </c>
      <c r="M1715" s="63">
        <v>1</v>
      </c>
      <c r="N1715" s="63">
        <v>1</v>
      </c>
      <c r="O1715" s="63" t="s">
        <v>14</v>
      </c>
      <c r="P1715" s="63">
        <v>0</v>
      </c>
      <c r="Q1715" s="63">
        <v>0</v>
      </c>
      <c r="R1715" s="63">
        <v>1</v>
      </c>
      <c r="S1715" s="63">
        <v>0</v>
      </c>
      <c r="T1715" s="63">
        <v>6</v>
      </c>
      <c r="U1715" s="63">
        <v>0</v>
      </c>
      <c r="V1715" s="63">
        <v>1</v>
      </c>
      <c r="W1715" s="63">
        <v>0</v>
      </c>
      <c r="X1715" s="63">
        <v>4</v>
      </c>
      <c r="Y1715" s="63">
        <v>0</v>
      </c>
      <c r="Z1715" s="63">
        <v>1062</v>
      </c>
      <c r="AA1715" s="63">
        <v>0</v>
      </c>
    </row>
    <row r="1716" spans="1:27">
      <c r="A1716" s="60" t="s">
        <v>2033</v>
      </c>
      <c r="B1716" s="64">
        <v>2344</v>
      </c>
      <c r="C1716" s="34" t="s">
        <v>236</v>
      </c>
      <c r="D1716" s="62" t="s">
        <v>64</v>
      </c>
      <c r="E1716" s="65">
        <v>0</v>
      </c>
      <c r="F1716" s="63">
        <v>6</v>
      </c>
      <c r="G1716" s="63">
        <v>1</v>
      </c>
      <c r="H1716" s="63">
        <v>1</v>
      </c>
      <c r="I1716" s="63">
        <v>1</v>
      </c>
      <c r="J1716" s="63">
        <v>0</v>
      </c>
      <c r="K1716" s="63">
        <v>1</v>
      </c>
      <c r="L1716" s="63">
        <v>0</v>
      </c>
      <c r="M1716" s="63">
        <v>1</v>
      </c>
      <c r="N1716" s="63">
        <v>1</v>
      </c>
      <c r="O1716" s="63" t="s">
        <v>15</v>
      </c>
      <c r="P1716" s="63">
        <v>0</v>
      </c>
      <c r="Q1716" s="63">
        <v>0</v>
      </c>
      <c r="R1716" s="63">
        <v>1</v>
      </c>
      <c r="S1716" s="63">
        <v>0</v>
      </c>
      <c r="T1716" s="63">
        <v>8</v>
      </c>
      <c r="U1716" s="63">
        <v>0</v>
      </c>
      <c r="V1716" s="63">
        <v>1</v>
      </c>
      <c r="W1716" s="63">
        <v>1</v>
      </c>
      <c r="X1716" s="63">
        <v>3</v>
      </c>
      <c r="Y1716" s="63">
        <v>1</v>
      </c>
      <c r="Z1716" s="63">
        <v>84</v>
      </c>
      <c r="AA1716" s="63">
        <v>30</v>
      </c>
    </row>
    <row r="1717" spans="1:27">
      <c r="A1717" s="60" t="s">
        <v>2034</v>
      </c>
      <c r="B1717" s="64">
        <v>1584</v>
      </c>
      <c r="C1717" s="34" t="s">
        <v>205</v>
      </c>
      <c r="D1717" s="62" t="s">
        <v>64</v>
      </c>
      <c r="E1717" s="65">
        <v>0</v>
      </c>
      <c r="F1717" s="63">
        <v>2</v>
      </c>
      <c r="G1717" s="63">
        <v>1</v>
      </c>
      <c r="H1717" s="63">
        <v>1</v>
      </c>
      <c r="I1717" s="63">
        <v>1</v>
      </c>
      <c r="J1717" s="63">
        <v>1</v>
      </c>
      <c r="K1717" s="63">
        <v>1</v>
      </c>
      <c r="L1717" s="63">
        <v>0</v>
      </c>
      <c r="M1717" s="63">
        <v>1</v>
      </c>
      <c r="N1717" s="63">
        <v>0</v>
      </c>
      <c r="O1717" s="63" t="s">
        <v>14</v>
      </c>
      <c r="P1717" s="63">
        <v>0</v>
      </c>
      <c r="Q1717" s="63">
        <v>0</v>
      </c>
      <c r="R1717" s="63">
        <v>1</v>
      </c>
      <c r="S1717" s="63">
        <v>0</v>
      </c>
      <c r="T1717" s="63">
        <v>6</v>
      </c>
      <c r="U1717" s="63">
        <v>0</v>
      </c>
      <c r="V1717" s="63">
        <v>1</v>
      </c>
      <c r="W1717" s="63">
        <v>0</v>
      </c>
      <c r="X1717" s="63">
        <v>5</v>
      </c>
      <c r="Y1717" s="63">
        <v>1</v>
      </c>
      <c r="Z1717" s="63">
        <v>128</v>
      </c>
      <c r="AA1717" s="63">
        <v>20</v>
      </c>
    </row>
    <row r="1718" spans="1:27">
      <c r="A1718" s="60" t="s">
        <v>2035</v>
      </c>
      <c r="B1718" s="64">
        <v>1194</v>
      </c>
      <c r="C1718" s="34" t="s">
        <v>221</v>
      </c>
      <c r="D1718" s="62" t="s">
        <v>64</v>
      </c>
      <c r="E1718" s="65">
        <v>0</v>
      </c>
      <c r="F1718" s="63">
        <v>4</v>
      </c>
      <c r="G1718" s="63">
        <v>1</v>
      </c>
      <c r="H1718" s="63">
        <v>1</v>
      </c>
      <c r="I1718" s="63">
        <v>0</v>
      </c>
      <c r="J1718" s="63">
        <v>1</v>
      </c>
      <c r="K1718" s="63">
        <v>1</v>
      </c>
      <c r="L1718" s="63">
        <v>0</v>
      </c>
      <c r="M1718" s="63">
        <v>0</v>
      </c>
      <c r="N1718" s="63">
        <v>0</v>
      </c>
      <c r="O1718" s="63" t="s">
        <v>15</v>
      </c>
      <c r="P1718" s="63">
        <v>0</v>
      </c>
      <c r="Q1718" s="63">
        <v>0</v>
      </c>
      <c r="R1718" s="63">
        <v>1</v>
      </c>
      <c r="S1718" s="63">
        <v>0</v>
      </c>
      <c r="T1718" s="63">
        <v>5</v>
      </c>
      <c r="U1718" s="63">
        <v>0</v>
      </c>
      <c r="V1718" s="63">
        <v>1</v>
      </c>
      <c r="W1718" s="63">
        <v>0</v>
      </c>
      <c r="X1718" s="63">
        <v>6</v>
      </c>
      <c r="Y1718" s="63">
        <v>3</v>
      </c>
      <c r="Z1718" s="63">
        <v>1115</v>
      </c>
      <c r="AA1718" s="63">
        <v>6</v>
      </c>
    </row>
    <row r="1719" spans="1:27">
      <c r="A1719" s="60" t="s">
        <v>2036</v>
      </c>
      <c r="B1719" s="64">
        <v>2789</v>
      </c>
      <c r="C1719" s="34" t="s">
        <v>233</v>
      </c>
      <c r="D1719" s="62" t="s">
        <v>64</v>
      </c>
      <c r="E1719" s="65">
        <v>0</v>
      </c>
      <c r="F1719" s="63">
        <v>6</v>
      </c>
      <c r="G1719" s="63">
        <v>1</v>
      </c>
      <c r="H1719" s="63">
        <v>1</v>
      </c>
      <c r="I1719" s="63">
        <v>0</v>
      </c>
      <c r="J1719" s="63">
        <v>0</v>
      </c>
      <c r="K1719" s="63">
        <v>1</v>
      </c>
      <c r="L1719" s="63">
        <v>0</v>
      </c>
      <c r="M1719" s="63">
        <v>1</v>
      </c>
      <c r="N1719" s="63">
        <v>1</v>
      </c>
      <c r="O1719" s="63" t="s">
        <v>15</v>
      </c>
      <c r="P1719" s="63">
        <v>0</v>
      </c>
      <c r="Q1719" s="63">
        <v>1</v>
      </c>
      <c r="R1719" s="63">
        <v>0</v>
      </c>
      <c r="S1719" s="63">
        <v>1</v>
      </c>
      <c r="T1719" s="63">
        <v>7</v>
      </c>
      <c r="U1719" s="63">
        <v>0</v>
      </c>
      <c r="V1719" s="63">
        <v>1</v>
      </c>
      <c r="W1719" s="63">
        <v>1</v>
      </c>
      <c r="X1719" s="63">
        <v>5</v>
      </c>
      <c r="Y1719" s="63">
        <v>0</v>
      </c>
      <c r="Z1719" s="63">
        <v>80</v>
      </c>
      <c r="AA1719" s="63">
        <v>12</v>
      </c>
    </row>
    <row r="1720" spans="1:27">
      <c r="A1720" s="60" t="s">
        <v>2037</v>
      </c>
      <c r="B1720" s="64">
        <v>1544</v>
      </c>
      <c r="C1720" s="34" t="s">
        <v>219</v>
      </c>
      <c r="D1720" s="62" t="s">
        <v>64</v>
      </c>
      <c r="E1720" s="65">
        <v>0</v>
      </c>
      <c r="F1720" s="63">
        <v>4</v>
      </c>
      <c r="G1720" s="63">
        <v>1</v>
      </c>
      <c r="H1720" s="63">
        <v>1</v>
      </c>
      <c r="I1720" s="63">
        <v>1</v>
      </c>
      <c r="J1720" s="63">
        <v>1</v>
      </c>
      <c r="K1720" s="63">
        <v>1</v>
      </c>
      <c r="L1720" s="63">
        <v>0</v>
      </c>
      <c r="M1720" s="63">
        <v>0</v>
      </c>
      <c r="N1720" s="63">
        <v>1</v>
      </c>
      <c r="O1720" s="63" t="s">
        <v>14</v>
      </c>
      <c r="P1720" s="63">
        <v>0</v>
      </c>
      <c r="Q1720" s="63">
        <v>0</v>
      </c>
      <c r="R1720" s="63">
        <v>1</v>
      </c>
      <c r="S1720" s="63">
        <v>0</v>
      </c>
      <c r="T1720" s="63">
        <v>8</v>
      </c>
      <c r="U1720" s="63">
        <v>0</v>
      </c>
      <c r="V1720" s="63">
        <v>1</v>
      </c>
      <c r="W1720" s="63">
        <v>1</v>
      </c>
      <c r="X1720" s="63">
        <v>3</v>
      </c>
      <c r="Y1720" s="63">
        <v>3</v>
      </c>
      <c r="Z1720" s="63">
        <v>129</v>
      </c>
      <c r="AA1720" s="63">
        <v>24</v>
      </c>
    </row>
    <row r="1721" spans="1:27">
      <c r="A1721" s="60" t="s">
        <v>2038</v>
      </c>
      <c r="B1721" s="64">
        <v>2565</v>
      </c>
      <c r="C1721" s="34" t="s">
        <v>244</v>
      </c>
      <c r="D1721" s="62" t="s">
        <v>64</v>
      </c>
      <c r="E1721" s="65">
        <v>0</v>
      </c>
      <c r="F1721" s="63">
        <v>5</v>
      </c>
      <c r="G1721" s="63">
        <v>1</v>
      </c>
      <c r="H1721" s="63">
        <v>1</v>
      </c>
      <c r="I1721" s="63">
        <v>1</v>
      </c>
      <c r="J1721" s="63">
        <v>0</v>
      </c>
      <c r="K1721" s="63">
        <v>1</v>
      </c>
      <c r="L1721" s="63">
        <v>0</v>
      </c>
      <c r="M1721" s="63">
        <v>0</v>
      </c>
      <c r="N1721" s="63">
        <v>1</v>
      </c>
      <c r="O1721" s="63" t="s">
        <v>15</v>
      </c>
      <c r="P1721" s="63">
        <v>0</v>
      </c>
      <c r="Q1721" s="63">
        <v>0</v>
      </c>
      <c r="R1721" s="63">
        <v>1</v>
      </c>
      <c r="S1721" s="63">
        <v>0</v>
      </c>
      <c r="T1721" s="63">
        <v>7</v>
      </c>
      <c r="U1721" s="63">
        <v>0</v>
      </c>
      <c r="V1721" s="63">
        <v>1</v>
      </c>
      <c r="W1721" s="63">
        <v>1</v>
      </c>
      <c r="X1721" s="63">
        <v>3</v>
      </c>
      <c r="Y1721" s="63">
        <v>1</v>
      </c>
      <c r="Z1721" s="63">
        <v>48</v>
      </c>
      <c r="AA1721" s="63">
        <v>25</v>
      </c>
    </row>
    <row r="1722" spans="1:27">
      <c r="A1722" s="60" t="s">
        <v>2039</v>
      </c>
      <c r="B1722" s="64">
        <v>1666</v>
      </c>
      <c r="C1722" s="34" t="s">
        <v>205</v>
      </c>
      <c r="D1722" s="62" t="s">
        <v>64</v>
      </c>
      <c r="E1722" s="65">
        <v>0</v>
      </c>
      <c r="F1722" s="63">
        <v>3</v>
      </c>
      <c r="G1722" s="63">
        <v>1</v>
      </c>
      <c r="H1722" s="63">
        <v>1</v>
      </c>
      <c r="I1722" s="63">
        <v>1</v>
      </c>
      <c r="J1722" s="63">
        <v>1</v>
      </c>
      <c r="K1722" s="63">
        <v>1</v>
      </c>
      <c r="L1722" s="63">
        <v>0</v>
      </c>
      <c r="M1722" s="63">
        <v>1</v>
      </c>
      <c r="N1722" s="63">
        <v>1</v>
      </c>
      <c r="O1722" s="63" t="s">
        <v>14</v>
      </c>
      <c r="P1722" s="63">
        <v>0</v>
      </c>
      <c r="Q1722" s="63">
        <v>0</v>
      </c>
      <c r="R1722" s="63">
        <v>1</v>
      </c>
      <c r="S1722" s="63">
        <v>0</v>
      </c>
      <c r="T1722" s="63">
        <v>16</v>
      </c>
      <c r="U1722" s="63">
        <v>1</v>
      </c>
      <c r="V1722" s="63">
        <v>1</v>
      </c>
      <c r="W1722" s="63">
        <v>1</v>
      </c>
      <c r="X1722" s="63">
        <v>3</v>
      </c>
      <c r="Y1722" s="63">
        <v>0</v>
      </c>
      <c r="Z1722" s="63">
        <v>129</v>
      </c>
      <c r="AA1722" s="63">
        <v>30</v>
      </c>
    </row>
    <row r="1723" spans="1:27">
      <c r="A1723" s="60" t="s">
        <v>2040</v>
      </c>
      <c r="B1723" s="64">
        <v>965</v>
      </c>
      <c r="C1723" s="34" t="s">
        <v>251</v>
      </c>
      <c r="D1723" s="62" t="s">
        <v>64</v>
      </c>
      <c r="E1723" s="65">
        <v>0</v>
      </c>
      <c r="F1723" s="63">
        <v>2</v>
      </c>
      <c r="G1723" s="63">
        <v>1</v>
      </c>
      <c r="H1723" s="63">
        <v>1</v>
      </c>
      <c r="I1723" s="63">
        <v>0</v>
      </c>
      <c r="J1723" s="63">
        <v>0</v>
      </c>
      <c r="K1723" s="63">
        <v>0</v>
      </c>
      <c r="L1723" s="63">
        <v>0</v>
      </c>
      <c r="M1723" s="63">
        <v>0</v>
      </c>
      <c r="N1723" s="63">
        <v>0</v>
      </c>
      <c r="O1723" s="63" t="s">
        <v>15</v>
      </c>
      <c r="P1723" s="63">
        <v>0</v>
      </c>
      <c r="Q1723" s="63">
        <v>0</v>
      </c>
      <c r="R1723" s="63">
        <v>1</v>
      </c>
      <c r="S1723" s="63">
        <v>0</v>
      </c>
      <c r="T1723" s="63">
        <v>4</v>
      </c>
      <c r="U1723" s="63">
        <v>0</v>
      </c>
      <c r="V1723" s="63">
        <v>0</v>
      </c>
      <c r="W1723" s="63">
        <v>0</v>
      </c>
      <c r="X1723" s="63">
        <v>5</v>
      </c>
      <c r="Y1723" s="63">
        <v>0</v>
      </c>
      <c r="Z1723" s="63">
        <v>1065</v>
      </c>
      <c r="AA1723" s="63">
        <v>0</v>
      </c>
    </row>
    <row r="1724" spans="1:27">
      <c r="A1724" s="60" t="s">
        <v>2041</v>
      </c>
      <c r="B1724" s="64">
        <v>2432</v>
      </c>
      <c r="C1724" s="34" t="s">
        <v>213</v>
      </c>
      <c r="D1724" s="62" t="s">
        <v>64</v>
      </c>
      <c r="E1724" s="65">
        <v>0</v>
      </c>
      <c r="F1724" s="63">
        <v>2</v>
      </c>
      <c r="G1724" s="63">
        <v>1</v>
      </c>
      <c r="H1724" s="63">
        <v>0</v>
      </c>
      <c r="I1724" s="63">
        <v>1</v>
      </c>
      <c r="J1724" s="63">
        <v>0</v>
      </c>
      <c r="K1724" s="63">
        <v>0</v>
      </c>
      <c r="L1724" s="63">
        <v>0</v>
      </c>
      <c r="M1724" s="63">
        <v>0</v>
      </c>
      <c r="N1724" s="63">
        <v>0</v>
      </c>
      <c r="O1724" s="63" t="s">
        <v>15</v>
      </c>
      <c r="P1724" s="63">
        <v>0</v>
      </c>
      <c r="Q1724" s="63">
        <v>0</v>
      </c>
      <c r="R1724" s="63">
        <v>1</v>
      </c>
      <c r="S1724" s="63">
        <v>0</v>
      </c>
      <c r="T1724" s="63">
        <v>7</v>
      </c>
      <c r="U1724" s="63">
        <v>0</v>
      </c>
      <c r="V1724" s="63">
        <v>1</v>
      </c>
      <c r="W1724" s="63">
        <v>1</v>
      </c>
      <c r="X1724" s="63">
        <v>3</v>
      </c>
      <c r="Y1724" s="63">
        <v>0</v>
      </c>
      <c r="Z1724" s="63">
        <v>32</v>
      </c>
      <c r="AA1724" s="63">
        <v>0</v>
      </c>
    </row>
    <row r="1725" spans="1:27">
      <c r="A1725" s="60" t="s">
        <v>2042</v>
      </c>
      <c r="B1725" s="64">
        <v>1638</v>
      </c>
      <c r="C1725" s="34" t="s">
        <v>219</v>
      </c>
      <c r="D1725" s="62" t="s">
        <v>64</v>
      </c>
      <c r="E1725" s="65">
        <v>0</v>
      </c>
      <c r="F1725" s="63">
        <v>4</v>
      </c>
      <c r="G1725" s="63">
        <v>1</v>
      </c>
      <c r="H1725" s="63">
        <v>1</v>
      </c>
      <c r="I1725" s="63">
        <v>1</v>
      </c>
      <c r="J1725" s="63">
        <v>0</v>
      </c>
      <c r="K1725" s="63">
        <v>1</v>
      </c>
      <c r="L1725" s="63">
        <v>0</v>
      </c>
      <c r="M1725" s="63">
        <v>1</v>
      </c>
      <c r="N1725" s="63">
        <v>1</v>
      </c>
      <c r="O1725" s="63" t="s">
        <v>14</v>
      </c>
      <c r="P1725" s="63">
        <v>0</v>
      </c>
      <c r="Q1725" s="63">
        <v>0</v>
      </c>
      <c r="R1725" s="63">
        <v>1</v>
      </c>
      <c r="S1725" s="63">
        <v>0</v>
      </c>
      <c r="T1725" s="63">
        <v>6</v>
      </c>
      <c r="U1725" s="63">
        <v>0</v>
      </c>
      <c r="V1725" s="63">
        <v>1</v>
      </c>
      <c r="W1725" s="63">
        <v>0</v>
      </c>
      <c r="X1725" s="63">
        <v>3</v>
      </c>
      <c r="Y1725" s="63">
        <v>3</v>
      </c>
      <c r="Z1725" s="63">
        <v>126</v>
      </c>
      <c r="AA1725" s="63">
        <v>16</v>
      </c>
    </row>
    <row r="1726" spans="1:27">
      <c r="A1726" s="60" t="s">
        <v>2043</v>
      </c>
      <c r="B1726" s="64">
        <v>931</v>
      </c>
      <c r="C1726" s="34" t="s">
        <v>247</v>
      </c>
      <c r="D1726" s="62" t="s">
        <v>64</v>
      </c>
      <c r="E1726" s="65">
        <v>0</v>
      </c>
      <c r="F1726" s="63">
        <v>5</v>
      </c>
      <c r="G1726" s="63">
        <v>1</v>
      </c>
      <c r="H1726" s="63">
        <v>1</v>
      </c>
      <c r="I1726" s="63">
        <v>0</v>
      </c>
      <c r="J1726" s="63">
        <v>0</v>
      </c>
      <c r="K1726" s="63">
        <v>1</v>
      </c>
      <c r="L1726" s="63">
        <v>0</v>
      </c>
      <c r="M1726" s="63">
        <v>1</v>
      </c>
      <c r="N1726" s="63">
        <v>0</v>
      </c>
      <c r="O1726" s="63" t="s">
        <v>15</v>
      </c>
      <c r="P1726" s="63">
        <v>0</v>
      </c>
      <c r="Q1726" s="63">
        <v>0</v>
      </c>
      <c r="R1726" s="63">
        <v>1</v>
      </c>
      <c r="S1726" s="63">
        <v>0</v>
      </c>
      <c r="T1726" s="63">
        <v>4</v>
      </c>
      <c r="U1726" s="63">
        <v>0</v>
      </c>
      <c r="V1726" s="63">
        <v>0</v>
      </c>
      <c r="W1726" s="63">
        <v>0</v>
      </c>
      <c r="X1726" s="63">
        <v>5</v>
      </c>
      <c r="Y1726" s="63">
        <v>2</v>
      </c>
      <c r="Z1726" s="63">
        <v>1052</v>
      </c>
      <c r="AA1726" s="63">
        <v>4</v>
      </c>
    </row>
    <row r="1727" spans="1:27">
      <c r="A1727" s="60" t="s">
        <v>2044</v>
      </c>
      <c r="B1727" s="64">
        <v>1002</v>
      </c>
      <c r="C1727" s="34" t="s">
        <v>217</v>
      </c>
      <c r="D1727" s="62" t="s">
        <v>64</v>
      </c>
      <c r="E1727" s="65">
        <v>0</v>
      </c>
      <c r="F1727" s="63">
        <v>7</v>
      </c>
      <c r="G1727" s="63">
        <v>1</v>
      </c>
      <c r="H1727" s="63">
        <v>1</v>
      </c>
      <c r="I1727" s="63">
        <v>0</v>
      </c>
      <c r="J1727" s="63">
        <v>0</v>
      </c>
      <c r="K1727" s="63">
        <v>0</v>
      </c>
      <c r="L1727" s="63">
        <v>0</v>
      </c>
      <c r="M1727" s="63">
        <v>0</v>
      </c>
      <c r="N1727" s="63">
        <v>1</v>
      </c>
      <c r="O1727" s="63" t="s">
        <v>15</v>
      </c>
      <c r="P1727" s="63">
        <v>0</v>
      </c>
      <c r="Q1727" s="63">
        <v>0</v>
      </c>
      <c r="R1727" s="63">
        <v>1</v>
      </c>
      <c r="S1727" s="63">
        <v>0</v>
      </c>
      <c r="T1727" s="63">
        <v>8</v>
      </c>
      <c r="U1727" s="63">
        <v>0</v>
      </c>
      <c r="V1727" s="63">
        <v>1</v>
      </c>
      <c r="W1727" s="63">
        <v>1</v>
      </c>
      <c r="X1727" s="63">
        <v>2</v>
      </c>
      <c r="Y1727" s="63">
        <v>0</v>
      </c>
      <c r="Z1727" s="63">
        <v>1123</v>
      </c>
      <c r="AA1727" s="63">
        <v>0</v>
      </c>
    </row>
    <row r="1728" spans="1:27">
      <c r="A1728" s="60" t="s">
        <v>2045</v>
      </c>
      <c r="B1728" s="64">
        <v>886</v>
      </c>
      <c r="C1728" s="34" t="s">
        <v>211</v>
      </c>
      <c r="D1728" s="62" t="s">
        <v>64</v>
      </c>
      <c r="E1728" s="65">
        <v>0</v>
      </c>
      <c r="F1728" s="63">
        <v>4</v>
      </c>
      <c r="G1728" s="63">
        <v>0</v>
      </c>
      <c r="H1728" s="63">
        <v>1</v>
      </c>
      <c r="I1728" s="63">
        <v>0</v>
      </c>
      <c r="J1728" s="63">
        <v>1</v>
      </c>
      <c r="K1728" s="63">
        <v>1</v>
      </c>
      <c r="L1728" s="63">
        <v>0</v>
      </c>
      <c r="M1728" s="63">
        <v>1</v>
      </c>
      <c r="N1728" s="63">
        <v>1</v>
      </c>
      <c r="O1728" s="63" t="s">
        <v>15</v>
      </c>
      <c r="P1728" s="63">
        <v>0</v>
      </c>
      <c r="Q1728" s="63">
        <v>1</v>
      </c>
      <c r="R1728" s="63">
        <v>0</v>
      </c>
      <c r="S1728" s="63">
        <v>1</v>
      </c>
      <c r="T1728" s="63">
        <v>16</v>
      </c>
      <c r="U1728" s="63">
        <v>1</v>
      </c>
      <c r="V1728" s="63">
        <v>1</v>
      </c>
      <c r="W1728" s="63">
        <v>1</v>
      </c>
      <c r="X1728" s="63">
        <v>0</v>
      </c>
      <c r="Y1728" s="63">
        <v>1</v>
      </c>
      <c r="Z1728" s="63">
        <v>1152</v>
      </c>
      <c r="AA1728" s="63">
        <v>1</v>
      </c>
    </row>
    <row r="1729" spans="1:27">
      <c r="A1729" s="60" t="s">
        <v>2046</v>
      </c>
      <c r="B1729" s="64">
        <v>2839</v>
      </c>
      <c r="C1729" s="34" t="s">
        <v>216</v>
      </c>
      <c r="D1729" s="62" t="s">
        <v>64</v>
      </c>
      <c r="E1729" s="65">
        <v>0</v>
      </c>
      <c r="F1729" s="63">
        <v>5</v>
      </c>
      <c r="G1729" s="63">
        <v>1</v>
      </c>
      <c r="H1729" s="63">
        <v>0</v>
      </c>
      <c r="I1729" s="63">
        <v>1</v>
      </c>
      <c r="J1729" s="63">
        <v>0</v>
      </c>
      <c r="K1729" s="63">
        <v>1</v>
      </c>
      <c r="L1729" s="63">
        <v>0</v>
      </c>
      <c r="M1729" s="63">
        <v>1</v>
      </c>
      <c r="N1729" s="63">
        <v>0</v>
      </c>
      <c r="O1729" s="63" t="s">
        <v>15</v>
      </c>
      <c r="P1729" s="63">
        <v>0</v>
      </c>
      <c r="Q1729" s="63">
        <v>0</v>
      </c>
      <c r="R1729" s="63">
        <v>1</v>
      </c>
      <c r="S1729" s="63">
        <v>0</v>
      </c>
      <c r="T1729" s="63">
        <v>4</v>
      </c>
      <c r="U1729" s="63">
        <v>0</v>
      </c>
      <c r="V1729" s="63">
        <v>0</v>
      </c>
      <c r="W1729" s="63">
        <v>0</v>
      </c>
      <c r="X1729" s="63">
        <v>5</v>
      </c>
      <c r="Y1729" s="63">
        <v>2</v>
      </c>
      <c r="Z1729" s="63">
        <v>59</v>
      </c>
      <c r="AA1729" s="63">
        <v>24</v>
      </c>
    </row>
    <row r="1730" spans="1:27">
      <c r="A1730" s="60" t="s">
        <v>2047</v>
      </c>
      <c r="B1730" s="64">
        <v>1581</v>
      </c>
      <c r="C1730" s="34" t="s">
        <v>205</v>
      </c>
      <c r="D1730" s="62" t="s">
        <v>64</v>
      </c>
      <c r="E1730" s="65">
        <v>0</v>
      </c>
      <c r="F1730" s="63">
        <v>3</v>
      </c>
      <c r="G1730" s="63">
        <v>1</v>
      </c>
      <c r="H1730" s="63">
        <v>1</v>
      </c>
      <c r="I1730" s="63">
        <v>1</v>
      </c>
      <c r="J1730" s="63">
        <v>0</v>
      </c>
      <c r="K1730" s="63">
        <v>1</v>
      </c>
      <c r="L1730" s="63">
        <v>0</v>
      </c>
      <c r="M1730" s="63">
        <v>1</v>
      </c>
      <c r="N1730" s="63">
        <v>1</v>
      </c>
      <c r="O1730" s="63" t="s">
        <v>14</v>
      </c>
      <c r="P1730" s="63">
        <v>0</v>
      </c>
      <c r="Q1730" s="63">
        <v>0</v>
      </c>
      <c r="R1730" s="63">
        <v>1</v>
      </c>
      <c r="S1730" s="63">
        <v>0</v>
      </c>
      <c r="T1730" s="63">
        <v>9</v>
      </c>
      <c r="U1730" s="63">
        <v>0</v>
      </c>
      <c r="V1730" s="63">
        <v>1</v>
      </c>
      <c r="W1730" s="63">
        <v>1</v>
      </c>
      <c r="X1730" s="63">
        <v>4</v>
      </c>
      <c r="Y1730" s="63">
        <v>3</v>
      </c>
      <c r="Z1730" s="63">
        <v>130</v>
      </c>
      <c r="AA1730" s="63">
        <v>18</v>
      </c>
    </row>
    <row r="1731" spans="1:27">
      <c r="A1731" s="60" t="s">
        <v>2048</v>
      </c>
      <c r="B1731" s="64">
        <v>2103</v>
      </c>
      <c r="C1731" s="34" t="s">
        <v>216</v>
      </c>
      <c r="D1731" s="62" t="s">
        <v>64</v>
      </c>
      <c r="E1731" s="65">
        <v>0</v>
      </c>
      <c r="F1731" s="63">
        <v>4</v>
      </c>
      <c r="G1731" s="63">
        <v>1</v>
      </c>
      <c r="H1731" s="63">
        <v>1</v>
      </c>
      <c r="I1731" s="63">
        <v>1</v>
      </c>
      <c r="J1731" s="63">
        <v>0</v>
      </c>
      <c r="K1731" s="63">
        <v>0</v>
      </c>
      <c r="L1731" s="63">
        <v>0</v>
      </c>
      <c r="M1731" s="63">
        <v>1</v>
      </c>
      <c r="N1731" s="63">
        <v>1</v>
      </c>
      <c r="O1731" s="63" t="s">
        <v>14</v>
      </c>
      <c r="P1731" s="63">
        <v>0</v>
      </c>
      <c r="Q1731" s="63">
        <v>0</v>
      </c>
      <c r="R1731" s="63">
        <v>1</v>
      </c>
      <c r="S1731" s="63">
        <v>0</v>
      </c>
      <c r="T1731" s="63">
        <v>6</v>
      </c>
      <c r="U1731" s="63">
        <v>0</v>
      </c>
      <c r="V1731" s="63">
        <v>1</v>
      </c>
      <c r="W1731" s="63">
        <v>0</v>
      </c>
      <c r="X1731" s="63">
        <v>4</v>
      </c>
      <c r="Y1731" s="63">
        <v>2</v>
      </c>
      <c r="Z1731" s="63">
        <v>134</v>
      </c>
      <c r="AA1731" s="63">
        <v>0</v>
      </c>
    </row>
    <row r="1732" spans="1:27">
      <c r="A1732" s="60" t="s">
        <v>2049</v>
      </c>
      <c r="B1732" s="64">
        <v>2347</v>
      </c>
      <c r="C1732" s="34" t="s">
        <v>244</v>
      </c>
      <c r="D1732" s="62" t="s">
        <v>64</v>
      </c>
      <c r="E1732" s="65">
        <v>0</v>
      </c>
      <c r="F1732" s="63">
        <v>4</v>
      </c>
      <c r="G1732" s="63">
        <v>0</v>
      </c>
      <c r="H1732" s="63">
        <v>0</v>
      </c>
      <c r="I1732" s="63">
        <v>0</v>
      </c>
      <c r="J1732" s="63">
        <v>0</v>
      </c>
      <c r="K1732" s="63">
        <v>1</v>
      </c>
      <c r="L1732" s="63">
        <v>0</v>
      </c>
      <c r="M1732" s="63">
        <v>1</v>
      </c>
      <c r="N1732" s="63">
        <v>0</v>
      </c>
      <c r="O1732" s="63" t="s">
        <v>15</v>
      </c>
      <c r="P1732" s="63">
        <v>0</v>
      </c>
      <c r="Q1732" s="63">
        <v>0</v>
      </c>
      <c r="R1732" s="63">
        <v>1</v>
      </c>
      <c r="S1732" s="63">
        <v>0</v>
      </c>
      <c r="T1732" s="63">
        <v>7</v>
      </c>
      <c r="U1732" s="63">
        <v>0</v>
      </c>
      <c r="V1732" s="63">
        <v>1</v>
      </c>
      <c r="W1732" s="63">
        <v>1</v>
      </c>
      <c r="X1732" s="63">
        <v>1</v>
      </c>
      <c r="Y1732" s="63">
        <v>0</v>
      </c>
      <c r="Z1732" s="63">
        <v>224</v>
      </c>
      <c r="AA1732" s="63">
        <v>15</v>
      </c>
    </row>
    <row r="1733" spans="1:27">
      <c r="A1733" s="60" t="s">
        <v>2050</v>
      </c>
      <c r="B1733" s="64">
        <v>815</v>
      </c>
      <c r="C1733" s="34" t="s">
        <v>212</v>
      </c>
      <c r="D1733" s="62" t="s">
        <v>64</v>
      </c>
      <c r="E1733" s="65">
        <v>0</v>
      </c>
      <c r="F1733" s="63">
        <v>3</v>
      </c>
      <c r="G1733" s="63">
        <v>1</v>
      </c>
      <c r="H1733" s="63">
        <v>1</v>
      </c>
      <c r="I1733" s="63">
        <v>1</v>
      </c>
      <c r="J1733" s="63">
        <v>0</v>
      </c>
      <c r="K1733" s="63">
        <v>0</v>
      </c>
      <c r="L1733" s="63">
        <v>0</v>
      </c>
      <c r="M1733" s="63">
        <v>0</v>
      </c>
      <c r="N1733" s="63">
        <v>0</v>
      </c>
      <c r="O1733" s="63" t="s">
        <v>15</v>
      </c>
      <c r="P1733" s="63">
        <v>0</v>
      </c>
      <c r="Q1733" s="63">
        <v>0</v>
      </c>
      <c r="R1733" s="63">
        <v>1</v>
      </c>
      <c r="S1733" s="63">
        <v>0</v>
      </c>
      <c r="T1733" s="63">
        <v>8</v>
      </c>
      <c r="U1733" s="63">
        <v>0</v>
      </c>
      <c r="V1733" s="63">
        <v>1</v>
      </c>
      <c r="W1733" s="63">
        <v>1</v>
      </c>
      <c r="X1733" s="63">
        <v>4</v>
      </c>
      <c r="Y1733" s="63">
        <v>5</v>
      </c>
      <c r="Z1733" s="63">
        <v>1107</v>
      </c>
      <c r="AA1733" s="63">
        <v>0</v>
      </c>
    </row>
    <row r="1734" spans="1:27">
      <c r="A1734" s="60" t="s">
        <v>2051</v>
      </c>
      <c r="B1734" s="64">
        <v>664</v>
      </c>
      <c r="C1734" s="34" t="s">
        <v>246</v>
      </c>
      <c r="D1734" s="62" t="s">
        <v>64</v>
      </c>
      <c r="E1734" s="65">
        <v>1</v>
      </c>
      <c r="F1734" s="63">
        <v>6</v>
      </c>
      <c r="G1734" s="63">
        <v>1</v>
      </c>
      <c r="H1734" s="63">
        <v>1</v>
      </c>
      <c r="I1734" s="63">
        <v>0</v>
      </c>
      <c r="J1734" s="63">
        <v>0</v>
      </c>
      <c r="K1734" s="63">
        <v>0</v>
      </c>
      <c r="L1734" s="63">
        <v>0</v>
      </c>
      <c r="M1734" s="63">
        <v>1</v>
      </c>
      <c r="N1734" s="63">
        <v>1</v>
      </c>
      <c r="O1734" s="63" t="s">
        <v>15</v>
      </c>
      <c r="P1734" s="63">
        <v>0</v>
      </c>
      <c r="Q1734" s="63">
        <v>0</v>
      </c>
      <c r="R1734" s="63">
        <v>1</v>
      </c>
      <c r="S1734" s="63">
        <v>0</v>
      </c>
      <c r="T1734" s="63">
        <v>4</v>
      </c>
      <c r="U1734" s="63">
        <v>0</v>
      </c>
      <c r="V1734" s="63">
        <v>0</v>
      </c>
      <c r="W1734" s="63">
        <v>0</v>
      </c>
      <c r="X1734" s="63">
        <v>5</v>
      </c>
      <c r="Y1734" s="63">
        <v>3</v>
      </c>
      <c r="Z1734" s="63">
        <v>1057</v>
      </c>
      <c r="AA1734" s="63">
        <v>0</v>
      </c>
    </row>
    <row r="1735" spans="1:27">
      <c r="A1735" s="60" t="s">
        <v>2052</v>
      </c>
      <c r="B1735" s="64">
        <v>525</v>
      </c>
      <c r="C1735" s="34" t="s">
        <v>228</v>
      </c>
      <c r="D1735" s="62" t="s">
        <v>64</v>
      </c>
      <c r="E1735" s="65">
        <v>0</v>
      </c>
      <c r="F1735" s="63">
        <v>4</v>
      </c>
      <c r="G1735" s="63">
        <v>1</v>
      </c>
      <c r="H1735" s="63">
        <v>1</v>
      </c>
      <c r="I1735" s="63">
        <v>1</v>
      </c>
      <c r="J1735" s="63">
        <v>0</v>
      </c>
      <c r="K1735" s="63">
        <v>1</v>
      </c>
      <c r="L1735" s="63">
        <v>0</v>
      </c>
      <c r="M1735" s="63">
        <v>0</v>
      </c>
      <c r="N1735" s="63">
        <v>1</v>
      </c>
      <c r="O1735" s="63" t="s">
        <v>14</v>
      </c>
      <c r="P1735" s="63">
        <v>0</v>
      </c>
      <c r="Q1735" s="63">
        <v>1</v>
      </c>
      <c r="R1735" s="63">
        <v>0</v>
      </c>
      <c r="S1735" s="63">
        <v>1</v>
      </c>
      <c r="T1735" s="63">
        <v>9</v>
      </c>
      <c r="U1735" s="63">
        <v>0</v>
      </c>
      <c r="V1735" s="63">
        <v>1</v>
      </c>
      <c r="W1735" s="63">
        <v>1</v>
      </c>
      <c r="X1735" s="63">
        <v>2</v>
      </c>
      <c r="Y1735" s="63">
        <v>0</v>
      </c>
      <c r="Z1735" s="63">
        <v>1028</v>
      </c>
      <c r="AA1735" s="63">
        <v>15</v>
      </c>
    </row>
    <row r="1736" spans="1:27">
      <c r="A1736" s="60" t="s">
        <v>2053</v>
      </c>
      <c r="B1736" s="64">
        <v>363</v>
      </c>
      <c r="C1736" s="34" t="s">
        <v>222</v>
      </c>
      <c r="D1736" s="62" t="s">
        <v>64</v>
      </c>
      <c r="E1736" s="65">
        <v>0</v>
      </c>
      <c r="F1736" s="63">
        <v>4</v>
      </c>
      <c r="G1736" s="63">
        <v>1</v>
      </c>
      <c r="H1736" s="63">
        <v>1</v>
      </c>
      <c r="I1736" s="63">
        <v>0</v>
      </c>
      <c r="J1736" s="63">
        <v>1</v>
      </c>
      <c r="K1736" s="63">
        <v>0</v>
      </c>
      <c r="L1736" s="63">
        <v>0</v>
      </c>
      <c r="M1736" s="63">
        <v>1</v>
      </c>
      <c r="N1736" s="63">
        <v>0</v>
      </c>
      <c r="O1736" s="63" t="s">
        <v>14</v>
      </c>
      <c r="P1736" s="63">
        <v>0</v>
      </c>
      <c r="Q1736" s="63">
        <v>0</v>
      </c>
      <c r="R1736" s="63">
        <v>1</v>
      </c>
      <c r="S1736" s="63">
        <v>0</v>
      </c>
      <c r="T1736" s="63">
        <v>11</v>
      </c>
      <c r="U1736" s="63">
        <v>1</v>
      </c>
      <c r="V1736" s="63">
        <v>1</v>
      </c>
      <c r="W1736" s="63">
        <v>1</v>
      </c>
      <c r="X1736" s="63">
        <v>2</v>
      </c>
      <c r="Y1736" s="63">
        <v>1</v>
      </c>
      <c r="Z1736" s="63">
        <v>1099</v>
      </c>
      <c r="AA1736" s="63">
        <v>0</v>
      </c>
    </row>
    <row r="1737" spans="1:27">
      <c r="A1737" s="60" t="s">
        <v>2054</v>
      </c>
      <c r="B1737" s="64">
        <v>2873</v>
      </c>
      <c r="C1737" s="34" t="s">
        <v>235</v>
      </c>
      <c r="D1737" s="62" t="s">
        <v>64</v>
      </c>
      <c r="E1737" s="65">
        <v>0</v>
      </c>
      <c r="F1737" s="63">
        <v>4</v>
      </c>
      <c r="G1737" s="63">
        <v>1</v>
      </c>
      <c r="H1737" s="63">
        <v>1</v>
      </c>
      <c r="I1737" s="63">
        <v>1</v>
      </c>
      <c r="J1737" s="63">
        <v>1</v>
      </c>
      <c r="K1737" s="63">
        <v>0</v>
      </c>
      <c r="L1737" s="63">
        <v>0</v>
      </c>
      <c r="M1737" s="63">
        <v>0</v>
      </c>
      <c r="N1737" s="63">
        <v>1</v>
      </c>
      <c r="O1737" s="63" t="s">
        <v>15</v>
      </c>
      <c r="P1737" s="63">
        <v>0</v>
      </c>
      <c r="Q1737" s="63">
        <v>0</v>
      </c>
      <c r="R1737" s="63">
        <v>1</v>
      </c>
      <c r="S1737" s="63">
        <v>0</v>
      </c>
      <c r="T1737" s="63">
        <v>9</v>
      </c>
      <c r="U1737" s="63">
        <v>0</v>
      </c>
      <c r="V1737" s="63">
        <v>1</v>
      </c>
      <c r="W1737" s="63">
        <v>1</v>
      </c>
      <c r="X1737" s="63">
        <v>4</v>
      </c>
      <c r="Y1737" s="63">
        <v>1</v>
      </c>
      <c r="Z1737" s="63">
        <v>174</v>
      </c>
      <c r="AA1737" s="63">
        <v>0</v>
      </c>
    </row>
    <row r="1738" spans="1:27">
      <c r="A1738" s="60" t="s">
        <v>2055</v>
      </c>
      <c r="B1738" s="64">
        <v>2934</v>
      </c>
      <c r="C1738" s="34" t="s">
        <v>206</v>
      </c>
      <c r="D1738" s="62" t="s">
        <v>64</v>
      </c>
      <c r="E1738" s="65">
        <v>0</v>
      </c>
      <c r="F1738" s="63">
        <v>6</v>
      </c>
      <c r="G1738" s="63">
        <v>1</v>
      </c>
      <c r="H1738" s="63">
        <v>0</v>
      </c>
      <c r="I1738" s="63">
        <v>1</v>
      </c>
      <c r="J1738" s="63">
        <v>0</v>
      </c>
      <c r="K1738" s="63">
        <v>0</v>
      </c>
      <c r="L1738" s="63">
        <v>0</v>
      </c>
      <c r="M1738" s="63">
        <v>1</v>
      </c>
      <c r="N1738" s="63">
        <v>1</v>
      </c>
      <c r="O1738" s="63" t="s">
        <v>15</v>
      </c>
      <c r="P1738" s="63">
        <v>0</v>
      </c>
      <c r="Q1738" s="63">
        <v>0</v>
      </c>
      <c r="R1738" s="63">
        <v>1</v>
      </c>
      <c r="S1738" s="63">
        <v>0</v>
      </c>
      <c r="T1738" s="63">
        <v>10</v>
      </c>
      <c r="U1738" s="63">
        <v>1</v>
      </c>
      <c r="V1738" s="63">
        <v>1</v>
      </c>
      <c r="W1738" s="63">
        <v>1</v>
      </c>
      <c r="X1738" s="63">
        <v>5</v>
      </c>
      <c r="Y1738" s="63">
        <v>3</v>
      </c>
      <c r="Z1738" s="63">
        <v>83</v>
      </c>
      <c r="AA1738" s="63">
        <v>0</v>
      </c>
    </row>
    <row r="1739" spans="1:27">
      <c r="A1739" s="60" t="s">
        <v>2056</v>
      </c>
      <c r="B1739" s="64">
        <v>1574</v>
      </c>
      <c r="C1739" s="34" t="s">
        <v>205</v>
      </c>
      <c r="D1739" s="62" t="s">
        <v>64</v>
      </c>
      <c r="E1739" s="65">
        <v>0</v>
      </c>
      <c r="F1739" s="63">
        <v>2</v>
      </c>
      <c r="G1739" s="63">
        <v>1</v>
      </c>
      <c r="H1739" s="63">
        <v>1</v>
      </c>
      <c r="I1739" s="63">
        <v>1</v>
      </c>
      <c r="J1739" s="63">
        <v>0</v>
      </c>
      <c r="K1739" s="63">
        <v>1</v>
      </c>
      <c r="L1739" s="63">
        <v>0</v>
      </c>
      <c r="M1739" s="63">
        <v>1</v>
      </c>
      <c r="N1739" s="63">
        <v>1</v>
      </c>
      <c r="O1739" s="63" t="s">
        <v>14</v>
      </c>
      <c r="P1739" s="63">
        <v>0</v>
      </c>
      <c r="Q1739" s="63">
        <v>0</v>
      </c>
      <c r="R1739" s="63">
        <v>1</v>
      </c>
      <c r="S1739" s="63">
        <v>0</v>
      </c>
      <c r="T1739" s="63">
        <v>7</v>
      </c>
      <c r="U1739" s="63">
        <v>0</v>
      </c>
      <c r="V1739" s="63">
        <v>1</v>
      </c>
      <c r="W1739" s="63">
        <v>1</v>
      </c>
      <c r="X1739" s="63">
        <v>4</v>
      </c>
      <c r="Y1739" s="63">
        <v>2</v>
      </c>
      <c r="Z1739" s="63">
        <v>130</v>
      </c>
      <c r="AA1739" s="63">
        <v>25</v>
      </c>
    </row>
    <row r="1740" spans="1:27">
      <c r="A1740" s="60" t="s">
        <v>2057</v>
      </c>
      <c r="B1740" s="64">
        <v>1225</v>
      </c>
      <c r="C1740" s="34" t="s">
        <v>228</v>
      </c>
      <c r="D1740" s="62" t="s">
        <v>64</v>
      </c>
      <c r="E1740" s="65">
        <v>0</v>
      </c>
      <c r="F1740" s="63">
        <v>3</v>
      </c>
      <c r="G1740" s="63">
        <v>1</v>
      </c>
      <c r="H1740" s="63">
        <v>0</v>
      </c>
      <c r="I1740" s="63">
        <v>1</v>
      </c>
      <c r="J1740" s="63">
        <v>0</v>
      </c>
      <c r="K1740" s="63">
        <v>0</v>
      </c>
      <c r="L1740" s="63">
        <v>0</v>
      </c>
      <c r="M1740" s="63">
        <v>0</v>
      </c>
      <c r="N1740" s="63">
        <v>0</v>
      </c>
      <c r="O1740" s="63" t="s">
        <v>15</v>
      </c>
      <c r="P1740" s="63">
        <v>0</v>
      </c>
      <c r="Q1740" s="63">
        <v>1</v>
      </c>
      <c r="R1740" s="63">
        <v>0</v>
      </c>
      <c r="S1740" s="63">
        <v>1</v>
      </c>
      <c r="T1740" s="63">
        <v>6</v>
      </c>
      <c r="U1740" s="63">
        <v>0</v>
      </c>
      <c r="V1740" s="63">
        <v>1</v>
      </c>
      <c r="W1740" s="63">
        <v>0</v>
      </c>
      <c r="X1740" s="63">
        <v>4</v>
      </c>
      <c r="Y1740" s="63">
        <v>0</v>
      </c>
      <c r="Z1740" s="63">
        <v>1127</v>
      </c>
      <c r="AA1740" s="63">
        <v>0</v>
      </c>
    </row>
    <row r="1741" spans="1:27">
      <c r="A1741" s="60" t="s">
        <v>2058</v>
      </c>
      <c r="B1741" s="64">
        <v>2000</v>
      </c>
      <c r="C1741" s="34" t="s">
        <v>214</v>
      </c>
      <c r="D1741" s="62" t="s">
        <v>64</v>
      </c>
      <c r="E1741" s="65">
        <v>0</v>
      </c>
      <c r="F1741" s="63">
        <v>1</v>
      </c>
      <c r="G1741" s="63">
        <v>1</v>
      </c>
      <c r="H1741" s="63">
        <v>0</v>
      </c>
      <c r="I1741" s="63">
        <v>1</v>
      </c>
      <c r="J1741" s="63">
        <v>0</v>
      </c>
      <c r="K1741" s="63">
        <v>0</v>
      </c>
      <c r="L1741" s="63">
        <v>0</v>
      </c>
      <c r="M1741" s="63">
        <v>0</v>
      </c>
      <c r="N1741" s="63">
        <v>0</v>
      </c>
      <c r="O1741" s="63" t="s">
        <v>14</v>
      </c>
      <c r="P1741" s="63">
        <v>0</v>
      </c>
      <c r="Q1741" s="63">
        <v>1</v>
      </c>
      <c r="R1741" s="63">
        <v>0</v>
      </c>
      <c r="S1741" s="63">
        <v>1</v>
      </c>
      <c r="T1741" s="63">
        <v>4</v>
      </c>
      <c r="U1741" s="63">
        <v>0</v>
      </c>
      <c r="V1741" s="63">
        <v>0</v>
      </c>
      <c r="W1741" s="63">
        <v>0</v>
      </c>
      <c r="X1741" s="63">
        <v>2</v>
      </c>
      <c r="Y1741" s="63">
        <v>0</v>
      </c>
      <c r="Z1741" s="63">
        <v>89</v>
      </c>
      <c r="AA1741" s="63">
        <v>0</v>
      </c>
    </row>
    <row r="1742" spans="1:27">
      <c r="A1742" s="60" t="s">
        <v>2059</v>
      </c>
      <c r="B1742" s="64">
        <v>1429</v>
      </c>
      <c r="C1742" s="34" t="s">
        <v>233</v>
      </c>
      <c r="D1742" s="62" t="s">
        <v>64</v>
      </c>
      <c r="E1742" s="65">
        <v>0</v>
      </c>
      <c r="F1742" s="63">
        <v>3</v>
      </c>
      <c r="G1742" s="63">
        <v>1</v>
      </c>
      <c r="H1742" s="63">
        <v>1</v>
      </c>
      <c r="I1742" s="63">
        <v>1</v>
      </c>
      <c r="J1742" s="63">
        <v>0</v>
      </c>
      <c r="K1742" s="63">
        <v>0</v>
      </c>
      <c r="L1742" s="63">
        <v>0</v>
      </c>
      <c r="M1742" s="63">
        <v>0</v>
      </c>
      <c r="N1742" s="63">
        <v>0</v>
      </c>
      <c r="O1742" s="63" t="s">
        <v>14</v>
      </c>
      <c r="P1742" s="63">
        <v>0</v>
      </c>
      <c r="Q1742" s="63">
        <v>0</v>
      </c>
      <c r="R1742" s="63">
        <v>1</v>
      </c>
      <c r="S1742" s="63">
        <v>0</v>
      </c>
      <c r="T1742" s="63">
        <v>6</v>
      </c>
      <c r="U1742" s="63">
        <v>0</v>
      </c>
      <c r="V1742" s="63">
        <v>1</v>
      </c>
      <c r="W1742" s="63">
        <v>0</v>
      </c>
      <c r="X1742" s="63">
        <v>4</v>
      </c>
      <c r="Y1742" s="63">
        <v>1</v>
      </c>
      <c r="Z1742" s="63">
        <v>19</v>
      </c>
      <c r="AA1742" s="63">
        <v>0</v>
      </c>
    </row>
    <row r="1743" spans="1:27">
      <c r="A1743" s="60" t="s">
        <v>2060</v>
      </c>
      <c r="B1743" s="64">
        <v>2558</v>
      </c>
      <c r="C1743" s="34" t="s">
        <v>209</v>
      </c>
      <c r="D1743" s="62" t="s">
        <v>64</v>
      </c>
      <c r="E1743" s="65">
        <v>0</v>
      </c>
      <c r="F1743" s="63">
        <v>3</v>
      </c>
      <c r="G1743" s="63">
        <v>0</v>
      </c>
      <c r="H1743" s="63">
        <v>1</v>
      </c>
      <c r="I1743" s="63">
        <v>1</v>
      </c>
      <c r="J1743" s="63">
        <v>1</v>
      </c>
      <c r="K1743" s="63">
        <v>1</v>
      </c>
      <c r="L1743" s="63">
        <v>0</v>
      </c>
      <c r="M1743" s="63">
        <v>1</v>
      </c>
      <c r="N1743" s="63">
        <v>1</v>
      </c>
      <c r="O1743" s="63" t="s">
        <v>15</v>
      </c>
      <c r="P1743" s="63">
        <v>0</v>
      </c>
      <c r="Q1743" s="63">
        <v>0</v>
      </c>
      <c r="R1743" s="63">
        <v>1</v>
      </c>
      <c r="S1743" s="63">
        <v>0</v>
      </c>
      <c r="T1743" s="63">
        <v>8</v>
      </c>
      <c r="U1743" s="63">
        <v>0</v>
      </c>
      <c r="V1743" s="63">
        <v>1</v>
      </c>
      <c r="W1743" s="63">
        <v>1</v>
      </c>
      <c r="X1743" s="63">
        <v>5</v>
      </c>
      <c r="Y1743" s="63">
        <v>1</v>
      </c>
      <c r="Z1743" s="63">
        <v>25</v>
      </c>
      <c r="AA1743" s="63">
        <v>30</v>
      </c>
    </row>
    <row r="1744" spans="1:27">
      <c r="A1744" s="60" t="s">
        <v>2061</v>
      </c>
      <c r="B1744" s="64">
        <v>1082</v>
      </c>
      <c r="C1744" s="34" t="s">
        <v>254</v>
      </c>
      <c r="D1744" s="62" t="s">
        <v>64</v>
      </c>
      <c r="E1744" s="65">
        <v>0</v>
      </c>
      <c r="F1744" s="63">
        <v>3</v>
      </c>
      <c r="G1744" s="63">
        <v>1</v>
      </c>
      <c r="H1744" s="63">
        <v>1</v>
      </c>
      <c r="I1744" s="63">
        <v>1</v>
      </c>
      <c r="J1744" s="63">
        <v>1</v>
      </c>
      <c r="K1744" s="63">
        <v>1</v>
      </c>
      <c r="L1744" s="63">
        <v>0</v>
      </c>
      <c r="M1744" s="63">
        <v>1</v>
      </c>
      <c r="N1744" s="63">
        <v>1</v>
      </c>
      <c r="O1744" s="63" t="s">
        <v>15</v>
      </c>
      <c r="P1744" s="63">
        <v>0</v>
      </c>
      <c r="Q1744" s="63">
        <v>0</v>
      </c>
      <c r="R1744" s="63">
        <v>1</v>
      </c>
      <c r="S1744" s="63">
        <v>0</v>
      </c>
      <c r="T1744" s="63">
        <v>6</v>
      </c>
      <c r="U1744" s="63">
        <v>0</v>
      </c>
      <c r="V1744" s="63">
        <v>1</v>
      </c>
      <c r="W1744" s="63">
        <v>1</v>
      </c>
      <c r="X1744" s="63">
        <v>5</v>
      </c>
      <c r="Y1744" s="63">
        <v>1</v>
      </c>
      <c r="Z1744" s="63">
        <v>1175</v>
      </c>
      <c r="AA1744" s="63">
        <v>28</v>
      </c>
    </row>
    <row r="1745" spans="1:27">
      <c r="A1745" s="60" t="s">
        <v>2062</v>
      </c>
      <c r="B1745" s="64">
        <v>2019</v>
      </c>
      <c r="C1745" s="34" t="s">
        <v>204</v>
      </c>
      <c r="D1745" s="62" t="s">
        <v>64</v>
      </c>
      <c r="E1745" s="65">
        <v>0</v>
      </c>
      <c r="F1745" s="63">
        <v>6</v>
      </c>
      <c r="G1745" s="63">
        <v>1</v>
      </c>
      <c r="H1745" s="63">
        <v>0</v>
      </c>
      <c r="I1745" s="63">
        <v>1</v>
      </c>
      <c r="J1745" s="63">
        <v>0</v>
      </c>
      <c r="K1745" s="63">
        <v>1</v>
      </c>
      <c r="L1745" s="63">
        <v>0</v>
      </c>
      <c r="M1745" s="63">
        <v>1</v>
      </c>
      <c r="N1745" s="63">
        <v>1</v>
      </c>
      <c r="O1745" s="63" t="s">
        <v>14</v>
      </c>
      <c r="P1745" s="63">
        <v>0</v>
      </c>
      <c r="Q1745" s="63">
        <v>0</v>
      </c>
      <c r="R1745" s="63">
        <v>1</v>
      </c>
      <c r="S1745" s="63">
        <v>0</v>
      </c>
      <c r="T1745" s="63">
        <v>4</v>
      </c>
      <c r="U1745" s="63">
        <v>0</v>
      </c>
      <c r="V1745" s="63">
        <v>0</v>
      </c>
      <c r="W1745" s="63">
        <v>0</v>
      </c>
      <c r="X1745" s="63">
        <v>4</v>
      </c>
      <c r="Y1745" s="63">
        <v>3</v>
      </c>
      <c r="Z1745" s="63">
        <v>39</v>
      </c>
      <c r="AA1745" s="63">
        <v>2</v>
      </c>
    </row>
    <row r="1746" spans="1:27">
      <c r="A1746" s="60" t="s">
        <v>2063</v>
      </c>
      <c r="B1746" s="64">
        <v>1114</v>
      </c>
      <c r="C1746" s="34" t="s">
        <v>253</v>
      </c>
      <c r="D1746" s="62" t="s">
        <v>64</v>
      </c>
      <c r="E1746" s="65">
        <v>0</v>
      </c>
      <c r="F1746" s="63">
        <v>1</v>
      </c>
      <c r="G1746" s="63">
        <v>1</v>
      </c>
      <c r="H1746" s="63">
        <v>1</v>
      </c>
      <c r="I1746" s="63">
        <v>1</v>
      </c>
      <c r="J1746" s="63">
        <v>1</v>
      </c>
      <c r="K1746" s="63">
        <v>0</v>
      </c>
      <c r="L1746" s="63">
        <v>0</v>
      </c>
      <c r="M1746" s="63">
        <v>0</v>
      </c>
      <c r="N1746" s="63">
        <v>0</v>
      </c>
      <c r="O1746" s="63" t="s">
        <v>15</v>
      </c>
      <c r="P1746" s="63">
        <v>0</v>
      </c>
      <c r="Q1746" s="63">
        <v>0</v>
      </c>
      <c r="R1746" s="63">
        <v>1</v>
      </c>
      <c r="S1746" s="63">
        <v>0</v>
      </c>
      <c r="T1746" s="63">
        <v>6</v>
      </c>
      <c r="U1746" s="63">
        <v>0</v>
      </c>
      <c r="V1746" s="63">
        <v>1</v>
      </c>
      <c r="W1746" s="63">
        <v>0</v>
      </c>
      <c r="X1746" s="63">
        <v>4</v>
      </c>
      <c r="Y1746" s="63">
        <v>0</v>
      </c>
      <c r="Z1746" s="63">
        <v>1055</v>
      </c>
      <c r="AA1746" s="63">
        <v>0</v>
      </c>
    </row>
    <row r="1747" spans="1:27">
      <c r="A1747" s="60" t="s">
        <v>2064</v>
      </c>
      <c r="B1747" s="64">
        <v>2434</v>
      </c>
      <c r="C1747" s="34" t="s">
        <v>207</v>
      </c>
      <c r="D1747" s="62" t="s">
        <v>64</v>
      </c>
      <c r="E1747" s="65">
        <v>0</v>
      </c>
      <c r="F1747" s="63">
        <v>4</v>
      </c>
      <c r="G1747" s="63">
        <v>1</v>
      </c>
      <c r="H1747" s="63">
        <v>1</v>
      </c>
      <c r="I1747" s="63">
        <v>1</v>
      </c>
      <c r="J1747" s="63">
        <v>1</v>
      </c>
      <c r="K1747" s="63">
        <v>0</v>
      </c>
      <c r="L1747" s="63">
        <v>0</v>
      </c>
      <c r="M1747" s="63">
        <v>0</v>
      </c>
      <c r="N1747" s="63">
        <v>1</v>
      </c>
      <c r="O1747" s="63" t="s">
        <v>15</v>
      </c>
      <c r="P1747" s="63">
        <v>0</v>
      </c>
      <c r="Q1747" s="63">
        <v>0</v>
      </c>
      <c r="R1747" s="63">
        <v>1</v>
      </c>
      <c r="S1747" s="63">
        <v>0</v>
      </c>
      <c r="T1747" s="63">
        <v>8</v>
      </c>
      <c r="U1747" s="63">
        <v>0</v>
      </c>
      <c r="V1747" s="63">
        <v>1</v>
      </c>
      <c r="W1747" s="63">
        <v>1</v>
      </c>
      <c r="X1747" s="63">
        <v>5</v>
      </c>
      <c r="Y1747" s="63">
        <v>3</v>
      </c>
      <c r="Z1747" s="63">
        <v>99</v>
      </c>
      <c r="AA1747" s="63">
        <v>0</v>
      </c>
    </row>
    <row r="1748" spans="1:27">
      <c r="A1748" s="60" t="s">
        <v>2065</v>
      </c>
      <c r="B1748" s="64">
        <v>2955</v>
      </c>
      <c r="C1748" s="34" t="s">
        <v>242</v>
      </c>
      <c r="D1748" s="62" t="s">
        <v>64</v>
      </c>
      <c r="E1748" s="65">
        <v>0</v>
      </c>
      <c r="F1748" s="63">
        <v>2</v>
      </c>
      <c r="G1748" s="63">
        <v>0</v>
      </c>
      <c r="H1748" s="63">
        <v>1</v>
      </c>
      <c r="I1748" s="63">
        <v>1</v>
      </c>
      <c r="J1748" s="63">
        <v>1</v>
      </c>
      <c r="K1748" s="63">
        <v>1</v>
      </c>
      <c r="L1748" s="63">
        <v>0</v>
      </c>
      <c r="M1748" s="63">
        <v>0</v>
      </c>
      <c r="N1748" s="63">
        <v>0</v>
      </c>
      <c r="O1748" s="63" t="s">
        <v>15</v>
      </c>
      <c r="P1748" s="63">
        <v>0</v>
      </c>
      <c r="Q1748" s="63">
        <v>0</v>
      </c>
      <c r="R1748" s="63">
        <v>1</v>
      </c>
      <c r="S1748" s="63">
        <v>0</v>
      </c>
      <c r="T1748" s="63">
        <v>4</v>
      </c>
      <c r="U1748" s="63">
        <v>0</v>
      </c>
      <c r="V1748" s="63">
        <v>0</v>
      </c>
      <c r="W1748" s="63">
        <v>0</v>
      </c>
      <c r="X1748" s="63">
        <v>6</v>
      </c>
      <c r="Y1748" s="63">
        <v>1</v>
      </c>
      <c r="Z1748" s="63">
        <v>159</v>
      </c>
      <c r="AA1748" s="63">
        <v>26</v>
      </c>
    </row>
    <row r="1749" spans="1:27">
      <c r="A1749" s="60" t="s">
        <v>2066</v>
      </c>
      <c r="B1749" s="64">
        <v>498</v>
      </c>
      <c r="C1749" s="34" t="s">
        <v>207</v>
      </c>
      <c r="D1749" s="62" t="s">
        <v>64</v>
      </c>
      <c r="E1749" s="65">
        <v>0</v>
      </c>
      <c r="F1749" s="63">
        <v>4</v>
      </c>
      <c r="G1749" s="63">
        <v>1</v>
      </c>
      <c r="H1749" s="63">
        <v>1</v>
      </c>
      <c r="I1749" s="63">
        <v>0</v>
      </c>
      <c r="J1749" s="63">
        <v>0</v>
      </c>
      <c r="K1749" s="63">
        <v>0</v>
      </c>
      <c r="L1749" s="63">
        <v>0</v>
      </c>
      <c r="M1749" s="63">
        <v>0</v>
      </c>
      <c r="N1749" s="63">
        <v>0</v>
      </c>
      <c r="O1749" s="63" t="s">
        <v>14</v>
      </c>
      <c r="P1749" s="63">
        <v>0</v>
      </c>
      <c r="Q1749" s="63">
        <v>0</v>
      </c>
      <c r="R1749" s="63">
        <v>1</v>
      </c>
      <c r="S1749" s="63">
        <v>0</v>
      </c>
      <c r="T1749" s="63">
        <v>6</v>
      </c>
      <c r="U1749" s="63">
        <v>0</v>
      </c>
      <c r="V1749" s="63">
        <v>1</v>
      </c>
      <c r="W1749" s="63">
        <v>1</v>
      </c>
      <c r="X1749" s="63">
        <v>3</v>
      </c>
      <c r="Y1749" s="63">
        <v>1</v>
      </c>
      <c r="Z1749" s="63">
        <v>1036</v>
      </c>
      <c r="AA1749" s="63">
        <v>0</v>
      </c>
    </row>
    <row r="1750" spans="1:27">
      <c r="A1750" s="60" t="s">
        <v>2067</v>
      </c>
      <c r="B1750" s="64">
        <v>2885</v>
      </c>
      <c r="C1750" s="34" t="s">
        <v>216</v>
      </c>
      <c r="D1750" s="62" t="s">
        <v>64</v>
      </c>
      <c r="E1750" s="65">
        <v>0</v>
      </c>
      <c r="F1750" s="63">
        <v>3</v>
      </c>
      <c r="G1750" s="63">
        <v>1</v>
      </c>
      <c r="H1750" s="63">
        <v>1</v>
      </c>
      <c r="I1750" s="63">
        <v>0</v>
      </c>
      <c r="J1750" s="63">
        <v>0</v>
      </c>
      <c r="K1750" s="63">
        <v>0</v>
      </c>
      <c r="L1750" s="63">
        <v>0</v>
      </c>
      <c r="M1750" s="63">
        <v>1</v>
      </c>
      <c r="N1750" s="63">
        <v>0</v>
      </c>
      <c r="O1750" s="63" t="s">
        <v>15</v>
      </c>
      <c r="P1750" s="63">
        <v>0</v>
      </c>
      <c r="Q1750" s="63">
        <v>0</v>
      </c>
      <c r="R1750" s="63">
        <v>1</v>
      </c>
      <c r="S1750" s="63">
        <v>0</v>
      </c>
      <c r="T1750" s="63">
        <v>6</v>
      </c>
      <c r="U1750" s="63">
        <v>0</v>
      </c>
      <c r="V1750" s="63">
        <v>1</v>
      </c>
      <c r="W1750" s="63">
        <v>0</v>
      </c>
      <c r="X1750" s="63">
        <v>3</v>
      </c>
      <c r="Y1750" s="63">
        <v>3</v>
      </c>
      <c r="Z1750" s="63">
        <v>91</v>
      </c>
      <c r="AA1750" s="63">
        <v>0</v>
      </c>
    </row>
    <row r="1751" spans="1:27">
      <c r="A1751" s="60" t="s">
        <v>2068</v>
      </c>
      <c r="B1751" s="64">
        <v>224</v>
      </c>
      <c r="C1751" s="34" t="s">
        <v>246</v>
      </c>
      <c r="D1751" s="62" t="s">
        <v>64</v>
      </c>
      <c r="E1751" s="65">
        <v>0</v>
      </c>
      <c r="F1751" s="63">
        <v>6</v>
      </c>
      <c r="G1751" s="63">
        <v>1</v>
      </c>
      <c r="H1751" s="63">
        <v>0</v>
      </c>
      <c r="I1751" s="63">
        <v>1</v>
      </c>
      <c r="J1751" s="63">
        <v>1</v>
      </c>
      <c r="K1751" s="63">
        <v>1</v>
      </c>
      <c r="L1751" s="63">
        <v>0</v>
      </c>
      <c r="M1751" s="63">
        <v>0</v>
      </c>
      <c r="N1751" s="63">
        <v>1</v>
      </c>
      <c r="O1751" s="63" t="s">
        <v>14</v>
      </c>
      <c r="P1751" s="63">
        <v>0</v>
      </c>
      <c r="Q1751" s="63">
        <v>0</v>
      </c>
      <c r="R1751" s="63">
        <v>1</v>
      </c>
      <c r="S1751" s="63">
        <v>0</v>
      </c>
      <c r="T1751" s="63">
        <v>7</v>
      </c>
      <c r="U1751" s="63">
        <v>0</v>
      </c>
      <c r="V1751" s="63">
        <v>1</v>
      </c>
      <c r="W1751" s="63">
        <v>1</v>
      </c>
      <c r="X1751" s="63">
        <v>3</v>
      </c>
      <c r="Y1751" s="63">
        <v>1</v>
      </c>
      <c r="Z1751" s="63">
        <v>1095</v>
      </c>
      <c r="AA1751" s="63">
        <v>1</v>
      </c>
    </row>
    <row r="1752" spans="1:27">
      <c r="A1752" s="60" t="s">
        <v>2069</v>
      </c>
      <c r="B1752" s="64">
        <v>1447</v>
      </c>
      <c r="C1752" s="34" t="s">
        <v>245</v>
      </c>
      <c r="D1752" s="62" t="s">
        <v>64</v>
      </c>
      <c r="E1752" s="65">
        <v>0</v>
      </c>
      <c r="F1752" s="63">
        <v>7</v>
      </c>
      <c r="G1752" s="63">
        <v>1</v>
      </c>
      <c r="H1752" s="63">
        <v>1</v>
      </c>
      <c r="I1752" s="63">
        <v>1</v>
      </c>
      <c r="J1752" s="63">
        <v>0</v>
      </c>
      <c r="K1752" s="63">
        <v>0</v>
      </c>
      <c r="L1752" s="63">
        <v>0</v>
      </c>
      <c r="M1752" s="63">
        <v>1</v>
      </c>
      <c r="N1752" s="63">
        <v>1</v>
      </c>
      <c r="O1752" s="63" t="s">
        <v>14</v>
      </c>
      <c r="P1752" s="63">
        <v>0</v>
      </c>
      <c r="Q1752" s="63">
        <v>0</v>
      </c>
      <c r="R1752" s="63">
        <v>1</v>
      </c>
      <c r="S1752" s="63">
        <v>0</v>
      </c>
      <c r="T1752" s="63">
        <v>6</v>
      </c>
      <c r="U1752" s="63">
        <v>0</v>
      </c>
      <c r="V1752" s="63">
        <v>0</v>
      </c>
      <c r="W1752" s="63">
        <v>1</v>
      </c>
      <c r="X1752" s="63">
        <v>5</v>
      </c>
      <c r="Y1752" s="63">
        <v>2</v>
      </c>
      <c r="Z1752" s="63">
        <v>71</v>
      </c>
      <c r="AA1752" s="63">
        <v>0</v>
      </c>
    </row>
    <row r="1753" spans="1:27">
      <c r="A1753" s="60" t="s">
        <v>2070</v>
      </c>
      <c r="B1753" s="64">
        <v>820</v>
      </c>
      <c r="C1753" s="34" t="s">
        <v>211</v>
      </c>
      <c r="D1753" s="62" t="s">
        <v>64</v>
      </c>
      <c r="E1753" s="65">
        <v>0</v>
      </c>
      <c r="F1753" s="63">
        <v>11</v>
      </c>
      <c r="G1753" s="63">
        <v>1</v>
      </c>
      <c r="H1753" s="63">
        <v>1</v>
      </c>
      <c r="I1753" s="63">
        <v>0</v>
      </c>
      <c r="J1753" s="63">
        <v>0</v>
      </c>
      <c r="K1753" s="63">
        <v>1</v>
      </c>
      <c r="L1753" s="63">
        <v>0</v>
      </c>
      <c r="M1753" s="63">
        <v>1</v>
      </c>
      <c r="N1753" s="63">
        <v>1</v>
      </c>
      <c r="O1753" s="63" t="s">
        <v>15</v>
      </c>
      <c r="P1753" s="63">
        <v>0</v>
      </c>
      <c r="Q1753" s="63">
        <v>0</v>
      </c>
      <c r="R1753" s="63">
        <v>1</v>
      </c>
      <c r="S1753" s="63">
        <v>0</v>
      </c>
      <c r="T1753" s="63">
        <v>5</v>
      </c>
      <c r="U1753" s="63">
        <v>0</v>
      </c>
      <c r="V1753" s="63">
        <v>1</v>
      </c>
      <c r="W1753" s="63">
        <v>0</v>
      </c>
      <c r="X1753" s="63">
        <v>2</v>
      </c>
      <c r="Y1753" s="63">
        <v>2</v>
      </c>
      <c r="Z1753" s="63">
        <v>1178</v>
      </c>
      <c r="AA1753" s="63">
        <v>10</v>
      </c>
    </row>
    <row r="1754" spans="1:27">
      <c r="A1754" s="60" t="s">
        <v>2071</v>
      </c>
      <c r="B1754" s="64">
        <v>900</v>
      </c>
      <c r="C1754" s="34" t="s">
        <v>208</v>
      </c>
      <c r="D1754" s="62" t="s">
        <v>64</v>
      </c>
      <c r="E1754" s="65">
        <v>0</v>
      </c>
      <c r="F1754" s="63">
        <v>4</v>
      </c>
      <c r="G1754" s="63">
        <v>1</v>
      </c>
      <c r="H1754" s="63">
        <v>1</v>
      </c>
      <c r="I1754" s="63">
        <v>1</v>
      </c>
      <c r="J1754" s="63">
        <v>0</v>
      </c>
      <c r="K1754" s="63">
        <v>1</v>
      </c>
      <c r="L1754" s="63">
        <v>0</v>
      </c>
      <c r="M1754" s="63">
        <v>0</v>
      </c>
      <c r="N1754" s="63">
        <v>1</v>
      </c>
      <c r="O1754" s="63" t="s">
        <v>15</v>
      </c>
      <c r="P1754" s="63">
        <v>0</v>
      </c>
      <c r="Q1754" s="63">
        <v>0</v>
      </c>
      <c r="R1754" s="63">
        <v>1</v>
      </c>
      <c r="S1754" s="63">
        <v>0</v>
      </c>
      <c r="T1754" s="63">
        <v>10</v>
      </c>
      <c r="U1754" s="63">
        <v>1</v>
      </c>
      <c r="V1754" s="63">
        <v>1</v>
      </c>
      <c r="W1754" s="63">
        <v>1</v>
      </c>
      <c r="X1754" s="63">
        <v>2</v>
      </c>
      <c r="Y1754" s="63">
        <v>2</v>
      </c>
      <c r="Z1754" s="63">
        <v>1154</v>
      </c>
      <c r="AA1754" s="63">
        <v>15</v>
      </c>
    </row>
    <row r="1755" spans="1:27">
      <c r="A1755" s="60" t="s">
        <v>2072</v>
      </c>
      <c r="B1755" s="64">
        <v>2070</v>
      </c>
      <c r="C1755" s="34" t="s">
        <v>235</v>
      </c>
      <c r="D1755" s="62" t="s">
        <v>64</v>
      </c>
      <c r="E1755" s="65">
        <v>0</v>
      </c>
      <c r="F1755" s="63">
        <v>5</v>
      </c>
      <c r="G1755" s="63">
        <v>1</v>
      </c>
      <c r="H1755" s="63">
        <v>1</v>
      </c>
      <c r="I1755" s="63">
        <v>1</v>
      </c>
      <c r="J1755" s="63">
        <v>0</v>
      </c>
      <c r="K1755" s="63">
        <v>0</v>
      </c>
      <c r="L1755" s="63">
        <v>1</v>
      </c>
      <c r="M1755" s="63">
        <v>0</v>
      </c>
      <c r="N1755" s="63">
        <v>1</v>
      </c>
      <c r="O1755" s="63" t="s">
        <v>14</v>
      </c>
      <c r="P1755" s="63">
        <v>0</v>
      </c>
      <c r="Q1755" s="63">
        <v>0</v>
      </c>
      <c r="R1755" s="63">
        <v>1</v>
      </c>
      <c r="S1755" s="63">
        <v>0</v>
      </c>
      <c r="T1755" s="63">
        <v>4</v>
      </c>
      <c r="U1755" s="63">
        <v>0</v>
      </c>
      <c r="V1755" s="63">
        <v>0</v>
      </c>
      <c r="W1755" s="63">
        <v>0</v>
      </c>
      <c r="X1755" s="63">
        <v>5</v>
      </c>
      <c r="Y1755" s="63">
        <v>1</v>
      </c>
      <c r="Z1755" s="63">
        <v>218</v>
      </c>
      <c r="AA1755" s="63">
        <v>0</v>
      </c>
    </row>
    <row r="1756" spans="1:27">
      <c r="A1756" s="60" t="s">
        <v>2073</v>
      </c>
      <c r="B1756" s="64">
        <v>483</v>
      </c>
      <c r="C1756" s="34" t="s">
        <v>212</v>
      </c>
      <c r="D1756" s="62" t="s">
        <v>64</v>
      </c>
      <c r="E1756" s="65">
        <v>0</v>
      </c>
      <c r="F1756" s="63">
        <v>6</v>
      </c>
      <c r="G1756" s="63">
        <v>1</v>
      </c>
      <c r="H1756" s="63">
        <v>1</v>
      </c>
      <c r="I1756" s="63">
        <v>1</v>
      </c>
      <c r="J1756" s="63">
        <v>0</v>
      </c>
      <c r="K1756" s="63">
        <v>1</v>
      </c>
      <c r="L1756" s="63">
        <v>0</v>
      </c>
      <c r="M1756" s="63">
        <v>1</v>
      </c>
      <c r="N1756" s="63">
        <v>1</v>
      </c>
      <c r="O1756" s="63" t="s">
        <v>14</v>
      </c>
      <c r="P1756" s="63">
        <v>0</v>
      </c>
      <c r="Q1756" s="63">
        <v>0</v>
      </c>
      <c r="R1756" s="63">
        <v>1</v>
      </c>
      <c r="S1756" s="63">
        <v>0</v>
      </c>
      <c r="T1756" s="63">
        <v>8</v>
      </c>
      <c r="U1756" s="63">
        <v>0</v>
      </c>
      <c r="V1756" s="63">
        <v>1</v>
      </c>
      <c r="W1756" s="63">
        <v>1</v>
      </c>
      <c r="X1756" s="63">
        <v>4</v>
      </c>
      <c r="Y1756" s="63">
        <v>3</v>
      </c>
      <c r="Z1756" s="63">
        <v>1064</v>
      </c>
      <c r="AA1756" s="63">
        <v>15</v>
      </c>
    </row>
    <row r="1757" spans="1:27">
      <c r="A1757" s="60" t="s">
        <v>2074</v>
      </c>
      <c r="B1757" s="64">
        <v>2341</v>
      </c>
      <c r="C1757" s="34" t="s">
        <v>245</v>
      </c>
      <c r="D1757" s="62" t="s">
        <v>64</v>
      </c>
      <c r="E1757" s="65">
        <v>0</v>
      </c>
      <c r="F1757" s="63">
        <v>4</v>
      </c>
      <c r="G1757" s="63">
        <v>1</v>
      </c>
      <c r="H1757" s="63">
        <v>1</v>
      </c>
      <c r="I1757" s="63">
        <v>1</v>
      </c>
      <c r="J1757" s="63">
        <v>0</v>
      </c>
      <c r="K1757" s="63">
        <v>0</v>
      </c>
      <c r="L1757" s="63">
        <v>0</v>
      </c>
      <c r="M1757" s="63">
        <v>0</v>
      </c>
      <c r="N1757" s="63">
        <v>0</v>
      </c>
      <c r="O1757" s="63" t="s">
        <v>15</v>
      </c>
      <c r="P1757" s="63">
        <v>0</v>
      </c>
      <c r="Q1757" s="63">
        <v>0</v>
      </c>
      <c r="R1757" s="63">
        <v>1</v>
      </c>
      <c r="S1757" s="63">
        <v>0</v>
      </c>
      <c r="T1757" s="63">
        <v>4</v>
      </c>
      <c r="U1757" s="63">
        <v>0</v>
      </c>
      <c r="V1757" s="63">
        <v>0</v>
      </c>
      <c r="W1757" s="63">
        <v>0</v>
      </c>
      <c r="X1757" s="63">
        <v>5</v>
      </c>
      <c r="Y1757" s="63">
        <v>3</v>
      </c>
      <c r="Z1757" s="63">
        <v>224</v>
      </c>
      <c r="AA1757" s="63">
        <v>0</v>
      </c>
    </row>
    <row r="1758" spans="1:27">
      <c r="A1758" s="60" t="s">
        <v>2075</v>
      </c>
      <c r="B1758" s="64">
        <v>624</v>
      </c>
      <c r="C1758" s="34" t="s">
        <v>225</v>
      </c>
      <c r="D1758" s="62" t="s">
        <v>64</v>
      </c>
      <c r="E1758" s="65">
        <v>0</v>
      </c>
      <c r="F1758" s="63">
        <v>3</v>
      </c>
      <c r="G1758" s="63">
        <v>1</v>
      </c>
      <c r="H1758" s="63">
        <v>1</v>
      </c>
      <c r="I1758" s="63">
        <v>1</v>
      </c>
      <c r="J1758" s="63">
        <v>0</v>
      </c>
      <c r="K1758" s="63">
        <v>1</v>
      </c>
      <c r="L1758" s="63">
        <v>0</v>
      </c>
      <c r="M1758" s="63">
        <v>0</v>
      </c>
      <c r="N1758" s="63">
        <v>1</v>
      </c>
      <c r="O1758" s="63" t="s">
        <v>14</v>
      </c>
      <c r="P1758" s="63">
        <v>0</v>
      </c>
      <c r="Q1758" s="63">
        <v>0</v>
      </c>
      <c r="R1758" s="63">
        <v>1</v>
      </c>
      <c r="S1758" s="63">
        <v>0</v>
      </c>
      <c r="T1758" s="63">
        <v>4</v>
      </c>
      <c r="U1758" s="63">
        <v>0</v>
      </c>
      <c r="V1758" s="63">
        <v>0</v>
      </c>
      <c r="W1758" s="63">
        <v>0</v>
      </c>
      <c r="X1758" s="63">
        <v>4</v>
      </c>
      <c r="Y1758" s="63">
        <v>2</v>
      </c>
      <c r="Z1758" s="63">
        <v>1167</v>
      </c>
      <c r="AA1758" s="63">
        <v>30</v>
      </c>
    </row>
    <row r="1759" spans="1:27">
      <c r="A1759" s="60" t="s">
        <v>2076</v>
      </c>
      <c r="B1759" s="64">
        <v>1573</v>
      </c>
      <c r="C1759" s="34" t="s">
        <v>227</v>
      </c>
      <c r="D1759" s="62" t="s">
        <v>64</v>
      </c>
      <c r="E1759" s="65">
        <v>0</v>
      </c>
      <c r="F1759" s="63">
        <v>4</v>
      </c>
      <c r="G1759" s="63">
        <v>1</v>
      </c>
      <c r="H1759" s="63">
        <v>1</v>
      </c>
      <c r="I1759" s="63">
        <v>1</v>
      </c>
      <c r="J1759" s="63">
        <v>0</v>
      </c>
      <c r="K1759" s="63">
        <v>1</v>
      </c>
      <c r="L1759" s="63">
        <v>0</v>
      </c>
      <c r="M1759" s="63">
        <v>0</v>
      </c>
      <c r="N1759" s="63">
        <v>1</v>
      </c>
      <c r="O1759" s="63" t="s">
        <v>14</v>
      </c>
      <c r="P1759" s="63">
        <v>0</v>
      </c>
      <c r="Q1759" s="63">
        <v>0</v>
      </c>
      <c r="R1759" s="63">
        <v>1</v>
      </c>
      <c r="S1759" s="63">
        <v>0</v>
      </c>
      <c r="T1759" s="63">
        <v>7</v>
      </c>
      <c r="U1759" s="63">
        <v>0</v>
      </c>
      <c r="V1759" s="63">
        <v>1</v>
      </c>
      <c r="W1759" s="63">
        <v>0</v>
      </c>
      <c r="X1759" s="63">
        <v>5</v>
      </c>
      <c r="Y1759" s="63">
        <v>4</v>
      </c>
      <c r="Z1759" s="63">
        <v>126</v>
      </c>
      <c r="AA1759" s="63">
        <v>20</v>
      </c>
    </row>
    <row r="1760" spans="1:27">
      <c r="A1760" s="60" t="s">
        <v>2077</v>
      </c>
      <c r="B1760" s="64">
        <v>1996</v>
      </c>
      <c r="C1760" s="34" t="s">
        <v>241</v>
      </c>
      <c r="D1760" s="62" t="s">
        <v>64</v>
      </c>
      <c r="E1760" s="65">
        <v>0</v>
      </c>
      <c r="F1760" s="63">
        <v>5</v>
      </c>
      <c r="G1760" s="63">
        <v>1</v>
      </c>
      <c r="H1760" s="63">
        <v>1</v>
      </c>
      <c r="I1760" s="63">
        <v>1</v>
      </c>
      <c r="J1760" s="63">
        <v>0</v>
      </c>
      <c r="K1760" s="63">
        <v>1</v>
      </c>
      <c r="L1760" s="63">
        <v>0</v>
      </c>
      <c r="M1760" s="63">
        <v>1</v>
      </c>
      <c r="N1760" s="63">
        <v>1</v>
      </c>
      <c r="O1760" s="63" t="s">
        <v>14</v>
      </c>
      <c r="P1760" s="63">
        <v>0</v>
      </c>
      <c r="Q1760" s="63">
        <v>0</v>
      </c>
      <c r="R1760" s="63">
        <v>1</v>
      </c>
      <c r="S1760" s="63">
        <v>0</v>
      </c>
      <c r="T1760" s="63">
        <v>10</v>
      </c>
      <c r="U1760" s="63">
        <v>1</v>
      </c>
      <c r="V1760" s="63">
        <v>1</v>
      </c>
      <c r="W1760" s="63">
        <v>1</v>
      </c>
      <c r="X1760" s="63">
        <v>3</v>
      </c>
      <c r="Y1760" s="63">
        <v>1</v>
      </c>
      <c r="Z1760" s="63">
        <v>92</v>
      </c>
      <c r="AA1760" s="63">
        <v>25</v>
      </c>
    </row>
    <row r="1761" spans="1:27">
      <c r="A1761" s="60" t="s">
        <v>2078</v>
      </c>
      <c r="B1761" s="64">
        <v>919</v>
      </c>
      <c r="C1761" s="34" t="s">
        <v>221</v>
      </c>
      <c r="D1761" s="62" t="s">
        <v>64</v>
      </c>
      <c r="E1761" s="65">
        <v>0</v>
      </c>
      <c r="F1761" s="63">
        <v>8</v>
      </c>
      <c r="G1761" s="63">
        <v>1</v>
      </c>
      <c r="H1761" s="63">
        <v>1</v>
      </c>
      <c r="I1761" s="63">
        <v>1</v>
      </c>
      <c r="J1761" s="63">
        <v>1</v>
      </c>
      <c r="K1761" s="63">
        <v>0</v>
      </c>
      <c r="L1761" s="63">
        <v>1</v>
      </c>
      <c r="M1761" s="63">
        <v>0</v>
      </c>
      <c r="N1761" s="63">
        <v>1</v>
      </c>
      <c r="O1761" s="63" t="s">
        <v>15</v>
      </c>
      <c r="P1761" s="63">
        <v>0</v>
      </c>
      <c r="Q1761" s="63">
        <v>0</v>
      </c>
      <c r="R1761" s="63">
        <v>1</v>
      </c>
      <c r="S1761" s="63">
        <v>0</v>
      </c>
      <c r="T1761" s="63">
        <v>5</v>
      </c>
      <c r="U1761" s="63">
        <v>0</v>
      </c>
      <c r="V1761" s="63">
        <v>1</v>
      </c>
      <c r="W1761" s="63">
        <v>0</v>
      </c>
      <c r="X1761" s="63">
        <v>4</v>
      </c>
      <c r="Y1761" s="63">
        <v>2</v>
      </c>
      <c r="Z1761" s="63">
        <v>1030</v>
      </c>
      <c r="AA1761" s="63">
        <v>0</v>
      </c>
    </row>
    <row r="1762" spans="1:27">
      <c r="A1762" s="60" t="s">
        <v>2079</v>
      </c>
      <c r="B1762" s="64">
        <v>468</v>
      </c>
      <c r="C1762" s="34" t="s">
        <v>212</v>
      </c>
      <c r="D1762" s="62" t="s">
        <v>64</v>
      </c>
      <c r="E1762" s="65">
        <v>0</v>
      </c>
      <c r="F1762" s="63">
        <v>4</v>
      </c>
      <c r="G1762" s="63">
        <v>1</v>
      </c>
      <c r="H1762" s="63">
        <v>1</v>
      </c>
      <c r="I1762" s="63">
        <v>0</v>
      </c>
      <c r="J1762" s="63">
        <v>0</v>
      </c>
      <c r="K1762" s="63">
        <v>1</v>
      </c>
      <c r="L1762" s="63">
        <v>0</v>
      </c>
      <c r="M1762" s="63">
        <v>1</v>
      </c>
      <c r="N1762" s="63">
        <v>1</v>
      </c>
      <c r="O1762" s="63" t="s">
        <v>14</v>
      </c>
      <c r="P1762" s="63">
        <v>0</v>
      </c>
      <c r="Q1762" s="63">
        <v>0</v>
      </c>
      <c r="R1762" s="63">
        <v>1</v>
      </c>
      <c r="S1762" s="63">
        <v>0</v>
      </c>
      <c r="T1762" s="63">
        <v>6</v>
      </c>
      <c r="U1762" s="63">
        <v>0</v>
      </c>
      <c r="V1762" s="63">
        <v>1</v>
      </c>
      <c r="W1762" s="63">
        <v>1</v>
      </c>
      <c r="X1762" s="63">
        <v>5</v>
      </c>
      <c r="Y1762" s="63">
        <v>0</v>
      </c>
      <c r="Z1762" s="63">
        <v>1036</v>
      </c>
      <c r="AA1762" s="63">
        <v>20</v>
      </c>
    </row>
    <row r="1763" spans="1:27">
      <c r="A1763" s="60" t="s">
        <v>2080</v>
      </c>
      <c r="B1763" s="64">
        <v>1344</v>
      </c>
      <c r="C1763" s="34" t="s">
        <v>205</v>
      </c>
      <c r="D1763" s="62" t="s">
        <v>64</v>
      </c>
      <c r="E1763" s="65">
        <v>0</v>
      </c>
      <c r="F1763" s="63">
        <v>5</v>
      </c>
      <c r="G1763" s="63">
        <v>1</v>
      </c>
      <c r="H1763" s="63">
        <v>1</v>
      </c>
      <c r="I1763" s="63">
        <v>1</v>
      </c>
      <c r="J1763" s="63">
        <v>1</v>
      </c>
      <c r="K1763" s="63">
        <v>1</v>
      </c>
      <c r="L1763" s="63">
        <v>0</v>
      </c>
      <c r="M1763" s="63">
        <v>0</v>
      </c>
      <c r="N1763" s="63">
        <v>1</v>
      </c>
      <c r="O1763" s="63" t="s">
        <v>14</v>
      </c>
      <c r="P1763" s="63">
        <v>0</v>
      </c>
      <c r="Q1763" s="63">
        <v>0</v>
      </c>
      <c r="R1763" s="63">
        <v>1</v>
      </c>
      <c r="S1763" s="63">
        <v>0</v>
      </c>
      <c r="T1763" s="63">
        <v>4</v>
      </c>
      <c r="U1763" s="63">
        <v>0</v>
      </c>
      <c r="V1763" s="63">
        <v>0</v>
      </c>
      <c r="W1763" s="63">
        <v>0</v>
      </c>
      <c r="X1763" s="63">
        <v>6</v>
      </c>
      <c r="Y1763" s="63">
        <v>2</v>
      </c>
      <c r="Z1763" s="63">
        <v>110</v>
      </c>
      <c r="AA1763" s="63">
        <v>30</v>
      </c>
    </row>
    <row r="1764" spans="1:27">
      <c r="A1764" s="60" t="s">
        <v>2081</v>
      </c>
      <c r="B1764" s="64">
        <v>252</v>
      </c>
      <c r="C1764" s="34" t="s">
        <v>237</v>
      </c>
      <c r="D1764" s="62" t="s">
        <v>64</v>
      </c>
      <c r="E1764" s="65">
        <v>0</v>
      </c>
      <c r="F1764" s="63">
        <v>6</v>
      </c>
      <c r="G1764" s="63">
        <v>1</v>
      </c>
      <c r="H1764" s="63">
        <v>1</v>
      </c>
      <c r="I1764" s="63">
        <v>1</v>
      </c>
      <c r="J1764" s="63">
        <v>0</v>
      </c>
      <c r="K1764" s="63">
        <v>1</v>
      </c>
      <c r="L1764" s="63">
        <v>1</v>
      </c>
      <c r="M1764" s="63">
        <v>1</v>
      </c>
      <c r="N1764" s="63">
        <v>1</v>
      </c>
      <c r="O1764" s="63" t="s">
        <v>14</v>
      </c>
      <c r="P1764" s="63">
        <v>0</v>
      </c>
      <c r="Q1764" s="63">
        <v>0</v>
      </c>
      <c r="R1764" s="63">
        <v>1</v>
      </c>
      <c r="S1764" s="63">
        <v>0</v>
      </c>
      <c r="T1764" s="63">
        <v>4</v>
      </c>
      <c r="U1764" s="63">
        <v>0</v>
      </c>
      <c r="V1764" s="63">
        <v>0</v>
      </c>
      <c r="W1764" s="63">
        <v>0</v>
      </c>
      <c r="X1764" s="63">
        <v>4</v>
      </c>
      <c r="Y1764" s="63">
        <v>0</v>
      </c>
      <c r="Z1764" s="63">
        <v>1093</v>
      </c>
      <c r="AA1764" s="63">
        <v>4</v>
      </c>
    </row>
    <row r="1765" spans="1:27">
      <c r="A1765" s="60" t="s">
        <v>2082</v>
      </c>
      <c r="B1765" s="64">
        <v>2140</v>
      </c>
      <c r="C1765" s="34" t="s">
        <v>241</v>
      </c>
      <c r="D1765" s="62" t="s">
        <v>64</v>
      </c>
      <c r="E1765" s="65">
        <v>0</v>
      </c>
      <c r="F1765" s="63">
        <v>3</v>
      </c>
      <c r="G1765" s="63">
        <v>1</v>
      </c>
      <c r="H1765" s="63">
        <v>1</v>
      </c>
      <c r="I1765" s="63">
        <v>1</v>
      </c>
      <c r="J1765" s="63">
        <v>0</v>
      </c>
      <c r="K1765" s="63">
        <v>1</v>
      </c>
      <c r="L1765" s="63">
        <v>0</v>
      </c>
      <c r="M1765" s="63">
        <v>0</v>
      </c>
      <c r="N1765" s="63">
        <v>1</v>
      </c>
      <c r="O1765" s="63" t="s">
        <v>15</v>
      </c>
      <c r="P1765" s="63">
        <v>0</v>
      </c>
      <c r="Q1765" s="63">
        <v>0</v>
      </c>
      <c r="R1765" s="63">
        <v>1</v>
      </c>
      <c r="S1765" s="63">
        <v>0</v>
      </c>
      <c r="T1765" s="63">
        <v>6</v>
      </c>
      <c r="U1765" s="63">
        <v>0</v>
      </c>
      <c r="V1765" s="63">
        <v>1</v>
      </c>
      <c r="W1765" s="63">
        <v>0</v>
      </c>
      <c r="X1765" s="63">
        <v>4</v>
      </c>
      <c r="Y1765" s="63">
        <v>4</v>
      </c>
      <c r="Z1765" s="63">
        <v>222</v>
      </c>
      <c r="AA1765" s="63">
        <v>30</v>
      </c>
    </row>
    <row r="1766" spans="1:27">
      <c r="A1766" s="60" t="s">
        <v>2083</v>
      </c>
      <c r="B1766" s="64">
        <v>2345</v>
      </c>
      <c r="C1766" s="34" t="s">
        <v>213</v>
      </c>
      <c r="D1766" s="62" t="s">
        <v>64</v>
      </c>
      <c r="E1766" s="65">
        <v>0</v>
      </c>
      <c r="F1766" s="63">
        <v>3</v>
      </c>
      <c r="G1766" s="63">
        <v>1</v>
      </c>
      <c r="H1766" s="63">
        <v>1</v>
      </c>
      <c r="I1766" s="63">
        <v>0</v>
      </c>
      <c r="J1766" s="63">
        <v>0</v>
      </c>
      <c r="K1766" s="63">
        <v>1</v>
      </c>
      <c r="L1766" s="63">
        <v>0</v>
      </c>
      <c r="M1766" s="63">
        <v>1</v>
      </c>
      <c r="N1766" s="63">
        <v>0</v>
      </c>
      <c r="O1766" s="63" t="s">
        <v>15</v>
      </c>
      <c r="P1766" s="63">
        <v>0</v>
      </c>
      <c r="Q1766" s="63">
        <v>0</v>
      </c>
      <c r="R1766" s="63">
        <v>1</v>
      </c>
      <c r="S1766" s="63">
        <v>0</v>
      </c>
      <c r="T1766" s="63">
        <v>6</v>
      </c>
      <c r="U1766" s="63">
        <v>0</v>
      </c>
      <c r="V1766" s="63">
        <v>1</v>
      </c>
      <c r="W1766" s="63">
        <v>1</v>
      </c>
      <c r="X1766" s="63">
        <v>3</v>
      </c>
      <c r="Y1766" s="63">
        <v>1</v>
      </c>
      <c r="Z1766" s="63">
        <v>224</v>
      </c>
      <c r="AA1766" s="63">
        <v>4</v>
      </c>
    </row>
    <row r="1767" spans="1:27">
      <c r="A1767" s="60" t="s">
        <v>2084</v>
      </c>
      <c r="B1767" s="64">
        <v>2644</v>
      </c>
      <c r="C1767" s="34" t="s">
        <v>210</v>
      </c>
      <c r="D1767" s="62" t="s">
        <v>64</v>
      </c>
      <c r="E1767" s="65">
        <v>0</v>
      </c>
      <c r="F1767" s="63">
        <v>2</v>
      </c>
      <c r="G1767" s="63">
        <v>1</v>
      </c>
      <c r="H1767" s="63">
        <v>1</v>
      </c>
      <c r="I1767" s="63">
        <v>1</v>
      </c>
      <c r="J1767" s="63">
        <v>0</v>
      </c>
      <c r="K1767" s="63">
        <v>1</v>
      </c>
      <c r="L1767" s="63">
        <v>0</v>
      </c>
      <c r="M1767" s="63">
        <v>1</v>
      </c>
      <c r="N1767" s="63">
        <v>0</v>
      </c>
      <c r="O1767" s="63" t="s">
        <v>15</v>
      </c>
      <c r="P1767" s="63">
        <v>0</v>
      </c>
      <c r="Q1767" s="63">
        <v>0</v>
      </c>
      <c r="R1767" s="63">
        <v>1</v>
      </c>
      <c r="S1767" s="63">
        <v>0</v>
      </c>
      <c r="T1767" s="63">
        <v>8</v>
      </c>
      <c r="U1767" s="63">
        <v>0</v>
      </c>
      <c r="V1767" s="63">
        <v>1</v>
      </c>
      <c r="W1767" s="63">
        <v>1</v>
      </c>
      <c r="X1767" s="63">
        <v>1</v>
      </c>
      <c r="Y1767" s="63">
        <v>3</v>
      </c>
      <c r="Z1767" s="63">
        <v>191</v>
      </c>
      <c r="AA1767" s="63">
        <v>3</v>
      </c>
    </row>
    <row r="1768" spans="1:27">
      <c r="A1768" s="60" t="s">
        <v>2085</v>
      </c>
      <c r="B1768" s="64">
        <v>2292</v>
      </c>
      <c r="C1768" s="34" t="s">
        <v>227</v>
      </c>
      <c r="D1768" s="62" t="s">
        <v>64</v>
      </c>
      <c r="E1768" s="65">
        <v>0</v>
      </c>
      <c r="F1768" s="63">
        <v>3</v>
      </c>
      <c r="G1768" s="63">
        <v>0</v>
      </c>
      <c r="H1768" s="63">
        <v>1</v>
      </c>
      <c r="I1768" s="63">
        <v>0</v>
      </c>
      <c r="J1768" s="63">
        <v>0</v>
      </c>
      <c r="K1768" s="63">
        <v>1</v>
      </c>
      <c r="L1768" s="63">
        <v>0</v>
      </c>
      <c r="M1768" s="63">
        <v>1</v>
      </c>
      <c r="N1768" s="63">
        <v>0</v>
      </c>
      <c r="O1768" s="63" t="s">
        <v>15</v>
      </c>
      <c r="P1768" s="63">
        <v>0</v>
      </c>
      <c r="Q1768" s="63">
        <v>0</v>
      </c>
      <c r="R1768" s="63">
        <v>1</v>
      </c>
      <c r="S1768" s="63">
        <v>0</v>
      </c>
      <c r="T1768" s="63">
        <v>4</v>
      </c>
      <c r="U1768" s="63">
        <v>0</v>
      </c>
      <c r="V1768" s="63">
        <v>0</v>
      </c>
      <c r="W1768" s="63">
        <v>0</v>
      </c>
      <c r="X1768" s="63">
        <v>5</v>
      </c>
      <c r="Y1768" s="63">
        <v>7</v>
      </c>
      <c r="Z1768" s="63">
        <v>2</v>
      </c>
      <c r="AA1768" s="63">
        <v>3</v>
      </c>
    </row>
    <row r="1769" spans="1:27">
      <c r="A1769" s="60" t="s">
        <v>2086</v>
      </c>
      <c r="B1769" s="64">
        <v>1868</v>
      </c>
      <c r="C1769" s="34" t="s">
        <v>213</v>
      </c>
      <c r="D1769" s="62" t="s">
        <v>64</v>
      </c>
      <c r="E1769" s="65">
        <v>0</v>
      </c>
      <c r="F1769" s="63">
        <v>8</v>
      </c>
      <c r="G1769" s="63">
        <v>1</v>
      </c>
      <c r="H1769" s="63">
        <v>0</v>
      </c>
      <c r="I1769" s="63">
        <v>1</v>
      </c>
      <c r="J1769" s="63">
        <v>0</v>
      </c>
      <c r="K1769" s="63">
        <v>1</v>
      </c>
      <c r="L1769" s="63">
        <v>0</v>
      </c>
      <c r="M1769" s="63">
        <v>1</v>
      </c>
      <c r="N1769" s="63">
        <v>1</v>
      </c>
      <c r="O1769" s="63" t="s">
        <v>14</v>
      </c>
      <c r="P1769" s="63">
        <v>0</v>
      </c>
      <c r="Q1769" s="63">
        <v>0</v>
      </c>
      <c r="R1769" s="63">
        <v>1</v>
      </c>
      <c r="S1769" s="63">
        <v>0</v>
      </c>
      <c r="T1769" s="63">
        <v>7</v>
      </c>
      <c r="U1769" s="63">
        <v>0</v>
      </c>
      <c r="V1769" s="63">
        <v>1</v>
      </c>
      <c r="W1769" s="63">
        <v>1</v>
      </c>
      <c r="X1769" s="63">
        <v>5</v>
      </c>
      <c r="Y1769" s="63">
        <v>3</v>
      </c>
      <c r="Z1769" s="63">
        <v>152</v>
      </c>
      <c r="AA1769" s="63">
        <v>5</v>
      </c>
    </row>
    <row r="1770" spans="1:27">
      <c r="A1770" s="60" t="s">
        <v>2087</v>
      </c>
      <c r="B1770" s="64">
        <v>253</v>
      </c>
      <c r="C1770" s="34" t="s">
        <v>246</v>
      </c>
      <c r="D1770" s="62" t="s">
        <v>64</v>
      </c>
      <c r="E1770" s="65">
        <v>0</v>
      </c>
      <c r="F1770" s="63">
        <v>4</v>
      </c>
      <c r="G1770" s="63">
        <v>1</v>
      </c>
      <c r="H1770" s="63">
        <v>0</v>
      </c>
      <c r="I1770" s="63">
        <v>1</v>
      </c>
      <c r="J1770" s="63">
        <v>0</v>
      </c>
      <c r="K1770" s="63">
        <v>0</v>
      </c>
      <c r="L1770" s="63">
        <v>0</v>
      </c>
      <c r="M1770" s="63">
        <v>0</v>
      </c>
      <c r="N1770" s="63">
        <v>1</v>
      </c>
      <c r="O1770" s="63" t="s">
        <v>14</v>
      </c>
      <c r="P1770" s="63">
        <v>0</v>
      </c>
      <c r="Q1770" s="63">
        <v>0</v>
      </c>
      <c r="R1770" s="63">
        <v>1</v>
      </c>
      <c r="S1770" s="63">
        <v>0</v>
      </c>
      <c r="T1770" s="63">
        <v>4</v>
      </c>
      <c r="U1770" s="63">
        <v>0</v>
      </c>
      <c r="V1770" s="63">
        <v>0</v>
      </c>
      <c r="W1770" s="63">
        <v>0</v>
      </c>
      <c r="X1770" s="63">
        <v>6</v>
      </c>
      <c r="Y1770" s="63">
        <v>1</v>
      </c>
      <c r="Z1770" s="63">
        <v>1093</v>
      </c>
      <c r="AA1770" s="63">
        <v>0</v>
      </c>
    </row>
    <row r="1771" spans="1:27">
      <c r="A1771" s="60" t="s">
        <v>2088</v>
      </c>
      <c r="B1771" s="64">
        <v>1417</v>
      </c>
      <c r="C1771" s="34" t="s">
        <v>242</v>
      </c>
      <c r="D1771" s="62" t="s">
        <v>64</v>
      </c>
      <c r="E1771" s="65">
        <v>0</v>
      </c>
      <c r="F1771" s="63">
        <v>2</v>
      </c>
      <c r="G1771" s="63">
        <v>1</v>
      </c>
      <c r="H1771" s="63">
        <v>1</v>
      </c>
      <c r="I1771" s="63">
        <v>1</v>
      </c>
      <c r="J1771" s="63">
        <v>0</v>
      </c>
      <c r="K1771" s="63">
        <v>1</v>
      </c>
      <c r="L1771" s="63">
        <v>0</v>
      </c>
      <c r="M1771" s="63">
        <v>0</v>
      </c>
      <c r="N1771" s="63">
        <v>1</v>
      </c>
      <c r="O1771" s="63" t="s">
        <v>14</v>
      </c>
      <c r="P1771" s="63">
        <v>0</v>
      </c>
      <c r="Q1771" s="63">
        <v>0</v>
      </c>
      <c r="R1771" s="63">
        <v>1</v>
      </c>
      <c r="S1771" s="63">
        <v>0</v>
      </c>
      <c r="T1771" s="63">
        <v>5</v>
      </c>
      <c r="U1771" s="63">
        <v>0</v>
      </c>
      <c r="V1771" s="63">
        <v>1</v>
      </c>
      <c r="W1771" s="63">
        <v>0</v>
      </c>
      <c r="X1771" s="63">
        <v>3</v>
      </c>
      <c r="Y1771" s="63">
        <v>0</v>
      </c>
      <c r="Z1771" s="63">
        <v>23</v>
      </c>
      <c r="AA1771" s="63">
        <v>30</v>
      </c>
    </row>
    <row r="1772" spans="1:27">
      <c r="A1772" s="60" t="s">
        <v>2089</v>
      </c>
      <c r="B1772" s="64">
        <v>1117</v>
      </c>
      <c r="C1772" s="34" t="s">
        <v>230</v>
      </c>
      <c r="D1772" s="62" t="s">
        <v>64</v>
      </c>
      <c r="E1772" s="65">
        <v>0</v>
      </c>
      <c r="F1772" s="63">
        <v>3</v>
      </c>
      <c r="G1772" s="63">
        <v>1</v>
      </c>
      <c r="H1772" s="63">
        <v>0</v>
      </c>
      <c r="I1772" s="63">
        <v>1</v>
      </c>
      <c r="J1772" s="63">
        <v>0</v>
      </c>
      <c r="K1772" s="63">
        <v>1</v>
      </c>
      <c r="L1772" s="63">
        <v>0</v>
      </c>
      <c r="M1772" s="63">
        <v>1</v>
      </c>
      <c r="N1772" s="63">
        <v>1</v>
      </c>
      <c r="O1772" s="63" t="s">
        <v>15</v>
      </c>
      <c r="P1772" s="63">
        <v>0</v>
      </c>
      <c r="Q1772" s="63">
        <v>1</v>
      </c>
      <c r="R1772" s="63">
        <v>0</v>
      </c>
      <c r="S1772" s="63">
        <v>1</v>
      </c>
      <c r="T1772" s="63">
        <v>4</v>
      </c>
      <c r="U1772" s="63">
        <v>0</v>
      </c>
      <c r="V1772" s="63">
        <v>0</v>
      </c>
      <c r="W1772" s="63">
        <v>0</v>
      </c>
      <c r="X1772" s="63">
        <v>5</v>
      </c>
      <c r="Y1772" s="63">
        <v>2</v>
      </c>
      <c r="Z1772" s="63">
        <v>1026</v>
      </c>
      <c r="AA1772" s="63">
        <v>5</v>
      </c>
    </row>
    <row r="1773" spans="1:27">
      <c r="A1773" s="60" t="s">
        <v>2090</v>
      </c>
      <c r="B1773" s="64">
        <v>2943</v>
      </c>
      <c r="C1773" s="34" t="s">
        <v>206</v>
      </c>
      <c r="D1773" s="62" t="s">
        <v>64</v>
      </c>
      <c r="E1773" s="65">
        <v>0</v>
      </c>
      <c r="F1773" s="63">
        <v>5</v>
      </c>
      <c r="G1773" s="63">
        <v>1</v>
      </c>
      <c r="H1773" s="63">
        <v>0</v>
      </c>
      <c r="I1773" s="63">
        <v>1</v>
      </c>
      <c r="J1773" s="63">
        <v>0</v>
      </c>
      <c r="K1773" s="63">
        <v>0</v>
      </c>
      <c r="L1773" s="63">
        <v>1</v>
      </c>
      <c r="M1773" s="63">
        <v>1</v>
      </c>
      <c r="N1773" s="63">
        <v>1</v>
      </c>
      <c r="O1773" s="63" t="s">
        <v>15</v>
      </c>
      <c r="P1773" s="63">
        <v>0</v>
      </c>
      <c r="Q1773" s="63">
        <v>0</v>
      </c>
      <c r="R1773" s="63">
        <v>1</v>
      </c>
      <c r="S1773" s="63">
        <v>0</v>
      </c>
      <c r="T1773" s="63">
        <v>8</v>
      </c>
      <c r="U1773" s="63">
        <v>0</v>
      </c>
      <c r="V1773" s="63">
        <v>1</v>
      </c>
      <c r="W1773" s="63">
        <v>1</v>
      </c>
      <c r="X1773" s="63">
        <v>7</v>
      </c>
      <c r="Y1773" s="63">
        <v>3</v>
      </c>
      <c r="Z1773" s="63">
        <v>21</v>
      </c>
      <c r="AA1773" s="63">
        <v>0</v>
      </c>
    </row>
    <row r="1774" spans="1:27">
      <c r="A1774" s="60" t="s">
        <v>2091</v>
      </c>
      <c r="B1774" s="64">
        <v>2567</v>
      </c>
      <c r="C1774" s="34" t="s">
        <v>233</v>
      </c>
      <c r="D1774" s="62" t="s">
        <v>64</v>
      </c>
      <c r="E1774" s="65">
        <v>0</v>
      </c>
      <c r="F1774" s="63">
        <v>5</v>
      </c>
      <c r="G1774" s="63">
        <v>1</v>
      </c>
      <c r="H1774" s="63">
        <v>1</v>
      </c>
      <c r="I1774" s="63">
        <v>1</v>
      </c>
      <c r="J1774" s="63">
        <v>0</v>
      </c>
      <c r="K1774" s="63">
        <v>1</v>
      </c>
      <c r="L1774" s="63">
        <v>0</v>
      </c>
      <c r="M1774" s="63">
        <v>1</v>
      </c>
      <c r="N1774" s="63">
        <v>1</v>
      </c>
      <c r="O1774" s="63" t="s">
        <v>15</v>
      </c>
      <c r="P1774" s="63">
        <v>0</v>
      </c>
      <c r="Q1774" s="63">
        <v>0</v>
      </c>
      <c r="R1774" s="63">
        <v>1</v>
      </c>
      <c r="S1774" s="63">
        <v>0</v>
      </c>
      <c r="T1774" s="63">
        <v>7</v>
      </c>
      <c r="U1774" s="63">
        <v>0</v>
      </c>
      <c r="V1774" s="63">
        <v>1</v>
      </c>
      <c r="W1774" s="63">
        <v>0</v>
      </c>
      <c r="X1774" s="63">
        <v>4</v>
      </c>
      <c r="Y1774" s="63">
        <v>0</v>
      </c>
      <c r="Z1774" s="63">
        <v>191</v>
      </c>
      <c r="AA1774" s="63">
        <v>6</v>
      </c>
    </row>
    <row r="1775" spans="1:27">
      <c r="A1775" s="60" t="s">
        <v>2092</v>
      </c>
      <c r="B1775" s="64">
        <v>1849</v>
      </c>
      <c r="C1775" s="34" t="s">
        <v>209</v>
      </c>
      <c r="D1775" s="62" t="s">
        <v>64</v>
      </c>
      <c r="E1775" s="65">
        <v>0</v>
      </c>
      <c r="F1775" s="63">
        <v>5</v>
      </c>
      <c r="G1775" s="63">
        <v>0</v>
      </c>
      <c r="H1775" s="63">
        <v>1</v>
      </c>
      <c r="I1775" s="63">
        <v>1</v>
      </c>
      <c r="J1775" s="63">
        <v>0</v>
      </c>
      <c r="K1775" s="63">
        <v>1</v>
      </c>
      <c r="L1775" s="63">
        <v>0</v>
      </c>
      <c r="M1775" s="63">
        <v>1</v>
      </c>
      <c r="N1775" s="63">
        <v>1</v>
      </c>
      <c r="O1775" s="63" t="s">
        <v>14</v>
      </c>
      <c r="P1775" s="63">
        <v>0</v>
      </c>
      <c r="Q1775" s="63">
        <v>1</v>
      </c>
      <c r="R1775" s="63">
        <v>0</v>
      </c>
      <c r="S1775" s="63">
        <v>1</v>
      </c>
      <c r="T1775" s="63">
        <v>7</v>
      </c>
      <c r="U1775" s="63">
        <v>0</v>
      </c>
      <c r="V1775" s="63">
        <v>1</v>
      </c>
      <c r="W1775" s="63">
        <v>1</v>
      </c>
      <c r="X1775" s="63">
        <v>3</v>
      </c>
      <c r="Y1775" s="63">
        <v>0</v>
      </c>
      <c r="Z1775" s="63">
        <v>207</v>
      </c>
      <c r="AA1775" s="63">
        <v>25</v>
      </c>
    </row>
    <row r="1776" spans="1:27">
      <c r="A1776" s="60" t="s">
        <v>2093</v>
      </c>
      <c r="B1776" s="64">
        <v>1222</v>
      </c>
      <c r="C1776" s="34" t="s">
        <v>221</v>
      </c>
      <c r="D1776" s="62" t="s">
        <v>64</v>
      </c>
      <c r="E1776" s="65">
        <v>0</v>
      </c>
      <c r="F1776" s="63">
        <v>4</v>
      </c>
      <c r="G1776" s="63">
        <v>1</v>
      </c>
      <c r="H1776" s="63">
        <v>1</v>
      </c>
      <c r="I1776" s="63">
        <v>1</v>
      </c>
      <c r="J1776" s="63">
        <v>0</v>
      </c>
      <c r="K1776" s="63">
        <v>0</v>
      </c>
      <c r="L1776" s="63">
        <v>0</v>
      </c>
      <c r="M1776" s="63">
        <v>0</v>
      </c>
      <c r="N1776" s="63">
        <v>1</v>
      </c>
      <c r="O1776" s="63" t="s">
        <v>15</v>
      </c>
      <c r="P1776" s="63">
        <v>0</v>
      </c>
      <c r="Q1776" s="63">
        <v>0</v>
      </c>
      <c r="R1776" s="63">
        <v>1</v>
      </c>
      <c r="S1776" s="63">
        <v>0</v>
      </c>
      <c r="T1776" s="63">
        <v>7</v>
      </c>
      <c r="U1776" s="63">
        <v>0</v>
      </c>
      <c r="V1776" s="63">
        <v>1</v>
      </c>
      <c r="W1776" s="63">
        <v>1</v>
      </c>
      <c r="X1776" s="63">
        <v>6</v>
      </c>
      <c r="Y1776" s="63">
        <v>0</v>
      </c>
      <c r="Z1776" s="63">
        <v>1050</v>
      </c>
      <c r="AA1776" s="63">
        <v>0</v>
      </c>
    </row>
    <row r="1777" spans="1:27">
      <c r="A1777" s="60" t="s">
        <v>2094</v>
      </c>
      <c r="B1777" s="64">
        <v>1258</v>
      </c>
      <c r="C1777" s="34" t="s">
        <v>242</v>
      </c>
      <c r="D1777" s="62" t="s">
        <v>64</v>
      </c>
      <c r="E1777" s="65">
        <v>0</v>
      </c>
      <c r="F1777" s="63">
        <v>1</v>
      </c>
      <c r="G1777" s="63">
        <v>0</v>
      </c>
      <c r="H1777" s="63">
        <v>1</v>
      </c>
      <c r="I1777" s="63">
        <v>1</v>
      </c>
      <c r="J1777" s="63">
        <v>1</v>
      </c>
      <c r="K1777" s="63">
        <v>1</v>
      </c>
      <c r="L1777" s="63">
        <v>0</v>
      </c>
      <c r="M1777" s="63">
        <v>0</v>
      </c>
      <c r="N1777" s="63">
        <v>0</v>
      </c>
      <c r="O1777" s="63" t="s">
        <v>14</v>
      </c>
      <c r="P1777" s="63">
        <v>0</v>
      </c>
      <c r="Q1777" s="63">
        <v>0</v>
      </c>
      <c r="R1777" s="63">
        <v>1</v>
      </c>
      <c r="S1777" s="63">
        <v>0</v>
      </c>
      <c r="T1777" s="63">
        <v>7</v>
      </c>
      <c r="U1777" s="63">
        <v>0</v>
      </c>
      <c r="V1777" s="63">
        <v>1</v>
      </c>
      <c r="W1777" s="63">
        <v>0</v>
      </c>
      <c r="X1777" s="63">
        <v>7</v>
      </c>
      <c r="Y1777" s="63">
        <v>2</v>
      </c>
      <c r="Z1777" s="63">
        <v>34</v>
      </c>
      <c r="AA1777" s="63">
        <v>15</v>
      </c>
    </row>
    <row r="1778" spans="1:27">
      <c r="A1778" s="60" t="s">
        <v>2095</v>
      </c>
      <c r="B1778" s="64">
        <v>678</v>
      </c>
      <c r="C1778" s="34" t="s">
        <v>256</v>
      </c>
      <c r="D1778" s="62" t="s">
        <v>64</v>
      </c>
      <c r="E1778" s="65">
        <v>0</v>
      </c>
      <c r="F1778" s="63">
        <v>3</v>
      </c>
      <c r="G1778" s="63">
        <v>1</v>
      </c>
      <c r="H1778" s="63">
        <v>1</v>
      </c>
      <c r="I1778" s="63">
        <v>1</v>
      </c>
      <c r="J1778" s="63">
        <v>0</v>
      </c>
      <c r="K1778" s="63">
        <v>1</v>
      </c>
      <c r="L1778" s="63">
        <v>1</v>
      </c>
      <c r="M1778" s="63">
        <v>1</v>
      </c>
      <c r="N1778" s="63">
        <v>1</v>
      </c>
      <c r="O1778" s="63" t="s">
        <v>15</v>
      </c>
      <c r="P1778" s="63">
        <v>0</v>
      </c>
      <c r="Q1778" s="63">
        <v>0</v>
      </c>
      <c r="R1778" s="63">
        <v>1</v>
      </c>
      <c r="S1778" s="63">
        <v>0</v>
      </c>
      <c r="T1778" s="63">
        <v>11</v>
      </c>
      <c r="U1778" s="63">
        <v>1</v>
      </c>
      <c r="V1778" s="63">
        <v>1</v>
      </c>
      <c r="W1778" s="63">
        <v>1</v>
      </c>
      <c r="X1778" s="63">
        <v>2</v>
      </c>
      <c r="Y1778" s="63">
        <v>1</v>
      </c>
      <c r="Z1778" s="63">
        <v>1012</v>
      </c>
      <c r="AA1778" s="63">
        <v>30</v>
      </c>
    </row>
    <row r="1779" spans="1:27">
      <c r="A1779" s="60" t="s">
        <v>2096</v>
      </c>
      <c r="B1779" s="64">
        <v>2143</v>
      </c>
      <c r="C1779" s="34" t="s">
        <v>241</v>
      </c>
      <c r="D1779" s="62" t="s">
        <v>64</v>
      </c>
      <c r="E1779" s="65">
        <v>0</v>
      </c>
      <c r="F1779" s="63">
        <v>3</v>
      </c>
      <c r="G1779" s="63">
        <v>0</v>
      </c>
      <c r="H1779" s="63">
        <v>0</v>
      </c>
      <c r="I1779" s="63">
        <v>1</v>
      </c>
      <c r="J1779" s="63">
        <v>0</v>
      </c>
      <c r="K1779" s="63">
        <v>0</v>
      </c>
      <c r="L1779" s="63">
        <v>0</v>
      </c>
      <c r="M1779" s="63">
        <v>1</v>
      </c>
      <c r="N1779" s="63">
        <v>0</v>
      </c>
      <c r="O1779" s="63" t="s">
        <v>15</v>
      </c>
      <c r="P1779" s="63">
        <v>0</v>
      </c>
      <c r="Q1779" s="63">
        <v>0</v>
      </c>
      <c r="R1779" s="63">
        <v>1</v>
      </c>
      <c r="S1779" s="63">
        <v>0</v>
      </c>
      <c r="T1779" s="63">
        <v>10</v>
      </c>
      <c r="U1779" s="63">
        <v>1</v>
      </c>
      <c r="V1779" s="63">
        <v>1</v>
      </c>
      <c r="W1779" s="63">
        <v>1</v>
      </c>
      <c r="X1779" s="63">
        <v>4</v>
      </c>
      <c r="Y1779" s="63">
        <v>1</v>
      </c>
      <c r="Z1779" s="63">
        <v>160</v>
      </c>
      <c r="AA1779" s="63">
        <v>0</v>
      </c>
    </row>
    <row r="1780" spans="1:27">
      <c r="A1780" s="60" t="s">
        <v>2097</v>
      </c>
      <c r="B1780" s="64">
        <v>2190</v>
      </c>
      <c r="C1780" s="34" t="s">
        <v>233</v>
      </c>
      <c r="D1780" s="62" t="s">
        <v>64</v>
      </c>
      <c r="E1780" s="65">
        <v>0</v>
      </c>
      <c r="F1780" s="63">
        <v>2</v>
      </c>
      <c r="G1780" s="63">
        <v>1</v>
      </c>
      <c r="H1780" s="63">
        <v>1</v>
      </c>
      <c r="I1780" s="63">
        <v>1</v>
      </c>
      <c r="J1780" s="63">
        <v>0</v>
      </c>
      <c r="K1780" s="63">
        <v>0</v>
      </c>
      <c r="L1780" s="63">
        <v>0</v>
      </c>
      <c r="M1780" s="63">
        <v>1</v>
      </c>
      <c r="N1780" s="63">
        <v>0</v>
      </c>
      <c r="O1780" s="63" t="s">
        <v>15</v>
      </c>
      <c r="P1780" s="63">
        <v>0</v>
      </c>
      <c r="Q1780" s="63">
        <v>0</v>
      </c>
      <c r="R1780" s="63">
        <v>1</v>
      </c>
      <c r="S1780" s="63">
        <v>0</v>
      </c>
      <c r="T1780" s="63">
        <v>5</v>
      </c>
      <c r="U1780" s="63">
        <v>0</v>
      </c>
      <c r="V1780" s="63">
        <v>0</v>
      </c>
      <c r="W1780" s="63">
        <v>1</v>
      </c>
      <c r="X1780" s="63">
        <v>3</v>
      </c>
      <c r="Y1780" s="63">
        <v>0</v>
      </c>
      <c r="Z1780" s="63">
        <v>191</v>
      </c>
      <c r="AA1780" s="63">
        <v>0</v>
      </c>
    </row>
    <row r="1781" spans="1:27">
      <c r="A1781" s="60" t="s">
        <v>2098</v>
      </c>
      <c r="B1781" s="64">
        <v>1134</v>
      </c>
      <c r="C1781" s="34" t="s">
        <v>230</v>
      </c>
      <c r="D1781" s="62" t="s">
        <v>64</v>
      </c>
      <c r="E1781" s="65">
        <v>1</v>
      </c>
      <c r="F1781" s="63">
        <v>10</v>
      </c>
      <c r="G1781" s="63">
        <v>1</v>
      </c>
      <c r="H1781" s="63">
        <v>0</v>
      </c>
      <c r="I1781" s="63">
        <v>1</v>
      </c>
      <c r="J1781" s="63">
        <v>0</v>
      </c>
      <c r="K1781" s="63">
        <v>1</v>
      </c>
      <c r="L1781" s="63">
        <v>1</v>
      </c>
      <c r="M1781" s="63">
        <v>1</v>
      </c>
      <c r="N1781" s="63">
        <v>1</v>
      </c>
      <c r="O1781" s="63" t="s">
        <v>15</v>
      </c>
      <c r="P1781" s="63">
        <v>0</v>
      </c>
      <c r="Q1781" s="63">
        <v>0</v>
      </c>
      <c r="R1781" s="63">
        <v>1</v>
      </c>
      <c r="S1781" s="63">
        <v>0</v>
      </c>
      <c r="T1781" s="63">
        <v>4</v>
      </c>
      <c r="U1781" s="63">
        <v>0</v>
      </c>
      <c r="V1781" s="63">
        <v>0</v>
      </c>
      <c r="W1781" s="63">
        <v>0</v>
      </c>
      <c r="X1781" s="63">
        <v>8</v>
      </c>
      <c r="Y1781" s="63">
        <v>4</v>
      </c>
      <c r="Z1781" s="63">
        <v>1117</v>
      </c>
      <c r="AA1781" s="63">
        <v>30</v>
      </c>
    </row>
    <row r="1782" spans="1:27">
      <c r="A1782" s="60" t="s">
        <v>2099</v>
      </c>
      <c r="B1782" s="64">
        <v>2784</v>
      </c>
      <c r="C1782" s="34" t="s">
        <v>209</v>
      </c>
      <c r="D1782" s="62" t="s">
        <v>64</v>
      </c>
      <c r="E1782" s="65">
        <v>0</v>
      </c>
      <c r="F1782" s="63">
        <v>5</v>
      </c>
      <c r="G1782" s="63">
        <v>1</v>
      </c>
      <c r="H1782" s="63">
        <v>1</v>
      </c>
      <c r="I1782" s="63">
        <v>1</v>
      </c>
      <c r="J1782" s="63">
        <v>1</v>
      </c>
      <c r="K1782" s="63">
        <v>1</v>
      </c>
      <c r="L1782" s="63">
        <v>0</v>
      </c>
      <c r="M1782" s="63">
        <v>1</v>
      </c>
      <c r="N1782" s="63">
        <v>0</v>
      </c>
      <c r="O1782" s="63" t="s">
        <v>15</v>
      </c>
      <c r="P1782" s="63">
        <v>0</v>
      </c>
      <c r="Q1782" s="63">
        <v>0</v>
      </c>
      <c r="R1782" s="63">
        <v>1</v>
      </c>
      <c r="S1782" s="63">
        <v>0</v>
      </c>
      <c r="T1782" s="63">
        <v>6</v>
      </c>
      <c r="U1782" s="63">
        <v>0</v>
      </c>
      <c r="V1782" s="63">
        <v>1</v>
      </c>
      <c r="W1782" s="63">
        <v>1</v>
      </c>
      <c r="X1782" s="63">
        <v>4</v>
      </c>
      <c r="Y1782" s="63">
        <v>1</v>
      </c>
      <c r="Z1782" s="63">
        <v>80</v>
      </c>
      <c r="AA1782" s="63">
        <v>30</v>
      </c>
    </row>
    <row r="1783" spans="1:27">
      <c r="A1783" s="60" t="s">
        <v>2100</v>
      </c>
      <c r="B1783" s="64">
        <v>526</v>
      </c>
      <c r="C1783" s="34" t="s">
        <v>228</v>
      </c>
      <c r="D1783" s="62" t="s">
        <v>64</v>
      </c>
      <c r="E1783" s="65">
        <v>0</v>
      </c>
      <c r="F1783" s="63">
        <v>12</v>
      </c>
      <c r="G1783" s="63">
        <v>1</v>
      </c>
      <c r="H1783" s="63">
        <v>0</v>
      </c>
      <c r="I1783" s="63">
        <v>1</v>
      </c>
      <c r="J1783" s="63">
        <v>0</v>
      </c>
      <c r="K1783" s="63">
        <v>0</v>
      </c>
      <c r="L1783" s="63">
        <v>0</v>
      </c>
      <c r="M1783" s="63">
        <v>0</v>
      </c>
      <c r="N1783" s="63">
        <v>1</v>
      </c>
      <c r="O1783" s="63" t="s">
        <v>14</v>
      </c>
      <c r="P1783" s="63">
        <v>0</v>
      </c>
      <c r="Q1783" s="63">
        <v>0</v>
      </c>
      <c r="R1783" s="63">
        <v>1</v>
      </c>
      <c r="S1783" s="63">
        <v>0</v>
      </c>
      <c r="T1783" s="63">
        <v>7</v>
      </c>
      <c r="U1783" s="63">
        <v>0</v>
      </c>
      <c r="V1783" s="63">
        <v>1</v>
      </c>
      <c r="W1783" s="63">
        <v>1</v>
      </c>
      <c r="X1783" s="63">
        <v>3</v>
      </c>
      <c r="Y1783" s="63">
        <v>3</v>
      </c>
      <c r="Z1783" s="63">
        <v>1028</v>
      </c>
      <c r="AA1783" s="63">
        <v>0</v>
      </c>
    </row>
    <row r="1784" spans="1:27">
      <c r="A1784" s="60" t="s">
        <v>2101</v>
      </c>
      <c r="B1784" s="64">
        <v>1924</v>
      </c>
      <c r="C1784" s="34" t="s">
        <v>210</v>
      </c>
      <c r="D1784" s="62" t="s">
        <v>64</v>
      </c>
      <c r="E1784" s="65">
        <v>0</v>
      </c>
      <c r="F1784" s="63">
        <v>2</v>
      </c>
      <c r="G1784" s="63">
        <v>1</v>
      </c>
      <c r="H1784" s="63">
        <v>1</v>
      </c>
      <c r="I1784" s="63">
        <v>1</v>
      </c>
      <c r="J1784" s="63">
        <v>1</v>
      </c>
      <c r="K1784" s="63">
        <v>1</v>
      </c>
      <c r="L1784" s="63">
        <v>0</v>
      </c>
      <c r="M1784" s="63">
        <v>0</v>
      </c>
      <c r="N1784" s="63">
        <v>0</v>
      </c>
      <c r="O1784" s="63" t="s">
        <v>14</v>
      </c>
      <c r="P1784" s="63">
        <v>0</v>
      </c>
      <c r="Q1784" s="63">
        <v>1</v>
      </c>
      <c r="R1784" s="63">
        <v>0</v>
      </c>
      <c r="S1784" s="63">
        <v>1</v>
      </c>
      <c r="T1784" s="63">
        <v>7</v>
      </c>
      <c r="U1784" s="63">
        <v>0</v>
      </c>
      <c r="V1784" s="63">
        <v>1</v>
      </c>
      <c r="W1784" s="63">
        <v>1</v>
      </c>
      <c r="X1784" s="63">
        <v>3</v>
      </c>
      <c r="Y1784" s="63">
        <v>0</v>
      </c>
      <c r="Z1784" s="63">
        <v>179</v>
      </c>
      <c r="AA1784" s="63">
        <v>10</v>
      </c>
    </row>
    <row r="1785" spans="1:27">
      <c r="A1785" s="60" t="s">
        <v>2102</v>
      </c>
      <c r="B1785" s="64">
        <v>1185</v>
      </c>
      <c r="C1785" s="34" t="s">
        <v>232</v>
      </c>
      <c r="D1785" s="62" t="s">
        <v>64</v>
      </c>
      <c r="E1785" s="65">
        <v>0</v>
      </c>
      <c r="F1785" s="63">
        <v>4</v>
      </c>
      <c r="G1785" s="63">
        <v>1</v>
      </c>
      <c r="H1785" s="63">
        <v>1</v>
      </c>
      <c r="I1785" s="63">
        <v>1</v>
      </c>
      <c r="J1785" s="63">
        <v>1</v>
      </c>
      <c r="K1785" s="63">
        <v>0</v>
      </c>
      <c r="L1785" s="63">
        <v>1</v>
      </c>
      <c r="M1785" s="63">
        <v>0</v>
      </c>
      <c r="N1785" s="63">
        <v>1</v>
      </c>
      <c r="O1785" s="63" t="s">
        <v>15</v>
      </c>
      <c r="P1785" s="63">
        <v>0</v>
      </c>
      <c r="Q1785" s="63">
        <v>0</v>
      </c>
      <c r="R1785" s="63">
        <v>1</v>
      </c>
      <c r="S1785" s="63">
        <v>0</v>
      </c>
      <c r="T1785" s="63">
        <v>4</v>
      </c>
      <c r="U1785" s="63">
        <v>0</v>
      </c>
      <c r="V1785" s="63">
        <v>0</v>
      </c>
      <c r="W1785" s="63">
        <v>0</v>
      </c>
      <c r="X1785" s="63">
        <v>5</v>
      </c>
      <c r="Y1785" s="63">
        <v>7</v>
      </c>
      <c r="Z1785" s="63">
        <v>1116</v>
      </c>
      <c r="AA1785" s="63">
        <v>0</v>
      </c>
    </row>
    <row r="1786" spans="1:27">
      <c r="A1786" s="60" t="s">
        <v>2103</v>
      </c>
      <c r="B1786" s="64">
        <v>2224</v>
      </c>
      <c r="C1786" s="34" t="s">
        <v>204</v>
      </c>
      <c r="D1786" s="62" t="s">
        <v>64</v>
      </c>
      <c r="E1786" s="65">
        <v>0</v>
      </c>
      <c r="F1786" s="63">
        <v>1</v>
      </c>
      <c r="G1786" s="63">
        <v>1</v>
      </c>
      <c r="H1786" s="63">
        <v>1</v>
      </c>
      <c r="I1786" s="63">
        <v>1</v>
      </c>
      <c r="J1786" s="63">
        <v>0</v>
      </c>
      <c r="K1786" s="63">
        <v>0</v>
      </c>
      <c r="L1786" s="63">
        <v>0</v>
      </c>
      <c r="M1786" s="63">
        <v>0</v>
      </c>
      <c r="N1786" s="63">
        <v>0</v>
      </c>
      <c r="O1786" s="63" t="s">
        <v>15</v>
      </c>
      <c r="P1786" s="63">
        <v>0</v>
      </c>
      <c r="Q1786" s="63">
        <v>1</v>
      </c>
      <c r="R1786" s="63">
        <v>0</v>
      </c>
      <c r="S1786" s="63">
        <v>1</v>
      </c>
      <c r="T1786" s="63">
        <v>4</v>
      </c>
      <c r="U1786" s="63">
        <v>0</v>
      </c>
      <c r="V1786" s="63">
        <v>0</v>
      </c>
      <c r="W1786" s="63">
        <v>0</v>
      </c>
      <c r="X1786" s="63">
        <v>3</v>
      </c>
      <c r="Y1786" s="63">
        <v>0</v>
      </c>
      <c r="Z1786" s="63">
        <v>83</v>
      </c>
      <c r="AA1786" s="63">
        <v>0</v>
      </c>
    </row>
    <row r="1787" spans="1:27">
      <c r="A1787" s="60" t="s">
        <v>2104</v>
      </c>
      <c r="B1787" s="64">
        <v>2764</v>
      </c>
      <c r="C1787" s="34" t="s">
        <v>210</v>
      </c>
      <c r="D1787" s="62" t="s">
        <v>64</v>
      </c>
      <c r="E1787" s="65">
        <v>0</v>
      </c>
      <c r="F1787" s="63">
        <v>4</v>
      </c>
      <c r="G1787" s="63">
        <v>1</v>
      </c>
      <c r="H1787" s="63">
        <v>1</v>
      </c>
      <c r="I1787" s="63">
        <v>1</v>
      </c>
      <c r="J1787" s="63">
        <v>0</v>
      </c>
      <c r="K1787" s="63">
        <v>1</v>
      </c>
      <c r="L1787" s="63">
        <v>0</v>
      </c>
      <c r="M1787" s="63">
        <v>1</v>
      </c>
      <c r="N1787" s="63">
        <v>0</v>
      </c>
      <c r="O1787" s="63" t="s">
        <v>15</v>
      </c>
      <c r="P1787" s="63">
        <v>0</v>
      </c>
      <c r="Q1787" s="63">
        <v>0</v>
      </c>
      <c r="R1787" s="63">
        <v>1</v>
      </c>
      <c r="S1787" s="63">
        <v>0</v>
      </c>
      <c r="T1787" s="63">
        <v>4</v>
      </c>
      <c r="U1787" s="63">
        <v>0</v>
      </c>
      <c r="V1787" s="63">
        <v>0</v>
      </c>
      <c r="W1787" s="63">
        <v>0</v>
      </c>
      <c r="X1787" s="63">
        <v>2</v>
      </c>
      <c r="Y1787" s="63">
        <v>1</v>
      </c>
      <c r="Z1787" s="63">
        <v>48</v>
      </c>
      <c r="AA1787" s="63">
        <v>30</v>
      </c>
    </row>
    <row r="1788" spans="1:27">
      <c r="A1788" s="60" t="s">
        <v>2105</v>
      </c>
      <c r="B1788" s="64">
        <v>2411</v>
      </c>
      <c r="C1788" s="34" t="s">
        <v>254</v>
      </c>
      <c r="D1788" s="62" t="s">
        <v>64</v>
      </c>
      <c r="E1788" s="65">
        <v>0</v>
      </c>
      <c r="F1788" s="63">
        <v>5</v>
      </c>
      <c r="G1788" s="63">
        <v>1</v>
      </c>
      <c r="H1788" s="63">
        <v>1</v>
      </c>
      <c r="I1788" s="63">
        <v>1</v>
      </c>
      <c r="J1788" s="63">
        <v>0</v>
      </c>
      <c r="K1788" s="63">
        <v>1</v>
      </c>
      <c r="L1788" s="63">
        <v>0</v>
      </c>
      <c r="M1788" s="63">
        <v>0</v>
      </c>
      <c r="N1788" s="63">
        <v>1</v>
      </c>
      <c r="O1788" s="63" t="s">
        <v>15</v>
      </c>
      <c r="P1788" s="63">
        <v>0</v>
      </c>
      <c r="Q1788" s="63">
        <v>0</v>
      </c>
      <c r="R1788" s="63">
        <v>1</v>
      </c>
      <c r="S1788" s="63">
        <v>0</v>
      </c>
      <c r="T1788" s="63">
        <v>11</v>
      </c>
      <c r="U1788" s="63">
        <v>1</v>
      </c>
      <c r="V1788" s="63">
        <v>1</v>
      </c>
      <c r="W1788" s="63">
        <v>1</v>
      </c>
      <c r="X1788" s="63">
        <v>2</v>
      </c>
      <c r="Y1788" s="63">
        <v>3</v>
      </c>
      <c r="Z1788" s="63">
        <v>2</v>
      </c>
      <c r="AA1788" s="63">
        <v>20</v>
      </c>
    </row>
    <row r="1789" spans="1:27">
      <c r="A1789" s="60" t="s">
        <v>2106</v>
      </c>
      <c r="B1789" s="64">
        <v>1298</v>
      </c>
      <c r="C1789" s="34" t="s">
        <v>227</v>
      </c>
      <c r="D1789" s="62" t="s">
        <v>64</v>
      </c>
      <c r="E1789" s="65">
        <v>0</v>
      </c>
      <c r="F1789" s="63">
        <v>2</v>
      </c>
      <c r="G1789" s="63">
        <v>1</v>
      </c>
      <c r="H1789" s="63">
        <v>1</v>
      </c>
      <c r="I1789" s="63">
        <v>0</v>
      </c>
      <c r="J1789" s="63">
        <v>0</v>
      </c>
      <c r="K1789" s="63">
        <v>0</v>
      </c>
      <c r="L1789" s="63">
        <v>0</v>
      </c>
      <c r="M1789" s="63">
        <v>1</v>
      </c>
      <c r="N1789" s="63">
        <v>0</v>
      </c>
      <c r="O1789" s="63" t="s">
        <v>14</v>
      </c>
      <c r="P1789" s="63">
        <v>0</v>
      </c>
      <c r="Q1789" s="63">
        <v>1</v>
      </c>
      <c r="R1789" s="63">
        <v>0</v>
      </c>
      <c r="S1789" s="63">
        <v>1</v>
      </c>
      <c r="T1789" s="63">
        <v>10</v>
      </c>
      <c r="U1789" s="63">
        <v>1</v>
      </c>
      <c r="V1789" s="63">
        <v>1</v>
      </c>
      <c r="W1789" s="63">
        <v>1</v>
      </c>
      <c r="X1789" s="63">
        <v>0</v>
      </c>
      <c r="Y1789" s="63">
        <v>2</v>
      </c>
      <c r="Z1789" s="63">
        <v>1</v>
      </c>
      <c r="AA1789" s="63">
        <v>0</v>
      </c>
    </row>
    <row r="1790" spans="1:27">
      <c r="A1790" s="60" t="s">
        <v>2107</v>
      </c>
      <c r="B1790" s="64">
        <v>1031</v>
      </c>
      <c r="C1790" s="34" t="s">
        <v>222</v>
      </c>
      <c r="D1790" s="62" t="s">
        <v>64</v>
      </c>
      <c r="E1790" s="65">
        <v>0</v>
      </c>
      <c r="F1790" s="63">
        <v>4</v>
      </c>
      <c r="G1790" s="63">
        <v>1</v>
      </c>
      <c r="H1790" s="63">
        <v>1</v>
      </c>
      <c r="I1790" s="63">
        <v>1</v>
      </c>
      <c r="J1790" s="63">
        <v>0</v>
      </c>
      <c r="K1790" s="63">
        <v>0</v>
      </c>
      <c r="L1790" s="63">
        <v>0</v>
      </c>
      <c r="M1790" s="63">
        <v>1</v>
      </c>
      <c r="N1790" s="63">
        <v>1</v>
      </c>
      <c r="O1790" s="63" t="s">
        <v>15</v>
      </c>
      <c r="P1790" s="63">
        <v>0</v>
      </c>
      <c r="Q1790" s="63">
        <v>0</v>
      </c>
      <c r="R1790" s="63">
        <v>1</v>
      </c>
      <c r="S1790" s="63">
        <v>0</v>
      </c>
      <c r="T1790" s="63">
        <v>13</v>
      </c>
      <c r="U1790" s="63">
        <v>1</v>
      </c>
      <c r="V1790" s="63">
        <v>1</v>
      </c>
      <c r="W1790" s="63">
        <v>1</v>
      </c>
      <c r="X1790" s="63">
        <v>4</v>
      </c>
      <c r="Y1790" s="63">
        <v>4</v>
      </c>
      <c r="Z1790" s="63">
        <v>1030</v>
      </c>
      <c r="AA1790" s="63">
        <v>0</v>
      </c>
    </row>
    <row r="1791" spans="1:27">
      <c r="A1791" s="60" t="s">
        <v>2108</v>
      </c>
      <c r="B1791" s="64">
        <v>2515</v>
      </c>
      <c r="C1791" s="34" t="s">
        <v>243</v>
      </c>
      <c r="D1791" s="62" t="s">
        <v>64</v>
      </c>
      <c r="E1791" s="65">
        <v>0</v>
      </c>
      <c r="F1791" s="63">
        <v>6</v>
      </c>
      <c r="G1791" s="63">
        <v>1</v>
      </c>
      <c r="H1791" s="63">
        <v>1</v>
      </c>
      <c r="I1791" s="63">
        <v>1</v>
      </c>
      <c r="J1791" s="63">
        <v>1</v>
      </c>
      <c r="K1791" s="63">
        <v>1</v>
      </c>
      <c r="L1791" s="63">
        <v>0</v>
      </c>
      <c r="M1791" s="63">
        <v>1</v>
      </c>
      <c r="N1791" s="63">
        <v>1</v>
      </c>
      <c r="O1791" s="63" t="s">
        <v>15</v>
      </c>
      <c r="P1791" s="63">
        <v>0</v>
      </c>
      <c r="Q1791" s="63">
        <v>0</v>
      </c>
      <c r="R1791" s="63">
        <v>1</v>
      </c>
      <c r="S1791" s="63">
        <v>0</v>
      </c>
      <c r="T1791" s="63">
        <v>6</v>
      </c>
      <c r="U1791" s="63">
        <v>0</v>
      </c>
      <c r="V1791" s="63">
        <v>0</v>
      </c>
      <c r="W1791" s="63">
        <v>1</v>
      </c>
      <c r="X1791" s="63">
        <v>5</v>
      </c>
      <c r="Y1791" s="63">
        <v>3</v>
      </c>
      <c r="Z1791" s="63">
        <v>114</v>
      </c>
      <c r="AA1791" s="63">
        <v>28</v>
      </c>
    </row>
    <row r="1792" spans="1:27">
      <c r="A1792" s="60" t="s">
        <v>2109</v>
      </c>
      <c r="B1792" s="64">
        <v>227</v>
      </c>
      <c r="C1792" s="34" t="s">
        <v>232</v>
      </c>
      <c r="D1792" s="62" t="s">
        <v>64</v>
      </c>
      <c r="E1792" s="65">
        <v>0</v>
      </c>
      <c r="F1792" s="63">
        <v>5</v>
      </c>
      <c r="G1792" s="63">
        <v>1</v>
      </c>
      <c r="H1792" s="63">
        <v>1</v>
      </c>
      <c r="I1792" s="63">
        <v>1</v>
      </c>
      <c r="J1792" s="63">
        <v>0</v>
      </c>
      <c r="K1792" s="63">
        <v>0</v>
      </c>
      <c r="L1792" s="63">
        <v>0</v>
      </c>
      <c r="M1792" s="63">
        <v>1</v>
      </c>
      <c r="N1792" s="63">
        <v>1</v>
      </c>
      <c r="O1792" s="63" t="s">
        <v>14</v>
      </c>
      <c r="P1792" s="63">
        <v>0</v>
      </c>
      <c r="Q1792" s="63">
        <v>0</v>
      </c>
      <c r="R1792" s="63">
        <v>1</v>
      </c>
      <c r="S1792" s="63">
        <v>0</v>
      </c>
      <c r="T1792" s="63">
        <v>4</v>
      </c>
      <c r="U1792" s="63">
        <v>0</v>
      </c>
      <c r="V1792" s="63">
        <v>0</v>
      </c>
      <c r="W1792" s="63">
        <v>0</v>
      </c>
      <c r="X1792" s="63">
        <v>5</v>
      </c>
      <c r="Y1792" s="63">
        <v>0</v>
      </c>
      <c r="Z1792" s="63">
        <v>1011</v>
      </c>
      <c r="AA1792" s="63">
        <v>0</v>
      </c>
    </row>
    <row r="1793" spans="1:27">
      <c r="A1793" s="60" t="s">
        <v>2110</v>
      </c>
      <c r="B1793" s="64">
        <v>2368</v>
      </c>
      <c r="C1793" s="34" t="s">
        <v>255</v>
      </c>
      <c r="D1793" s="62" t="s">
        <v>64</v>
      </c>
      <c r="E1793" s="65">
        <v>0</v>
      </c>
      <c r="F1793" s="63">
        <v>2</v>
      </c>
      <c r="G1793" s="63">
        <v>1</v>
      </c>
      <c r="H1793" s="63">
        <v>0</v>
      </c>
      <c r="I1793" s="63">
        <v>1</v>
      </c>
      <c r="J1793" s="63">
        <v>0</v>
      </c>
      <c r="K1793" s="63">
        <v>1</v>
      </c>
      <c r="L1793" s="63">
        <v>0</v>
      </c>
      <c r="M1793" s="63">
        <v>0</v>
      </c>
      <c r="N1793" s="63">
        <v>0</v>
      </c>
      <c r="O1793" s="63" t="s">
        <v>15</v>
      </c>
      <c r="P1793" s="63">
        <v>0</v>
      </c>
      <c r="Q1793" s="63">
        <v>0</v>
      </c>
      <c r="R1793" s="63">
        <v>1</v>
      </c>
      <c r="S1793" s="63">
        <v>0</v>
      </c>
      <c r="T1793" s="63">
        <v>14</v>
      </c>
      <c r="U1793" s="63">
        <v>1</v>
      </c>
      <c r="V1793" s="63">
        <v>1</v>
      </c>
      <c r="W1793" s="63">
        <v>1</v>
      </c>
      <c r="X1793" s="63">
        <v>3</v>
      </c>
      <c r="Y1793" s="63">
        <v>1</v>
      </c>
      <c r="Z1793" s="63">
        <v>42</v>
      </c>
      <c r="AA1793" s="63">
        <v>30</v>
      </c>
    </row>
    <row r="1794" spans="1:27">
      <c r="A1794" s="60" t="s">
        <v>2111</v>
      </c>
      <c r="B1794" s="64">
        <v>1230</v>
      </c>
      <c r="C1794" s="34" t="s">
        <v>251</v>
      </c>
      <c r="D1794" s="62" t="s">
        <v>64</v>
      </c>
      <c r="E1794" s="65">
        <v>0</v>
      </c>
      <c r="F1794" s="63">
        <v>4</v>
      </c>
      <c r="G1794" s="63">
        <v>1</v>
      </c>
      <c r="H1794" s="63">
        <v>1</v>
      </c>
      <c r="I1794" s="63">
        <v>0</v>
      </c>
      <c r="J1794" s="63">
        <v>0</v>
      </c>
      <c r="K1794" s="63">
        <v>1</v>
      </c>
      <c r="L1794" s="63">
        <v>0</v>
      </c>
      <c r="M1794" s="63">
        <v>0</v>
      </c>
      <c r="N1794" s="63">
        <v>0</v>
      </c>
      <c r="O1794" s="63" t="s">
        <v>15</v>
      </c>
      <c r="P1794" s="63">
        <v>0</v>
      </c>
      <c r="Q1794" s="63">
        <v>0</v>
      </c>
      <c r="R1794" s="63">
        <v>1</v>
      </c>
      <c r="S1794" s="63">
        <v>0</v>
      </c>
      <c r="T1794" s="63">
        <v>10</v>
      </c>
      <c r="U1794" s="63">
        <v>1</v>
      </c>
      <c r="V1794" s="63">
        <v>1</v>
      </c>
      <c r="W1794" s="63">
        <v>1</v>
      </c>
      <c r="X1794" s="63">
        <v>5</v>
      </c>
      <c r="Y1794" s="63">
        <v>0</v>
      </c>
      <c r="Z1794" s="63">
        <v>1030</v>
      </c>
      <c r="AA1794" s="63">
        <v>26</v>
      </c>
    </row>
    <row r="1795" spans="1:27">
      <c r="A1795" s="60" t="s">
        <v>2112</v>
      </c>
      <c r="B1795" s="64">
        <v>2104</v>
      </c>
      <c r="C1795" s="34" t="s">
        <v>229</v>
      </c>
      <c r="D1795" s="62" t="s">
        <v>64</v>
      </c>
      <c r="E1795" s="65">
        <v>0</v>
      </c>
      <c r="F1795" s="63">
        <v>6</v>
      </c>
      <c r="G1795" s="63">
        <v>1</v>
      </c>
      <c r="H1795" s="63">
        <v>1</v>
      </c>
      <c r="I1795" s="63">
        <v>1</v>
      </c>
      <c r="J1795" s="63">
        <v>0</v>
      </c>
      <c r="K1795" s="63">
        <v>0</v>
      </c>
      <c r="L1795" s="63">
        <v>0</v>
      </c>
      <c r="M1795" s="63">
        <v>1</v>
      </c>
      <c r="N1795" s="63">
        <v>1</v>
      </c>
      <c r="O1795" s="63" t="s">
        <v>14</v>
      </c>
      <c r="P1795" s="63">
        <v>0</v>
      </c>
      <c r="Q1795" s="63">
        <v>1</v>
      </c>
      <c r="R1795" s="63">
        <v>0</v>
      </c>
      <c r="S1795" s="63">
        <v>1</v>
      </c>
      <c r="T1795" s="63">
        <v>8</v>
      </c>
      <c r="U1795" s="63">
        <v>0</v>
      </c>
      <c r="V1795" s="63">
        <v>1</v>
      </c>
      <c r="W1795" s="63">
        <v>1</v>
      </c>
      <c r="X1795" s="63">
        <v>5</v>
      </c>
      <c r="Y1795" s="63">
        <v>0</v>
      </c>
      <c r="Z1795" s="63">
        <v>54</v>
      </c>
      <c r="AA1795" s="63">
        <v>0</v>
      </c>
    </row>
    <row r="1796" spans="1:27">
      <c r="A1796" s="60" t="s">
        <v>2113</v>
      </c>
      <c r="B1796" s="64">
        <v>2081</v>
      </c>
      <c r="C1796" s="34" t="s">
        <v>216</v>
      </c>
      <c r="D1796" s="62" t="s">
        <v>64</v>
      </c>
      <c r="E1796" s="65">
        <v>0</v>
      </c>
      <c r="F1796" s="63">
        <v>4</v>
      </c>
      <c r="G1796" s="63">
        <v>1</v>
      </c>
      <c r="H1796" s="63">
        <v>1</v>
      </c>
      <c r="I1796" s="63">
        <v>1</v>
      </c>
      <c r="J1796" s="63">
        <v>0</v>
      </c>
      <c r="K1796" s="63">
        <v>0</v>
      </c>
      <c r="L1796" s="63">
        <v>0</v>
      </c>
      <c r="M1796" s="63">
        <v>1</v>
      </c>
      <c r="N1796" s="63">
        <v>1</v>
      </c>
      <c r="O1796" s="63" t="s">
        <v>14</v>
      </c>
      <c r="P1796" s="63">
        <v>0</v>
      </c>
      <c r="Q1796" s="63">
        <v>1</v>
      </c>
      <c r="R1796" s="63">
        <v>0</v>
      </c>
      <c r="S1796" s="63">
        <v>1</v>
      </c>
      <c r="T1796" s="63">
        <v>4</v>
      </c>
      <c r="U1796" s="63">
        <v>0</v>
      </c>
      <c r="V1796" s="63">
        <v>0</v>
      </c>
      <c r="W1796" s="63">
        <v>0</v>
      </c>
      <c r="X1796" s="63">
        <v>5</v>
      </c>
      <c r="Y1796" s="63">
        <v>1</v>
      </c>
      <c r="Z1796" s="63">
        <v>54</v>
      </c>
      <c r="AA1796" s="63">
        <v>0</v>
      </c>
    </row>
    <row r="1797" spans="1:27">
      <c r="A1797" s="60" t="s">
        <v>2114</v>
      </c>
      <c r="B1797" s="64">
        <v>1540</v>
      </c>
      <c r="C1797" s="34" t="s">
        <v>224</v>
      </c>
      <c r="D1797" s="62" t="s">
        <v>64</v>
      </c>
      <c r="E1797" s="65">
        <v>0</v>
      </c>
      <c r="F1797" s="63">
        <v>4</v>
      </c>
      <c r="G1797" s="63">
        <v>1</v>
      </c>
      <c r="H1797" s="63">
        <v>1</v>
      </c>
      <c r="I1797" s="63">
        <v>1</v>
      </c>
      <c r="J1797" s="63">
        <v>0</v>
      </c>
      <c r="K1797" s="63">
        <v>0</v>
      </c>
      <c r="L1797" s="63">
        <v>0</v>
      </c>
      <c r="M1797" s="63">
        <v>1</v>
      </c>
      <c r="N1797" s="63">
        <v>0</v>
      </c>
      <c r="O1797" s="63" t="s">
        <v>14</v>
      </c>
      <c r="P1797" s="63">
        <v>0</v>
      </c>
      <c r="Q1797" s="63">
        <v>0</v>
      </c>
      <c r="R1797" s="63">
        <v>1</v>
      </c>
      <c r="S1797" s="63">
        <v>0</v>
      </c>
      <c r="T1797" s="63">
        <v>9</v>
      </c>
      <c r="U1797" s="63">
        <v>0</v>
      </c>
      <c r="V1797" s="63">
        <v>1</v>
      </c>
      <c r="W1797" s="63">
        <v>1</v>
      </c>
      <c r="X1797" s="63">
        <v>6</v>
      </c>
      <c r="Y1797" s="63">
        <v>7</v>
      </c>
      <c r="Z1797" s="63">
        <v>205</v>
      </c>
      <c r="AA1797" s="63">
        <v>0</v>
      </c>
    </row>
    <row r="1798" spans="1:27">
      <c r="A1798" s="60" t="s">
        <v>2115</v>
      </c>
      <c r="B1798" s="64">
        <v>2222</v>
      </c>
      <c r="C1798" s="34" t="s">
        <v>209</v>
      </c>
      <c r="D1798" s="62" t="s">
        <v>64</v>
      </c>
      <c r="E1798" s="65">
        <v>0</v>
      </c>
      <c r="F1798" s="63">
        <v>9</v>
      </c>
      <c r="G1798" s="63">
        <v>1</v>
      </c>
      <c r="H1798" s="63">
        <v>1</v>
      </c>
      <c r="I1798" s="63">
        <v>0</v>
      </c>
      <c r="J1798" s="63">
        <v>0</v>
      </c>
      <c r="K1798" s="63">
        <v>0</v>
      </c>
      <c r="L1798" s="63">
        <v>0</v>
      </c>
      <c r="M1798" s="63">
        <v>1</v>
      </c>
      <c r="N1798" s="63">
        <v>1</v>
      </c>
      <c r="O1798" s="63" t="s">
        <v>15</v>
      </c>
      <c r="P1798" s="63">
        <v>0</v>
      </c>
      <c r="Q1798" s="63">
        <v>0</v>
      </c>
      <c r="R1798" s="63">
        <v>1</v>
      </c>
      <c r="S1798" s="63">
        <v>0</v>
      </c>
      <c r="T1798" s="63">
        <v>6</v>
      </c>
      <c r="U1798" s="63">
        <v>0</v>
      </c>
      <c r="V1798" s="63">
        <v>1</v>
      </c>
      <c r="W1798" s="63">
        <v>1</v>
      </c>
      <c r="X1798" s="63">
        <v>4</v>
      </c>
      <c r="Y1798" s="63">
        <v>0</v>
      </c>
      <c r="Z1798" s="63">
        <v>97</v>
      </c>
      <c r="AA1798" s="63">
        <v>0</v>
      </c>
    </row>
    <row r="1799" spans="1:27">
      <c r="A1799" s="60" t="s">
        <v>2116</v>
      </c>
      <c r="B1799" s="64">
        <v>1133</v>
      </c>
      <c r="C1799" s="34" t="s">
        <v>240</v>
      </c>
      <c r="D1799" s="62" t="s">
        <v>64</v>
      </c>
      <c r="E1799" s="65">
        <v>0</v>
      </c>
      <c r="F1799" s="63">
        <v>5</v>
      </c>
      <c r="G1799" s="63">
        <v>1</v>
      </c>
      <c r="H1799" s="63">
        <v>1</v>
      </c>
      <c r="I1799" s="63">
        <v>1</v>
      </c>
      <c r="J1799" s="63">
        <v>0</v>
      </c>
      <c r="K1799" s="63">
        <v>1</v>
      </c>
      <c r="L1799" s="63">
        <v>0</v>
      </c>
      <c r="M1799" s="63">
        <v>1</v>
      </c>
      <c r="N1799" s="63">
        <v>1</v>
      </c>
      <c r="O1799" s="63" t="s">
        <v>15</v>
      </c>
      <c r="P1799" s="63">
        <v>0</v>
      </c>
      <c r="Q1799" s="63">
        <v>0</v>
      </c>
      <c r="R1799" s="63">
        <v>1</v>
      </c>
      <c r="S1799" s="63">
        <v>0</v>
      </c>
      <c r="T1799" s="63">
        <v>9</v>
      </c>
      <c r="U1799" s="63">
        <v>0</v>
      </c>
      <c r="V1799" s="63">
        <v>1</v>
      </c>
      <c r="W1799" s="63">
        <v>1</v>
      </c>
      <c r="X1799" s="63">
        <v>8</v>
      </c>
      <c r="Y1799" s="63">
        <v>2</v>
      </c>
      <c r="Z1799" s="63">
        <v>1117</v>
      </c>
      <c r="AA1799" s="63">
        <v>30</v>
      </c>
    </row>
    <row r="1800" spans="1:27">
      <c r="A1800" s="60" t="s">
        <v>2117</v>
      </c>
      <c r="B1800" s="64">
        <v>2072</v>
      </c>
      <c r="C1800" s="34" t="s">
        <v>235</v>
      </c>
      <c r="D1800" s="62" t="s">
        <v>64</v>
      </c>
      <c r="E1800" s="65">
        <v>0</v>
      </c>
      <c r="F1800" s="63">
        <v>5</v>
      </c>
      <c r="G1800" s="63">
        <v>1</v>
      </c>
      <c r="H1800" s="63">
        <v>1</v>
      </c>
      <c r="I1800" s="63">
        <v>1</v>
      </c>
      <c r="J1800" s="63">
        <v>0</v>
      </c>
      <c r="K1800" s="63">
        <v>0</v>
      </c>
      <c r="L1800" s="63">
        <v>1</v>
      </c>
      <c r="M1800" s="63">
        <v>0</v>
      </c>
      <c r="N1800" s="63">
        <v>0</v>
      </c>
      <c r="O1800" s="63" t="s">
        <v>14</v>
      </c>
      <c r="P1800" s="63">
        <v>0</v>
      </c>
      <c r="Q1800" s="63">
        <v>0</v>
      </c>
      <c r="R1800" s="63">
        <v>1</v>
      </c>
      <c r="S1800" s="63">
        <v>0</v>
      </c>
      <c r="T1800" s="63">
        <v>9</v>
      </c>
      <c r="U1800" s="63">
        <v>0</v>
      </c>
      <c r="V1800" s="63">
        <v>1</v>
      </c>
      <c r="W1800" s="63">
        <v>1</v>
      </c>
      <c r="X1800" s="63">
        <v>4</v>
      </c>
      <c r="Y1800" s="63">
        <v>2</v>
      </c>
      <c r="Z1800" s="63">
        <v>54</v>
      </c>
      <c r="AA1800" s="63">
        <v>0</v>
      </c>
    </row>
    <row r="1801" spans="1:27">
      <c r="A1801" s="60" t="s">
        <v>2118</v>
      </c>
      <c r="B1801" s="64">
        <v>2346</v>
      </c>
      <c r="C1801" s="34" t="s">
        <v>226</v>
      </c>
      <c r="D1801" s="62" t="s">
        <v>64</v>
      </c>
      <c r="E1801" s="65">
        <v>0</v>
      </c>
      <c r="F1801" s="63">
        <v>2</v>
      </c>
      <c r="G1801" s="63">
        <v>1</v>
      </c>
      <c r="H1801" s="63">
        <v>1</v>
      </c>
      <c r="I1801" s="63">
        <v>1</v>
      </c>
      <c r="J1801" s="63">
        <v>0</v>
      </c>
      <c r="K1801" s="63">
        <v>0</v>
      </c>
      <c r="L1801" s="63">
        <v>0</v>
      </c>
      <c r="M1801" s="63">
        <v>0</v>
      </c>
      <c r="N1801" s="63">
        <v>0</v>
      </c>
      <c r="O1801" s="63" t="s">
        <v>15</v>
      </c>
      <c r="P1801" s="63">
        <v>0</v>
      </c>
      <c r="Q1801" s="63">
        <v>1</v>
      </c>
      <c r="R1801" s="63">
        <v>0</v>
      </c>
      <c r="S1801" s="63">
        <v>1</v>
      </c>
      <c r="T1801" s="63">
        <v>10</v>
      </c>
      <c r="U1801" s="63">
        <v>1</v>
      </c>
      <c r="V1801" s="63">
        <v>1</v>
      </c>
      <c r="W1801" s="63">
        <v>1</v>
      </c>
      <c r="X1801" s="63">
        <v>1</v>
      </c>
      <c r="Y1801" s="63">
        <v>0</v>
      </c>
      <c r="Z1801" s="63">
        <v>28</v>
      </c>
      <c r="AA1801" s="63">
        <v>0</v>
      </c>
    </row>
    <row r="1802" spans="1:27">
      <c r="A1802" s="60" t="s">
        <v>2119</v>
      </c>
      <c r="B1802" s="64">
        <v>2294</v>
      </c>
      <c r="C1802" s="34" t="s">
        <v>205</v>
      </c>
      <c r="D1802" s="62" t="s">
        <v>64</v>
      </c>
      <c r="E1802" s="65">
        <v>0</v>
      </c>
      <c r="F1802" s="63">
        <v>5</v>
      </c>
      <c r="G1802" s="63">
        <v>1</v>
      </c>
      <c r="H1802" s="63">
        <v>1</v>
      </c>
      <c r="I1802" s="63">
        <v>0</v>
      </c>
      <c r="J1802" s="63">
        <v>0</v>
      </c>
      <c r="K1802" s="63">
        <v>0</v>
      </c>
      <c r="L1802" s="63">
        <v>0</v>
      </c>
      <c r="M1802" s="63">
        <v>1</v>
      </c>
      <c r="N1802" s="63">
        <v>1</v>
      </c>
      <c r="O1802" s="63" t="s">
        <v>15</v>
      </c>
      <c r="P1802" s="63">
        <v>0</v>
      </c>
      <c r="Q1802" s="63">
        <v>0</v>
      </c>
      <c r="R1802" s="63">
        <v>1</v>
      </c>
      <c r="S1802" s="63">
        <v>0</v>
      </c>
      <c r="T1802" s="63">
        <v>8</v>
      </c>
      <c r="U1802" s="63">
        <v>0</v>
      </c>
      <c r="V1802" s="63">
        <v>1</v>
      </c>
      <c r="W1802" s="63">
        <v>1</v>
      </c>
      <c r="X1802" s="63">
        <v>5</v>
      </c>
      <c r="Y1802" s="63">
        <v>2</v>
      </c>
      <c r="Z1802" s="63">
        <v>175</v>
      </c>
      <c r="AA1802" s="63">
        <v>0</v>
      </c>
    </row>
    <row r="1803" spans="1:27">
      <c r="A1803" s="60" t="s">
        <v>2120</v>
      </c>
      <c r="B1803" s="64">
        <v>511</v>
      </c>
      <c r="C1803" s="34" t="s">
        <v>225</v>
      </c>
      <c r="D1803" s="62" t="s">
        <v>64</v>
      </c>
      <c r="E1803" s="65">
        <v>0</v>
      </c>
      <c r="F1803" s="63">
        <v>6</v>
      </c>
      <c r="G1803" s="63">
        <v>1</v>
      </c>
      <c r="H1803" s="63">
        <v>1</v>
      </c>
      <c r="I1803" s="63">
        <v>0</v>
      </c>
      <c r="J1803" s="63">
        <v>0</v>
      </c>
      <c r="K1803" s="63">
        <v>1</v>
      </c>
      <c r="L1803" s="63">
        <v>1</v>
      </c>
      <c r="M1803" s="63">
        <v>1</v>
      </c>
      <c r="N1803" s="63">
        <v>1</v>
      </c>
      <c r="O1803" s="63" t="s">
        <v>14</v>
      </c>
      <c r="P1803" s="63">
        <v>0</v>
      </c>
      <c r="Q1803" s="63">
        <v>0</v>
      </c>
      <c r="R1803" s="63">
        <v>1</v>
      </c>
      <c r="S1803" s="63">
        <v>0</v>
      </c>
      <c r="T1803" s="63">
        <v>4</v>
      </c>
      <c r="U1803" s="63">
        <v>0</v>
      </c>
      <c r="V1803" s="63">
        <v>0</v>
      </c>
      <c r="W1803" s="63">
        <v>0</v>
      </c>
      <c r="X1803" s="63">
        <v>5</v>
      </c>
      <c r="Y1803" s="63">
        <v>3</v>
      </c>
      <c r="Z1803" s="63">
        <v>1167</v>
      </c>
      <c r="AA1803" s="63">
        <v>20</v>
      </c>
    </row>
    <row r="1804" spans="1:27">
      <c r="A1804" s="60" t="s">
        <v>2121</v>
      </c>
      <c r="B1804" s="64">
        <v>129</v>
      </c>
      <c r="C1804" s="34" t="s">
        <v>228</v>
      </c>
      <c r="D1804" s="62" t="s">
        <v>64</v>
      </c>
      <c r="E1804" s="65">
        <v>0</v>
      </c>
      <c r="F1804" s="63">
        <v>3</v>
      </c>
      <c r="G1804" s="63">
        <v>1</v>
      </c>
      <c r="H1804" s="63">
        <v>0</v>
      </c>
      <c r="I1804" s="63">
        <v>1</v>
      </c>
      <c r="J1804" s="63">
        <v>0</v>
      </c>
      <c r="K1804" s="63">
        <v>1</v>
      </c>
      <c r="L1804" s="63">
        <v>0</v>
      </c>
      <c r="M1804" s="63">
        <v>0</v>
      </c>
      <c r="N1804" s="63">
        <v>1</v>
      </c>
      <c r="O1804" s="63" t="s">
        <v>14</v>
      </c>
      <c r="P1804" s="63">
        <v>0</v>
      </c>
      <c r="Q1804" s="63">
        <v>0</v>
      </c>
      <c r="R1804" s="63">
        <v>1</v>
      </c>
      <c r="S1804" s="63">
        <v>0</v>
      </c>
      <c r="T1804" s="63">
        <v>7</v>
      </c>
      <c r="U1804" s="63">
        <v>0</v>
      </c>
      <c r="V1804" s="63">
        <v>1</v>
      </c>
      <c r="W1804" s="63">
        <v>0</v>
      </c>
      <c r="X1804" s="63">
        <v>3</v>
      </c>
      <c r="Y1804" s="63">
        <v>2</v>
      </c>
      <c r="Z1804" s="63">
        <v>1141</v>
      </c>
      <c r="AA1804" s="63">
        <v>3</v>
      </c>
    </row>
    <row r="1805" spans="1:27">
      <c r="A1805" s="60" t="s">
        <v>2122</v>
      </c>
      <c r="B1805" s="64">
        <v>841</v>
      </c>
      <c r="C1805" s="34" t="s">
        <v>211</v>
      </c>
      <c r="D1805" s="62" t="s">
        <v>64</v>
      </c>
      <c r="E1805" s="65">
        <v>0</v>
      </c>
      <c r="F1805" s="63">
        <v>6</v>
      </c>
      <c r="G1805" s="63">
        <v>0</v>
      </c>
      <c r="H1805" s="63">
        <v>1</v>
      </c>
      <c r="I1805" s="63">
        <v>1</v>
      </c>
      <c r="J1805" s="63">
        <v>0</v>
      </c>
      <c r="K1805" s="63">
        <v>1</v>
      </c>
      <c r="L1805" s="63">
        <v>0</v>
      </c>
      <c r="M1805" s="63">
        <v>1</v>
      </c>
      <c r="N1805" s="63">
        <v>1</v>
      </c>
      <c r="O1805" s="63" t="s">
        <v>15</v>
      </c>
      <c r="P1805" s="63">
        <v>0</v>
      </c>
      <c r="Q1805" s="63">
        <v>0</v>
      </c>
      <c r="R1805" s="63">
        <v>1</v>
      </c>
      <c r="S1805" s="63">
        <v>0</v>
      </c>
      <c r="T1805" s="63">
        <v>4</v>
      </c>
      <c r="U1805" s="63">
        <v>0</v>
      </c>
      <c r="V1805" s="63">
        <v>0</v>
      </c>
      <c r="W1805" s="63">
        <v>0</v>
      </c>
      <c r="X1805" s="63">
        <v>5</v>
      </c>
      <c r="Y1805" s="63">
        <v>0</v>
      </c>
      <c r="Z1805" s="63">
        <v>1183</v>
      </c>
      <c r="AA1805" s="63">
        <v>27</v>
      </c>
    </row>
    <row r="1806" spans="1:27">
      <c r="A1806" s="60" t="s">
        <v>2123</v>
      </c>
      <c r="B1806" s="64">
        <v>1277</v>
      </c>
      <c r="C1806" s="34" t="s">
        <v>209</v>
      </c>
      <c r="D1806" s="62" t="s">
        <v>64</v>
      </c>
      <c r="E1806" s="65">
        <v>0</v>
      </c>
      <c r="F1806" s="63">
        <v>6</v>
      </c>
      <c r="G1806" s="63">
        <v>1</v>
      </c>
      <c r="H1806" s="63">
        <v>1</v>
      </c>
      <c r="I1806" s="63">
        <v>0</v>
      </c>
      <c r="J1806" s="63">
        <v>0</v>
      </c>
      <c r="K1806" s="63">
        <v>1</v>
      </c>
      <c r="L1806" s="63">
        <v>0</v>
      </c>
      <c r="M1806" s="63">
        <v>1</v>
      </c>
      <c r="N1806" s="63">
        <v>1</v>
      </c>
      <c r="O1806" s="63" t="s">
        <v>14</v>
      </c>
      <c r="P1806" s="63">
        <v>0</v>
      </c>
      <c r="Q1806" s="63">
        <v>1</v>
      </c>
      <c r="R1806" s="63">
        <v>0</v>
      </c>
      <c r="S1806" s="63">
        <v>1</v>
      </c>
      <c r="T1806" s="63">
        <v>5</v>
      </c>
      <c r="U1806" s="63">
        <v>0</v>
      </c>
      <c r="V1806" s="63">
        <v>1</v>
      </c>
      <c r="W1806" s="63">
        <v>0</v>
      </c>
      <c r="X1806" s="63">
        <v>5</v>
      </c>
      <c r="Y1806" s="63">
        <v>1</v>
      </c>
      <c r="Z1806" s="63">
        <v>27</v>
      </c>
      <c r="AA1806" s="63">
        <v>3</v>
      </c>
    </row>
    <row r="1807" spans="1:27">
      <c r="A1807" s="60" t="s">
        <v>2124</v>
      </c>
      <c r="B1807" s="64">
        <v>359</v>
      </c>
      <c r="C1807" s="34" t="s">
        <v>234</v>
      </c>
      <c r="D1807" s="62" t="s">
        <v>64</v>
      </c>
      <c r="E1807" s="65">
        <v>0</v>
      </c>
      <c r="F1807" s="63">
        <v>3</v>
      </c>
      <c r="G1807" s="63">
        <v>1</v>
      </c>
      <c r="H1807" s="63">
        <v>1</v>
      </c>
      <c r="I1807" s="63">
        <v>0</v>
      </c>
      <c r="J1807" s="63">
        <v>0</v>
      </c>
      <c r="K1807" s="63">
        <v>1</v>
      </c>
      <c r="L1807" s="63">
        <v>0</v>
      </c>
      <c r="M1807" s="63">
        <v>0</v>
      </c>
      <c r="N1807" s="63">
        <v>1</v>
      </c>
      <c r="O1807" s="63" t="s">
        <v>14</v>
      </c>
      <c r="P1807" s="63">
        <v>0</v>
      </c>
      <c r="Q1807" s="63">
        <v>1</v>
      </c>
      <c r="R1807" s="63">
        <v>0</v>
      </c>
      <c r="S1807" s="63">
        <v>1</v>
      </c>
      <c r="T1807" s="63">
        <v>10</v>
      </c>
      <c r="U1807" s="63">
        <v>1</v>
      </c>
      <c r="V1807" s="63">
        <v>1</v>
      </c>
      <c r="W1807" s="63">
        <v>1</v>
      </c>
      <c r="X1807" s="63">
        <v>1</v>
      </c>
      <c r="Y1807" s="63">
        <v>0</v>
      </c>
      <c r="Z1807" s="63">
        <v>1099</v>
      </c>
      <c r="AA1807" s="63">
        <v>15</v>
      </c>
    </row>
    <row r="1808" spans="1:27">
      <c r="A1808" s="60" t="s">
        <v>2125</v>
      </c>
      <c r="B1808" s="64">
        <v>1658</v>
      </c>
      <c r="C1808" s="34" t="s">
        <v>253</v>
      </c>
      <c r="D1808" s="62" t="s">
        <v>64</v>
      </c>
      <c r="E1808" s="65">
        <v>0</v>
      </c>
      <c r="F1808" s="63">
        <v>3</v>
      </c>
      <c r="G1808" s="63">
        <v>1</v>
      </c>
      <c r="H1808" s="63">
        <v>1</v>
      </c>
      <c r="I1808" s="63">
        <v>0</v>
      </c>
      <c r="J1808" s="63">
        <v>0</v>
      </c>
      <c r="K1808" s="63">
        <v>1</v>
      </c>
      <c r="L1808" s="63">
        <v>0</v>
      </c>
      <c r="M1808" s="63">
        <v>0</v>
      </c>
      <c r="N1808" s="63">
        <v>1</v>
      </c>
      <c r="O1808" s="63" t="s">
        <v>14</v>
      </c>
      <c r="P1808" s="63">
        <v>0</v>
      </c>
      <c r="Q1808" s="63">
        <v>1</v>
      </c>
      <c r="R1808" s="63">
        <v>0</v>
      </c>
      <c r="S1808" s="63">
        <v>1</v>
      </c>
      <c r="T1808" s="63">
        <v>9</v>
      </c>
      <c r="U1808" s="63">
        <v>0</v>
      </c>
      <c r="V1808" s="63">
        <v>1</v>
      </c>
      <c r="W1808" s="63">
        <v>1</v>
      </c>
      <c r="X1808" s="63">
        <v>4</v>
      </c>
      <c r="Y1808" s="63">
        <v>0</v>
      </c>
      <c r="Z1808" s="63">
        <v>126</v>
      </c>
      <c r="AA1808" s="63">
        <v>27</v>
      </c>
    </row>
    <row r="1809" spans="1:27">
      <c r="A1809" s="60" t="s">
        <v>2126</v>
      </c>
      <c r="B1809" s="64">
        <v>6</v>
      </c>
      <c r="C1809" s="34" t="s">
        <v>222</v>
      </c>
      <c r="D1809" s="62" t="s">
        <v>64</v>
      </c>
      <c r="E1809" s="65">
        <v>0</v>
      </c>
      <c r="F1809" s="63">
        <v>4</v>
      </c>
      <c r="G1809" s="63">
        <v>1</v>
      </c>
      <c r="H1809" s="63">
        <v>0</v>
      </c>
      <c r="I1809" s="63">
        <v>1</v>
      </c>
      <c r="J1809" s="63">
        <v>1</v>
      </c>
      <c r="K1809" s="63">
        <v>1</v>
      </c>
      <c r="L1809" s="63">
        <v>0</v>
      </c>
      <c r="M1809" s="63">
        <v>1</v>
      </c>
      <c r="N1809" s="63">
        <v>1</v>
      </c>
      <c r="O1809" s="63" t="s">
        <v>14</v>
      </c>
      <c r="P1809" s="63">
        <v>0</v>
      </c>
      <c r="Q1809" s="63">
        <v>0</v>
      </c>
      <c r="R1809" s="63">
        <v>1</v>
      </c>
      <c r="S1809" s="63">
        <v>0</v>
      </c>
      <c r="T1809" s="63">
        <v>7</v>
      </c>
      <c r="U1809" s="63">
        <v>0</v>
      </c>
      <c r="V1809" s="63">
        <v>1</v>
      </c>
      <c r="W1809" s="63">
        <v>0</v>
      </c>
      <c r="X1809" s="63">
        <v>4</v>
      </c>
      <c r="Y1809" s="63">
        <v>2</v>
      </c>
      <c r="Z1809" s="63">
        <v>1011</v>
      </c>
      <c r="AA1809" s="63">
        <v>25</v>
      </c>
    </row>
    <row r="1810" spans="1:27">
      <c r="A1810" s="60" t="s">
        <v>2127</v>
      </c>
      <c r="B1810" s="64">
        <v>1710</v>
      </c>
      <c r="C1810" s="34" t="s">
        <v>245</v>
      </c>
      <c r="D1810" s="62" t="s">
        <v>64</v>
      </c>
      <c r="E1810" s="65">
        <v>0</v>
      </c>
      <c r="F1810" s="63">
        <v>5</v>
      </c>
      <c r="G1810" s="63">
        <v>1</v>
      </c>
      <c r="H1810" s="63">
        <v>1</v>
      </c>
      <c r="I1810" s="63">
        <v>0</v>
      </c>
      <c r="J1810" s="63">
        <v>0</v>
      </c>
      <c r="K1810" s="63">
        <v>1</v>
      </c>
      <c r="L1810" s="63">
        <v>0</v>
      </c>
      <c r="M1810" s="63">
        <v>1</v>
      </c>
      <c r="N1810" s="63">
        <v>1</v>
      </c>
      <c r="O1810" s="63" t="s">
        <v>14</v>
      </c>
      <c r="P1810" s="63">
        <v>0</v>
      </c>
      <c r="Q1810" s="63">
        <v>0</v>
      </c>
      <c r="R1810" s="63">
        <v>1</v>
      </c>
      <c r="S1810" s="63">
        <v>0</v>
      </c>
      <c r="T1810" s="63">
        <v>4</v>
      </c>
      <c r="U1810" s="63">
        <v>0</v>
      </c>
      <c r="V1810" s="63">
        <v>0</v>
      </c>
      <c r="W1810" s="63">
        <v>0</v>
      </c>
      <c r="X1810" s="63">
        <v>3</v>
      </c>
      <c r="Y1810" s="63">
        <v>3</v>
      </c>
      <c r="Z1810" s="63">
        <v>205</v>
      </c>
      <c r="AA1810" s="63">
        <v>22</v>
      </c>
    </row>
    <row r="1811" spans="1:27">
      <c r="A1811" s="60" t="s">
        <v>2128</v>
      </c>
      <c r="B1811" s="64">
        <v>2273</v>
      </c>
      <c r="C1811" s="34" t="s">
        <v>245</v>
      </c>
      <c r="D1811" s="62" t="s">
        <v>64</v>
      </c>
      <c r="E1811" s="65">
        <v>0</v>
      </c>
      <c r="F1811" s="63">
        <v>4</v>
      </c>
      <c r="G1811" s="63">
        <v>1</v>
      </c>
      <c r="H1811" s="63">
        <v>1</v>
      </c>
      <c r="I1811" s="63">
        <v>1</v>
      </c>
      <c r="J1811" s="63">
        <v>0</v>
      </c>
      <c r="K1811" s="63">
        <v>0</v>
      </c>
      <c r="L1811" s="63">
        <v>0</v>
      </c>
      <c r="M1811" s="63">
        <v>1</v>
      </c>
      <c r="N1811" s="63">
        <v>1</v>
      </c>
      <c r="O1811" s="63" t="s">
        <v>15</v>
      </c>
      <c r="P1811" s="63">
        <v>0</v>
      </c>
      <c r="Q1811" s="63">
        <v>0</v>
      </c>
      <c r="R1811" s="63">
        <v>1</v>
      </c>
      <c r="S1811" s="63">
        <v>0</v>
      </c>
      <c r="T1811" s="63">
        <v>4</v>
      </c>
      <c r="U1811" s="63">
        <v>0</v>
      </c>
      <c r="V1811" s="63">
        <v>0</v>
      </c>
      <c r="W1811" s="63">
        <v>0</v>
      </c>
      <c r="X1811" s="63">
        <v>6</v>
      </c>
      <c r="Y1811" s="63">
        <v>2</v>
      </c>
      <c r="Z1811" s="63">
        <v>224</v>
      </c>
      <c r="AA1811" s="63">
        <v>0</v>
      </c>
    </row>
    <row r="1812" spans="1:27">
      <c r="A1812" s="60" t="s">
        <v>2129</v>
      </c>
      <c r="B1812" s="64">
        <v>1815</v>
      </c>
      <c r="C1812" s="34" t="s">
        <v>231</v>
      </c>
      <c r="D1812" s="62" t="s">
        <v>64</v>
      </c>
      <c r="E1812" s="65">
        <v>0</v>
      </c>
      <c r="F1812" s="63">
        <v>5</v>
      </c>
      <c r="G1812" s="63">
        <v>1</v>
      </c>
      <c r="H1812" s="63">
        <v>1</v>
      </c>
      <c r="I1812" s="63">
        <v>1</v>
      </c>
      <c r="J1812" s="63">
        <v>0</v>
      </c>
      <c r="K1812" s="63">
        <v>1</v>
      </c>
      <c r="L1812" s="63">
        <v>0</v>
      </c>
      <c r="M1812" s="63">
        <v>0</v>
      </c>
      <c r="N1812" s="63">
        <v>0</v>
      </c>
      <c r="O1812" s="63"/>
      <c r="P1812" s="63">
        <v>0</v>
      </c>
      <c r="Q1812" s="63">
        <v>0</v>
      </c>
      <c r="R1812" s="63">
        <v>1</v>
      </c>
      <c r="S1812" s="63">
        <v>0</v>
      </c>
      <c r="T1812" s="63">
        <v>16</v>
      </c>
      <c r="U1812" s="63">
        <v>1</v>
      </c>
      <c r="V1812" s="63">
        <v>1</v>
      </c>
      <c r="W1812" s="63">
        <v>1</v>
      </c>
      <c r="X1812" s="63">
        <v>4</v>
      </c>
      <c r="Y1812" s="63">
        <v>0</v>
      </c>
      <c r="Z1812" s="63"/>
      <c r="AA1812" s="63">
        <v>25</v>
      </c>
    </row>
    <row r="1813" spans="1:27">
      <c r="A1813" s="60" t="s">
        <v>2130</v>
      </c>
      <c r="B1813" s="64">
        <v>814</v>
      </c>
      <c r="C1813" s="34" t="s">
        <v>256</v>
      </c>
      <c r="D1813" s="62" t="s">
        <v>64</v>
      </c>
      <c r="E1813" s="65">
        <v>0</v>
      </c>
      <c r="F1813" s="63">
        <v>5</v>
      </c>
      <c r="G1813" s="63">
        <v>0</v>
      </c>
      <c r="H1813" s="63">
        <v>0</v>
      </c>
      <c r="I1813" s="63">
        <v>1</v>
      </c>
      <c r="J1813" s="63">
        <v>0</v>
      </c>
      <c r="K1813" s="63">
        <v>1</v>
      </c>
      <c r="L1813" s="63">
        <v>0</v>
      </c>
      <c r="M1813" s="63">
        <v>1</v>
      </c>
      <c r="N1813" s="63">
        <v>1</v>
      </c>
      <c r="O1813" s="63" t="s">
        <v>15</v>
      </c>
      <c r="P1813" s="63">
        <v>0</v>
      </c>
      <c r="Q1813" s="63">
        <v>1</v>
      </c>
      <c r="R1813" s="63">
        <v>0</v>
      </c>
      <c r="S1813" s="63">
        <v>1</v>
      </c>
      <c r="T1813" s="63">
        <v>4</v>
      </c>
      <c r="U1813" s="63">
        <v>0</v>
      </c>
      <c r="V1813" s="63">
        <v>0</v>
      </c>
      <c r="W1813" s="63">
        <v>0</v>
      </c>
      <c r="X1813" s="63">
        <v>2</v>
      </c>
      <c r="Y1813" s="63">
        <v>0</v>
      </c>
      <c r="Z1813" s="63">
        <v>1107</v>
      </c>
      <c r="AA1813" s="63">
        <v>25</v>
      </c>
    </row>
    <row r="1814" spans="1:27">
      <c r="A1814" s="60" t="s">
        <v>2131</v>
      </c>
      <c r="B1814" s="64">
        <v>241</v>
      </c>
      <c r="C1814" s="34" t="s">
        <v>236</v>
      </c>
      <c r="D1814" s="62" t="s">
        <v>64</v>
      </c>
      <c r="E1814" s="65">
        <v>0</v>
      </c>
      <c r="F1814" s="63">
        <v>5</v>
      </c>
      <c r="G1814" s="63">
        <v>1</v>
      </c>
      <c r="H1814" s="63">
        <v>1</v>
      </c>
      <c r="I1814" s="63">
        <v>1</v>
      </c>
      <c r="J1814" s="63">
        <v>0</v>
      </c>
      <c r="K1814" s="63">
        <v>0</v>
      </c>
      <c r="L1814" s="63">
        <v>0</v>
      </c>
      <c r="M1814" s="63">
        <v>1</v>
      </c>
      <c r="N1814" s="63">
        <v>1</v>
      </c>
      <c r="O1814" s="63" t="s">
        <v>14</v>
      </c>
      <c r="P1814" s="63">
        <v>0</v>
      </c>
      <c r="Q1814" s="63">
        <v>0</v>
      </c>
      <c r="R1814" s="63">
        <v>1</v>
      </c>
      <c r="S1814" s="63">
        <v>0</v>
      </c>
      <c r="T1814" s="63">
        <v>6</v>
      </c>
      <c r="U1814" s="63">
        <v>0</v>
      </c>
      <c r="V1814" s="63">
        <v>1</v>
      </c>
      <c r="W1814" s="63">
        <v>1</v>
      </c>
      <c r="X1814" s="63">
        <v>3</v>
      </c>
      <c r="Y1814" s="63">
        <v>1</v>
      </c>
      <c r="Z1814" s="63">
        <v>1041</v>
      </c>
      <c r="AA1814" s="63">
        <v>0</v>
      </c>
    </row>
    <row r="1815" spans="1:27">
      <c r="A1815" s="60" t="s">
        <v>2132</v>
      </c>
      <c r="B1815" s="64">
        <v>1610</v>
      </c>
      <c r="C1815" s="34" t="s">
        <v>206</v>
      </c>
      <c r="D1815" s="62" t="s">
        <v>64</v>
      </c>
      <c r="E1815" s="65">
        <v>0</v>
      </c>
      <c r="F1815" s="63">
        <v>3</v>
      </c>
      <c r="G1815" s="63">
        <v>1</v>
      </c>
      <c r="H1815" s="63">
        <v>0</v>
      </c>
      <c r="I1815" s="63">
        <v>1</v>
      </c>
      <c r="J1815" s="63">
        <v>0</v>
      </c>
      <c r="K1815" s="63">
        <v>0</v>
      </c>
      <c r="L1815" s="63">
        <v>0</v>
      </c>
      <c r="M1815" s="63">
        <v>1</v>
      </c>
      <c r="N1815" s="63">
        <v>1</v>
      </c>
      <c r="O1815" s="63" t="s">
        <v>14</v>
      </c>
      <c r="P1815" s="63">
        <v>0</v>
      </c>
      <c r="Q1815" s="63">
        <v>0</v>
      </c>
      <c r="R1815" s="63">
        <v>1</v>
      </c>
      <c r="S1815" s="63">
        <v>0</v>
      </c>
      <c r="T1815" s="63">
        <v>5</v>
      </c>
      <c r="U1815" s="63">
        <v>0</v>
      </c>
      <c r="V1815" s="63">
        <v>1</v>
      </c>
      <c r="W1815" s="63">
        <v>0</v>
      </c>
      <c r="X1815" s="63">
        <v>6</v>
      </c>
      <c r="Y1815" s="63">
        <v>3</v>
      </c>
      <c r="Z1815" s="63">
        <v>34</v>
      </c>
      <c r="AA1815" s="63">
        <v>0</v>
      </c>
    </row>
    <row r="1816" spans="1:27">
      <c r="A1816" s="60" t="s">
        <v>2133</v>
      </c>
      <c r="B1816" s="64">
        <v>80</v>
      </c>
      <c r="C1816" s="34" t="s">
        <v>234</v>
      </c>
      <c r="D1816" s="62" t="s">
        <v>64</v>
      </c>
      <c r="E1816" s="65">
        <v>0</v>
      </c>
      <c r="F1816" s="63">
        <v>3</v>
      </c>
      <c r="G1816" s="63">
        <v>1</v>
      </c>
      <c r="H1816" s="63">
        <v>1</v>
      </c>
      <c r="I1816" s="63">
        <v>1</v>
      </c>
      <c r="J1816" s="63">
        <v>0</v>
      </c>
      <c r="K1816" s="63">
        <v>1</v>
      </c>
      <c r="L1816" s="63">
        <v>0</v>
      </c>
      <c r="M1816" s="63">
        <v>1</v>
      </c>
      <c r="N1816" s="63">
        <v>1</v>
      </c>
      <c r="O1816" s="63" t="s">
        <v>14</v>
      </c>
      <c r="P1816" s="63">
        <v>0</v>
      </c>
      <c r="Q1816" s="63">
        <v>0</v>
      </c>
      <c r="R1816" s="63">
        <v>1</v>
      </c>
      <c r="S1816" s="63">
        <v>0</v>
      </c>
      <c r="T1816" s="63">
        <v>7</v>
      </c>
      <c r="U1816" s="63">
        <v>0</v>
      </c>
      <c r="V1816" s="63">
        <v>1</v>
      </c>
      <c r="W1816" s="63">
        <v>1</v>
      </c>
      <c r="X1816" s="63">
        <v>1</v>
      </c>
      <c r="Y1816" s="63">
        <v>1</v>
      </c>
      <c r="Z1816" s="63">
        <v>1011</v>
      </c>
      <c r="AA1816" s="63">
        <v>7</v>
      </c>
    </row>
    <row r="1817" spans="1:27">
      <c r="A1817" s="60" t="s">
        <v>2134</v>
      </c>
      <c r="B1817" s="64">
        <v>2326</v>
      </c>
      <c r="C1817" s="34" t="s">
        <v>222</v>
      </c>
      <c r="D1817" s="62" t="s">
        <v>64</v>
      </c>
      <c r="E1817" s="65">
        <v>0</v>
      </c>
      <c r="F1817" s="63">
        <v>6</v>
      </c>
      <c r="G1817" s="63">
        <v>1</v>
      </c>
      <c r="H1817" s="63">
        <v>1</v>
      </c>
      <c r="I1817" s="63">
        <v>1</v>
      </c>
      <c r="J1817" s="63">
        <v>1</v>
      </c>
      <c r="K1817" s="63">
        <v>0</v>
      </c>
      <c r="L1817" s="63">
        <v>0</v>
      </c>
      <c r="M1817" s="63">
        <v>1</v>
      </c>
      <c r="N1817" s="63">
        <v>0</v>
      </c>
      <c r="O1817" s="63"/>
      <c r="P1817" s="63">
        <v>0</v>
      </c>
      <c r="Q1817" s="63">
        <v>0</v>
      </c>
      <c r="R1817" s="63">
        <v>1</v>
      </c>
      <c r="S1817" s="63">
        <v>0</v>
      </c>
      <c r="T1817" s="63">
        <v>4</v>
      </c>
      <c r="U1817" s="63">
        <v>0</v>
      </c>
      <c r="V1817" s="63">
        <v>0</v>
      </c>
      <c r="W1817" s="63">
        <v>0</v>
      </c>
      <c r="X1817" s="63">
        <v>4</v>
      </c>
      <c r="Y1817" s="63">
        <v>0</v>
      </c>
      <c r="Z1817" s="63"/>
      <c r="AA1817" s="63">
        <v>0</v>
      </c>
    </row>
    <row r="1818" spans="1:27">
      <c r="A1818" s="60" t="s">
        <v>2135</v>
      </c>
      <c r="B1818" s="64">
        <v>921</v>
      </c>
      <c r="C1818" s="34" t="s">
        <v>218</v>
      </c>
      <c r="D1818" s="62" t="s">
        <v>64</v>
      </c>
      <c r="E1818" s="65">
        <v>0</v>
      </c>
      <c r="F1818" s="63">
        <v>3</v>
      </c>
      <c r="G1818" s="63">
        <v>1</v>
      </c>
      <c r="H1818" s="63">
        <v>1</v>
      </c>
      <c r="I1818" s="63">
        <v>0</v>
      </c>
      <c r="J1818" s="63">
        <v>0</v>
      </c>
      <c r="K1818" s="63">
        <v>1</v>
      </c>
      <c r="L1818" s="63">
        <v>0</v>
      </c>
      <c r="M1818" s="63">
        <v>0</v>
      </c>
      <c r="N1818" s="63">
        <v>0</v>
      </c>
      <c r="O1818" s="63" t="s">
        <v>15</v>
      </c>
      <c r="P1818" s="63">
        <v>0</v>
      </c>
      <c r="Q1818" s="63">
        <v>1</v>
      </c>
      <c r="R1818" s="63">
        <v>0</v>
      </c>
      <c r="S1818" s="63">
        <v>1</v>
      </c>
      <c r="T1818" s="63">
        <v>6</v>
      </c>
      <c r="U1818" s="63">
        <v>0</v>
      </c>
      <c r="V1818" s="63">
        <v>1</v>
      </c>
      <c r="W1818" s="63">
        <v>0</v>
      </c>
      <c r="X1818" s="63">
        <v>3</v>
      </c>
      <c r="Y1818" s="63">
        <v>1</v>
      </c>
      <c r="Z1818" s="63">
        <v>1066</v>
      </c>
      <c r="AA1818" s="63">
        <v>12</v>
      </c>
    </row>
    <row r="1819" spans="1:27">
      <c r="A1819" s="60" t="s">
        <v>2136</v>
      </c>
      <c r="B1819" s="64">
        <v>209</v>
      </c>
      <c r="C1819" s="34" t="s">
        <v>222</v>
      </c>
      <c r="D1819" s="62" t="s">
        <v>64</v>
      </c>
      <c r="E1819" s="65">
        <v>0</v>
      </c>
      <c r="F1819" s="63">
        <v>8</v>
      </c>
      <c r="G1819" s="63">
        <v>1</v>
      </c>
      <c r="H1819" s="63">
        <v>0</v>
      </c>
      <c r="I1819" s="63">
        <v>0</v>
      </c>
      <c r="J1819" s="63">
        <v>0</v>
      </c>
      <c r="K1819" s="63">
        <v>0</v>
      </c>
      <c r="L1819" s="63">
        <v>1</v>
      </c>
      <c r="M1819" s="63">
        <v>1</v>
      </c>
      <c r="N1819" s="63">
        <v>1</v>
      </c>
      <c r="O1819" s="63" t="s">
        <v>14</v>
      </c>
      <c r="P1819" s="63">
        <v>0</v>
      </c>
      <c r="Q1819" s="63">
        <v>0</v>
      </c>
      <c r="R1819" s="63">
        <v>1</v>
      </c>
      <c r="S1819" s="63">
        <v>0</v>
      </c>
      <c r="T1819" s="63">
        <v>16</v>
      </c>
      <c r="U1819" s="63">
        <v>1</v>
      </c>
      <c r="V1819" s="63">
        <v>1</v>
      </c>
      <c r="W1819" s="63">
        <v>1</v>
      </c>
      <c r="X1819" s="63">
        <v>3</v>
      </c>
      <c r="Y1819" s="63">
        <v>2</v>
      </c>
      <c r="Z1819" s="63">
        <v>1062</v>
      </c>
      <c r="AA1819" s="63">
        <v>0</v>
      </c>
    </row>
    <row r="1820" spans="1:27">
      <c r="A1820" s="60" t="s">
        <v>2137</v>
      </c>
      <c r="B1820" s="64">
        <v>1896</v>
      </c>
      <c r="C1820" s="34" t="s">
        <v>248</v>
      </c>
      <c r="D1820" s="62" t="s">
        <v>64</v>
      </c>
      <c r="E1820" s="65">
        <v>0</v>
      </c>
      <c r="F1820" s="63">
        <v>3</v>
      </c>
      <c r="G1820" s="63">
        <v>1</v>
      </c>
      <c r="H1820" s="63">
        <v>0</v>
      </c>
      <c r="I1820" s="63">
        <v>1</v>
      </c>
      <c r="J1820" s="63">
        <v>0</v>
      </c>
      <c r="K1820" s="63">
        <v>1</v>
      </c>
      <c r="L1820" s="63">
        <v>0</v>
      </c>
      <c r="M1820" s="63">
        <v>1</v>
      </c>
      <c r="N1820" s="63">
        <v>1</v>
      </c>
      <c r="O1820" s="63" t="s">
        <v>14</v>
      </c>
      <c r="P1820" s="63">
        <v>0</v>
      </c>
      <c r="Q1820" s="63">
        <v>0</v>
      </c>
      <c r="R1820" s="63">
        <v>1</v>
      </c>
      <c r="S1820" s="63">
        <v>0</v>
      </c>
      <c r="T1820" s="63">
        <v>5</v>
      </c>
      <c r="U1820" s="63">
        <v>0</v>
      </c>
      <c r="V1820" s="63">
        <v>1</v>
      </c>
      <c r="W1820" s="63">
        <v>0</v>
      </c>
      <c r="X1820" s="63">
        <v>4</v>
      </c>
      <c r="Y1820" s="63">
        <v>2</v>
      </c>
      <c r="Z1820" s="63">
        <v>124</v>
      </c>
      <c r="AA1820" s="63">
        <v>30</v>
      </c>
    </row>
    <row r="1821" spans="1:27">
      <c r="A1821" s="60" t="s">
        <v>2138</v>
      </c>
      <c r="B1821" s="64">
        <v>1068</v>
      </c>
      <c r="C1821" s="34" t="s">
        <v>237</v>
      </c>
      <c r="D1821" s="62" t="s">
        <v>64</v>
      </c>
      <c r="E1821" s="65">
        <v>0</v>
      </c>
      <c r="F1821" s="63">
        <v>4</v>
      </c>
      <c r="G1821" s="63">
        <v>1</v>
      </c>
      <c r="H1821" s="63">
        <v>0</v>
      </c>
      <c r="I1821" s="63">
        <v>0</v>
      </c>
      <c r="J1821" s="63">
        <v>0</v>
      </c>
      <c r="K1821" s="63">
        <v>1</v>
      </c>
      <c r="L1821" s="63">
        <v>0</v>
      </c>
      <c r="M1821" s="63">
        <v>0</v>
      </c>
      <c r="N1821" s="63">
        <v>0</v>
      </c>
      <c r="O1821" s="63" t="s">
        <v>15</v>
      </c>
      <c r="P1821" s="63">
        <v>0</v>
      </c>
      <c r="Q1821" s="63">
        <v>1</v>
      </c>
      <c r="R1821" s="63">
        <v>0</v>
      </c>
      <c r="S1821" s="63">
        <v>1</v>
      </c>
      <c r="T1821" s="63">
        <v>6</v>
      </c>
      <c r="U1821" s="63">
        <v>0</v>
      </c>
      <c r="V1821" s="63">
        <v>1</v>
      </c>
      <c r="W1821" s="63">
        <v>0</v>
      </c>
      <c r="X1821" s="63">
        <v>4</v>
      </c>
      <c r="Y1821" s="63">
        <v>0</v>
      </c>
      <c r="Z1821" s="63">
        <v>1138</v>
      </c>
      <c r="AA1821" s="63">
        <v>15</v>
      </c>
    </row>
    <row r="1822" spans="1:27">
      <c r="A1822" s="60" t="s">
        <v>2139</v>
      </c>
      <c r="B1822" s="64">
        <v>1284</v>
      </c>
      <c r="C1822" s="34" t="s">
        <v>227</v>
      </c>
      <c r="D1822" s="62" t="s">
        <v>64</v>
      </c>
      <c r="E1822" s="65">
        <v>0</v>
      </c>
      <c r="F1822" s="63">
        <v>4</v>
      </c>
      <c r="G1822" s="63">
        <v>1</v>
      </c>
      <c r="H1822" s="63">
        <v>1</v>
      </c>
      <c r="I1822" s="63">
        <v>1</v>
      </c>
      <c r="J1822" s="63">
        <v>0</v>
      </c>
      <c r="K1822" s="63">
        <v>1</v>
      </c>
      <c r="L1822" s="63">
        <v>0</v>
      </c>
      <c r="M1822" s="63">
        <v>1</v>
      </c>
      <c r="N1822" s="63">
        <v>1</v>
      </c>
      <c r="O1822" s="63" t="s">
        <v>14</v>
      </c>
      <c r="P1822" s="63">
        <v>0</v>
      </c>
      <c r="Q1822" s="63">
        <v>1</v>
      </c>
      <c r="R1822" s="63">
        <v>0</v>
      </c>
      <c r="S1822" s="63">
        <v>1</v>
      </c>
      <c r="T1822" s="63">
        <v>5</v>
      </c>
      <c r="U1822" s="63">
        <v>0</v>
      </c>
      <c r="V1822" s="63">
        <v>1</v>
      </c>
      <c r="W1822" s="63">
        <v>0</v>
      </c>
      <c r="X1822" s="63">
        <v>3</v>
      </c>
      <c r="Y1822" s="63">
        <v>0</v>
      </c>
      <c r="Z1822" s="63">
        <v>1</v>
      </c>
      <c r="AA1822" s="63">
        <v>14</v>
      </c>
    </row>
    <row r="1823" spans="1:27">
      <c r="A1823" s="60" t="s">
        <v>2140</v>
      </c>
      <c r="B1823" s="64">
        <v>903</v>
      </c>
      <c r="C1823" s="34" t="s">
        <v>239</v>
      </c>
      <c r="D1823" s="62" t="s">
        <v>64</v>
      </c>
      <c r="E1823" s="65">
        <v>0</v>
      </c>
      <c r="F1823" s="63">
        <v>5</v>
      </c>
      <c r="G1823" s="63">
        <v>1</v>
      </c>
      <c r="H1823" s="63">
        <v>1</v>
      </c>
      <c r="I1823" s="63">
        <v>1</v>
      </c>
      <c r="J1823" s="63">
        <v>0</v>
      </c>
      <c r="K1823" s="63">
        <v>0</v>
      </c>
      <c r="L1823" s="63">
        <v>0</v>
      </c>
      <c r="M1823" s="63">
        <v>0</v>
      </c>
      <c r="N1823" s="63">
        <v>1</v>
      </c>
      <c r="O1823" s="63" t="s">
        <v>15</v>
      </c>
      <c r="P1823" s="63">
        <v>0</v>
      </c>
      <c r="Q1823" s="63">
        <v>0</v>
      </c>
      <c r="R1823" s="63">
        <v>1</v>
      </c>
      <c r="S1823" s="63">
        <v>0</v>
      </c>
      <c r="T1823" s="63">
        <v>9</v>
      </c>
      <c r="U1823" s="63">
        <v>0</v>
      </c>
      <c r="V1823" s="63">
        <v>1</v>
      </c>
      <c r="W1823" s="63">
        <v>1</v>
      </c>
      <c r="X1823" s="63">
        <v>1</v>
      </c>
      <c r="Y1823" s="63">
        <v>1</v>
      </c>
      <c r="Z1823" s="63">
        <v>1145</v>
      </c>
      <c r="AA1823" s="63">
        <v>0</v>
      </c>
    </row>
    <row r="1824" spans="1:27">
      <c r="A1824" s="60" t="s">
        <v>2141</v>
      </c>
      <c r="B1824" s="64">
        <v>612</v>
      </c>
      <c r="C1824" s="34" t="s">
        <v>223</v>
      </c>
      <c r="D1824" s="62" t="s">
        <v>64</v>
      </c>
      <c r="E1824" s="65">
        <v>0</v>
      </c>
      <c r="F1824" s="63">
        <v>6</v>
      </c>
      <c r="G1824" s="63">
        <v>0</v>
      </c>
      <c r="H1824" s="63">
        <v>0</v>
      </c>
      <c r="I1824" s="63">
        <v>1</v>
      </c>
      <c r="J1824" s="63">
        <v>0</v>
      </c>
      <c r="K1824" s="63">
        <v>1</v>
      </c>
      <c r="L1824" s="63">
        <v>0</v>
      </c>
      <c r="M1824" s="63">
        <v>1</v>
      </c>
      <c r="N1824" s="63">
        <v>1</v>
      </c>
      <c r="O1824" s="63" t="s">
        <v>14</v>
      </c>
      <c r="P1824" s="63">
        <v>0</v>
      </c>
      <c r="Q1824" s="63">
        <v>0</v>
      </c>
      <c r="R1824" s="63">
        <v>1</v>
      </c>
      <c r="S1824" s="63">
        <v>0</v>
      </c>
      <c r="T1824" s="63">
        <v>5</v>
      </c>
      <c r="U1824" s="63">
        <v>0</v>
      </c>
      <c r="V1824" s="63">
        <v>0</v>
      </c>
      <c r="W1824" s="63">
        <v>1</v>
      </c>
      <c r="X1824" s="63">
        <v>3</v>
      </c>
      <c r="Y1824" s="63">
        <v>0</v>
      </c>
      <c r="Z1824" s="63">
        <v>1040</v>
      </c>
      <c r="AA1824" s="63">
        <v>7</v>
      </c>
    </row>
    <row r="1825" spans="1:27">
      <c r="A1825" s="60" t="s">
        <v>2142</v>
      </c>
      <c r="B1825" s="64">
        <v>1973</v>
      </c>
      <c r="C1825" s="34" t="s">
        <v>224</v>
      </c>
      <c r="D1825" s="62" t="s">
        <v>64</v>
      </c>
      <c r="E1825" s="65">
        <v>0</v>
      </c>
      <c r="F1825" s="63">
        <v>7</v>
      </c>
      <c r="G1825" s="63">
        <v>1</v>
      </c>
      <c r="H1825" s="63">
        <v>1</v>
      </c>
      <c r="I1825" s="63">
        <v>1</v>
      </c>
      <c r="J1825" s="63">
        <v>0</v>
      </c>
      <c r="K1825" s="63">
        <v>0</v>
      </c>
      <c r="L1825" s="63">
        <v>0</v>
      </c>
      <c r="M1825" s="63">
        <v>0</v>
      </c>
      <c r="N1825" s="63">
        <v>1</v>
      </c>
      <c r="O1825" s="63" t="s">
        <v>14</v>
      </c>
      <c r="P1825" s="63">
        <v>0</v>
      </c>
      <c r="Q1825" s="63">
        <v>1</v>
      </c>
      <c r="R1825" s="63">
        <v>0</v>
      </c>
      <c r="S1825" s="63">
        <v>1</v>
      </c>
      <c r="T1825" s="63">
        <v>12</v>
      </c>
      <c r="U1825" s="63">
        <v>1</v>
      </c>
      <c r="V1825" s="63">
        <v>1</v>
      </c>
      <c r="W1825" s="63">
        <v>1</v>
      </c>
      <c r="X1825" s="63">
        <v>5</v>
      </c>
      <c r="Y1825" s="63">
        <v>1</v>
      </c>
      <c r="Z1825" s="63">
        <v>103</v>
      </c>
      <c r="AA1825" s="63">
        <v>0</v>
      </c>
    </row>
    <row r="1826" spans="1:27">
      <c r="A1826" s="60" t="s">
        <v>2143</v>
      </c>
      <c r="B1826" s="64">
        <v>2210</v>
      </c>
      <c r="C1826" s="34" t="s">
        <v>210</v>
      </c>
      <c r="D1826" s="62" t="s">
        <v>64</v>
      </c>
      <c r="E1826" s="65">
        <v>0</v>
      </c>
      <c r="F1826" s="63">
        <v>3</v>
      </c>
      <c r="G1826" s="63">
        <v>1</v>
      </c>
      <c r="H1826" s="63">
        <v>1</v>
      </c>
      <c r="I1826" s="63">
        <v>1</v>
      </c>
      <c r="J1826" s="63">
        <v>0</v>
      </c>
      <c r="K1826" s="63">
        <v>1</v>
      </c>
      <c r="L1826" s="63">
        <v>0</v>
      </c>
      <c r="M1826" s="63">
        <v>1</v>
      </c>
      <c r="N1826" s="63">
        <v>0</v>
      </c>
      <c r="O1826" s="63" t="s">
        <v>15</v>
      </c>
      <c r="P1826" s="63">
        <v>0</v>
      </c>
      <c r="Q1826" s="63">
        <v>0</v>
      </c>
      <c r="R1826" s="63">
        <v>1</v>
      </c>
      <c r="S1826" s="63">
        <v>0</v>
      </c>
      <c r="T1826" s="63">
        <v>8</v>
      </c>
      <c r="U1826" s="63">
        <v>0</v>
      </c>
      <c r="V1826" s="63">
        <v>1</v>
      </c>
      <c r="W1826" s="63">
        <v>1</v>
      </c>
      <c r="X1826" s="63">
        <v>2</v>
      </c>
      <c r="Y1826" s="63">
        <v>4</v>
      </c>
      <c r="Z1826" s="63">
        <v>97</v>
      </c>
      <c r="AA1826" s="63">
        <v>30</v>
      </c>
    </row>
    <row r="1827" spans="1:27">
      <c r="A1827" s="60" t="s">
        <v>2144</v>
      </c>
      <c r="B1827" s="64">
        <v>2170</v>
      </c>
      <c r="C1827" s="34" t="s">
        <v>245</v>
      </c>
      <c r="D1827" s="62" t="s">
        <v>64</v>
      </c>
      <c r="E1827" s="65">
        <v>0</v>
      </c>
      <c r="F1827" s="63">
        <v>3</v>
      </c>
      <c r="G1827" s="63">
        <v>1</v>
      </c>
      <c r="H1827" s="63">
        <v>1</v>
      </c>
      <c r="I1827" s="63">
        <v>1</v>
      </c>
      <c r="J1827" s="63">
        <v>0</v>
      </c>
      <c r="K1827" s="63">
        <v>1</v>
      </c>
      <c r="L1827" s="63">
        <v>0</v>
      </c>
      <c r="M1827" s="63">
        <v>1</v>
      </c>
      <c r="N1827" s="63">
        <v>0</v>
      </c>
      <c r="O1827" s="63" t="s">
        <v>15</v>
      </c>
      <c r="P1827" s="63">
        <v>0</v>
      </c>
      <c r="Q1827" s="63">
        <v>0</v>
      </c>
      <c r="R1827" s="63">
        <v>1</v>
      </c>
      <c r="S1827" s="63">
        <v>0</v>
      </c>
      <c r="T1827" s="63">
        <v>12</v>
      </c>
      <c r="U1827" s="63">
        <v>1</v>
      </c>
      <c r="V1827" s="63">
        <v>1</v>
      </c>
      <c r="W1827" s="63">
        <v>1</v>
      </c>
      <c r="X1827" s="63">
        <v>5</v>
      </c>
      <c r="Y1827" s="63">
        <v>2</v>
      </c>
      <c r="Z1827" s="63">
        <v>67</v>
      </c>
      <c r="AA1827" s="63">
        <v>25</v>
      </c>
    </row>
    <row r="1828" spans="1:27">
      <c r="A1828" s="60" t="s">
        <v>2145</v>
      </c>
      <c r="B1828" s="64">
        <v>545</v>
      </c>
      <c r="C1828" s="34" t="s">
        <v>217</v>
      </c>
      <c r="D1828" s="62" t="s">
        <v>64</v>
      </c>
      <c r="E1828" s="65">
        <v>0</v>
      </c>
      <c r="F1828" s="63">
        <v>4</v>
      </c>
      <c r="G1828" s="63">
        <v>1</v>
      </c>
      <c r="H1828" s="63">
        <v>0</v>
      </c>
      <c r="I1828" s="63">
        <v>0</v>
      </c>
      <c r="J1828" s="63">
        <v>0</v>
      </c>
      <c r="K1828" s="63">
        <v>1</v>
      </c>
      <c r="L1828" s="63">
        <v>0</v>
      </c>
      <c r="M1828" s="63">
        <v>0</v>
      </c>
      <c r="N1828" s="63">
        <v>1</v>
      </c>
      <c r="O1828" s="63" t="s">
        <v>14</v>
      </c>
      <c r="P1828" s="63">
        <v>0</v>
      </c>
      <c r="Q1828" s="63">
        <v>0</v>
      </c>
      <c r="R1828" s="63">
        <v>1</v>
      </c>
      <c r="S1828" s="63">
        <v>0</v>
      </c>
      <c r="T1828" s="63">
        <v>7</v>
      </c>
      <c r="U1828" s="63">
        <v>0</v>
      </c>
      <c r="V1828" s="63">
        <v>1</v>
      </c>
      <c r="W1828" s="63">
        <v>1</v>
      </c>
      <c r="X1828" s="63">
        <v>2</v>
      </c>
      <c r="Y1828" s="63">
        <v>2</v>
      </c>
      <c r="Z1828" s="63">
        <v>1082</v>
      </c>
      <c r="AA1828" s="63">
        <v>4</v>
      </c>
    </row>
    <row r="1829" spans="1:27">
      <c r="A1829" s="60" t="s">
        <v>2146</v>
      </c>
      <c r="B1829" s="64">
        <v>589</v>
      </c>
      <c r="C1829" s="34" t="s">
        <v>212</v>
      </c>
      <c r="D1829" s="62" t="s">
        <v>64</v>
      </c>
      <c r="E1829" s="65">
        <v>0</v>
      </c>
      <c r="F1829" s="63">
        <v>2</v>
      </c>
      <c r="G1829" s="63">
        <v>1</v>
      </c>
      <c r="H1829" s="63">
        <v>1</v>
      </c>
      <c r="I1829" s="63">
        <v>0</v>
      </c>
      <c r="J1829" s="63">
        <v>1</v>
      </c>
      <c r="K1829" s="63">
        <v>1</v>
      </c>
      <c r="L1829" s="63">
        <v>0</v>
      </c>
      <c r="M1829" s="63">
        <v>0</v>
      </c>
      <c r="N1829" s="63">
        <v>1</v>
      </c>
      <c r="O1829" s="63" t="s">
        <v>14</v>
      </c>
      <c r="P1829" s="63">
        <v>0</v>
      </c>
      <c r="Q1829" s="63">
        <v>1</v>
      </c>
      <c r="R1829" s="63">
        <v>0</v>
      </c>
      <c r="S1829" s="63">
        <v>1</v>
      </c>
      <c r="T1829" s="63">
        <v>7</v>
      </c>
      <c r="U1829" s="63">
        <v>0</v>
      </c>
      <c r="V1829" s="63">
        <v>1</v>
      </c>
      <c r="W1829" s="63">
        <v>1</v>
      </c>
      <c r="X1829" s="63">
        <v>3</v>
      </c>
      <c r="Y1829" s="63">
        <v>1</v>
      </c>
      <c r="Z1829" s="63">
        <v>1040</v>
      </c>
      <c r="AA1829" s="63">
        <v>5</v>
      </c>
    </row>
    <row r="1830" spans="1:27">
      <c r="A1830" s="60" t="s">
        <v>2147</v>
      </c>
      <c r="B1830" s="64">
        <v>2574</v>
      </c>
      <c r="C1830" s="34" t="s">
        <v>238</v>
      </c>
      <c r="D1830" s="62" t="s">
        <v>64</v>
      </c>
      <c r="E1830" s="65">
        <v>0</v>
      </c>
      <c r="F1830" s="63">
        <v>3</v>
      </c>
      <c r="G1830" s="63">
        <v>1</v>
      </c>
      <c r="H1830" s="63">
        <v>1</v>
      </c>
      <c r="I1830" s="63">
        <v>1</v>
      </c>
      <c r="J1830" s="63">
        <v>1</v>
      </c>
      <c r="K1830" s="63">
        <v>1</v>
      </c>
      <c r="L1830" s="63">
        <v>0</v>
      </c>
      <c r="M1830" s="63">
        <v>0</v>
      </c>
      <c r="N1830" s="63">
        <v>1</v>
      </c>
      <c r="O1830" s="63" t="s">
        <v>15</v>
      </c>
      <c r="P1830" s="63">
        <v>0</v>
      </c>
      <c r="Q1830" s="63">
        <v>0</v>
      </c>
      <c r="R1830" s="63">
        <v>1</v>
      </c>
      <c r="S1830" s="63">
        <v>0</v>
      </c>
      <c r="T1830" s="63">
        <v>9</v>
      </c>
      <c r="U1830" s="63">
        <v>0</v>
      </c>
      <c r="V1830" s="63">
        <v>1</v>
      </c>
      <c r="W1830" s="63">
        <v>1</v>
      </c>
      <c r="X1830" s="63">
        <v>2</v>
      </c>
      <c r="Y1830" s="63">
        <v>1</v>
      </c>
      <c r="Z1830" s="63">
        <v>148</v>
      </c>
      <c r="AA1830" s="63">
        <v>30</v>
      </c>
    </row>
    <row r="1831" spans="1:27">
      <c r="A1831" s="60" t="s">
        <v>2148</v>
      </c>
      <c r="B1831" s="64">
        <v>673</v>
      </c>
      <c r="C1831" s="34" t="s">
        <v>207</v>
      </c>
      <c r="D1831" s="62" t="s">
        <v>64</v>
      </c>
      <c r="E1831" s="65">
        <v>0</v>
      </c>
      <c r="F1831" s="63">
        <v>6</v>
      </c>
      <c r="G1831" s="63">
        <v>1</v>
      </c>
      <c r="H1831" s="63">
        <v>1</v>
      </c>
      <c r="I1831" s="63">
        <v>0</v>
      </c>
      <c r="J1831" s="63">
        <v>0</v>
      </c>
      <c r="K1831" s="63">
        <v>0</v>
      </c>
      <c r="L1831" s="63">
        <v>0</v>
      </c>
      <c r="M1831" s="63">
        <v>0</v>
      </c>
      <c r="N1831" s="63">
        <v>1</v>
      </c>
      <c r="O1831" s="63" t="s">
        <v>15</v>
      </c>
      <c r="P1831" s="63">
        <v>0</v>
      </c>
      <c r="Q1831" s="63">
        <v>0</v>
      </c>
      <c r="R1831" s="63">
        <v>1</v>
      </c>
      <c r="S1831" s="63">
        <v>0</v>
      </c>
      <c r="T1831" s="63">
        <v>6</v>
      </c>
      <c r="U1831" s="63">
        <v>0</v>
      </c>
      <c r="V1831" s="63">
        <v>1</v>
      </c>
      <c r="W1831" s="63">
        <v>0</v>
      </c>
      <c r="X1831" s="63">
        <v>3</v>
      </c>
      <c r="Y1831" s="63">
        <v>3</v>
      </c>
      <c r="Z1831" s="63">
        <v>1012</v>
      </c>
      <c r="AA1831" s="63">
        <v>0</v>
      </c>
    </row>
    <row r="1832" spans="1:27">
      <c r="A1832" s="60" t="s">
        <v>2149</v>
      </c>
      <c r="B1832" s="64">
        <v>288</v>
      </c>
      <c r="C1832" s="34" t="s">
        <v>247</v>
      </c>
      <c r="D1832" s="62" t="s">
        <v>64</v>
      </c>
      <c r="E1832" s="65">
        <v>0</v>
      </c>
      <c r="F1832" s="63">
        <v>4</v>
      </c>
      <c r="G1832" s="63">
        <v>1</v>
      </c>
      <c r="H1832" s="63">
        <v>1</v>
      </c>
      <c r="I1832" s="63">
        <v>1</v>
      </c>
      <c r="J1832" s="63">
        <v>0</v>
      </c>
      <c r="K1832" s="63">
        <v>0</v>
      </c>
      <c r="L1832" s="63">
        <v>0</v>
      </c>
      <c r="M1832" s="63">
        <v>1</v>
      </c>
      <c r="N1832" s="63">
        <v>0</v>
      </c>
      <c r="O1832" s="63" t="s">
        <v>14</v>
      </c>
      <c r="P1832" s="63">
        <v>0</v>
      </c>
      <c r="Q1832" s="63">
        <v>1</v>
      </c>
      <c r="R1832" s="63">
        <v>0</v>
      </c>
      <c r="S1832" s="63">
        <v>1</v>
      </c>
      <c r="T1832" s="63">
        <v>8</v>
      </c>
      <c r="U1832" s="63">
        <v>0</v>
      </c>
      <c r="V1832" s="63">
        <v>1</v>
      </c>
      <c r="W1832" s="63">
        <v>1</v>
      </c>
      <c r="X1832" s="63">
        <v>5</v>
      </c>
      <c r="Y1832" s="63">
        <v>0</v>
      </c>
      <c r="Z1832" s="63">
        <v>1086</v>
      </c>
      <c r="AA1832" s="63">
        <v>0</v>
      </c>
    </row>
    <row r="1833" spans="1:27">
      <c r="A1833" s="60" t="s">
        <v>2150</v>
      </c>
      <c r="B1833" s="64">
        <v>2556</v>
      </c>
      <c r="C1833" s="34" t="s">
        <v>224</v>
      </c>
      <c r="D1833" s="62" t="s">
        <v>64</v>
      </c>
      <c r="E1833" s="65">
        <v>0</v>
      </c>
      <c r="F1833" s="63">
        <v>5</v>
      </c>
      <c r="G1833" s="63">
        <v>1</v>
      </c>
      <c r="H1833" s="63">
        <v>1</v>
      </c>
      <c r="I1833" s="63">
        <v>0</v>
      </c>
      <c r="J1833" s="63">
        <v>0</v>
      </c>
      <c r="K1833" s="63">
        <v>0</v>
      </c>
      <c r="L1833" s="63">
        <v>0</v>
      </c>
      <c r="M1833" s="63">
        <v>1</v>
      </c>
      <c r="N1833" s="63">
        <v>0</v>
      </c>
      <c r="O1833" s="63" t="s">
        <v>15</v>
      </c>
      <c r="P1833" s="63">
        <v>0</v>
      </c>
      <c r="Q1833" s="63">
        <v>0</v>
      </c>
      <c r="R1833" s="63">
        <v>1</v>
      </c>
      <c r="S1833" s="63">
        <v>0</v>
      </c>
      <c r="T1833" s="63">
        <v>4</v>
      </c>
      <c r="U1833" s="63">
        <v>0</v>
      </c>
      <c r="V1833" s="63">
        <v>0</v>
      </c>
      <c r="W1833" s="63">
        <v>0</v>
      </c>
      <c r="X1833" s="63">
        <v>8</v>
      </c>
      <c r="Y1833" s="63">
        <v>2</v>
      </c>
      <c r="Z1833" s="63">
        <v>25</v>
      </c>
      <c r="AA1833" s="63">
        <v>0</v>
      </c>
    </row>
    <row r="1834" spans="1:27">
      <c r="A1834" s="60" t="s">
        <v>2151</v>
      </c>
      <c r="B1834" s="64">
        <v>1060</v>
      </c>
      <c r="C1834" s="34" t="s">
        <v>237</v>
      </c>
      <c r="D1834" s="62" t="s">
        <v>64</v>
      </c>
      <c r="E1834" s="65">
        <v>0</v>
      </c>
      <c r="F1834" s="63">
        <v>4</v>
      </c>
      <c r="G1834" s="63">
        <v>1</v>
      </c>
      <c r="H1834" s="63">
        <v>0</v>
      </c>
      <c r="I1834" s="63">
        <v>0</v>
      </c>
      <c r="J1834" s="63">
        <v>0</v>
      </c>
      <c r="K1834" s="63">
        <v>0</v>
      </c>
      <c r="L1834" s="63">
        <v>0</v>
      </c>
      <c r="M1834" s="63">
        <v>0</v>
      </c>
      <c r="N1834" s="63">
        <v>0</v>
      </c>
      <c r="O1834" s="63" t="s">
        <v>15</v>
      </c>
      <c r="P1834" s="63">
        <v>0</v>
      </c>
      <c r="Q1834" s="63">
        <v>0</v>
      </c>
      <c r="R1834" s="63">
        <v>1</v>
      </c>
      <c r="S1834" s="63">
        <v>0</v>
      </c>
      <c r="T1834" s="63">
        <v>4</v>
      </c>
      <c r="U1834" s="63">
        <v>0</v>
      </c>
      <c r="V1834" s="63">
        <v>0</v>
      </c>
      <c r="W1834" s="63">
        <v>0</v>
      </c>
      <c r="X1834" s="63">
        <v>5</v>
      </c>
      <c r="Y1834" s="63">
        <v>0</v>
      </c>
      <c r="Z1834" s="63">
        <v>1138</v>
      </c>
      <c r="AA1834" s="63">
        <v>0</v>
      </c>
    </row>
    <row r="1835" spans="1:27">
      <c r="A1835" s="60" t="s">
        <v>2152</v>
      </c>
      <c r="B1835" s="64">
        <v>1323</v>
      </c>
      <c r="C1835" s="34" t="s">
        <v>250</v>
      </c>
      <c r="D1835" s="62" t="s">
        <v>64</v>
      </c>
      <c r="E1835" s="65">
        <v>0</v>
      </c>
      <c r="F1835" s="63">
        <v>2</v>
      </c>
      <c r="G1835" s="63">
        <v>1</v>
      </c>
      <c r="H1835" s="63">
        <v>0</v>
      </c>
      <c r="I1835" s="63">
        <v>1</v>
      </c>
      <c r="J1835" s="63">
        <v>1</v>
      </c>
      <c r="K1835" s="63">
        <v>0</v>
      </c>
      <c r="L1835" s="63">
        <v>0</v>
      </c>
      <c r="M1835" s="63">
        <v>1</v>
      </c>
      <c r="N1835" s="63">
        <v>0</v>
      </c>
      <c r="O1835" s="63" t="s">
        <v>14</v>
      </c>
      <c r="P1835" s="63">
        <v>0</v>
      </c>
      <c r="Q1835" s="63">
        <v>0</v>
      </c>
      <c r="R1835" s="63">
        <v>1</v>
      </c>
      <c r="S1835" s="63">
        <v>0</v>
      </c>
      <c r="T1835" s="63">
        <v>6</v>
      </c>
      <c r="U1835" s="63">
        <v>0</v>
      </c>
      <c r="V1835" s="63">
        <v>1</v>
      </c>
      <c r="W1835" s="63">
        <v>1</v>
      </c>
      <c r="X1835" s="63">
        <v>5</v>
      </c>
      <c r="Y1835" s="63">
        <v>4</v>
      </c>
      <c r="Z1835" s="63">
        <v>87</v>
      </c>
      <c r="AA1835" s="63">
        <v>0</v>
      </c>
    </row>
    <row r="1836" spans="1:27">
      <c r="A1836" s="60" t="s">
        <v>2153</v>
      </c>
      <c r="B1836" s="64">
        <v>1784</v>
      </c>
      <c r="C1836" s="34" t="s">
        <v>224</v>
      </c>
      <c r="D1836" s="62" t="s">
        <v>64</v>
      </c>
      <c r="E1836" s="65">
        <v>0</v>
      </c>
      <c r="F1836" s="63">
        <v>7</v>
      </c>
      <c r="G1836" s="63">
        <v>1</v>
      </c>
      <c r="H1836" s="63">
        <v>1</v>
      </c>
      <c r="I1836" s="63">
        <v>0</v>
      </c>
      <c r="J1836" s="63">
        <v>0</v>
      </c>
      <c r="K1836" s="63">
        <v>1</v>
      </c>
      <c r="L1836" s="63">
        <v>0</v>
      </c>
      <c r="M1836" s="63">
        <v>1</v>
      </c>
      <c r="N1836" s="63">
        <v>1</v>
      </c>
      <c r="O1836" s="63" t="s">
        <v>14</v>
      </c>
      <c r="P1836" s="63">
        <v>0</v>
      </c>
      <c r="Q1836" s="63">
        <v>0</v>
      </c>
      <c r="R1836" s="63">
        <v>1</v>
      </c>
      <c r="S1836" s="63">
        <v>0</v>
      </c>
      <c r="T1836" s="63">
        <v>4</v>
      </c>
      <c r="U1836" s="63">
        <v>0</v>
      </c>
      <c r="V1836" s="63">
        <v>0</v>
      </c>
      <c r="W1836" s="63">
        <v>0</v>
      </c>
      <c r="X1836" s="63">
        <v>7</v>
      </c>
      <c r="Y1836" s="63">
        <v>2</v>
      </c>
      <c r="Z1836" s="63">
        <v>207</v>
      </c>
      <c r="AA1836" s="63">
        <v>20</v>
      </c>
    </row>
    <row r="1837" spans="1:27">
      <c r="A1837" s="60" t="s">
        <v>2154</v>
      </c>
      <c r="B1837" s="64">
        <v>225</v>
      </c>
      <c r="C1837" s="34" t="s">
        <v>218</v>
      </c>
      <c r="D1837" s="62" t="s">
        <v>64</v>
      </c>
      <c r="E1837" s="65">
        <v>0</v>
      </c>
      <c r="F1837" s="63">
        <v>5</v>
      </c>
      <c r="G1837" s="63">
        <v>1</v>
      </c>
      <c r="H1837" s="63">
        <v>1</v>
      </c>
      <c r="I1837" s="63">
        <v>1</v>
      </c>
      <c r="J1837" s="63">
        <v>0</v>
      </c>
      <c r="K1837" s="63">
        <v>1</v>
      </c>
      <c r="L1837" s="63">
        <v>0</v>
      </c>
      <c r="M1837" s="63">
        <v>0</v>
      </c>
      <c r="N1837" s="63">
        <v>1</v>
      </c>
      <c r="O1837" s="63" t="s">
        <v>14</v>
      </c>
      <c r="P1837" s="63">
        <v>0</v>
      </c>
      <c r="Q1837" s="63">
        <v>1</v>
      </c>
      <c r="R1837" s="63">
        <v>0</v>
      </c>
      <c r="S1837" s="63">
        <v>1</v>
      </c>
      <c r="T1837" s="63">
        <v>10</v>
      </c>
      <c r="U1837" s="63">
        <v>1</v>
      </c>
      <c r="V1837" s="63">
        <v>1</v>
      </c>
      <c r="W1837" s="63">
        <v>1</v>
      </c>
      <c r="X1837" s="63">
        <v>4</v>
      </c>
      <c r="Y1837" s="63">
        <v>0</v>
      </c>
      <c r="Z1837" s="63">
        <v>1141</v>
      </c>
      <c r="AA1837" s="63">
        <v>30</v>
      </c>
    </row>
    <row r="1838" spans="1:27">
      <c r="A1838" s="60" t="s">
        <v>2155</v>
      </c>
      <c r="B1838" s="64">
        <v>2043</v>
      </c>
      <c r="C1838" s="34" t="s">
        <v>235</v>
      </c>
      <c r="D1838" s="62" t="s">
        <v>64</v>
      </c>
      <c r="E1838" s="65">
        <v>0</v>
      </c>
      <c r="F1838" s="63">
        <v>3</v>
      </c>
      <c r="G1838" s="63">
        <v>1</v>
      </c>
      <c r="H1838" s="63">
        <v>1</v>
      </c>
      <c r="I1838" s="63">
        <v>1</v>
      </c>
      <c r="J1838" s="63">
        <v>0</v>
      </c>
      <c r="K1838" s="63">
        <v>1</v>
      </c>
      <c r="L1838" s="63">
        <v>0</v>
      </c>
      <c r="M1838" s="63">
        <v>0</v>
      </c>
      <c r="N1838" s="63">
        <v>0</v>
      </c>
      <c r="O1838" s="63" t="s">
        <v>14</v>
      </c>
      <c r="P1838" s="63">
        <v>0</v>
      </c>
      <c r="Q1838" s="63">
        <v>1</v>
      </c>
      <c r="R1838" s="63">
        <v>0</v>
      </c>
      <c r="S1838" s="63">
        <v>1</v>
      </c>
      <c r="T1838" s="63">
        <v>8</v>
      </c>
      <c r="U1838" s="63">
        <v>0</v>
      </c>
      <c r="V1838" s="63">
        <v>1</v>
      </c>
      <c r="W1838" s="63">
        <v>1</v>
      </c>
      <c r="X1838" s="63">
        <v>6</v>
      </c>
      <c r="Y1838" s="63">
        <v>0</v>
      </c>
      <c r="Z1838" s="63">
        <v>218</v>
      </c>
      <c r="AA1838" s="63">
        <v>10</v>
      </c>
    </row>
    <row r="1839" spans="1:27">
      <c r="A1839" s="60" t="s">
        <v>2156</v>
      </c>
      <c r="B1839" s="64">
        <v>2878</v>
      </c>
      <c r="C1839" s="34" t="s">
        <v>220</v>
      </c>
      <c r="D1839" s="62" t="s">
        <v>64</v>
      </c>
      <c r="E1839" s="65">
        <v>0</v>
      </c>
      <c r="F1839" s="63">
        <v>5</v>
      </c>
      <c r="G1839" s="63">
        <v>1</v>
      </c>
      <c r="H1839" s="63">
        <v>1</v>
      </c>
      <c r="I1839" s="63">
        <v>0</v>
      </c>
      <c r="J1839" s="63">
        <v>0</v>
      </c>
      <c r="K1839" s="63">
        <v>0</v>
      </c>
      <c r="L1839" s="63">
        <v>0</v>
      </c>
      <c r="M1839" s="63">
        <v>0</v>
      </c>
      <c r="N1839" s="63">
        <v>1</v>
      </c>
      <c r="O1839" s="63" t="s">
        <v>15</v>
      </c>
      <c r="P1839" s="63">
        <v>0</v>
      </c>
      <c r="Q1839" s="63">
        <v>0</v>
      </c>
      <c r="R1839" s="63">
        <v>1</v>
      </c>
      <c r="S1839" s="63">
        <v>0</v>
      </c>
      <c r="T1839" s="63">
        <v>8</v>
      </c>
      <c r="U1839" s="63">
        <v>0</v>
      </c>
      <c r="V1839" s="63">
        <v>1</v>
      </c>
      <c r="W1839" s="63">
        <v>1</v>
      </c>
      <c r="X1839" s="63">
        <v>5</v>
      </c>
      <c r="Y1839" s="63">
        <v>2</v>
      </c>
      <c r="Z1839" s="63">
        <v>91</v>
      </c>
      <c r="AA1839" s="63">
        <v>0</v>
      </c>
    </row>
    <row r="1840" spans="1:27">
      <c r="A1840" s="60" t="s">
        <v>2157</v>
      </c>
      <c r="B1840" s="64">
        <v>1817</v>
      </c>
      <c r="C1840" s="34" t="s">
        <v>233</v>
      </c>
      <c r="D1840" s="62" t="s">
        <v>64</v>
      </c>
      <c r="E1840" s="65">
        <v>0</v>
      </c>
      <c r="F1840" s="63">
        <v>7</v>
      </c>
      <c r="G1840" s="63">
        <v>1</v>
      </c>
      <c r="H1840" s="63">
        <v>1</v>
      </c>
      <c r="I1840" s="63">
        <v>0</v>
      </c>
      <c r="J1840" s="63">
        <v>0</v>
      </c>
      <c r="K1840" s="63">
        <v>1</v>
      </c>
      <c r="L1840" s="63">
        <v>1</v>
      </c>
      <c r="M1840" s="63">
        <v>1</v>
      </c>
      <c r="N1840" s="63">
        <v>1</v>
      </c>
      <c r="O1840" s="63" t="s">
        <v>14</v>
      </c>
      <c r="P1840" s="63">
        <v>0</v>
      </c>
      <c r="Q1840" s="63">
        <v>0</v>
      </c>
      <c r="R1840" s="63">
        <v>1</v>
      </c>
      <c r="S1840" s="63">
        <v>0</v>
      </c>
      <c r="T1840" s="63">
        <v>4</v>
      </c>
      <c r="U1840" s="63">
        <v>0</v>
      </c>
      <c r="V1840" s="63">
        <v>0</v>
      </c>
      <c r="W1840" s="63">
        <v>0</v>
      </c>
      <c r="X1840" s="63">
        <v>5</v>
      </c>
      <c r="Y1840" s="63">
        <v>0</v>
      </c>
      <c r="Z1840" s="63">
        <v>207</v>
      </c>
      <c r="AA1840" s="63">
        <v>26</v>
      </c>
    </row>
    <row r="1841" spans="1:27">
      <c r="A1841" s="60" t="s">
        <v>2158</v>
      </c>
      <c r="B1841" s="64">
        <v>2024</v>
      </c>
      <c r="C1841" s="34" t="s">
        <v>248</v>
      </c>
      <c r="D1841" s="62" t="s">
        <v>64</v>
      </c>
      <c r="E1841" s="65">
        <v>0</v>
      </c>
      <c r="F1841" s="63">
        <v>3</v>
      </c>
      <c r="G1841" s="63">
        <v>1</v>
      </c>
      <c r="H1841" s="63">
        <v>0</v>
      </c>
      <c r="I1841" s="63">
        <v>1</v>
      </c>
      <c r="J1841" s="63">
        <v>0</v>
      </c>
      <c r="K1841" s="63">
        <v>0</v>
      </c>
      <c r="L1841" s="63">
        <v>0</v>
      </c>
      <c r="M1841" s="63">
        <v>1</v>
      </c>
      <c r="N1841" s="63">
        <v>1</v>
      </c>
      <c r="O1841" s="63" t="s">
        <v>14</v>
      </c>
      <c r="P1841" s="63">
        <v>0</v>
      </c>
      <c r="Q1841" s="63">
        <v>0</v>
      </c>
      <c r="R1841" s="63">
        <v>1</v>
      </c>
      <c r="S1841" s="63">
        <v>0</v>
      </c>
      <c r="T1841" s="63">
        <v>8</v>
      </c>
      <c r="U1841" s="63">
        <v>0</v>
      </c>
      <c r="V1841" s="63">
        <v>1</v>
      </c>
      <c r="W1841" s="63">
        <v>1</v>
      </c>
      <c r="X1841" s="63">
        <v>2</v>
      </c>
      <c r="Y1841" s="63">
        <v>5</v>
      </c>
      <c r="Z1841" s="63">
        <v>54</v>
      </c>
      <c r="AA1841" s="63">
        <v>0</v>
      </c>
    </row>
    <row r="1842" spans="1:27">
      <c r="A1842" s="60" t="s">
        <v>2159</v>
      </c>
      <c r="B1842" s="64">
        <v>1722</v>
      </c>
      <c r="C1842" s="34" t="s">
        <v>238</v>
      </c>
      <c r="D1842" s="62" t="s">
        <v>64</v>
      </c>
      <c r="E1842" s="65">
        <v>0</v>
      </c>
      <c r="F1842" s="63">
        <v>4</v>
      </c>
      <c r="G1842" s="63">
        <v>1</v>
      </c>
      <c r="H1842" s="63">
        <v>1</v>
      </c>
      <c r="I1842" s="63">
        <v>0</v>
      </c>
      <c r="J1842" s="63">
        <v>0</v>
      </c>
      <c r="K1842" s="63">
        <v>0</v>
      </c>
      <c r="L1842" s="63">
        <v>0</v>
      </c>
      <c r="M1842" s="63">
        <v>1</v>
      </c>
      <c r="N1842" s="63">
        <v>1</v>
      </c>
      <c r="O1842" s="63" t="s">
        <v>14</v>
      </c>
      <c r="P1842" s="63">
        <v>0</v>
      </c>
      <c r="Q1842" s="63">
        <v>1</v>
      </c>
      <c r="R1842" s="63">
        <v>0</v>
      </c>
      <c r="S1842" s="63">
        <v>1</v>
      </c>
      <c r="T1842" s="63">
        <v>10</v>
      </c>
      <c r="U1842" s="63">
        <v>1</v>
      </c>
      <c r="V1842" s="63">
        <v>1</v>
      </c>
      <c r="W1842" s="63">
        <v>1</v>
      </c>
      <c r="X1842" s="63">
        <v>2</v>
      </c>
      <c r="Y1842" s="63">
        <v>1</v>
      </c>
      <c r="Z1842" s="63">
        <v>142</v>
      </c>
      <c r="AA1842" s="63">
        <v>0</v>
      </c>
    </row>
    <row r="1843" spans="1:27">
      <c r="A1843" s="60" t="s">
        <v>2160</v>
      </c>
      <c r="B1843" s="64">
        <v>690</v>
      </c>
      <c r="C1843" s="34" t="s">
        <v>256</v>
      </c>
      <c r="D1843" s="62" t="s">
        <v>64</v>
      </c>
      <c r="E1843" s="65">
        <v>0</v>
      </c>
      <c r="F1843" s="63">
        <v>6</v>
      </c>
      <c r="G1843" s="63">
        <v>1</v>
      </c>
      <c r="H1843" s="63">
        <v>1</v>
      </c>
      <c r="I1843" s="63">
        <v>0</v>
      </c>
      <c r="J1843" s="63">
        <v>0</v>
      </c>
      <c r="K1843" s="63">
        <v>0</v>
      </c>
      <c r="L1843" s="63">
        <v>0</v>
      </c>
      <c r="M1843" s="63">
        <v>1</v>
      </c>
      <c r="N1843" s="63">
        <v>1</v>
      </c>
      <c r="O1843" s="63" t="s">
        <v>15</v>
      </c>
      <c r="P1843" s="63">
        <v>0</v>
      </c>
      <c r="Q1843" s="63">
        <v>0</v>
      </c>
      <c r="R1843" s="63">
        <v>1</v>
      </c>
      <c r="S1843" s="63">
        <v>0</v>
      </c>
      <c r="T1843" s="63">
        <v>5</v>
      </c>
      <c r="U1843" s="63">
        <v>0</v>
      </c>
      <c r="V1843" s="63">
        <v>1</v>
      </c>
      <c r="W1843" s="63">
        <v>0</v>
      </c>
      <c r="X1843" s="63">
        <v>2</v>
      </c>
      <c r="Y1843" s="63">
        <v>1</v>
      </c>
      <c r="Z1843" s="63">
        <v>1119</v>
      </c>
      <c r="AA1843" s="63">
        <v>0</v>
      </c>
    </row>
    <row r="1844" spans="1:27">
      <c r="A1844" s="60" t="s">
        <v>2161</v>
      </c>
      <c r="B1844" s="64">
        <v>2213</v>
      </c>
      <c r="C1844" s="34" t="s">
        <v>210</v>
      </c>
      <c r="D1844" s="62" t="s">
        <v>64</v>
      </c>
      <c r="E1844" s="65">
        <v>0</v>
      </c>
      <c r="F1844" s="63">
        <v>5</v>
      </c>
      <c r="G1844" s="63">
        <v>1</v>
      </c>
      <c r="H1844" s="63">
        <v>0</v>
      </c>
      <c r="I1844" s="63">
        <v>1</v>
      </c>
      <c r="J1844" s="63">
        <v>0</v>
      </c>
      <c r="K1844" s="63">
        <v>0</v>
      </c>
      <c r="L1844" s="63">
        <v>0</v>
      </c>
      <c r="M1844" s="63">
        <v>1</v>
      </c>
      <c r="N1844" s="63">
        <v>0</v>
      </c>
      <c r="O1844" s="63" t="s">
        <v>15</v>
      </c>
      <c r="P1844" s="63">
        <v>0</v>
      </c>
      <c r="Q1844" s="63">
        <v>0</v>
      </c>
      <c r="R1844" s="63">
        <v>1</v>
      </c>
      <c r="S1844" s="63">
        <v>0</v>
      </c>
      <c r="T1844" s="63">
        <v>5</v>
      </c>
      <c r="U1844" s="63">
        <v>0</v>
      </c>
      <c r="V1844" s="63">
        <v>1</v>
      </c>
      <c r="W1844" s="63">
        <v>0</v>
      </c>
      <c r="X1844" s="63">
        <v>3</v>
      </c>
      <c r="Y1844" s="63">
        <v>3</v>
      </c>
      <c r="Z1844" s="63">
        <v>191</v>
      </c>
      <c r="AA1844" s="63">
        <v>0</v>
      </c>
    </row>
    <row r="1845" spans="1:27">
      <c r="A1845" s="60" t="s">
        <v>2162</v>
      </c>
      <c r="B1845" s="64">
        <v>1309</v>
      </c>
      <c r="C1845" s="34" t="s">
        <v>250</v>
      </c>
      <c r="D1845" s="62" t="s">
        <v>64</v>
      </c>
      <c r="E1845" s="65">
        <v>0</v>
      </c>
      <c r="F1845" s="63">
        <v>5</v>
      </c>
      <c r="G1845" s="63">
        <v>0</v>
      </c>
      <c r="H1845" s="63">
        <v>1</v>
      </c>
      <c r="I1845" s="63">
        <v>0</v>
      </c>
      <c r="J1845" s="63">
        <v>0</v>
      </c>
      <c r="K1845" s="63">
        <v>1</v>
      </c>
      <c r="L1845" s="63">
        <v>0</v>
      </c>
      <c r="M1845" s="63">
        <v>1</v>
      </c>
      <c r="N1845" s="63">
        <v>1</v>
      </c>
      <c r="O1845" s="63" t="s">
        <v>14</v>
      </c>
      <c r="P1845" s="63">
        <v>0</v>
      </c>
      <c r="Q1845" s="63">
        <v>0</v>
      </c>
      <c r="R1845" s="63">
        <v>1</v>
      </c>
      <c r="S1845" s="63">
        <v>0</v>
      </c>
      <c r="T1845" s="63">
        <v>4</v>
      </c>
      <c r="U1845" s="63">
        <v>0</v>
      </c>
      <c r="V1845" s="63">
        <v>0</v>
      </c>
      <c r="W1845" s="63">
        <v>0</v>
      </c>
      <c r="X1845" s="63">
        <v>5</v>
      </c>
      <c r="Y1845" s="63">
        <v>4</v>
      </c>
      <c r="Z1845" s="63">
        <v>23</v>
      </c>
      <c r="AA1845" s="63">
        <v>15</v>
      </c>
    </row>
    <row r="1846" spans="1:27">
      <c r="A1846" s="60" t="s">
        <v>2163</v>
      </c>
      <c r="B1846" s="64">
        <v>653</v>
      </c>
      <c r="C1846" s="34" t="s">
        <v>208</v>
      </c>
      <c r="D1846" s="62" t="s">
        <v>64</v>
      </c>
      <c r="E1846" s="65">
        <v>0</v>
      </c>
      <c r="F1846" s="63">
        <v>5</v>
      </c>
      <c r="G1846" s="63">
        <v>1</v>
      </c>
      <c r="H1846" s="63">
        <v>1</v>
      </c>
      <c r="I1846" s="63">
        <v>0</v>
      </c>
      <c r="J1846" s="63">
        <v>0</v>
      </c>
      <c r="K1846" s="63">
        <v>0</v>
      </c>
      <c r="L1846" s="63">
        <v>0</v>
      </c>
      <c r="M1846" s="63">
        <v>0</v>
      </c>
      <c r="N1846" s="63">
        <v>1</v>
      </c>
      <c r="O1846" s="63" t="s">
        <v>15</v>
      </c>
      <c r="P1846" s="63">
        <v>0</v>
      </c>
      <c r="Q1846" s="63">
        <v>0</v>
      </c>
      <c r="R1846" s="63">
        <v>1</v>
      </c>
      <c r="S1846" s="63">
        <v>0</v>
      </c>
      <c r="T1846" s="63">
        <v>4</v>
      </c>
      <c r="U1846" s="63">
        <v>0</v>
      </c>
      <c r="V1846" s="63">
        <v>0</v>
      </c>
      <c r="W1846" s="63">
        <v>0</v>
      </c>
      <c r="X1846" s="63">
        <v>0</v>
      </c>
      <c r="Y1846" s="63">
        <v>7</v>
      </c>
      <c r="Z1846" s="63">
        <v>1091</v>
      </c>
      <c r="AA1846" s="63">
        <v>0</v>
      </c>
    </row>
    <row r="1847" spans="1:27">
      <c r="A1847" s="60" t="s">
        <v>2164</v>
      </c>
      <c r="B1847" s="64">
        <v>1530</v>
      </c>
      <c r="C1847" s="34" t="s">
        <v>254</v>
      </c>
      <c r="D1847" s="62" t="s">
        <v>64</v>
      </c>
      <c r="E1847" s="65">
        <v>0</v>
      </c>
      <c r="F1847" s="63">
        <v>5</v>
      </c>
      <c r="G1847" s="63">
        <v>1</v>
      </c>
      <c r="H1847" s="63">
        <v>1</v>
      </c>
      <c r="I1847" s="63">
        <v>0</v>
      </c>
      <c r="J1847" s="63">
        <v>0</v>
      </c>
      <c r="K1847" s="63">
        <v>0</v>
      </c>
      <c r="L1847" s="63">
        <v>0</v>
      </c>
      <c r="M1847" s="63">
        <v>1</v>
      </c>
      <c r="N1847" s="63">
        <v>0</v>
      </c>
      <c r="O1847" s="63" t="s">
        <v>14</v>
      </c>
      <c r="P1847" s="63">
        <v>0</v>
      </c>
      <c r="Q1847" s="63">
        <v>0</v>
      </c>
      <c r="R1847" s="63">
        <v>1</v>
      </c>
      <c r="S1847" s="63">
        <v>0</v>
      </c>
      <c r="T1847" s="63">
        <v>8</v>
      </c>
      <c r="U1847" s="63">
        <v>0</v>
      </c>
      <c r="V1847" s="63">
        <v>1</v>
      </c>
      <c r="W1847" s="63">
        <v>1</v>
      </c>
      <c r="X1847" s="63">
        <v>4</v>
      </c>
      <c r="Y1847" s="63">
        <v>3</v>
      </c>
      <c r="Z1847" s="63">
        <v>128</v>
      </c>
      <c r="AA1847" s="63">
        <v>0</v>
      </c>
    </row>
    <row r="1848" spans="1:27">
      <c r="A1848" s="60" t="s">
        <v>2165</v>
      </c>
      <c r="B1848" s="64">
        <v>2812</v>
      </c>
      <c r="C1848" s="34" t="s">
        <v>235</v>
      </c>
      <c r="D1848" s="62" t="s">
        <v>64</v>
      </c>
      <c r="E1848" s="65">
        <v>0</v>
      </c>
      <c r="F1848" s="63">
        <v>5</v>
      </c>
      <c r="G1848" s="63">
        <v>1</v>
      </c>
      <c r="H1848" s="63">
        <v>1</v>
      </c>
      <c r="I1848" s="63">
        <v>1</v>
      </c>
      <c r="J1848" s="63">
        <v>0</v>
      </c>
      <c r="K1848" s="63">
        <v>0</v>
      </c>
      <c r="L1848" s="63">
        <v>0</v>
      </c>
      <c r="M1848" s="63">
        <v>0</v>
      </c>
      <c r="N1848" s="63">
        <v>1</v>
      </c>
      <c r="O1848" s="63" t="s">
        <v>15</v>
      </c>
      <c r="P1848" s="63">
        <v>0</v>
      </c>
      <c r="Q1848" s="63">
        <v>0</v>
      </c>
      <c r="R1848" s="63">
        <v>1</v>
      </c>
      <c r="S1848" s="63">
        <v>0</v>
      </c>
      <c r="T1848" s="63">
        <v>10</v>
      </c>
      <c r="U1848" s="63">
        <v>1</v>
      </c>
      <c r="V1848" s="63">
        <v>1</v>
      </c>
      <c r="W1848" s="63">
        <v>1</v>
      </c>
      <c r="X1848" s="63">
        <v>5</v>
      </c>
      <c r="Y1848" s="63">
        <v>3</v>
      </c>
      <c r="Z1848" s="63">
        <v>72</v>
      </c>
      <c r="AA1848" s="63">
        <v>0</v>
      </c>
    </row>
    <row r="1849" spans="1:27">
      <c r="A1849" s="60" t="s">
        <v>2166</v>
      </c>
      <c r="B1849" s="64">
        <v>464</v>
      </c>
      <c r="C1849" s="34" t="s">
        <v>256</v>
      </c>
      <c r="D1849" s="62" t="s">
        <v>64</v>
      </c>
      <c r="E1849" s="65">
        <v>0</v>
      </c>
      <c r="F1849" s="63">
        <v>4</v>
      </c>
      <c r="G1849" s="63">
        <v>1</v>
      </c>
      <c r="H1849" s="63">
        <v>1</v>
      </c>
      <c r="I1849" s="63">
        <v>1</v>
      </c>
      <c r="J1849" s="63">
        <v>0</v>
      </c>
      <c r="K1849" s="63">
        <v>0</v>
      </c>
      <c r="L1849" s="63">
        <v>0</v>
      </c>
      <c r="M1849" s="63">
        <v>1</v>
      </c>
      <c r="N1849" s="63">
        <v>1</v>
      </c>
      <c r="O1849" s="63" t="s">
        <v>14</v>
      </c>
      <c r="P1849" s="63">
        <v>0</v>
      </c>
      <c r="Q1849" s="63">
        <v>0</v>
      </c>
      <c r="R1849" s="63">
        <v>1</v>
      </c>
      <c r="S1849" s="63">
        <v>0</v>
      </c>
      <c r="T1849" s="63">
        <v>5</v>
      </c>
      <c r="U1849" s="63">
        <v>0</v>
      </c>
      <c r="V1849" s="63">
        <v>1</v>
      </c>
      <c r="W1849" s="63">
        <v>0</v>
      </c>
      <c r="X1849" s="63">
        <v>5</v>
      </c>
      <c r="Y1849" s="63">
        <v>0</v>
      </c>
      <c r="Z1849" s="63">
        <v>1159</v>
      </c>
      <c r="AA1849" s="63">
        <v>0</v>
      </c>
    </row>
    <row r="1850" spans="1:27">
      <c r="A1850" s="60" t="s">
        <v>2167</v>
      </c>
      <c r="B1850" s="64">
        <v>1942</v>
      </c>
      <c r="C1850" s="34" t="s">
        <v>209</v>
      </c>
      <c r="D1850" s="62" t="s">
        <v>64</v>
      </c>
      <c r="E1850" s="65">
        <v>0</v>
      </c>
      <c r="F1850" s="63">
        <v>5</v>
      </c>
      <c r="G1850" s="63">
        <v>1</v>
      </c>
      <c r="H1850" s="63">
        <v>1</v>
      </c>
      <c r="I1850" s="63">
        <v>0</v>
      </c>
      <c r="J1850" s="63">
        <v>1</v>
      </c>
      <c r="K1850" s="63">
        <v>0</v>
      </c>
      <c r="L1850" s="63">
        <v>0</v>
      </c>
      <c r="M1850" s="63">
        <v>0</v>
      </c>
      <c r="N1850" s="63">
        <v>1</v>
      </c>
      <c r="O1850" s="63" t="s">
        <v>14</v>
      </c>
      <c r="P1850" s="63">
        <v>0</v>
      </c>
      <c r="Q1850" s="63">
        <v>0</v>
      </c>
      <c r="R1850" s="63">
        <v>1</v>
      </c>
      <c r="S1850" s="63">
        <v>0</v>
      </c>
      <c r="T1850" s="63">
        <v>4</v>
      </c>
      <c r="U1850" s="63">
        <v>0</v>
      </c>
      <c r="V1850" s="63">
        <v>0</v>
      </c>
      <c r="W1850" s="63">
        <v>0</v>
      </c>
      <c r="X1850" s="63">
        <v>4</v>
      </c>
      <c r="Y1850" s="63">
        <v>2</v>
      </c>
      <c r="Z1850" s="63">
        <v>179</v>
      </c>
      <c r="AA1850" s="63">
        <v>0</v>
      </c>
    </row>
    <row r="1851" spans="1:27">
      <c r="A1851" s="60" t="s">
        <v>2168</v>
      </c>
      <c r="B1851" s="64">
        <v>2061</v>
      </c>
      <c r="C1851" s="34" t="s">
        <v>220</v>
      </c>
      <c r="D1851" s="62" t="s">
        <v>64</v>
      </c>
      <c r="E1851" s="65">
        <v>0</v>
      </c>
      <c r="F1851" s="63">
        <v>1</v>
      </c>
      <c r="G1851" s="63">
        <v>1</v>
      </c>
      <c r="H1851" s="63">
        <v>1</v>
      </c>
      <c r="I1851" s="63">
        <v>0</v>
      </c>
      <c r="J1851" s="63">
        <v>0</v>
      </c>
      <c r="K1851" s="63">
        <v>0</v>
      </c>
      <c r="L1851" s="63">
        <v>0</v>
      </c>
      <c r="M1851" s="63">
        <v>0</v>
      </c>
      <c r="N1851" s="63">
        <v>0</v>
      </c>
      <c r="O1851" s="63" t="s">
        <v>14</v>
      </c>
      <c r="P1851" s="63">
        <v>0</v>
      </c>
      <c r="Q1851" s="63">
        <v>0</v>
      </c>
      <c r="R1851" s="63">
        <v>1</v>
      </c>
      <c r="S1851" s="63">
        <v>0</v>
      </c>
      <c r="T1851" s="63">
        <v>8</v>
      </c>
      <c r="U1851" s="63">
        <v>0</v>
      </c>
      <c r="V1851" s="63">
        <v>1</v>
      </c>
      <c r="W1851" s="63">
        <v>1</v>
      </c>
      <c r="X1851" s="63">
        <v>5</v>
      </c>
      <c r="Y1851" s="63">
        <v>2</v>
      </c>
      <c r="Z1851" s="63">
        <v>134</v>
      </c>
      <c r="AA1851" s="63">
        <v>0</v>
      </c>
    </row>
    <row r="1852" spans="1:27">
      <c r="A1852" s="60" t="s">
        <v>2169</v>
      </c>
      <c r="B1852" s="64">
        <v>943</v>
      </c>
      <c r="C1852" s="34" t="s">
        <v>222</v>
      </c>
      <c r="D1852" s="62" t="s">
        <v>64</v>
      </c>
      <c r="E1852" s="65">
        <v>0</v>
      </c>
      <c r="F1852" s="63">
        <v>7</v>
      </c>
      <c r="G1852" s="63">
        <v>1</v>
      </c>
      <c r="H1852" s="63">
        <v>1</v>
      </c>
      <c r="I1852" s="63">
        <v>1</v>
      </c>
      <c r="J1852" s="63">
        <v>0</v>
      </c>
      <c r="K1852" s="63">
        <v>1</v>
      </c>
      <c r="L1852" s="63">
        <v>0</v>
      </c>
      <c r="M1852" s="63">
        <v>1</v>
      </c>
      <c r="N1852" s="63">
        <v>1</v>
      </c>
      <c r="O1852" s="63" t="s">
        <v>15</v>
      </c>
      <c r="P1852" s="63">
        <v>0</v>
      </c>
      <c r="Q1852" s="63">
        <v>0</v>
      </c>
      <c r="R1852" s="63">
        <v>1</v>
      </c>
      <c r="S1852" s="63">
        <v>0</v>
      </c>
      <c r="T1852" s="63">
        <v>11</v>
      </c>
      <c r="U1852" s="63">
        <v>1</v>
      </c>
      <c r="V1852" s="63">
        <v>1</v>
      </c>
      <c r="W1852" s="63">
        <v>1</v>
      </c>
      <c r="X1852" s="63">
        <v>5</v>
      </c>
      <c r="Y1852" s="63">
        <v>4</v>
      </c>
      <c r="Z1852" s="63">
        <v>1065</v>
      </c>
      <c r="AA1852" s="63">
        <v>25</v>
      </c>
    </row>
    <row r="1853" spans="1:27">
      <c r="A1853" s="60" t="s">
        <v>2170</v>
      </c>
      <c r="B1853" s="64">
        <v>2007</v>
      </c>
      <c r="C1853" s="34" t="s">
        <v>215</v>
      </c>
      <c r="D1853" s="62" t="s">
        <v>64</v>
      </c>
      <c r="E1853" s="65">
        <v>0</v>
      </c>
      <c r="F1853" s="63">
        <v>5</v>
      </c>
      <c r="G1853" s="63">
        <v>1</v>
      </c>
      <c r="H1853" s="63">
        <v>1</v>
      </c>
      <c r="I1853" s="63">
        <v>1</v>
      </c>
      <c r="J1853" s="63">
        <v>0</v>
      </c>
      <c r="K1853" s="63">
        <v>1</v>
      </c>
      <c r="L1853" s="63">
        <v>0</v>
      </c>
      <c r="M1853" s="63">
        <v>0</v>
      </c>
      <c r="N1853" s="63">
        <v>0</v>
      </c>
      <c r="O1853" s="63" t="s">
        <v>14</v>
      </c>
      <c r="P1853" s="63">
        <v>0</v>
      </c>
      <c r="Q1853" s="63">
        <v>0</v>
      </c>
      <c r="R1853" s="63">
        <v>1</v>
      </c>
      <c r="S1853" s="63">
        <v>0</v>
      </c>
      <c r="T1853" s="63">
        <v>6</v>
      </c>
      <c r="U1853" s="63">
        <v>0</v>
      </c>
      <c r="V1853" s="63">
        <v>1</v>
      </c>
      <c r="W1853" s="63">
        <v>1</v>
      </c>
      <c r="X1853" s="63">
        <v>4</v>
      </c>
      <c r="Y1853" s="63">
        <v>2</v>
      </c>
      <c r="Z1853" s="63">
        <v>51</v>
      </c>
      <c r="AA1853" s="63">
        <v>30</v>
      </c>
    </row>
    <row r="1854" spans="1:27">
      <c r="A1854" s="60" t="s">
        <v>2171</v>
      </c>
      <c r="B1854" s="64">
        <v>2882</v>
      </c>
      <c r="C1854" s="34" t="s">
        <v>216</v>
      </c>
      <c r="D1854" s="62" t="s">
        <v>64</v>
      </c>
      <c r="E1854" s="65">
        <v>0</v>
      </c>
      <c r="F1854" s="63">
        <v>6</v>
      </c>
      <c r="G1854" s="63">
        <v>1</v>
      </c>
      <c r="H1854" s="63">
        <v>0</v>
      </c>
      <c r="I1854" s="63">
        <v>1</v>
      </c>
      <c r="J1854" s="63">
        <v>0</v>
      </c>
      <c r="K1854" s="63">
        <v>1</v>
      </c>
      <c r="L1854" s="63">
        <v>0</v>
      </c>
      <c r="M1854" s="63">
        <v>1</v>
      </c>
      <c r="N1854" s="63">
        <v>1</v>
      </c>
      <c r="O1854" s="63" t="s">
        <v>15</v>
      </c>
      <c r="P1854" s="63">
        <v>0</v>
      </c>
      <c r="Q1854" s="63">
        <v>0</v>
      </c>
      <c r="R1854" s="63">
        <v>1</v>
      </c>
      <c r="S1854" s="63">
        <v>0</v>
      </c>
      <c r="T1854" s="63">
        <v>7</v>
      </c>
      <c r="U1854" s="63">
        <v>0</v>
      </c>
      <c r="V1854" s="63">
        <v>1</v>
      </c>
      <c r="W1854" s="63">
        <v>1</v>
      </c>
      <c r="X1854" s="63">
        <v>4</v>
      </c>
      <c r="Y1854" s="63">
        <v>1</v>
      </c>
      <c r="Z1854" s="63">
        <v>91</v>
      </c>
      <c r="AA1854" s="63">
        <v>24</v>
      </c>
    </row>
    <row r="1855" spans="1:27">
      <c r="A1855" s="60" t="s">
        <v>2172</v>
      </c>
      <c r="B1855" s="64">
        <v>74</v>
      </c>
      <c r="C1855" s="34" t="s">
        <v>234</v>
      </c>
      <c r="D1855" s="62" t="s">
        <v>64</v>
      </c>
      <c r="E1855" s="65">
        <v>0</v>
      </c>
      <c r="F1855" s="63">
        <v>4</v>
      </c>
      <c r="G1855" s="63">
        <v>1</v>
      </c>
      <c r="H1855" s="63">
        <v>1</v>
      </c>
      <c r="I1855" s="63">
        <v>1</v>
      </c>
      <c r="J1855" s="63">
        <v>0</v>
      </c>
      <c r="K1855" s="63">
        <v>1</v>
      </c>
      <c r="L1855" s="63">
        <v>0</v>
      </c>
      <c r="M1855" s="63">
        <v>0</v>
      </c>
      <c r="N1855" s="63">
        <v>0</v>
      </c>
      <c r="O1855" s="63" t="s">
        <v>14</v>
      </c>
      <c r="P1855" s="63">
        <v>0</v>
      </c>
      <c r="Q1855" s="63">
        <v>1</v>
      </c>
      <c r="R1855" s="63">
        <v>0</v>
      </c>
      <c r="S1855" s="63">
        <v>1</v>
      </c>
      <c r="T1855" s="63">
        <v>8</v>
      </c>
      <c r="U1855" s="63">
        <v>0</v>
      </c>
      <c r="V1855" s="63">
        <v>1</v>
      </c>
      <c r="W1855" s="63">
        <v>1</v>
      </c>
      <c r="X1855" s="63">
        <v>1</v>
      </c>
      <c r="Y1855" s="63">
        <v>1</v>
      </c>
      <c r="Z1855" s="63">
        <v>1062</v>
      </c>
      <c r="AA1855" s="63">
        <v>10</v>
      </c>
    </row>
    <row r="1856" spans="1:27">
      <c r="A1856" s="60" t="s">
        <v>2173</v>
      </c>
      <c r="B1856" s="64">
        <v>983</v>
      </c>
      <c r="C1856" s="34" t="s">
        <v>225</v>
      </c>
      <c r="D1856" s="62" t="s">
        <v>64</v>
      </c>
      <c r="E1856" s="65">
        <v>0</v>
      </c>
      <c r="F1856" s="63">
        <v>4</v>
      </c>
      <c r="G1856" s="63">
        <v>1</v>
      </c>
      <c r="H1856" s="63">
        <v>1</v>
      </c>
      <c r="I1856" s="63">
        <v>1</v>
      </c>
      <c r="J1856" s="63">
        <v>0</v>
      </c>
      <c r="K1856" s="63">
        <v>1</v>
      </c>
      <c r="L1856" s="63">
        <v>0</v>
      </c>
      <c r="M1856" s="63">
        <v>0</v>
      </c>
      <c r="N1856" s="63">
        <v>1</v>
      </c>
      <c r="O1856" s="63" t="s">
        <v>15</v>
      </c>
      <c r="P1856" s="63">
        <v>0</v>
      </c>
      <c r="Q1856" s="63">
        <v>0</v>
      </c>
      <c r="R1856" s="63">
        <v>1</v>
      </c>
      <c r="S1856" s="63">
        <v>0</v>
      </c>
      <c r="T1856" s="63">
        <v>4</v>
      </c>
      <c r="U1856" s="63">
        <v>0</v>
      </c>
      <c r="V1856" s="63">
        <v>0</v>
      </c>
      <c r="W1856" s="63">
        <v>0</v>
      </c>
      <c r="X1856" s="63">
        <v>5</v>
      </c>
      <c r="Y1856" s="63">
        <v>1</v>
      </c>
      <c r="Z1856" s="63">
        <v>1123</v>
      </c>
      <c r="AA1856" s="63">
        <v>6</v>
      </c>
    </row>
    <row r="1857" spans="1:27">
      <c r="A1857" s="60" t="s">
        <v>2174</v>
      </c>
      <c r="B1857" s="64">
        <v>2765</v>
      </c>
      <c r="C1857" s="34" t="s">
        <v>204</v>
      </c>
      <c r="D1857" s="62" t="s">
        <v>64</v>
      </c>
      <c r="E1857" s="65">
        <v>0</v>
      </c>
      <c r="F1857" s="63">
        <v>8</v>
      </c>
      <c r="G1857" s="63">
        <v>1</v>
      </c>
      <c r="H1857" s="63">
        <v>1</v>
      </c>
      <c r="I1857" s="63">
        <v>1</v>
      </c>
      <c r="J1857" s="63">
        <v>0</v>
      </c>
      <c r="K1857" s="63">
        <v>0</v>
      </c>
      <c r="L1857" s="63">
        <v>0</v>
      </c>
      <c r="M1857" s="63">
        <v>0</v>
      </c>
      <c r="N1857" s="63">
        <v>1</v>
      </c>
      <c r="O1857" s="63" t="s">
        <v>15</v>
      </c>
      <c r="P1857" s="63">
        <v>0</v>
      </c>
      <c r="Q1857" s="63">
        <v>0</v>
      </c>
      <c r="R1857" s="63">
        <v>1</v>
      </c>
      <c r="S1857" s="63">
        <v>0</v>
      </c>
      <c r="T1857" s="63">
        <v>8</v>
      </c>
      <c r="U1857" s="63">
        <v>0</v>
      </c>
      <c r="V1857" s="63">
        <v>1</v>
      </c>
      <c r="W1857" s="63">
        <v>1</v>
      </c>
      <c r="X1857" s="63">
        <v>3</v>
      </c>
      <c r="Y1857" s="63">
        <v>0</v>
      </c>
      <c r="Z1857" s="63">
        <v>48</v>
      </c>
      <c r="AA1857" s="63">
        <v>0</v>
      </c>
    </row>
    <row r="1858" spans="1:27">
      <c r="A1858" s="60" t="s">
        <v>2175</v>
      </c>
      <c r="B1858" s="64">
        <v>750</v>
      </c>
      <c r="C1858" s="34" t="s">
        <v>212</v>
      </c>
      <c r="D1858" s="62" t="s">
        <v>64</v>
      </c>
      <c r="E1858" s="65">
        <v>0</v>
      </c>
      <c r="F1858" s="63">
        <v>9</v>
      </c>
      <c r="G1858" s="63">
        <v>1</v>
      </c>
      <c r="H1858" s="63">
        <v>1</v>
      </c>
      <c r="I1858" s="63">
        <v>1</v>
      </c>
      <c r="J1858" s="63">
        <v>0</v>
      </c>
      <c r="K1858" s="63">
        <v>0</v>
      </c>
      <c r="L1858" s="63">
        <v>0</v>
      </c>
      <c r="M1858" s="63">
        <v>1</v>
      </c>
      <c r="N1858" s="63">
        <v>1</v>
      </c>
      <c r="O1858" s="63" t="s">
        <v>15</v>
      </c>
      <c r="P1858" s="63">
        <v>0</v>
      </c>
      <c r="Q1858" s="63">
        <v>0</v>
      </c>
      <c r="R1858" s="63">
        <v>1</v>
      </c>
      <c r="S1858" s="63">
        <v>0</v>
      </c>
      <c r="T1858" s="63">
        <v>6</v>
      </c>
      <c r="U1858" s="63">
        <v>0</v>
      </c>
      <c r="V1858" s="63">
        <v>1</v>
      </c>
      <c r="W1858" s="63">
        <v>1</v>
      </c>
      <c r="X1858" s="63">
        <v>4</v>
      </c>
      <c r="Y1858" s="63">
        <v>4</v>
      </c>
      <c r="Z1858" s="63">
        <v>1119</v>
      </c>
      <c r="AA1858" s="63">
        <v>0</v>
      </c>
    </row>
    <row r="1859" spans="1:27">
      <c r="A1859" s="60" t="s">
        <v>2176</v>
      </c>
      <c r="B1859" s="64">
        <v>1244</v>
      </c>
      <c r="C1859" s="34" t="s">
        <v>239</v>
      </c>
      <c r="D1859" s="62" t="s">
        <v>64</v>
      </c>
      <c r="E1859" s="65">
        <v>0</v>
      </c>
      <c r="F1859" s="63">
        <v>6</v>
      </c>
      <c r="G1859" s="63">
        <v>1</v>
      </c>
      <c r="H1859" s="63">
        <v>1</v>
      </c>
      <c r="I1859" s="63">
        <v>0</v>
      </c>
      <c r="J1859" s="63">
        <v>0</v>
      </c>
      <c r="K1859" s="63">
        <v>1</v>
      </c>
      <c r="L1859" s="63">
        <v>0</v>
      </c>
      <c r="M1859" s="63">
        <v>1</v>
      </c>
      <c r="N1859" s="63">
        <v>1</v>
      </c>
      <c r="O1859" s="63" t="s">
        <v>15</v>
      </c>
      <c r="P1859" s="63">
        <v>0</v>
      </c>
      <c r="Q1859" s="63">
        <v>1</v>
      </c>
      <c r="R1859" s="63">
        <v>0</v>
      </c>
      <c r="S1859" s="63">
        <v>1</v>
      </c>
      <c r="T1859" s="63">
        <v>6</v>
      </c>
      <c r="U1859" s="63">
        <v>0</v>
      </c>
      <c r="V1859" s="63">
        <v>1</v>
      </c>
      <c r="W1859" s="63">
        <v>1</v>
      </c>
      <c r="X1859" s="63">
        <v>3</v>
      </c>
      <c r="Y1859" s="63">
        <v>1</v>
      </c>
      <c r="Z1859" s="63">
        <v>1145</v>
      </c>
      <c r="AA1859" s="63">
        <v>25</v>
      </c>
    </row>
    <row r="1860" spans="1:27">
      <c r="A1860" s="60" t="s">
        <v>2177</v>
      </c>
      <c r="B1860" s="64">
        <v>2023</v>
      </c>
      <c r="C1860" s="34" t="s">
        <v>248</v>
      </c>
      <c r="D1860" s="62" t="s">
        <v>64</v>
      </c>
      <c r="E1860" s="65">
        <v>0</v>
      </c>
      <c r="F1860" s="63">
        <v>7</v>
      </c>
      <c r="G1860" s="63">
        <v>1</v>
      </c>
      <c r="H1860" s="63">
        <v>0</v>
      </c>
      <c r="I1860" s="63">
        <v>1</v>
      </c>
      <c r="J1860" s="63">
        <v>0</v>
      </c>
      <c r="K1860" s="63">
        <v>0</v>
      </c>
      <c r="L1860" s="63">
        <v>0</v>
      </c>
      <c r="M1860" s="63">
        <v>1</v>
      </c>
      <c r="N1860" s="63">
        <v>0</v>
      </c>
      <c r="O1860" s="63" t="s">
        <v>14</v>
      </c>
      <c r="P1860" s="63">
        <v>0</v>
      </c>
      <c r="Q1860" s="63">
        <v>0</v>
      </c>
      <c r="R1860" s="63">
        <v>1</v>
      </c>
      <c r="S1860" s="63">
        <v>0</v>
      </c>
      <c r="T1860" s="63">
        <v>7</v>
      </c>
      <c r="U1860" s="63">
        <v>0</v>
      </c>
      <c r="V1860" s="63">
        <v>1</v>
      </c>
      <c r="W1860" s="63">
        <v>0</v>
      </c>
      <c r="X1860" s="63">
        <v>3</v>
      </c>
      <c r="Y1860" s="63">
        <v>0</v>
      </c>
      <c r="Z1860" s="63">
        <v>54</v>
      </c>
      <c r="AA1860" s="63">
        <v>0</v>
      </c>
    </row>
    <row r="1861" spans="1:27">
      <c r="A1861" s="60" t="s">
        <v>2178</v>
      </c>
      <c r="B1861" s="64">
        <v>1628</v>
      </c>
      <c r="C1861" s="34" t="s">
        <v>226</v>
      </c>
      <c r="D1861" s="62" t="s">
        <v>64</v>
      </c>
      <c r="E1861" s="65">
        <v>0</v>
      </c>
      <c r="F1861" s="63">
        <v>6</v>
      </c>
      <c r="G1861" s="63">
        <v>1</v>
      </c>
      <c r="H1861" s="63">
        <v>1</v>
      </c>
      <c r="I1861" s="63">
        <v>1</v>
      </c>
      <c r="J1861" s="63">
        <v>0</v>
      </c>
      <c r="K1861" s="63">
        <v>1</v>
      </c>
      <c r="L1861" s="63">
        <v>0</v>
      </c>
      <c r="M1861" s="63">
        <v>0</v>
      </c>
      <c r="N1861" s="63">
        <v>1</v>
      </c>
      <c r="O1861" s="63" t="s">
        <v>14</v>
      </c>
      <c r="P1861" s="63">
        <v>0</v>
      </c>
      <c r="Q1861" s="63">
        <v>1</v>
      </c>
      <c r="R1861" s="63">
        <v>0</v>
      </c>
      <c r="S1861" s="63">
        <v>1</v>
      </c>
      <c r="T1861" s="63">
        <v>4</v>
      </c>
      <c r="U1861" s="63">
        <v>0</v>
      </c>
      <c r="V1861" s="63">
        <v>0</v>
      </c>
      <c r="W1861" s="63">
        <v>0</v>
      </c>
      <c r="X1861" s="63">
        <v>4</v>
      </c>
      <c r="Y1861" s="63">
        <v>1</v>
      </c>
      <c r="Z1861" s="63">
        <v>205</v>
      </c>
      <c r="AA1861" s="63">
        <v>30</v>
      </c>
    </row>
    <row r="1862" spans="1:27">
      <c r="A1862" s="60" t="s">
        <v>2179</v>
      </c>
      <c r="B1862" s="64">
        <v>142</v>
      </c>
      <c r="C1862" s="34" t="s">
        <v>221</v>
      </c>
      <c r="D1862" s="62" t="s">
        <v>64</v>
      </c>
      <c r="E1862" s="65">
        <v>0</v>
      </c>
      <c r="F1862" s="63">
        <v>8</v>
      </c>
      <c r="G1862" s="63">
        <v>1</v>
      </c>
      <c r="H1862" s="63">
        <v>1</v>
      </c>
      <c r="I1862" s="63">
        <v>1</v>
      </c>
      <c r="J1862" s="63">
        <v>0</v>
      </c>
      <c r="K1862" s="63">
        <v>0</v>
      </c>
      <c r="L1862" s="63">
        <v>0</v>
      </c>
      <c r="M1862" s="63">
        <v>0</v>
      </c>
      <c r="N1862" s="63">
        <v>1</v>
      </c>
      <c r="O1862" s="63" t="s">
        <v>14</v>
      </c>
      <c r="P1862" s="63">
        <v>0</v>
      </c>
      <c r="Q1862" s="63">
        <v>0</v>
      </c>
      <c r="R1862" s="63">
        <v>1</v>
      </c>
      <c r="S1862" s="63">
        <v>0</v>
      </c>
      <c r="T1862" s="63">
        <v>10</v>
      </c>
      <c r="U1862" s="63">
        <v>1</v>
      </c>
      <c r="V1862" s="63">
        <v>1</v>
      </c>
      <c r="W1862" s="63">
        <v>1</v>
      </c>
      <c r="X1862" s="63">
        <v>2</v>
      </c>
      <c r="Y1862" s="63">
        <v>0</v>
      </c>
      <c r="Z1862" s="63">
        <v>1062</v>
      </c>
      <c r="AA1862" s="63">
        <v>0</v>
      </c>
    </row>
    <row r="1863" spans="1:27">
      <c r="A1863" s="60" t="s">
        <v>2180</v>
      </c>
      <c r="B1863" s="64">
        <v>2130</v>
      </c>
      <c r="C1863" s="34" t="s">
        <v>238</v>
      </c>
      <c r="D1863" s="62" t="s">
        <v>64</v>
      </c>
      <c r="E1863" s="65">
        <v>0</v>
      </c>
      <c r="F1863" s="63">
        <v>5</v>
      </c>
      <c r="G1863" s="63">
        <v>1</v>
      </c>
      <c r="H1863" s="63">
        <v>1</v>
      </c>
      <c r="I1863" s="63">
        <v>1</v>
      </c>
      <c r="J1863" s="63">
        <v>0</v>
      </c>
      <c r="K1863" s="63">
        <v>1</v>
      </c>
      <c r="L1863" s="63">
        <v>0</v>
      </c>
      <c r="M1863" s="63">
        <v>0</v>
      </c>
      <c r="N1863" s="63">
        <v>1</v>
      </c>
      <c r="O1863" s="63" t="s">
        <v>15</v>
      </c>
      <c r="P1863" s="63">
        <v>0</v>
      </c>
      <c r="Q1863" s="63">
        <v>0</v>
      </c>
      <c r="R1863" s="63">
        <v>1</v>
      </c>
      <c r="S1863" s="63">
        <v>0</v>
      </c>
      <c r="T1863" s="63">
        <v>10</v>
      </c>
      <c r="U1863" s="63">
        <v>1</v>
      </c>
      <c r="V1863" s="63">
        <v>1</v>
      </c>
      <c r="W1863" s="63">
        <v>1</v>
      </c>
      <c r="X1863" s="63">
        <v>1</v>
      </c>
      <c r="Y1863" s="63">
        <v>2</v>
      </c>
      <c r="Z1863" s="63">
        <v>164</v>
      </c>
      <c r="AA1863" s="63">
        <v>30</v>
      </c>
    </row>
    <row r="1864" spans="1:27">
      <c r="A1864" s="60" t="s">
        <v>2181</v>
      </c>
      <c r="B1864" s="64">
        <v>376</v>
      </c>
      <c r="C1864" s="34" t="s">
        <v>225</v>
      </c>
      <c r="D1864" s="62" t="s">
        <v>64</v>
      </c>
      <c r="E1864" s="65">
        <v>0</v>
      </c>
      <c r="F1864" s="63">
        <v>1</v>
      </c>
      <c r="G1864" s="63">
        <v>1</v>
      </c>
      <c r="H1864" s="63">
        <v>1</v>
      </c>
      <c r="I1864" s="63">
        <v>0</v>
      </c>
      <c r="J1864" s="63">
        <v>0</v>
      </c>
      <c r="K1864" s="63">
        <v>0</v>
      </c>
      <c r="L1864" s="63">
        <v>0</v>
      </c>
      <c r="M1864" s="63">
        <v>0</v>
      </c>
      <c r="N1864" s="63">
        <v>0</v>
      </c>
      <c r="O1864" s="63" t="s">
        <v>14</v>
      </c>
      <c r="P1864" s="63">
        <v>0</v>
      </c>
      <c r="Q1864" s="63">
        <v>0</v>
      </c>
      <c r="R1864" s="63">
        <v>1</v>
      </c>
      <c r="S1864" s="63">
        <v>0</v>
      </c>
      <c r="T1864" s="63">
        <v>5</v>
      </c>
      <c r="U1864" s="63">
        <v>0</v>
      </c>
      <c r="V1864" s="63">
        <v>1</v>
      </c>
      <c r="W1864" s="63">
        <v>0</v>
      </c>
      <c r="X1864" s="63">
        <v>4</v>
      </c>
      <c r="Y1864" s="63">
        <v>1</v>
      </c>
      <c r="Z1864" s="63">
        <v>1087</v>
      </c>
      <c r="AA1864" s="63">
        <v>0</v>
      </c>
    </row>
    <row r="1865" spans="1:27">
      <c r="A1865" s="60" t="s">
        <v>2182</v>
      </c>
      <c r="B1865" s="64">
        <v>2215</v>
      </c>
      <c r="C1865" s="34" t="s">
        <v>226</v>
      </c>
      <c r="D1865" s="62" t="s">
        <v>64</v>
      </c>
      <c r="E1865" s="65">
        <v>0</v>
      </c>
      <c r="F1865" s="63">
        <v>5</v>
      </c>
      <c r="G1865" s="63">
        <v>1</v>
      </c>
      <c r="H1865" s="63">
        <v>1</v>
      </c>
      <c r="I1865" s="63">
        <v>1</v>
      </c>
      <c r="J1865" s="63">
        <v>0</v>
      </c>
      <c r="K1865" s="63">
        <v>1</v>
      </c>
      <c r="L1865" s="63">
        <v>0</v>
      </c>
      <c r="M1865" s="63">
        <v>0</v>
      </c>
      <c r="N1865" s="63">
        <v>1</v>
      </c>
      <c r="O1865" s="63" t="s">
        <v>15</v>
      </c>
      <c r="P1865" s="63">
        <v>0</v>
      </c>
      <c r="Q1865" s="63">
        <v>1</v>
      </c>
      <c r="R1865" s="63">
        <v>0</v>
      </c>
      <c r="S1865" s="63">
        <v>1</v>
      </c>
      <c r="T1865" s="63">
        <v>4</v>
      </c>
      <c r="U1865" s="63">
        <v>0</v>
      </c>
      <c r="V1865" s="63">
        <v>0</v>
      </c>
      <c r="W1865" s="63">
        <v>0</v>
      </c>
      <c r="X1865" s="63">
        <v>1</v>
      </c>
      <c r="Y1865" s="63">
        <v>0</v>
      </c>
      <c r="Z1865" s="63">
        <v>191</v>
      </c>
      <c r="AA1865" s="63">
        <v>3</v>
      </c>
    </row>
    <row r="1866" spans="1:27">
      <c r="A1866" s="60" t="s">
        <v>2183</v>
      </c>
      <c r="B1866" s="64">
        <v>1705</v>
      </c>
      <c r="C1866" s="34" t="s">
        <v>249</v>
      </c>
      <c r="D1866" s="62" t="s">
        <v>64</v>
      </c>
      <c r="E1866" s="65">
        <v>0</v>
      </c>
      <c r="F1866" s="63">
        <v>7</v>
      </c>
      <c r="G1866" s="63">
        <v>1</v>
      </c>
      <c r="H1866" s="63">
        <v>1</v>
      </c>
      <c r="I1866" s="63">
        <v>0</v>
      </c>
      <c r="J1866" s="63">
        <v>0</v>
      </c>
      <c r="K1866" s="63">
        <v>1</v>
      </c>
      <c r="L1866" s="63">
        <v>0</v>
      </c>
      <c r="M1866" s="63">
        <v>1</v>
      </c>
      <c r="N1866" s="63">
        <v>1</v>
      </c>
      <c r="O1866" s="63" t="s">
        <v>14</v>
      </c>
      <c r="P1866" s="63">
        <v>0</v>
      </c>
      <c r="Q1866" s="63">
        <v>0</v>
      </c>
      <c r="R1866" s="63">
        <v>1</v>
      </c>
      <c r="S1866" s="63">
        <v>0</v>
      </c>
      <c r="T1866" s="63">
        <v>8</v>
      </c>
      <c r="U1866" s="63">
        <v>0</v>
      </c>
      <c r="V1866" s="63">
        <v>1</v>
      </c>
      <c r="W1866" s="63">
        <v>0</v>
      </c>
      <c r="X1866" s="63">
        <v>2</v>
      </c>
      <c r="Y1866" s="63">
        <v>2</v>
      </c>
      <c r="Z1866" s="63">
        <v>205</v>
      </c>
      <c r="AA1866" s="63">
        <v>20</v>
      </c>
    </row>
    <row r="1867" spans="1:27">
      <c r="A1867" s="60" t="s">
        <v>2184</v>
      </c>
      <c r="B1867" s="64">
        <v>1137</v>
      </c>
      <c r="C1867" s="34" t="s">
        <v>208</v>
      </c>
      <c r="D1867" s="62" t="s">
        <v>64</v>
      </c>
      <c r="E1867" s="65">
        <v>0</v>
      </c>
      <c r="F1867" s="63">
        <v>4</v>
      </c>
      <c r="G1867" s="63">
        <v>1</v>
      </c>
      <c r="H1867" s="63">
        <v>1</v>
      </c>
      <c r="I1867" s="63">
        <v>0</v>
      </c>
      <c r="J1867" s="63">
        <v>0</v>
      </c>
      <c r="K1867" s="63">
        <v>1</v>
      </c>
      <c r="L1867" s="63">
        <v>0</v>
      </c>
      <c r="M1867" s="63">
        <v>1</v>
      </c>
      <c r="N1867" s="63">
        <v>0</v>
      </c>
      <c r="O1867" s="63" t="s">
        <v>15</v>
      </c>
      <c r="P1867" s="63">
        <v>0</v>
      </c>
      <c r="Q1867" s="63">
        <v>0</v>
      </c>
      <c r="R1867" s="63">
        <v>1</v>
      </c>
      <c r="S1867" s="63">
        <v>0</v>
      </c>
      <c r="T1867" s="63">
        <v>7</v>
      </c>
      <c r="U1867" s="63">
        <v>0</v>
      </c>
      <c r="V1867" s="63">
        <v>1</v>
      </c>
      <c r="W1867" s="63">
        <v>0</v>
      </c>
      <c r="X1867" s="63">
        <v>6</v>
      </c>
      <c r="Y1867" s="63">
        <v>5</v>
      </c>
      <c r="Z1867" s="63">
        <v>1117</v>
      </c>
      <c r="AA1867" s="63">
        <v>2</v>
      </c>
    </row>
    <row r="1868" spans="1:27">
      <c r="A1868" s="60" t="s">
        <v>2185</v>
      </c>
      <c r="B1868" s="64">
        <v>2128</v>
      </c>
      <c r="C1868" s="34" t="s">
        <v>238</v>
      </c>
      <c r="D1868" s="62" t="s">
        <v>64</v>
      </c>
      <c r="E1868" s="65">
        <v>0</v>
      </c>
      <c r="F1868" s="63">
        <v>2</v>
      </c>
      <c r="G1868" s="63">
        <v>1</v>
      </c>
      <c r="H1868" s="63">
        <v>0</v>
      </c>
      <c r="I1868" s="63">
        <v>1</v>
      </c>
      <c r="J1868" s="63">
        <v>0</v>
      </c>
      <c r="K1868" s="63">
        <v>0</v>
      </c>
      <c r="L1868" s="63">
        <v>0</v>
      </c>
      <c r="M1868" s="63">
        <v>0</v>
      </c>
      <c r="N1868" s="63">
        <v>0</v>
      </c>
      <c r="O1868" s="63" t="s">
        <v>15</v>
      </c>
      <c r="P1868" s="63">
        <v>0</v>
      </c>
      <c r="Q1868" s="63">
        <v>1</v>
      </c>
      <c r="R1868" s="63">
        <v>0</v>
      </c>
      <c r="S1868" s="63">
        <v>1</v>
      </c>
      <c r="T1868" s="63">
        <v>9</v>
      </c>
      <c r="U1868" s="63">
        <v>0</v>
      </c>
      <c r="V1868" s="63">
        <v>1</v>
      </c>
      <c r="W1868" s="63">
        <v>0</v>
      </c>
      <c r="X1868" s="63">
        <v>4</v>
      </c>
      <c r="Y1868" s="63">
        <v>1</v>
      </c>
      <c r="Z1868" s="63">
        <v>160</v>
      </c>
      <c r="AA1868" s="63">
        <v>0</v>
      </c>
    </row>
    <row r="1869" spans="1:27">
      <c r="A1869" s="60" t="s">
        <v>2186</v>
      </c>
      <c r="B1869" s="64">
        <v>1615</v>
      </c>
      <c r="C1869" s="34" t="s">
        <v>227</v>
      </c>
      <c r="D1869" s="62" t="s">
        <v>64</v>
      </c>
      <c r="E1869" s="65">
        <v>0</v>
      </c>
      <c r="F1869" s="63">
        <v>3</v>
      </c>
      <c r="G1869" s="63">
        <v>1</v>
      </c>
      <c r="H1869" s="63">
        <v>1</v>
      </c>
      <c r="I1869" s="63">
        <v>0</v>
      </c>
      <c r="J1869" s="63">
        <v>0</v>
      </c>
      <c r="K1869" s="63">
        <v>1</v>
      </c>
      <c r="L1869" s="63">
        <v>0</v>
      </c>
      <c r="M1869" s="63">
        <v>1</v>
      </c>
      <c r="N1869" s="63">
        <v>1</v>
      </c>
      <c r="O1869" s="63" t="s">
        <v>14</v>
      </c>
      <c r="P1869" s="63">
        <v>0</v>
      </c>
      <c r="Q1869" s="63">
        <v>1</v>
      </c>
      <c r="R1869" s="63">
        <v>0</v>
      </c>
      <c r="S1869" s="63">
        <v>1</v>
      </c>
      <c r="T1869" s="63">
        <v>4</v>
      </c>
      <c r="U1869" s="63">
        <v>0</v>
      </c>
      <c r="V1869" s="63">
        <v>0</v>
      </c>
      <c r="W1869" s="63">
        <v>0</v>
      </c>
      <c r="X1869" s="63">
        <v>10</v>
      </c>
      <c r="Y1869" s="63">
        <v>1</v>
      </c>
      <c r="Z1869" s="63">
        <v>130</v>
      </c>
      <c r="AA1869" s="63">
        <v>30</v>
      </c>
    </row>
    <row r="1870" spans="1:27">
      <c r="A1870" s="60" t="s">
        <v>2187</v>
      </c>
      <c r="B1870" s="64">
        <v>1427</v>
      </c>
      <c r="C1870" s="34" t="s">
        <v>227</v>
      </c>
      <c r="D1870" s="62" t="s">
        <v>64</v>
      </c>
      <c r="E1870" s="65">
        <v>0</v>
      </c>
      <c r="F1870" s="63">
        <v>3</v>
      </c>
      <c r="G1870" s="63">
        <v>1</v>
      </c>
      <c r="H1870" s="63">
        <v>0</v>
      </c>
      <c r="I1870" s="63">
        <v>1</v>
      </c>
      <c r="J1870" s="63">
        <v>0</v>
      </c>
      <c r="K1870" s="63">
        <v>0</v>
      </c>
      <c r="L1870" s="63">
        <v>0</v>
      </c>
      <c r="M1870" s="63">
        <v>1</v>
      </c>
      <c r="N1870" s="63">
        <v>1</v>
      </c>
      <c r="O1870" s="63" t="s">
        <v>14</v>
      </c>
      <c r="P1870" s="63">
        <v>0</v>
      </c>
      <c r="Q1870" s="63">
        <v>0</v>
      </c>
      <c r="R1870" s="63">
        <v>1</v>
      </c>
      <c r="S1870" s="63">
        <v>0</v>
      </c>
      <c r="T1870" s="63">
        <v>5</v>
      </c>
      <c r="U1870" s="63">
        <v>0</v>
      </c>
      <c r="V1870" s="63">
        <v>1</v>
      </c>
      <c r="W1870" s="63">
        <v>0</v>
      </c>
      <c r="X1870" s="63">
        <v>2</v>
      </c>
      <c r="Y1870" s="63">
        <v>0</v>
      </c>
      <c r="Z1870" s="63">
        <v>110</v>
      </c>
      <c r="AA1870" s="63">
        <v>0</v>
      </c>
    </row>
    <row r="1871" spans="1:27">
      <c r="A1871" s="60" t="s">
        <v>2188</v>
      </c>
      <c r="B1871" s="64">
        <v>2211</v>
      </c>
      <c r="C1871" s="34" t="s">
        <v>227</v>
      </c>
      <c r="D1871" s="62" t="s">
        <v>64</v>
      </c>
      <c r="E1871" s="65">
        <v>0</v>
      </c>
      <c r="F1871" s="63">
        <v>3</v>
      </c>
      <c r="G1871" s="63">
        <v>0</v>
      </c>
      <c r="H1871" s="63">
        <v>0</v>
      </c>
      <c r="I1871" s="63">
        <v>1</v>
      </c>
      <c r="J1871" s="63">
        <v>1</v>
      </c>
      <c r="K1871" s="63">
        <v>1</v>
      </c>
      <c r="L1871" s="63">
        <v>0</v>
      </c>
      <c r="M1871" s="63">
        <v>0</v>
      </c>
      <c r="N1871" s="63">
        <v>1</v>
      </c>
      <c r="O1871" s="63" t="s">
        <v>15</v>
      </c>
      <c r="P1871" s="63">
        <v>0</v>
      </c>
      <c r="Q1871" s="63">
        <v>1</v>
      </c>
      <c r="R1871" s="63">
        <v>0</v>
      </c>
      <c r="S1871" s="63">
        <v>1</v>
      </c>
      <c r="T1871" s="63">
        <v>4</v>
      </c>
      <c r="U1871" s="63">
        <v>0</v>
      </c>
      <c r="V1871" s="63">
        <v>0</v>
      </c>
      <c r="W1871" s="63">
        <v>0</v>
      </c>
      <c r="X1871" s="63">
        <v>10</v>
      </c>
      <c r="Y1871" s="63">
        <v>2</v>
      </c>
      <c r="Z1871" s="63">
        <v>175</v>
      </c>
      <c r="AA1871" s="63">
        <v>7</v>
      </c>
    </row>
    <row r="1872" spans="1:27">
      <c r="A1872" s="60" t="s">
        <v>2189</v>
      </c>
      <c r="B1872" s="64">
        <v>988</v>
      </c>
      <c r="C1872" s="34" t="s">
        <v>221</v>
      </c>
      <c r="D1872" s="62" t="s">
        <v>64</v>
      </c>
      <c r="E1872" s="65">
        <v>0</v>
      </c>
      <c r="F1872" s="63">
        <v>5</v>
      </c>
      <c r="G1872" s="63">
        <v>1</v>
      </c>
      <c r="H1872" s="63">
        <v>1</v>
      </c>
      <c r="I1872" s="63">
        <v>0</v>
      </c>
      <c r="J1872" s="63">
        <v>0</v>
      </c>
      <c r="K1872" s="63">
        <v>0</v>
      </c>
      <c r="L1872" s="63">
        <v>0</v>
      </c>
      <c r="M1872" s="63">
        <v>0</v>
      </c>
      <c r="N1872" s="63">
        <v>0</v>
      </c>
      <c r="O1872" s="63" t="s">
        <v>15</v>
      </c>
      <c r="P1872" s="63">
        <v>0</v>
      </c>
      <c r="Q1872" s="63">
        <v>0</v>
      </c>
      <c r="R1872" s="63">
        <v>1</v>
      </c>
      <c r="S1872" s="63">
        <v>0</v>
      </c>
      <c r="T1872" s="63">
        <v>13</v>
      </c>
      <c r="U1872" s="63">
        <v>1</v>
      </c>
      <c r="V1872" s="63">
        <v>1</v>
      </c>
      <c r="W1872" s="63">
        <v>1</v>
      </c>
      <c r="X1872" s="63">
        <v>2</v>
      </c>
      <c r="Y1872" s="63">
        <v>1</v>
      </c>
      <c r="Z1872" s="63">
        <v>1030</v>
      </c>
      <c r="AA1872" s="63">
        <v>0</v>
      </c>
    </row>
    <row r="1873" spans="1:27">
      <c r="A1873" s="60" t="s">
        <v>2190</v>
      </c>
      <c r="B1873" s="64">
        <v>1836</v>
      </c>
      <c r="C1873" s="34" t="s">
        <v>247</v>
      </c>
      <c r="D1873" s="62" t="s">
        <v>64</v>
      </c>
      <c r="E1873" s="65">
        <v>0</v>
      </c>
      <c r="F1873" s="63">
        <v>4</v>
      </c>
      <c r="G1873" s="63">
        <v>1</v>
      </c>
      <c r="H1873" s="63">
        <v>1</v>
      </c>
      <c r="I1873" s="63">
        <v>1</v>
      </c>
      <c r="J1873" s="63">
        <v>0</v>
      </c>
      <c r="K1873" s="63">
        <v>1</v>
      </c>
      <c r="L1873" s="63">
        <v>0</v>
      </c>
      <c r="M1873" s="63">
        <v>0</v>
      </c>
      <c r="N1873" s="63">
        <v>1</v>
      </c>
      <c r="O1873" s="63"/>
      <c r="P1873" s="63">
        <v>0</v>
      </c>
      <c r="Q1873" s="63">
        <v>0</v>
      </c>
      <c r="R1873" s="63">
        <v>1</v>
      </c>
      <c r="S1873" s="63">
        <v>0</v>
      </c>
      <c r="T1873" s="63">
        <v>4</v>
      </c>
      <c r="U1873" s="63">
        <v>0</v>
      </c>
      <c r="V1873" s="63">
        <v>0</v>
      </c>
      <c r="W1873" s="63">
        <v>0</v>
      </c>
      <c r="X1873" s="63">
        <v>7</v>
      </c>
      <c r="Y1873" s="63">
        <v>1</v>
      </c>
      <c r="Z1873" s="63"/>
      <c r="AA1873" s="63">
        <v>30</v>
      </c>
    </row>
    <row r="1874" spans="1:27">
      <c r="A1874" s="60" t="s">
        <v>2191</v>
      </c>
      <c r="B1874" s="64">
        <v>1252</v>
      </c>
      <c r="C1874" s="34" t="s">
        <v>206</v>
      </c>
      <c r="D1874" s="62" t="s">
        <v>64</v>
      </c>
      <c r="E1874" s="65">
        <v>0</v>
      </c>
      <c r="F1874" s="63">
        <v>5</v>
      </c>
      <c r="G1874" s="63">
        <v>1</v>
      </c>
      <c r="H1874" s="63">
        <v>1</v>
      </c>
      <c r="I1874" s="63">
        <v>1</v>
      </c>
      <c r="J1874" s="63">
        <v>0</v>
      </c>
      <c r="K1874" s="63">
        <v>1</v>
      </c>
      <c r="L1874" s="63">
        <v>0</v>
      </c>
      <c r="M1874" s="63">
        <v>1</v>
      </c>
      <c r="N1874" s="63">
        <v>1</v>
      </c>
      <c r="O1874" s="63" t="s">
        <v>14</v>
      </c>
      <c r="P1874" s="63">
        <v>0</v>
      </c>
      <c r="Q1874" s="63">
        <v>0</v>
      </c>
      <c r="R1874" s="63">
        <v>1</v>
      </c>
      <c r="S1874" s="63">
        <v>0</v>
      </c>
      <c r="T1874" s="63">
        <v>5</v>
      </c>
      <c r="U1874" s="63">
        <v>0</v>
      </c>
      <c r="V1874" s="63">
        <v>1</v>
      </c>
      <c r="W1874" s="63">
        <v>0</v>
      </c>
      <c r="X1874" s="63">
        <v>10</v>
      </c>
      <c r="Y1874" s="63">
        <v>5</v>
      </c>
      <c r="Z1874" s="63">
        <v>34</v>
      </c>
      <c r="AA1874" s="63">
        <v>28</v>
      </c>
    </row>
    <row r="1875" spans="1:27">
      <c r="A1875" s="60" t="s">
        <v>2192</v>
      </c>
      <c r="B1875" s="64">
        <v>2739</v>
      </c>
      <c r="C1875" s="34" t="s">
        <v>249</v>
      </c>
      <c r="D1875" s="62" t="s">
        <v>64</v>
      </c>
      <c r="E1875" s="65">
        <v>0</v>
      </c>
      <c r="F1875" s="63">
        <v>4</v>
      </c>
      <c r="G1875" s="63">
        <v>1</v>
      </c>
      <c r="H1875" s="63">
        <v>1</v>
      </c>
      <c r="I1875" s="63">
        <v>1</v>
      </c>
      <c r="J1875" s="63">
        <v>0</v>
      </c>
      <c r="K1875" s="63">
        <v>1</v>
      </c>
      <c r="L1875" s="63">
        <v>0</v>
      </c>
      <c r="M1875" s="63">
        <v>1</v>
      </c>
      <c r="N1875" s="63">
        <v>0</v>
      </c>
      <c r="O1875" s="63" t="s">
        <v>15</v>
      </c>
      <c r="P1875" s="63">
        <v>0</v>
      </c>
      <c r="Q1875" s="63">
        <v>0</v>
      </c>
      <c r="R1875" s="63">
        <v>1</v>
      </c>
      <c r="S1875" s="63">
        <v>0</v>
      </c>
      <c r="T1875" s="63">
        <v>7</v>
      </c>
      <c r="U1875" s="63">
        <v>0</v>
      </c>
      <c r="V1875" s="63">
        <v>1</v>
      </c>
      <c r="W1875" s="63">
        <v>1</v>
      </c>
      <c r="X1875" s="63">
        <v>3</v>
      </c>
      <c r="Y1875" s="63">
        <v>2</v>
      </c>
      <c r="Z1875" s="63">
        <v>239</v>
      </c>
      <c r="AA1875" s="63">
        <v>27</v>
      </c>
    </row>
    <row r="1876" spans="1:27">
      <c r="A1876" s="60" t="s">
        <v>2193</v>
      </c>
      <c r="B1876" s="64">
        <v>2577</v>
      </c>
      <c r="C1876" s="34" t="s">
        <v>220</v>
      </c>
      <c r="D1876" s="62" t="s">
        <v>64</v>
      </c>
      <c r="E1876" s="65">
        <v>0</v>
      </c>
      <c r="F1876" s="63">
        <v>6</v>
      </c>
      <c r="G1876" s="63">
        <v>1</v>
      </c>
      <c r="H1876" s="63">
        <v>0</v>
      </c>
      <c r="I1876" s="63">
        <v>1</v>
      </c>
      <c r="J1876" s="63">
        <v>0</v>
      </c>
      <c r="K1876" s="63">
        <v>0</v>
      </c>
      <c r="L1876" s="63">
        <v>0</v>
      </c>
      <c r="M1876" s="63">
        <v>0</v>
      </c>
      <c r="N1876" s="63">
        <v>1</v>
      </c>
      <c r="O1876" s="63" t="s">
        <v>15</v>
      </c>
      <c r="P1876" s="63">
        <v>0</v>
      </c>
      <c r="Q1876" s="63">
        <v>0</v>
      </c>
      <c r="R1876" s="63">
        <v>1</v>
      </c>
      <c r="S1876" s="63">
        <v>0</v>
      </c>
      <c r="T1876" s="63">
        <v>6</v>
      </c>
      <c r="U1876" s="63">
        <v>0</v>
      </c>
      <c r="V1876" s="63">
        <v>1</v>
      </c>
      <c r="W1876" s="63">
        <v>0</v>
      </c>
      <c r="X1876" s="63">
        <v>5</v>
      </c>
      <c r="Y1876" s="63">
        <v>4</v>
      </c>
      <c r="Z1876" s="63">
        <v>122</v>
      </c>
      <c r="AA1876" s="63">
        <v>0</v>
      </c>
    </row>
    <row r="1877" spans="1:27">
      <c r="A1877" s="60" t="s">
        <v>2194</v>
      </c>
      <c r="B1877" s="64">
        <v>2509</v>
      </c>
      <c r="C1877" s="34" t="s">
        <v>244</v>
      </c>
      <c r="D1877" s="62" t="s">
        <v>64</v>
      </c>
      <c r="E1877" s="65">
        <v>0</v>
      </c>
      <c r="F1877" s="63">
        <v>5</v>
      </c>
      <c r="G1877" s="63">
        <v>1</v>
      </c>
      <c r="H1877" s="63">
        <v>1</v>
      </c>
      <c r="I1877" s="63">
        <v>1</v>
      </c>
      <c r="J1877" s="63">
        <v>0</v>
      </c>
      <c r="K1877" s="63">
        <v>1</v>
      </c>
      <c r="L1877" s="63">
        <v>0</v>
      </c>
      <c r="M1877" s="63">
        <v>1</v>
      </c>
      <c r="N1877" s="63">
        <v>1</v>
      </c>
      <c r="O1877" s="63" t="s">
        <v>15</v>
      </c>
      <c r="P1877" s="63">
        <v>0</v>
      </c>
      <c r="Q1877" s="63">
        <v>0</v>
      </c>
      <c r="R1877" s="63">
        <v>1</v>
      </c>
      <c r="S1877" s="63">
        <v>0</v>
      </c>
      <c r="T1877" s="63">
        <v>7</v>
      </c>
      <c r="U1877" s="63">
        <v>0</v>
      </c>
      <c r="V1877" s="63">
        <v>1</v>
      </c>
      <c r="W1877" s="63">
        <v>1</v>
      </c>
      <c r="X1877" s="63">
        <v>4</v>
      </c>
      <c r="Y1877" s="63">
        <v>1</v>
      </c>
      <c r="Z1877" s="63">
        <v>42</v>
      </c>
      <c r="AA1877" s="63">
        <v>10</v>
      </c>
    </row>
    <row r="1878" spans="1:27">
      <c r="A1878" s="60" t="s">
        <v>2195</v>
      </c>
      <c r="B1878" s="64">
        <v>1593</v>
      </c>
      <c r="C1878" s="34" t="s">
        <v>253</v>
      </c>
      <c r="D1878" s="62" t="s">
        <v>64</v>
      </c>
      <c r="E1878" s="65">
        <v>0</v>
      </c>
      <c r="F1878" s="63">
        <v>6</v>
      </c>
      <c r="G1878" s="63">
        <v>1</v>
      </c>
      <c r="H1878" s="63">
        <v>1</v>
      </c>
      <c r="I1878" s="63">
        <v>0</v>
      </c>
      <c r="J1878" s="63">
        <v>1</v>
      </c>
      <c r="K1878" s="63">
        <v>1</v>
      </c>
      <c r="L1878" s="63">
        <v>0</v>
      </c>
      <c r="M1878" s="63">
        <v>1</v>
      </c>
      <c r="N1878" s="63">
        <v>1</v>
      </c>
      <c r="O1878" s="63" t="s">
        <v>14</v>
      </c>
      <c r="P1878" s="63">
        <v>0</v>
      </c>
      <c r="Q1878" s="63">
        <v>0</v>
      </c>
      <c r="R1878" s="63">
        <v>1</v>
      </c>
      <c r="S1878" s="63">
        <v>0</v>
      </c>
      <c r="T1878" s="63">
        <v>9</v>
      </c>
      <c r="U1878" s="63">
        <v>0</v>
      </c>
      <c r="V1878" s="63">
        <v>1</v>
      </c>
      <c r="W1878" s="63">
        <v>1</v>
      </c>
      <c r="X1878" s="63">
        <v>4</v>
      </c>
      <c r="Y1878" s="63">
        <v>0</v>
      </c>
      <c r="Z1878" s="63">
        <v>129</v>
      </c>
      <c r="AA1878" s="63">
        <v>20</v>
      </c>
    </row>
    <row r="1879" spans="1:27">
      <c r="A1879" s="60" t="s">
        <v>2196</v>
      </c>
      <c r="B1879" s="64">
        <v>1994</v>
      </c>
      <c r="C1879" s="34" t="s">
        <v>215</v>
      </c>
      <c r="D1879" s="62" t="s">
        <v>64</v>
      </c>
      <c r="E1879" s="65">
        <v>0</v>
      </c>
      <c r="F1879" s="63">
        <v>4</v>
      </c>
      <c r="G1879" s="63">
        <v>1</v>
      </c>
      <c r="H1879" s="63">
        <v>1</v>
      </c>
      <c r="I1879" s="63">
        <v>1</v>
      </c>
      <c r="J1879" s="63">
        <v>0</v>
      </c>
      <c r="K1879" s="63">
        <v>0</v>
      </c>
      <c r="L1879" s="63">
        <v>0</v>
      </c>
      <c r="M1879" s="63">
        <v>0</v>
      </c>
      <c r="N1879" s="63">
        <v>0</v>
      </c>
      <c r="O1879" s="63" t="s">
        <v>14</v>
      </c>
      <c r="P1879" s="63">
        <v>0</v>
      </c>
      <c r="Q1879" s="63">
        <v>1</v>
      </c>
      <c r="R1879" s="63">
        <v>0</v>
      </c>
      <c r="S1879" s="63">
        <v>1</v>
      </c>
      <c r="T1879" s="63">
        <v>9</v>
      </c>
      <c r="U1879" s="63">
        <v>0</v>
      </c>
      <c r="V1879" s="63">
        <v>1</v>
      </c>
      <c r="W1879" s="63">
        <v>1</v>
      </c>
      <c r="X1879" s="63">
        <v>2</v>
      </c>
      <c r="Y1879" s="63">
        <v>1</v>
      </c>
      <c r="Z1879" s="63">
        <v>92</v>
      </c>
      <c r="AA1879" s="63">
        <v>0</v>
      </c>
    </row>
    <row r="1880" spans="1:27">
      <c r="A1880" s="60" t="s">
        <v>2197</v>
      </c>
      <c r="B1880" s="64">
        <v>1730</v>
      </c>
      <c r="C1880" s="34" t="s">
        <v>215</v>
      </c>
      <c r="D1880" s="62" t="s">
        <v>64</v>
      </c>
      <c r="E1880" s="65">
        <v>0</v>
      </c>
      <c r="F1880" s="63">
        <v>2</v>
      </c>
      <c r="G1880" s="63">
        <v>1</v>
      </c>
      <c r="H1880" s="63">
        <v>1</v>
      </c>
      <c r="I1880" s="63">
        <v>1</v>
      </c>
      <c r="J1880" s="63">
        <v>0</v>
      </c>
      <c r="K1880" s="63">
        <v>1</v>
      </c>
      <c r="L1880" s="63">
        <v>0</v>
      </c>
      <c r="M1880" s="63">
        <v>0</v>
      </c>
      <c r="N1880" s="63">
        <v>0</v>
      </c>
      <c r="O1880" s="63" t="s">
        <v>14</v>
      </c>
      <c r="P1880" s="63">
        <v>0</v>
      </c>
      <c r="Q1880" s="63">
        <v>1</v>
      </c>
      <c r="R1880" s="63">
        <v>0</v>
      </c>
      <c r="S1880" s="63">
        <v>1</v>
      </c>
      <c r="T1880" s="63">
        <v>8</v>
      </c>
      <c r="U1880" s="63">
        <v>0</v>
      </c>
      <c r="V1880" s="63">
        <v>1</v>
      </c>
      <c r="W1880" s="63">
        <v>1</v>
      </c>
      <c r="X1880" s="63">
        <v>4</v>
      </c>
      <c r="Y1880" s="63">
        <v>0</v>
      </c>
      <c r="Z1880" s="63">
        <v>141</v>
      </c>
      <c r="AA1880" s="63">
        <v>10</v>
      </c>
    </row>
    <row r="1881" spans="1:27">
      <c r="A1881" s="60" t="s">
        <v>2198</v>
      </c>
      <c r="B1881" s="64">
        <v>2172</v>
      </c>
      <c r="C1881" s="34" t="s">
        <v>219</v>
      </c>
      <c r="D1881" s="62" t="s">
        <v>64</v>
      </c>
      <c r="E1881" s="65">
        <v>0</v>
      </c>
      <c r="F1881" s="63">
        <v>6</v>
      </c>
      <c r="G1881" s="63">
        <v>1</v>
      </c>
      <c r="H1881" s="63">
        <v>1</v>
      </c>
      <c r="I1881" s="63">
        <v>0</v>
      </c>
      <c r="J1881" s="63">
        <v>1</v>
      </c>
      <c r="K1881" s="63">
        <v>0</v>
      </c>
      <c r="L1881" s="63">
        <v>0</v>
      </c>
      <c r="M1881" s="63">
        <v>1</v>
      </c>
      <c r="N1881" s="63">
        <v>1</v>
      </c>
      <c r="O1881" s="63" t="s">
        <v>15</v>
      </c>
      <c r="P1881" s="63">
        <v>0</v>
      </c>
      <c r="Q1881" s="63">
        <v>0</v>
      </c>
      <c r="R1881" s="63">
        <v>1</v>
      </c>
      <c r="S1881" s="63">
        <v>0</v>
      </c>
      <c r="T1881" s="63">
        <v>6</v>
      </c>
      <c r="U1881" s="63">
        <v>0</v>
      </c>
      <c r="V1881" s="63">
        <v>1</v>
      </c>
      <c r="W1881" s="63">
        <v>0</v>
      </c>
      <c r="X1881" s="63">
        <v>5</v>
      </c>
      <c r="Y1881" s="63">
        <v>1</v>
      </c>
      <c r="Z1881" s="63">
        <v>67</v>
      </c>
      <c r="AA1881" s="63">
        <v>0</v>
      </c>
    </row>
    <row r="1882" spans="1:27">
      <c r="A1882" s="60" t="s">
        <v>2199</v>
      </c>
      <c r="B1882" s="64">
        <v>606</v>
      </c>
      <c r="C1882" s="34" t="s">
        <v>203</v>
      </c>
      <c r="D1882" s="62" t="s">
        <v>64</v>
      </c>
      <c r="E1882" s="65">
        <v>0</v>
      </c>
      <c r="F1882" s="63">
        <v>6</v>
      </c>
      <c r="G1882" s="63">
        <v>1</v>
      </c>
      <c r="H1882" s="63">
        <v>1</v>
      </c>
      <c r="I1882" s="63">
        <v>1</v>
      </c>
      <c r="J1882" s="63">
        <v>1</v>
      </c>
      <c r="K1882" s="63">
        <v>1</v>
      </c>
      <c r="L1882" s="63">
        <v>0</v>
      </c>
      <c r="M1882" s="63">
        <v>0</v>
      </c>
      <c r="N1882" s="63">
        <v>1</v>
      </c>
      <c r="O1882" s="63" t="s">
        <v>14</v>
      </c>
      <c r="P1882" s="63">
        <v>0</v>
      </c>
      <c r="Q1882" s="63">
        <v>1</v>
      </c>
      <c r="R1882" s="63">
        <v>0</v>
      </c>
      <c r="S1882" s="63">
        <v>1</v>
      </c>
      <c r="T1882" s="63">
        <v>5</v>
      </c>
      <c r="U1882" s="63">
        <v>0</v>
      </c>
      <c r="V1882" s="63">
        <v>1</v>
      </c>
      <c r="W1882" s="63">
        <v>0</v>
      </c>
      <c r="X1882" s="63">
        <v>4</v>
      </c>
      <c r="Y1882" s="63">
        <v>1</v>
      </c>
      <c r="Z1882" s="63">
        <v>1040</v>
      </c>
      <c r="AA1882" s="63">
        <v>7</v>
      </c>
    </row>
    <row r="1883" spans="1:27">
      <c r="A1883" s="60" t="s">
        <v>2200</v>
      </c>
      <c r="B1883" s="64">
        <v>2662</v>
      </c>
      <c r="C1883" s="34" t="s">
        <v>243</v>
      </c>
      <c r="D1883" s="62" t="s">
        <v>64</v>
      </c>
      <c r="E1883" s="65">
        <v>0</v>
      </c>
      <c r="F1883" s="63">
        <v>8</v>
      </c>
      <c r="G1883" s="63">
        <v>1</v>
      </c>
      <c r="H1883" s="63">
        <v>0</v>
      </c>
      <c r="I1883" s="63">
        <v>1</v>
      </c>
      <c r="J1883" s="63">
        <v>1</v>
      </c>
      <c r="K1883" s="63">
        <v>0</v>
      </c>
      <c r="L1883" s="63">
        <v>0</v>
      </c>
      <c r="M1883" s="63">
        <v>0</v>
      </c>
      <c r="N1883" s="63">
        <v>1</v>
      </c>
      <c r="O1883" s="63" t="s">
        <v>15</v>
      </c>
      <c r="P1883" s="63">
        <v>0</v>
      </c>
      <c r="Q1883" s="63">
        <v>1</v>
      </c>
      <c r="R1883" s="63">
        <v>0</v>
      </c>
      <c r="S1883" s="63">
        <v>1</v>
      </c>
      <c r="T1883" s="63">
        <v>6</v>
      </c>
      <c r="U1883" s="63">
        <v>0</v>
      </c>
      <c r="V1883" s="63">
        <v>1</v>
      </c>
      <c r="W1883" s="63">
        <v>0</v>
      </c>
      <c r="X1883" s="63">
        <v>8</v>
      </c>
      <c r="Y1883" s="63">
        <v>0</v>
      </c>
      <c r="Z1883" s="63">
        <v>114</v>
      </c>
      <c r="AA1883" s="63">
        <v>0</v>
      </c>
    </row>
    <row r="1884" spans="1:27">
      <c r="A1884" s="60" t="s">
        <v>2201</v>
      </c>
      <c r="B1884" s="64">
        <v>1661</v>
      </c>
      <c r="C1884" s="34" t="s">
        <v>219</v>
      </c>
      <c r="D1884" s="62" t="s">
        <v>64</v>
      </c>
      <c r="E1884" s="65">
        <v>0</v>
      </c>
      <c r="F1884" s="63">
        <v>7</v>
      </c>
      <c r="G1884" s="63">
        <v>1</v>
      </c>
      <c r="H1884" s="63">
        <v>0</v>
      </c>
      <c r="I1884" s="63">
        <v>0</v>
      </c>
      <c r="J1884" s="63">
        <v>0</v>
      </c>
      <c r="K1884" s="63">
        <v>1</v>
      </c>
      <c r="L1884" s="63">
        <v>0</v>
      </c>
      <c r="M1884" s="63">
        <v>1</v>
      </c>
      <c r="N1884" s="63">
        <v>1</v>
      </c>
      <c r="O1884" s="63" t="s">
        <v>14</v>
      </c>
      <c r="P1884" s="63">
        <v>0</v>
      </c>
      <c r="Q1884" s="63">
        <v>0</v>
      </c>
      <c r="R1884" s="63">
        <v>1</v>
      </c>
      <c r="S1884" s="63">
        <v>0</v>
      </c>
      <c r="T1884" s="63">
        <v>6</v>
      </c>
      <c r="U1884" s="63">
        <v>0</v>
      </c>
      <c r="V1884" s="63">
        <v>1</v>
      </c>
      <c r="W1884" s="63">
        <v>0</v>
      </c>
      <c r="X1884" s="63">
        <v>6</v>
      </c>
      <c r="Y1884" s="63">
        <v>2</v>
      </c>
      <c r="Z1884" s="63">
        <v>130</v>
      </c>
      <c r="AA1884" s="63">
        <v>8</v>
      </c>
    </row>
    <row r="1885" spans="1:27">
      <c r="A1885" s="60" t="s">
        <v>2202</v>
      </c>
      <c r="B1885" s="64">
        <v>2263</v>
      </c>
      <c r="C1885" s="34" t="s">
        <v>243</v>
      </c>
      <c r="D1885" s="62" t="s">
        <v>64</v>
      </c>
      <c r="E1885" s="65">
        <v>0</v>
      </c>
      <c r="F1885" s="63">
        <v>3</v>
      </c>
      <c r="G1885" s="63">
        <v>1</v>
      </c>
      <c r="H1885" s="63">
        <v>1</v>
      </c>
      <c r="I1885" s="63">
        <v>1</v>
      </c>
      <c r="J1885" s="63">
        <v>0</v>
      </c>
      <c r="K1885" s="63">
        <v>0</v>
      </c>
      <c r="L1885" s="63">
        <v>0</v>
      </c>
      <c r="M1885" s="63">
        <v>0</v>
      </c>
      <c r="N1885" s="63">
        <v>1</v>
      </c>
      <c r="O1885" s="63" t="s">
        <v>15</v>
      </c>
      <c r="P1885" s="63">
        <v>0</v>
      </c>
      <c r="Q1885" s="63">
        <v>0</v>
      </c>
      <c r="R1885" s="63">
        <v>1</v>
      </c>
      <c r="S1885" s="63">
        <v>0</v>
      </c>
      <c r="T1885" s="63">
        <v>9</v>
      </c>
      <c r="U1885" s="63">
        <v>0</v>
      </c>
      <c r="V1885" s="63">
        <v>1</v>
      </c>
      <c r="W1885" s="63">
        <v>1</v>
      </c>
      <c r="X1885" s="63">
        <v>3</v>
      </c>
      <c r="Y1885" s="63">
        <v>4</v>
      </c>
      <c r="Z1885" s="63">
        <v>194</v>
      </c>
      <c r="AA1885" s="63">
        <v>0</v>
      </c>
    </row>
    <row r="1886" spans="1:27">
      <c r="A1886" s="60" t="s">
        <v>2203</v>
      </c>
      <c r="B1886" s="64">
        <v>1073</v>
      </c>
      <c r="C1886" s="34" t="s">
        <v>247</v>
      </c>
      <c r="D1886" s="62" t="s">
        <v>64</v>
      </c>
      <c r="E1886" s="65">
        <v>0</v>
      </c>
      <c r="F1886" s="63">
        <v>6</v>
      </c>
      <c r="G1886" s="63">
        <v>1</v>
      </c>
      <c r="H1886" s="63">
        <v>1</v>
      </c>
      <c r="I1886" s="63">
        <v>0</v>
      </c>
      <c r="J1886" s="63">
        <v>0</v>
      </c>
      <c r="K1886" s="63">
        <v>1</v>
      </c>
      <c r="L1886" s="63">
        <v>0</v>
      </c>
      <c r="M1886" s="63">
        <v>1</v>
      </c>
      <c r="N1886" s="63">
        <v>1</v>
      </c>
      <c r="O1886" s="63" t="s">
        <v>15</v>
      </c>
      <c r="P1886" s="63">
        <v>0</v>
      </c>
      <c r="Q1886" s="63">
        <v>1</v>
      </c>
      <c r="R1886" s="63">
        <v>0</v>
      </c>
      <c r="S1886" s="63">
        <v>1</v>
      </c>
      <c r="T1886" s="63">
        <v>4</v>
      </c>
      <c r="U1886" s="63">
        <v>0</v>
      </c>
      <c r="V1886" s="63">
        <v>0</v>
      </c>
      <c r="W1886" s="63">
        <v>0</v>
      </c>
      <c r="X1886" s="63">
        <v>6</v>
      </c>
      <c r="Y1886" s="63">
        <v>0</v>
      </c>
      <c r="Z1886" s="63">
        <v>1138</v>
      </c>
      <c r="AA1886" s="63">
        <v>12</v>
      </c>
    </row>
    <row r="1887" spans="1:27">
      <c r="A1887" s="60" t="s">
        <v>2204</v>
      </c>
      <c r="B1887" s="64">
        <v>271</v>
      </c>
      <c r="C1887" s="34" t="s">
        <v>240</v>
      </c>
      <c r="D1887" s="62" t="s">
        <v>64</v>
      </c>
      <c r="E1887" s="65">
        <v>0</v>
      </c>
      <c r="F1887" s="63">
        <v>4</v>
      </c>
      <c r="G1887" s="63">
        <v>1</v>
      </c>
      <c r="H1887" s="63">
        <v>1</v>
      </c>
      <c r="I1887" s="63">
        <v>0</v>
      </c>
      <c r="J1887" s="63">
        <v>1</v>
      </c>
      <c r="K1887" s="63">
        <v>0</v>
      </c>
      <c r="L1887" s="63">
        <v>0</v>
      </c>
      <c r="M1887" s="63">
        <v>1</v>
      </c>
      <c r="N1887" s="63">
        <v>0</v>
      </c>
      <c r="O1887" s="63" t="s">
        <v>14</v>
      </c>
      <c r="P1887" s="63">
        <v>0</v>
      </c>
      <c r="Q1887" s="63">
        <v>0</v>
      </c>
      <c r="R1887" s="63">
        <v>1</v>
      </c>
      <c r="S1887" s="63">
        <v>0</v>
      </c>
      <c r="T1887" s="63">
        <v>4</v>
      </c>
      <c r="U1887" s="63">
        <v>0</v>
      </c>
      <c r="V1887" s="63">
        <v>0</v>
      </c>
      <c r="W1887" s="63">
        <v>0</v>
      </c>
      <c r="X1887" s="63">
        <v>6</v>
      </c>
      <c r="Y1887" s="63">
        <v>2</v>
      </c>
      <c r="Z1887" s="63">
        <v>1160</v>
      </c>
      <c r="AA1887" s="63">
        <v>0</v>
      </c>
    </row>
    <row r="1888" spans="1:27">
      <c r="A1888" s="60" t="s">
        <v>2205</v>
      </c>
      <c r="B1888" s="64">
        <v>2721</v>
      </c>
      <c r="C1888" s="34" t="s">
        <v>219</v>
      </c>
      <c r="D1888" s="62" t="s">
        <v>64</v>
      </c>
      <c r="E1888" s="65">
        <v>0</v>
      </c>
      <c r="F1888" s="63">
        <v>4</v>
      </c>
      <c r="G1888" s="63">
        <v>1</v>
      </c>
      <c r="H1888" s="63">
        <v>1</v>
      </c>
      <c r="I1888" s="63">
        <v>1</v>
      </c>
      <c r="J1888" s="63">
        <v>0</v>
      </c>
      <c r="K1888" s="63">
        <v>1</v>
      </c>
      <c r="L1888" s="63">
        <v>0</v>
      </c>
      <c r="M1888" s="63">
        <v>0</v>
      </c>
      <c r="N1888" s="63">
        <v>0</v>
      </c>
      <c r="O1888" s="63" t="s">
        <v>15</v>
      </c>
      <c r="P1888" s="63">
        <v>0</v>
      </c>
      <c r="Q1888" s="63">
        <v>1</v>
      </c>
      <c r="R1888" s="63">
        <v>0</v>
      </c>
      <c r="S1888" s="63">
        <v>1</v>
      </c>
      <c r="T1888" s="63">
        <v>6</v>
      </c>
      <c r="U1888" s="63">
        <v>0</v>
      </c>
      <c r="V1888" s="63">
        <v>1</v>
      </c>
      <c r="W1888" s="63">
        <v>0</v>
      </c>
      <c r="X1888" s="63">
        <v>2</v>
      </c>
      <c r="Y1888" s="63">
        <v>0</v>
      </c>
      <c r="Z1888" s="63">
        <v>67</v>
      </c>
      <c r="AA1888" s="63">
        <v>12</v>
      </c>
    </row>
    <row r="1889" spans="1:27">
      <c r="A1889" s="60" t="s">
        <v>2206</v>
      </c>
      <c r="B1889" s="64">
        <v>1819</v>
      </c>
      <c r="C1889" s="34" t="s">
        <v>224</v>
      </c>
      <c r="D1889" s="62" t="s">
        <v>64</v>
      </c>
      <c r="E1889" s="65">
        <v>0</v>
      </c>
      <c r="F1889" s="63">
        <v>6</v>
      </c>
      <c r="G1889" s="63">
        <v>1</v>
      </c>
      <c r="H1889" s="63">
        <v>1</v>
      </c>
      <c r="I1889" s="63">
        <v>0</v>
      </c>
      <c r="J1889" s="63">
        <v>0</v>
      </c>
      <c r="K1889" s="63">
        <v>1</v>
      </c>
      <c r="L1889" s="63">
        <v>0</v>
      </c>
      <c r="M1889" s="63">
        <v>1</v>
      </c>
      <c r="N1889" s="63">
        <v>1</v>
      </c>
      <c r="O1889" s="63" t="s">
        <v>14</v>
      </c>
      <c r="P1889" s="63">
        <v>0</v>
      </c>
      <c r="Q1889" s="63">
        <v>1</v>
      </c>
      <c r="R1889" s="63">
        <v>0</v>
      </c>
      <c r="S1889" s="63">
        <v>1</v>
      </c>
      <c r="T1889" s="63">
        <v>4</v>
      </c>
      <c r="U1889" s="63">
        <v>0</v>
      </c>
      <c r="V1889" s="63">
        <v>0</v>
      </c>
      <c r="W1889" s="63">
        <v>0</v>
      </c>
      <c r="X1889" s="63">
        <v>7</v>
      </c>
      <c r="Y1889" s="63">
        <v>1</v>
      </c>
      <c r="Z1889" s="63">
        <v>207</v>
      </c>
      <c r="AA1889" s="63">
        <v>30</v>
      </c>
    </row>
    <row r="1890" spans="1:27">
      <c r="A1890" s="60" t="s">
        <v>2207</v>
      </c>
      <c r="B1890" s="64">
        <v>2593</v>
      </c>
      <c r="C1890" s="34" t="s">
        <v>219</v>
      </c>
      <c r="D1890" s="62" t="s">
        <v>64</v>
      </c>
      <c r="E1890" s="65">
        <v>0</v>
      </c>
      <c r="F1890" s="63">
        <v>4</v>
      </c>
      <c r="G1890" s="63">
        <v>1</v>
      </c>
      <c r="H1890" s="63">
        <v>1</v>
      </c>
      <c r="I1890" s="63">
        <v>1</v>
      </c>
      <c r="J1890" s="63">
        <v>0</v>
      </c>
      <c r="K1890" s="63">
        <v>0</v>
      </c>
      <c r="L1890" s="63">
        <v>0</v>
      </c>
      <c r="M1890" s="63">
        <v>1</v>
      </c>
      <c r="N1890" s="63">
        <v>1</v>
      </c>
      <c r="O1890" s="63" t="s">
        <v>15</v>
      </c>
      <c r="P1890" s="63">
        <v>0</v>
      </c>
      <c r="Q1890" s="63">
        <v>1</v>
      </c>
      <c r="R1890" s="63">
        <v>0</v>
      </c>
      <c r="S1890" s="63">
        <v>1</v>
      </c>
      <c r="T1890" s="63">
        <v>6</v>
      </c>
      <c r="U1890" s="63">
        <v>0</v>
      </c>
      <c r="V1890" s="63">
        <v>1</v>
      </c>
      <c r="W1890" s="63">
        <v>0</v>
      </c>
      <c r="X1890" s="63">
        <v>5</v>
      </c>
      <c r="Y1890" s="63">
        <v>0</v>
      </c>
      <c r="Z1890" s="63">
        <v>8</v>
      </c>
      <c r="AA1890" s="63">
        <v>0</v>
      </c>
    </row>
    <row r="1891" spans="1:27">
      <c r="A1891" s="60" t="s">
        <v>2208</v>
      </c>
      <c r="B1891" s="64">
        <v>2322</v>
      </c>
      <c r="C1891" s="34" t="s">
        <v>218</v>
      </c>
      <c r="D1891" s="62" t="s">
        <v>64</v>
      </c>
      <c r="E1891" s="65">
        <v>0</v>
      </c>
      <c r="F1891" s="63">
        <v>5</v>
      </c>
      <c r="G1891" s="63">
        <v>1</v>
      </c>
      <c r="H1891" s="63">
        <v>1</v>
      </c>
      <c r="I1891" s="63">
        <v>1</v>
      </c>
      <c r="J1891" s="63">
        <v>0</v>
      </c>
      <c r="K1891" s="63">
        <v>0</v>
      </c>
      <c r="L1891" s="63">
        <v>0</v>
      </c>
      <c r="M1891" s="63">
        <v>1</v>
      </c>
      <c r="N1891" s="63">
        <v>1</v>
      </c>
      <c r="O1891" s="63" t="s">
        <v>15</v>
      </c>
      <c r="P1891" s="63">
        <v>0</v>
      </c>
      <c r="Q1891" s="63">
        <v>0</v>
      </c>
      <c r="R1891" s="63">
        <v>1</v>
      </c>
      <c r="S1891" s="63">
        <v>0</v>
      </c>
      <c r="T1891" s="63">
        <v>7</v>
      </c>
      <c r="U1891" s="63">
        <v>0</v>
      </c>
      <c r="V1891" s="63">
        <v>1</v>
      </c>
      <c r="W1891" s="63">
        <v>1</v>
      </c>
      <c r="X1891" s="63">
        <v>5</v>
      </c>
      <c r="Y1891" s="63">
        <v>3</v>
      </c>
      <c r="Z1891" s="63">
        <v>29</v>
      </c>
      <c r="AA1891" s="63">
        <v>0</v>
      </c>
    </row>
    <row r="1892" spans="1:27">
      <c r="A1892" s="60" t="s">
        <v>2209</v>
      </c>
      <c r="B1892" s="64">
        <v>2850</v>
      </c>
      <c r="C1892" s="34" t="s">
        <v>235</v>
      </c>
      <c r="D1892" s="62" t="s">
        <v>64</v>
      </c>
      <c r="E1892" s="65">
        <v>0</v>
      </c>
      <c r="F1892" s="63">
        <v>6</v>
      </c>
      <c r="G1892" s="63">
        <v>1</v>
      </c>
      <c r="H1892" s="63">
        <v>1</v>
      </c>
      <c r="I1892" s="63">
        <v>1</v>
      </c>
      <c r="J1892" s="63">
        <v>0</v>
      </c>
      <c r="K1892" s="63">
        <v>1</v>
      </c>
      <c r="L1892" s="63">
        <v>0</v>
      </c>
      <c r="M1892" s="63">
        <v>0</v>
      </c>
      <c r="N1892" s="63">
        <v>1</v>
      </c>
      <c r="O1892" s="63" t="s">
        <v>15</v>
      </c>
      <c r="P1892" s="63">
        <v>0</v>
      </c>
      <c r="Q1892" s="63">
        <v>0</v>
      </c>
      <c r="R1892" s="63">
        <v>1</v>
      </c>
      <c r="S1892" s="63">
        <v>0</v>
      </c>
      <c r="T1892" s="63">
        <v>4</v>
      </c>
      <c r="U1892" s="63">
        <v>0</v>
      </c>
      <c r="V1892" s="63">
        <v>0</v>
      </c>
      <c r="W1892" s="63">
        <v>0</v>
      </c>
      <c r="X1892" s="63">
        <v>6</v>
      </c>
      <c r="Y1892" s="63">
        <v>2</v>
      </c>
      <c r="Z1892" s="63">
        <v>59</v>
      </c>
      <c r="AA1892" s="63">
        <v>11</v>
      </c>
    </row>
    <row r="1893" spans="1:27">
      <c r="A1893" s="60" t="s">
        <v>2210</v>
      </c>
      <c r="B1893" s="64">
        <v>2405</v>
      </c>
      <c r="C1893" s="34" t="s">
        <v>219</v>
      </c>
      <c r="D1893" s="62" t="s">
        <v>64</v>
      </c>
      <c r="E1893" s="65">
        <v>0</v>
      </c>
      <c r="F1893" s="63">
        <v>1</v>
      </c>
      <c r="G1893" s="63">
        <v>1</v>
      </c>
      <c r="H1893" s="63">
        <v>1</v>
      </c>
      <c r="I1893" s="63">
        <v>0</v>
      </c>
      <c r="J1893" s="63">
        <v>0</v>
      </c>
      <c r="K1893" s="63">
        <v>1</v>
      </c>
      <c r="L1893" s="63">
        <v>0</v>
      </c>
      <c r="M1893" s="63">
        <v>0</v>
      </c>
      <c r="N1893" s="63">
        <v>0</v>
      </c>
      <c r="O1893" s="63" t="s">
        <v>15</v>
      </c>
      <c r="P1893" s="63">
        <v>0</v>
      </c>
      <c r="Q1893" s="63">
        <v>1</v>
      </c>
      <c r="R1893" s="63">
        <v>0</v>
      </c>
      <c r="S1893" s="63">
        <v>1</v>
      </c>
      <c r="T1893" s="63">
        <v>4</v>
      </c>
      <c r="U1893" s="63">
        <v>0</v>
      </c>
      <c r="V1893" s="63">
        <v>0</v>
      </c>
      <c r="W1893" s="63">
        <v>0</v>
      </c>
      <c r="X1893" s="63">
        <v>5</v>
      </c>
      <c r="Y1893" s="63">
        <v>0</v>
      </c>
      <c r="Z1893" s="63">
        <v>2</v>
      </c>
      <c r="AA1893" s="63">
        <v>5</v>
      </c>
    </row>
    <row r="1894" spans="1:27">
      <c r="A1894" s="60" t="s">
        <v>2211</v>
      </c>
      <c r="B1894" s="64">
        <v>1936</v>
      </c>
      <c r="C1894" s="34" t="s">
        <v>233</v>
      </c>
      <c r="D1894" s="62" t="s">
        <v>64</v>
      </c>
      <c r="E1894" s="65">
        <v>0</v>
      </c>
      <c r="F1894" s="63">
        <v>13</v>
      </c>
      <c r="G1894" s="63">
        <v>1</v>
      </c>
      <c r="H1894" s="63">
        <v>1</v>
      </c>
      <c r="I1894" s="63">
        <v>0</v>
      </c>
      <c r="J1894" s="63">
        <v>0</v>
      </c>
      <c r="K1894" s="63">
        <v>1</v>
      </c>
      <c r="L1894" s="63">
        <v>0</v>
      </c>
      <c r="M1894" s="63">
        <v>1</v>
      </c>
      <c r="N1894" s="63">
        <v>1</v>
      </c>
      <c r="O1894" s="63" t="s">
        <v>14</v>
      </c>
      <c r="P1894" s="63">
        <v>0</v>
      </c>
      <c r="Q1894" s="63">
        <v>0</v>
      </c>
      <c r="R1894" s="63">
        <v>1</v>
      </c>
      <c r="S1894" s="63">
        <v>0</v>
      </c>
      <c r="T1894" s="63">
        <v>4</v>
      </c>
      <c r="U1894" s="63">
        <v>0</v>
      </c>
      <c r="V1894" s="63">
        <v>0</v>
      </c>
      <c r="W1894" s="63">
        <v>0</v>
      </c>
      <c r="X1894" s="63">
        <v>5</v>
      </c>
      <c r="Y1894" s="63">
        <v>1</v>
      </c>
      <c r="Z1894" s="63">
        <v>179</v>
      </c>
      <c r="AA1894" s="63">
        <v>21</v>
      </c>
    </row>
    <row r="1895" spans="1:27">
      <c r="A1895" s="60" t="s">
        <v>2212</v>
      </c>
      <c r="B1895" s="64">
        <v>1449</v>
      </c>
      <c r="C1895" s="34" t="s">
        <v>249</v>
      </c>
      <c r="D1895" s="62" t="s">
        <v>64</v>
      </c>
      <c r="E1895" s="65">
        <v>0</v>
      </c>
      <c r="F1895" s="63">
        <v>6</v>
      </c>
      <c r="G1895" s="63">
        <v>1</v>
      </c>
      <c r="H1895" s="63">
        <v>1</v>
      </c>
      <c r="I1895" s="63">
        <v>1</v>
      </c>
      <c r="J1895" s="63">
        <v>0</v>
      </c>
      <c r="K1895" s="63">
        <v>1</v>
      </c>
      <c r="L1895" s="63">
        <v>0</v>
      </c>
      <c r="M1895" s="63">
        <v>0</v>
      </c>
      <c r="N1895" s="63">
        <v>0</v>
      </c>
      <c r="O1895" s="63" t="s">
        <v>14</v>
      </c>
      <c r="P1895" s="63">
        <v>0</v>
      </c>
      <c r="Q1895" s="63">
        <v>1</v>
      </c>
      <c r="R1895" s="63">
        <v>0</v>
      </c>
      <c r="S1895" s="63">
        <v>1</v>
      </c>
      <c r="T1895" s="63">
        <v>14</v>
      </c>
      <c r="U1895" s="63">
        <v>1</v>
      </c>
      <c r="V1895" s="63">
        <v>1</v>
      </c>
      <c r="W1895" s="63">
        <v>1</v>
      </c>
      <c r="X1895" s="63">
        <v>2</v>
      </c>
      <c r="Y1895" s="63">
        <v>0</v>
      </c>
      <c r="Z1895" s="63">
        <v>188</v>
      </c>
      <c r="AA1895" s="63">
        <v>18</v>
      </c>
    </row>
    <row r="1896" spans="1:27">
      <c r="A1896" s="60" t="s">
        <v>2213</v>
      </c>
      <c r="B1896" s="64">
        <v>101</v>
      </c>
      <c r="C1896" s="34" t="s">
        <v>221</v>
      </c>
      <c r="D1896" s="62" t="s">
        <v>64</v>
      </c>
      <c r="E1896" s="65">
        <v>0</v>
      </c>
      <c r="F1896" s="63">
        <v>2</v>
      </c>
      <c r="G1896" s="63">
        <v>1</v>
      </c>
      <c r="H1896" s="63">
        <v>1</v>
      </c>
      <c r="I1896" s="63">
        <v>0</v>
      </c>
      <c r="J1896" s="63">
        <v>1</v>
      </c>
      <c r="K1896" s="63">
        <v>1</v>
      </c>
      <c r="L1896" s="63">
        <v>0</v>
      </c>
      <c r="M1896" s="63">
        <v>0</v>
      </c>
      <c r="N1896" s="63">
        <v>0</v>
      </c>
      <c r="O1896" s="63" t="s">
        <v>14</v>
      </c>
      <c r="P1896" s="63">
        <v>0</v>
      </c>
      <c r="Q1896" s="63">
        <v>1</v>
      </c>
      <c r="R1896" s="63">
        <v>0</v>
      </c>
      <c r="S1896" s="63">
        <v>1</v>
      </c>
      <c r="T1896" s="63">
        <v>9</v>
      </c>
      <c r="U1896" s="63">
        <v>0</v>
      </c>
      <c r="V1896" s="63">
        <v>1</v>
      </c>
      <c r="W1896" s="63">
        <v>1</v>
      </c>
      <c r="X1896" s="63">
        <v>4</v>
      </c>
      <c r="Y1896" s="63">
        <v>0</v>
      </c>
      <c r="Z1896" s="63">
        <v>1098</v>
      </c>
      <c r="AA1896" s="63">
        <v>14</v>
      </c>
    </row>
    <row r="1897" spans="1:27">
      <c r="A1897" s="60" t="s">
        <v>2214</v>
      </c>
      <c r="B1897" s="64">
        <v>2164</v>
      </c>
      <c r="C1897" s="34" t="s">
        <v>244</v>
      </c>
      <c r="D1897" s="62" t="s">
        <v>64</v>
      </c>
      <c r="E1897" s="65">
        <v>0</v>
      </c>
      <c r="F1897" s="63">
        <v>7</v>
      </c>
      <c r="G1897" s="63">
        <v>0</v>
      </c>
      <c r="H1897" s="63">
        <v>0</v>
      </c>
      <c r="I1897" s="63">
        <v>1</v>
      </c>
      <c r="J1897" s="63">
        <v>0</v>
      </c>
      <c r="K1897" s="63">
        <v>1</v>
      </c>
      <c r="L1897" s="63">
        <v>0</v>
      </c>
      <c r="M1897" s="63">
        <v>1</v>
      </c>
      <c r="N1897" s="63">
        <v>1</v>
      </c>
      <c r="O1897" s="63" t="s">
        <v>15</v>
      </c>
      <c r="P1897" s="63">
        <v>0</v>
      </c>
      <c r="Q1897" s="63">
        <v>0</v>
      </c>
      <c r="R1897" s="63">
        <v>1</v>
      </c>
      <c r="S1897" s="63">
        <v>0</v>
      </c>
      <c r="T1897" s="63">
        <v>8</v>
      </c>
      <c r="U1897" s="63">
        <v>0</v>
      </c>
      <c r="V1897" s="63">
        <v>1</v>
      </c>
      <c r="W1897" s="63">
        <v>1</v>
      </c>
      <c r="X1897" s="63">
        <v>3</v>
      </c>
      <c r="Y1897" s="63">
        <v>1</v>
      </c>
      <c r="Z1897" s="63">
        <v>239</v>
      </c>
      <c r="AA1897" s="63">
        <v>20</v>
      </c>
    </row>
    <row r="1898" spans="1:27">
      <c r="A1898" s="60" t="s">
        <v>2215</v>
      </c>
      <c r="B1898" s="64">
        <v>2774</v>
      </c>
      <c r="C1898" s="34" t="s">
        <v>249</v>
      </c>
      <c r="D1898" s="62" t="s">
        <v>64</v>
      </c>
      <c r="E1898" s="65">
        <v>0</v>
      </c>
      <c r="F1898" s="63">
        <v>7</v>
      </c>
      <c r="G1898" s="63">
        <v>1</v>
      </c>
      <c r="H1898" s="63">
        <v>1</v>
      </c>
      <c r="I1898" s="63">
        <v>1</v>
      </c>
      <c r="J1898" s="63">
        <v>0</v>
      </c>
      <c r="K1898" s="63">
        <v>1</v>
      </c>
      <c r="L1898" s="63">
        <v>1</v>
      </c>
      <c r="M1898" s="63">
        <v>1</v>
      </c>
      <c r="N1898" s="63">
        <v>1</v>
      </c>
      <c r="O1898" s="63" t="s">
        <v>15</v>
      </c>
      <c r="P1898" s="63">
        <v>0</v>
      </c>
      <c r="Q1898" s="63">
        <v>0</v>
      </c>
      <c r="R1898" s="63">
        <v>1</v>
      </c>
      <c r="S1898" s="63">
        <v>0</v>
      </c>
      <c r="T1898" s="63">
        <v>10</v>
      </c>
      <c r="U1898" s="63">
        <v>1</v>
      </c>
      <c r="V1898" s="63">
        <v>1</v>
      </c>
      <c r="W1898" s="63">
        <v>1</v>
      </c>
      <c r="X1898" s="63">
        <v>5</v>
      </c>
      <c r="Y1898" s="63">
        <v>1</v>
      </c>
      <c r="Z1898" s="63">
        <v>48</v>
      </c>
      <c r="AA1898" s="63">
        <v>26</v>
      </c>
    </row>
    <row r="1899" spans="1:27">
      <c r="A1899" s="60" t="s">
        <v>2216</v>
      </c>
      <c r="B1899" s="64">
        <v>552</v>
      </c>
      <c r="C1899" s="34" t="s">
        <v>218</v>
      </c>
      <c r="D1899" s="62" t="s">
        <v>64</v>
      </c>
      <c r="E1899" s="65">
        <v>0</v>
      </c>
      <c r="F1899" s="63">
        <v>2</v>
      </c>
      <c r="G1899" s="63">
        <v>1</v>
      </c>
      <c r="H1899" s="63">
        <v>1</v>
      </c>
      <c r="I1899" s="63">
        <v>1</v>
      </c>
      <c r="J1899" s="63">
        <v>0</v>
      </c>
      <c r="K1899" s="63">
        <v>0</v>
      </c>
      <c r="L1899" s="63">
        <v>0</v>
      </c>
      <c r="M1899" s="63">
        <v>1</v>
      </c>
      <c r="N1899" s="63">
        <v>1</v>
      </c>
      <c r="O1899" s="63" t="s">
        <v>14</v>
      </c>
      <c r="P1899" s="63">
        <v>0</v>
      </c>
      <c r="Q1899" s="63">
        <v>0</v>
      </c>
      <c r="R1899" s="63">
        <v>1</v>
      </c>
      <c r="S1899" s="63">
        <v>0</v>
      </c>
      <c r="T1899" s="63">
        <v>4</v>
      </c>
      <c r="U1899" s="63">
        <v>0</v>
      </c>
      <c r="V1899" s="63">
        <v>0</v>
      </c>
      <c r="W1899" s="63">
        <v>0</v>
      </c>
      <c r="X1899" s="63">
        <v>5</v>
      </c>
      <c r="Y1899" s="63">
        <v>2</v>
      </c>
      <c r="Z1899" s="63">
        <v>1082</v>
      </c>
      <c r="AA1899" s="63">
        <v>0</v>
      </c>
    </row>
    <row r="1900" spans="1:27">
      <c r="A1900" s="60" t="s">
        <v>2217</v>
      </c>
      <c r="B1900" s="64">
        <v>231</v>
      </c>
      <c r="C1900" s="34" t="s">
        <v>232</v>
      </c>
      <c r="D1900" s="62" t="s">
        <v>64</v>
      </c>
      <c r="E1900" s="65">
        <v>0</v>
      </c>
      <c r="F1900" s="63">
        <v>5</v>
      </c>
      <c r="G1900" s="63">
        <v>1</v>
      </c>
      <c r="H1900" s="63">
        <v>0</v>
      </c>
      <c r="I1900" s="63">
        <v>1</v>
      </c>
      <c r="J1900" s="63">
        <v>0</v>
      </c>
      <c r="K1900" s="63">
        <v>0</v>
      </c>
      <c r="L1900" s="63">
        <v>0</v>
      </c>
      <c r="M1900" s="63">
        <v>1</v>
      </c>
      <c r="N1900" s="63">
        <v>1</v>
      </c>
      <c r="O1900" s="63" t="s">
        <v>14</v>
      </c>
      <c r="P1900" s="63">
        <v>0</v>
      </c>
      <c r="Q1900" s="63">
        <v>0</v>
      </c>
      <c r="R1900" s="63">
        <v>1</v>
      </c>
      <c r="S1900" s="63">
        <v>0</v>
      </c>
      <c r="T1900" s="63">
        <v>4</v>
      </c>
      <c r="U1900" s="63">
        <v>0</v>
      </c>
      <c r="V1900" s="63">
        <v>0</v>
      </c>
      <c r="W1900" s="63">
        <v>0</v>
      </c>
      <c r="X1900" s="63">
        <v>5</v>
      </c>
      <c r="Y1900" s="63">
        <v>5</v>
      </c>
      <c r="Z1900" s="63">
        <v>1062</v>
      </c>
      <c r="AA1900" s="63">
        <v>0</v>
      </c>
    </row>
    <row r="1901" spans="1:27">
      <c r="A1901" s="60" t="s">
        <v>2218</v>
      </c>
      <c r="B1901" s="64">
        <v>2628</v>
      </c>
      <c r="C1901" s="34" t="s">
        <v>254</v>
      </c>
      <c r="D1901" s="62" t="s">
        <v>64</v>
      </c>
      <c r="E1901" s="65">
        <v>0</v>
      </c>
      <c r="F1901" s="63">
        <v>5</v>
      </c>
      <c r="G1901" s="63">
        <v>1</v>
      </c>
      <c r="H1901" s="63">
        <v>1</v>
      </c>
      <c r="I1901" s="63">
        <v>0</v>
      </c>
      <c r="J1901" s="63">
        <v>0</v>
      </c>
      <c r="K1901" s="63">
        <v>1</v>
      </c>
      <c r="L1901" s="63">
        <v>0</v>
      </c>
      <c r="M1901" s="63">
        <v>0</v>
      </c>
      <c r="N1901" s="63">
        <v>1</v>
      </c>
      <c r="O1901" s="63" t="s">
        <v>15</v>
      </c>
      <c r="P1901" s="63">
        <v>1</v>
      </c>
      <c r="Q1901" s="63">
        <v>0</v>
      </c>
      <c r="R1901" s="63">
        <v>0</v>
      </c>
      <c r="S1901" s="63">
        <v>1</v>
      </c>
      <c r="T1901" s="63">
        <v>8</v>
      </c>
      <c r="U1901" s="63">
        <v>0</v>
      </c>
      <c r="V1901" s="63">
        <v>1</v>
      </c>
      <c r="W1901" s="63">
        <v>1</v>
      </c>
      <c r="X1901" s="63">
        <v>2</v>
      </c>
      <c r="Y1901" s="63">
        <v>0</v>
      </c>
      <c r="Z1901" s="63">
        <v>8</v>
      </c>
      <c r="AA1901" s="63">
        <v>25</v>
      </c>
    </row>
    <row r="1902" spans="1:27">
      <c r="A1902" s="60" t="s">
        <v>2219</v>
      </c>
      <c r="B1902" s="64">
        <v>2243</v>
      </c>
      <c r="C1902" s="34" t="s">
        <v>226</v>
      </c>
      <c r="D1902" s="62" t="s">
        <v>64</v>
      </c>
      <c r="E1902" s="65">
        <v>0</v>
      </c>
      <c r="F1902" s="63">
        <v>2</v>
      </c>
      <c r="G1902" s="63">
        <v>1</v>
      </c>
      <c r="H1902" s="63">
        <v>1</v>
      </c>
      <c r="I1902" s="63">
        <v>1</v>
      </c>
      <c r="J1902" s="63">
        <v>1</v>
      </c>
      <c r="K1902" s="63">
        <v>0</v>
      </c>
      <c r="L1902" s="63">
        <v>0</v>
      </c>
      <c r="M1902" s="63">
        <v>0</v>
      </c>
      <c r="N1902" s="63">
        <v>1</v>
      </c>
      <c r="O1902" s="63" t="s">
        <v>15</v>
      </c>
      <c r="P1902" s="63">
        <v>0</v>
      </c>
      <c r="Q1902" s="63">
        <v>1</v>
      </c>
      <c r="R1902" s="63">
        <v>0</v>
      </c>
      <c r="S1902" s="63">
        <v>1</v>
      </c>
      <c r="T1902" s="63">
        <v>5</v>
      </c>
      <c r="U1902" s="63">
        <v>0</v>
      </c>
      <c r="V1902" s="63">
        <v>1</v>
      </c>
      <c r="W1902" s="63">
        <v>0</v>
      </c>
      <c r="X1902" s="63">
        <v>3</v>
      </c>
      <c r="Y1902" s="63">
        <v>1</v>
      </c>
      <c r="Z1902" s="63">
        <v>97</v>
      </c>
      <c r="AA1902" s="63">
        <v>0</v>
      </c>
    </row>
    <row r="1903" spans="1:27">
      <c r="A1903" s="60" t="s">
        <v>2220</v>
      </c>
      <c r="B1903" s="64">
        <v>2370</v>
      </c>
      <c r="C1903" s="34" t="s">
        <v>245</v>
      </c>
      <c r="D1903" s="62" t="s">
        <v>64</v>
      </c>
      <c r="E1903" s="65">
        <v>0</v>
      </c>
      <c r="F1903" s="63">
        <v>2</v>
      </c>
      <c r="G1903" s="63">
        <v>1</v>
      </c>
      <c r="H1903" s="63">
        <v>1</v>
      </c>
      <c r="I1903" s="63">
        <v>1</v>
      </c>
      <c r="J1903" s="63">
        <v>0</v>
      </c>
      <c r="K1903" s="63">
        <v>1</v>
      </c>
      <c r="L1903" s="63">
        <v>0</v>
      </c>
      <c r="M1903" s="63">
        <v>0</v>
      </c>
      <c r="N1903" s="63">
        <v>0</v>
      </c>
      <c r="O1903" s="63" t="s">
        <v>15</v>
      </c>
      <c r="P1903" s="63">
        <v>0</v>
      </c>
      <c r="Q1903" s="63">
        <v>0</v>
      </c>
      <c r="R1903" s="63">
        <v>1</v>
      </c>
      <c r="S1903" s="63">
        <v>0</v>
      </c>
      <c r="T1903" s="63">
        <v>12</v>
      </c>
      <c r="U1903" s="63">
        <v>1</v>
      </c>
      <c r="V1903" s="63">
        <v>1</v>
      </c>
      <c r="W1903" s="63">
        <v>1</v>
      </c>
      <c r="X1903" s="63">
        <v>4</v>
      </c>
      <c r="Y1903" s="63">
        <v>0</v>
      </c>
      <c r="Z1903" s="63">
        <v>42</v>
      </c>
      <c r="AA1903" s="63">
        <v>25</v>
      </c>
    </row>
    <row r="1904" spans="1:27">
      <c r="A1904" s="60" t="s">
        <v>2221</v>
      </c>
      <c r="B1904" s="64">
        <v>2602</v>
      </c>
      <c r="C1904" s="34" t="s">
        <v>235</v>
      </c>
      <c r="D1904" s="62" t="s">
        <v>64</v>
      </c>
      <c r="E1904" s="65">
        <v>0</v>
      </c>
      <c r="F1904" s="63">
        <v>6</v>
      </c>
      <c r="G1904" s="63">
        <v>1</v>
      </c>
      <c r="H1904" s="63">
        <v>1</v>
      </c>
      <c r="I1904" s="63">
        <v>1</v>
      </c>
      <c r="J1904" s="63">
        <v>0</v>
      </c>
      <c r="K1904" s="63">
        <v>1</v>
      </c>
      <c r="L1904" s="63">
        <v>0</v>
      </c>
      <c r="M1904" s="63">
        <v>0</v>
      </c>
      <c r="N1904" s="63">
        <v>0</v>
      </c>
      <c r="O1904" s="63" t="s">
        <v>15</v>
      </c>
      <c r="P1904" s="63">
        <v>0</v>
      </c>
      <c r="Q1904" s="63">
        <v>0</v>
      </c>
      <c r="R1904" s="63">
        <v>1</v>
      </c>
      <c r="S1904" s="63">
        <v>0</v>
      </c>
      <c r="T1904" s="63">
        <v>6</v>
      </c>
      <c r="U1904" s="63">
        <v>0</v>
      </c>
      <c r="V1904" s="63">
        <v>1</v>
      </c>
      <c r="W1904" s="63">
        <v>1</v>
      </c>
      <c r="X1904" s="63">
        <v>4</v>
      </c>
      <c r="Y1904" s="63">
        <v>2</v>
      </c>
      <c r="Z1904" s="63">
        <v>122</v>
      </c>
      <c r="AA1904" s="63">
        <v>8</v>
      </c>
    </row>
    <row r="1905" spans="1:27">
      <c r="A1905" s="60" t="s">
        <v>2222</v>
      </c>
      <c r="B1905" s="64">
        <v>861</v>
      </c>
      <c r="C1905" s="34" t="s">
        <v>239</v>
      </c>
      <c r="D1905" s="62" t="s">
        <v>64</v>
      </c>
      <c r="E1905" s="65">
        <v>0</v>
      </c>
      <c r="F1905" s="63">
        <v>2</v>
      </c>
      <c r="G1905" s="63">
        <v>1</v>
      </c>
      <c r="H1905" s="63">
        <v>1</v>
      </c>
      <c r="I1905" s="63">
        <v>1</v>
      </c>
      <c r="J1905" s="63">
        <v>0</v>
      </c>
      <c r="K1905" s="63">
        <v>0</v>
      </c>
      <c r="L1905" s="63">
        <v>0</v>
      </c>
      <c r="M1905" s="63">
        <v>0</v>
      </c>
      <c r="N1905" s="63">
        <v>0</v>
      </c>
      <c r="O1905" s="63" t="s">
        <v>15</v>
      </c>
      <c r="P1905" s="63">
        <v>0</v>
      </c>
      <c r="Q1905" s="63">
        <v>1</v>
      </c>
      <c r="R1905" s="63">
        <v>0</v>
      </c>
      <c r="S1905" s="63">
        <v>1</v>
      </c>
      <c r="T1905" s="63">
        <v>4</v>
      </c>
      <c r="U1905" s="63">
        <v>0</v>
      </c>
      <c r="V1905" s="63">
        <v>0</v>
      </c>
      <c r="W1905" s="63">
        <v>0</v>
      </c>
      <c r="X1905" s="63">
        <v>2</v>
      </c>
      <c r="Y1905" s="63">
        <v>1</v>
      </c>
      <c r="Z1905" s="63">
        <v>1154</v>
      </c>
      <c r="AA1905" s="63">
        <v>0</v>
      </c>
    </row>
    <row r="1906" spans="1:27">
      <c r="A1906" s="60" t="s">
        <v>2223</v>
      </c>
      <c r="B1906" s="64">
        <v>873</v>
      </c>
      <c r="C1906" s="34" t="s">
        <v>230</v>
      </c>
      <c r="D1906" s="62" t="s">
        <v>64</v>
      </c>
      <c r="E1906" s="65">
        <v>0</v>
      </c>
      <c r="F1906" s="63">
        <v>4</v>
      </c>
      <c r="G1906" s="63">
        <v>1</v>
      </c>
      <c r="H1906" s="63">
        <v>0</v>
      </c>
      <c r="I1906" s="63">
        <v>1</v>
      </c>
      <c r="J1906" s="63">
        <v>0</v>
      </c>
      <c r="K1906" s="63">
        <v>1</v>
      </c>
      <c r="L1906" s="63">
        <v>0</v>
      </c>
      <c r="M1906" s="63">
        <v>1</v>
      </c>
      <c r="N1906" s="63">
        <v>1</v>
      </c>
      <c r="O1906" s="63" t="s">
        <v>15</v>
      </c>
      <c r="P1906" s="63">
        <v>0</v>
      </c>
      <c r="Q1906" s="63">
        <v>1</v>
      </c>
      <c r="R1906" s="63">
        <v>0</v>
      </c>
      <c r="S1906" s="63">
        <v>1</v>
      </c>
      <c r="T1906" s="63">
        <v>4</v>
      </c>
      <c r="U1906" s="63">
        <v>0</v>
      </c>
      <c r="V1906" s="63">
        <v>0</v>
      </c>
      <c r="W1906" s="63">
        <v>0</v>
      </c>
      <c r="X1906" s="63">
        <v>4</v>
      </c>
      <c r="Y1906" s="63">
        <v>1</v>
      </c>
      <c r="Z1906" s="63">
        <v>1183</v>
      </c>
      <c r="AA1906" s="63">
        <v>5</v>
      </c>
    </row>
    <row r="1907" spans="1:27">
      <c r="A1907" s="60" t="s">
        <v>2224</v>
      </c>
      <c r="B1907" s="64">
        <v>2940</v>
      </c>
      <c r="C1907" s="34" t="s">
        <v>250</v>
      </c>
      <c r="D1907" s="62" t="s">
        <v>64</v>
      </c>
      <c r="E1907" s="65">
        <v>0</v>
      </c>
      <c r="F1907" s="63">
        <v>3</v>
      </c>
      <c r="G1907" s="63">
        <v>1</v>
      </c>
      <c r="H1907" s="63">
        <v>1</v>
      </c>
      <c r="I1907" s="63">
        <v>0</v>
      </c>
      <c r="J1907" s="63">
        <v>0</v>
      </c>
      <c r="K1907" s="63">
        <v>0</v>
      </c>
      <c r="L1907" s="63">
        <v>0</v>
      </c>
      <c r="M1907" s="63">
        <v>1</v>
      </c>
      <c r="N1907" s="63">
        <v>0</v>
      </c>
      <c r="O1907" s="63" t="s">
        <v>15</v>
      </c>
      <c r="P1907" s="63">
        <v>0</v>
      </c>
      <c r="Q1907" s="63">
        <v>0</v>
      </c>
      <c r="R1907" s="63">
        <v>1</v>
      </c>
      <c r="S1907" s="63">
        <v>0</v>
      </c>
      <c r="T1907" s="63">
        <v>6</v>
      </c>
      <c r="U1907" s="63">
        <v>0</v>
      </c>
      <c r="V1907" s="63">
        <v>1</v>
      </c>
      <c r="W1907" s="63">
        <v>1</v>
      </c>
      <c r="X1907" s="63">
        <v>4</v>
      </c>
      <c r="Y1907" s="63">
        <v>1</v>
      </c>
      <c r="Z1907" s="63">
        <v>21</v>
      </c>
      <c r="AA1907" s="63">
        <v>0</v>
      </c>
    </row>
    <row r="1908" spans="1:27">
      <c r="A1908" s="60" t="s">
        <v>2225</v>
      </c>
      <c r="B1908" s="64">
        <v>2239</v>
      </c>
      <c r="C1908" s="34" t="s">
        <v>243</v>
      </c>
      <c r="D1908" s="62" t="s">
        <v>64</v>
      </c>
      <c r="E1908" s="65">
        <v>0</v>
      </c>
      <c r="F1908" s="63">
        <v>10</v>
      </c>
      <c r="G1908" s="63">
        <v>0</v>
      </c>
      <c r="H1908" s="63">
        <v>1</v>
      </c>
      <c r="I1908" s="63">
        <v>1</v>
      </c>
      <c r="J1908" s="63">
        <v>0</v>
      </c>
      <c r="K1908" s="63">
        <v>1</v>
      </c>
      <c r="L1908" s="63">
        <v>0</v>
      </c>
      <c r="M1908" s="63">
        <v>1</v>
      </c>
      <c r="N1908" s="63">
        <v>1</v>
      </c>
      <c r="O1908" s="63" t="s">
        <v>15</v>
      </c>
      <c r="P1908" s="63">
        <v>0</v>
      </c>
      <c r="Q1908" s="63">
        <v>0</v>
      </c>
      <c r="R1908" s="63">
        <v>1</v>
      </c>
      <c r="S1908" s="63">
        <v>0</v>
      </c>
      <c r="T1908" s="63">
        <v>9</v>
      </c>
      <c r="U1908" s="63">
        <v>0</v>
      </c>
      <c r="V1908" s="63">
        <v>1</v>
      </c>
      <c r="W1908" s="63">
        <v>1</v>
      </c>
      <c r="X1908" s="63">
        <v>4</v>
      </c>
      <c r="Y1908" s="63">
        <v>6</v>
      </c>
      <c r="Z1908" s="63">
        <v>194</v>
      </c>
      <c r="AA1908" s="63">
        <v>7</v>
      </c>
    </row>
    <row r="1909" spans="1:27">
      <c r="A1909" s="60" t="s">
        <v>2226</v>
      </c>
      <c r="B1909" s="64">
        <v>1285</v>
      </c>
      <c r="C1909" s="34" t="s">
        <v>219</v>
      </c>
      <c r="D1909" s="62" t="s">
        <v>64</v>
      </c>
      <c r="E1909" s="65">
        <v>0</v>
      </c>
      <c r="F1909" s="63">
        <v>4</v>
      </c>
      <c r="G1909" s="63">
        <v>1</v>
      </c>
      <c r="H1909" s="63">
        <v>1</v>
      </c>
      <c r="I1909" s="63">
        <v>1</v>
      </c>
      <c r="J1909" s="63">
        <v>0</v>
      </c>
      <c r="K1909" s="63">
        <v>1</v>
      </c>
      <c r="L1909" s="63">
        <v>0</v>
      </c>
      <c r="M1909" s="63">
        <v>1</v>
      </c>
      <c r="N1909" s="63">
        <v>1</v>
      </c>
      <c r="O1909" s="63" t="s">
        <v>14</v>
      </c>
      <c r="P1909" s="63">
        <v>0</v>
      </c>
      <c r="Q1909" s="63">
        <v>0</v>
      </c>
      <c r="R1909" s="63">
        <v>1</v>
      </c>
      <c r="S1909" s="63">
        <v>0</v>
      </c>
      <c r="T1909" s="63">
        <v>5</v>
      </c>
      <c r="U1909" s="63">
        <v>0</v>
      </c>
      <c r="V1909" s="63">
        <v>1</v>
      </c>
      <c r="W1909" s="63">
        <v>0</v>
      </c>
      <c r="X1909" s="63">
        <v>4</v>
      </c>
      <c r="Y1909" s="63">
        <v>2</v>
      </c>
      <c r="Z1909" s="63">
        <v>110</v>
      </c>
      <c r="AA1909" s="63">
        <v>20</v>
      </c>
    </row>
    <row r="1910" spans="1:27">
      <c r="A1910" s="60" t="s">
        <v>2227</v>
      </c>
      <c r="B1910" s="64">
        <v>1802</v>
      </c>
      <c r="C1910" s="34" t="s">
        <v>212</v>
      </c>
      <c r="D1910" s="62" t="s">
        <v>64</v>
      </c>
      <c r="E1910" s="65">
        <v>0</v>
      </c>
      <c r="F1910" s="63">
        <v>5</v>
      </c>
      <c r="G1910" s="63">
        <v>1</v>
      </c>
      <c r="H1910" s="63">
        <v>1</v>
      </c>
      <c r="I1910" s="63">
        <v>1</v>
      </c>
      <c r="J1910" s="63">
        <v>0</v>
      </c>
      <c r="K1910" s="63">
        <v>1</v>
      </c>
      <c r="L1910" s="63">
        <v>0</v>
      </c>
      <c r="M1910" s="63">
        <v>0</v>
      </c>
      <c r="N1910" s="63">
        <v>1</v>
      </c>
      <c r="O1910" s="63"/>
      <c r="P1910" s="63">
        <v>0</v>
      </c>
      <c r="Q1910" s="63">
        <v>0</v>
      </c>
      <c r="R1910" s="63">
        <v>1</v>
      </c>
      <c r="S1910" s="63">
        <v>0</v>
      </c>
      <c r="T1910" s="63">
        <v>8</v>
      </c>
      <c r="U1910" s="63">
        <v>0</v>
      </c>
      <c r="V1910" s="63">
        <v>1</v>
      </c>
      <c r="W1910" s="63">
        <v>1</v>
      </c>
      <c r="X1910" s="63">
        <v>4</v>
      </c>
      <c r="Y1910" s="63">
        <v>1</v>
      </c>
      <c r="Z1910" s="63"/>
      <c r="AA1910" s="63">
        <v>15</v>
      </c>
    </row>
    <row r="1911" spans="1:27">
      <c r="A1911" s="60" t="s">
        <v>2228</v>
      </c>
      <c r="B1911" s="64">
        <v>1966</v>
      </c>
      <c r="C1911" s="34" t="s">
        <v>209</v>
      </c>
      <c r="D1911" s="62" t="s">
        <v>64</v>
      </c>
      <c r="E1911" s="65">
        <v>0</v>
      </c>
      <c r="F1911" s="63">
        <v>11</v>
      </c>
      <c r="G1911" s="63">
        <v>1</v>
      </c>
      <c r="H1911" s="63">
        <v>0</v>
      </c>
      <c r="I1911" s="63">
        <v>1</v>
      </c>
      <c r="J1911" s="63">
        <v>1</v>
      </c>
      <c r="K1911" s="63">
        <v>1</v>
      </c>
      <c r="L1911" s="63">
        <v>0</v>
      </c>
      <c r="M1911" s="63">
        <v>0</v>
      </c>
      <c r="N1911" s="63">
        <v>1</v>
      </c>
      <c r="O1911" s="63" t="s">
        <v>14</v>
      </c>
      <c r="P1911" s="63">
        <v>0</v>
      </c>
      <c r="Q1911" s="63">
        <v>0</v>
      </c>
      <c r="R1911" s="63">
        <v>1</v>
      </c>
      <c r="S1911" s="63">
        <v>0</v>
      </c>
      <c r="T1911" s="63">
        <v>7</v>
      </c>
      <c r="U1911" s="63">
        <v>0</v>
      </c>
      <c r="V1911" s="63">
        <v>1</v>
      </c>
      <c r="W1911" s="63">
        <v>1</v>
      </c>
      <c r="X1911" s="63">
        <v>3</v>
      </c>
      <c r="Y1911" s="63">
        <v>2</v>
      </c>
      <c r="Z1911" s="63">
        <v>179</v>
      </c>
      <c r="AA1911" s="63">
        <v>30</v>
      </c>
    </row>
    <row r="1912" spans="1:27">
      <c r="A1912" s="60" t="s">
        <v>2229</v>
      </c>
      <c r="B1912" s="64">
        <v>239</v>
      </c>
      <c r="C1912" s="34" t="s">
        <v>217</v>
      </c>
      <c r="D1912" s="62" t="s">
        <v>64</v>
      </c>
      <c r="E1912" s="65">
        <v>0</v>
      </c>
      <c r="F1912" s="63">
        <v>5</v>
      </c>
      <c r="G1912" s="63">
        <v>1</v>
      </c>
      <c r="H1912" s="63">
        <v>0</v>
      </c>
      <c r="I1912" s="63">
        <v>1</v>
      </c>
      <c r="J1912" s="63">
        <v>1</v>
      </c>
      <c r="K1912" s="63">
        <v>1</v>
      </c>
      <c r="L1912" s="63">
        <v>0</v>
      </c>
      <c r="M1912" s="63">
        <v>0</v>
      </c>
      <c r="N1912" s="63">
        <v>1</v>
      </c>
      <c r="O1912" s="63" t="s">
        <v>14</v>
      </c>
      <c r="P1912" s="63">
        <v>0</v>
      </c>
      <c r="Q1912" s="63">
        <v>0</v>
      </c>
      <c r="R1912" s="63">
        <v>1</v>
      </c>
      <c r="S1912" s="63">
        <v>0</v>
      </c>
      <c r="T1912" s="63">
        <v>6</v>
      </c>
      <c r="U1912" s="63">
        <v>0</v>
      </c>
      <c r="V1912" s="63">
        <v>1</v>
      </c>
      <c r="W1912" s="63">
        <v>1</v>
      </c>
      <c r="X1912" s="63">
        <v>5</v>
      </c>
      <c r="Y1912" s="63">
        <v>1</v>
      </c>
      <c r="Z1912" s="63">
        <v>1141</v>
      </c>
      <c r="AA1912" s="63">
        <v>5</v>
      </c>
    </row>
    <row r="1913" spans="1:27">
      <c r="A1913" s="60" t="s">
        <v>2230</v>
      </c>
      <c r="B1913" s="64">
        <v>421</v>
      </c>
      <c r="C1913" s="34" t="s">
        <v>256</v>
      </c>
      <c r="D1913" s="62" t="s">
        <v>64</v>
      </c>
      <c r="E1913" s="65">
        <v>0</v>
      </c>
      <c r="F1913" s="63">
        <v>5</v>
      </c>
      <c r="G1913" s="63">
        <v>1</v>
      </c>
      <c r="H1913" s="63">
        <v>1</v>
      </c>
      <c r="I1913" s="63">
        <v>0</v>
      </c>
      <c r="J1913" s="63">
        <v>0</v>
      </c>
      <c r="K1913" s="63">
        <v>1</v>
      </c>
      <c r="L1913" s="63">
        <v>1</v>
      </c>
      <c r="M1913" s="63">
        <v>0</v>
      </c>
      <c r="N1913" s="63">
        <v>1</v>
      </c>
      <c r="O1913" s="63" t="s">
        <v>14</v>
      </c>
      <c r="P1913" s="63">
        <v>0</v>
      </c>
      <c r="Q1913" s="63">
        <v>0</v>
      </c>
      <c r="R1913" s="63">
        <v>1</v>
      </c>
      <c r="S1913" s="63">
        <v>0</v>
      </c>
      <c r="T1913" s="63">
        <v>4</v>
      </c>
      <c r="U1913" s="63">
        <v>0</v>
      </c>
      <c r="V1913" s="63">
        <v>0</v>
      </c>
      <c r="W1913" s="63">
        <v>0</v>
      </c>
      <c r="X1913" s="63">
        <v>7</v>
      </c>
      <c r="Y1913" s="63">
        <v>2</v>
      </c>
      <c r="Z1913" s="63">
        <v>1032</v>
      </c>
      <c r="AA1913" s="63">
        <v>30</v>
      </c>
    </row>
    <row r="1914" spans="1:27">
      <c r="A1914" s="60" t="s">
        <v>2231</v>
      </c>
      <c r="B1914" s="64">
        <v>1695</v>
      </c>
      <c r="C1914" s="34" t="s">
        <v>250</v>
      </c>
      <c r="D1914" s="62" t="s">
        <v>64</v>
      </c>
      <c r="E1914" s="65">
        <v>0</v>
      </c>
      <c r="F1914" s="63">
        <v>2</v>
      </c>
      <c r="G1914" s="63">
        <v>1</v>
      </c>
      <c r="H1914" s="63">
        <v>1</v>
      </c>
      <c r="I1914" s="63">
        <v>0</v>
      </c>
      <c r="J1914" s="63">
        <v>1</v>
      </c>
      <c r="K1914" s="63">
        <v>1</v>
      </c>
      <c r="L1914" s="63">
        <v>0</v>
      </c>
      <c r="M1914" s="63">
        <v>1</v>
      </c>
      <c r="N1914" s="63">
        <v>0</v>
      </c>
      <c r="O1914" s="63" t="s">
        <v>14</v>
      </c>
      <c r="P1914" s="63">
        <v>0</v>
      </c>
      <c r="Q1914" s="63">
        <v>0</v>
      </c>
      <c r="R1914" s="63">
        <v>1</v>
      </c>
      <c r="S1914" s="63">
        <v>0</v>
      </c>
      <c r="T1914" s="63">
        <v>5</v>
      </c>
      <c r="U1914" s="63">
        <v>0</v>
      </c>
      <c r="V1914" s="63">
        <v>1</v>
      </c>
      <c r="W1914" s="63">
        <v>0</v>
      </c>
      <c r="X1914" s="63">
        <v>6</v>
      </c>
      <c r="Y1914" s="63">
        <v>3</v>
      </c>
      <c r="Z1914" s="63">
        <v>177</v>
      </c>
      <c r="AA1914" s="63">
        <v>30</v>
      </c>
    </row>
    <row r="1915" spans="1:27">
      <c r="A1915" s="60" t="s">
        <v>2232</v>
      </c>
      <c r="B1915" s="64">
        <v>2147</v>
      </c>
      <c r="C1915" s="34" t="s">
        <v>249</v>
      </c>
      <c r="D1915" s="62" t="s">
        <v>64</v>
      </c>
      <c r="E1915" s="65">
        <v>0</v>
      </c>
      <c r="F1915" s="63">
        <v>2</v>
      </c>
      <c r="G1915" s="63">
        <v>1</v>
      </c>
      <c r="H1915" s="63">
        <v>1</v>
      </c>
      <c r="I1915" s="63">
        <v>1</v>
      </c>
      <c r="J1915" s="63">
        <v>1</v>
      </c>
      <c r="K1915" s="63">
        <v>0</v>
      </c>
      <c r="L1915" s="63">
        <v>0</v>
      </c>
      <c r="M1915" s="63">
        <v>1</v>
      </c>
      <c r="N1915" s="63">
        <v>1</v>
      </c>
      <c r="O1915" s="63" t="s">
        <v>15</v>
      </c>
      <c r="P1915" s="63">
        <v>0</v>
      </c>
      <c r="Q1915" s="63">
        <v>0</v>
      </c>
      <c r="R1915" s="63">
        <v>1</v>
      </c>
      <c r="S1915" s="63">
        <v>0</v>
      </c>
      <c r="T1915" s="63">
        <v>12</v>
      </c>
      <c r="U1915" s="63">
        <v>1</v>
      </c>
      <c r="V1915" s="63">
        <v>1</v>
      </c>
      <c r="W1915" s="63">
        <v>1</v>
      </c>
      <c r="X1915" s="63">
        <v>3</v>
      </c>
      <c r="Y1915" s="63">
        <v>2</v>
      </c>
      <c r="Z1915" s="63">
        <v>5</v>
      </c>
      <c r="AA1915" s="63">
        <v>0</v>
      </c>
    </row>
    <row r="1916" spans="1:27">
      <c r="A1916" s="60" t="s">
        <v>2233</v>
      </c>
      <c r="B1916" s="64">
        <v>910</v>
      </c>
      <c r="C1916" s="34" t="s">
        <v>223</v>
      </c>
      <c r="D1916" s="62" t="s">
        <v>64</v>
      </c>
      <c r="E1916" s="65">
        <v>0</v>
      </c>
      <c r="F1916" s="63">
        <v>3</v>
      </c>
      <c r="G1916" s="63">
        <v>1</v>
      </c>
      <c r="H1916" s="63">
        <v>1</v>
      </c>
      <c r="I1916" s="63">
        <v>1</v>
      </c>
      <c r="J1916" s="63">
        <v>1</v>
      </c>
      <c r="K1916" s="63">
        <v>0</v>
      </c>
      <c r="L1916" s="63">
        <v>0</v>
      </c>
      <c r="M1916" s="63">
        <v>1</v>
      </c>
      <c r="N1916" s="63">
        <v>0</v>
      </c>
      <c r="O1916" s="63" t="s">
        <v>15</v>
      </c>
      <c r="P1916" s="63">
        <v>0</v>
      </c>
      <c r="Q1916" s="63">
        <v>0</v>
      </c>
      <c r="R1916" s="63">
        <v>1</v>
      </c>
      <c r="S1916" s="63">
        <v>0</v>
      </c>
      <c r="T1916" s="63">
        <v>11</v>
      </c>
      <c r="U1916" s="63">
        <v>1</v>
      </c>
      <c r="V1916" s="63">
        <v>1</v>
      </c>
      <c r="W1916" s="63">
        <v>1</v>
      </c>
      <c r="X1916" s="63">
        <v>1</v>
      </c>
      <c r="Y1916" s="63">
        <v>0</v>
      </c>
      <c r="Z1916" s="63">
        <v>1037</v>
      </c>
      <c r="AA1916" s="63">
        <v>0</v>
      </c>
    </row>
    <row r="1917" spans="1:27">
      <c r="A1917" s="60" t="s">
        <v>2234</v>
      </c>
      <c r="B1917" s="64">
        <v>610</v>
      </c>
      <c r="C1917" s="34" t="s">
        <v>203</v>
      </c>
      <c r="D1917" s="62" t="s">
        <v>64</v>
      </c>
      <c r="E1917" s="65">
        <v>0</v>
      </c>
      <c r="F1917" s="63">
        <v>6</v>
      </c>
      <c r="G1917" s="63">
        <v>1</v>
      </c>
      <c r="H1917" s="63">
        <v>1</v>
      </c>
      <c r="I1917" s="63">
        <v>1</v>
      </c>
      <c r="J1917" s="63">
        <v>0</v>
      </c>
      <c r="K1917" s="63">
        <v>0</v>
      </c>
      <c r="L1917" s="63">
        <v>0</v>
      </c>
      <c r="M1917" s="63">
        <v>0</v>
      </c>
      <c r="N1917" s="63">
        <v>1</v>
      </c>
      <c r="O1917" s="63" t="s">
        <v>14</v>
      </c>
      <c r="P1917" s="63">
        <v>0</v>
      </c>
      <c r="Q1917" s="63">
        <v>0</v>
      </c>
      <c r="R1917" s="63">
        <v>1</v>
      </c>
      <c r="S1917" s="63">
        <v>0</v>
      </c>
      <c r="T1917" s="63">
        <v>4</v>
      </c>
      <c r="U1917" s="63">
        <v>0</v>
      </c>
      <c r="V1917" s="63">
        <v>0</v>
      </c>
      <c r="W1917" s="63">
        <v>0</v>
      </c>
      <c r="X1917" s="63">
        <v>7</v>
      </c>
      <c r="Y1917" s="63">
        <v>1</v>
      </c>
      <c r="Z1917" s="63">
        <v>1040</v>
      </c>
      <c r="AA1917" s="63">
        <v>0</v>
      </c>
    </row>
    <row r="1918" spans="1:27">
      <c r="A1918" s="60" t="s">
        <v>2235</v>
      </c>
      <c r="B1918" s="64">
        <v>1079</v>
      </c>
      <c r="C1918" s="34" t="s">
        <v>252</v>
      </c>
      <c r="D1918" s="62" t="s">
        <v>64</v>
      </c>
      <c r="E1918" s="65">
        <v>0</v>
      </c>
      <c r="F1918" s="63">
        <v>6</v>
      </c>
      <c r="G1918" s="63">
        <v>1</v>
      </c>
      <c r="H1918" s="63">
        <v>0</v>
      </c>
      <c r="I1918" s="63">
        <v>0</v>
      </c>
      <c r="J1918" s="63">
        <v>1</v>
      </c>
      <c r="K1918" s="63">
        <v>1</v>
      </c>
      <c r="L1918" s="63">
        <v>0</v>
      </c>
      <c r="M1918" s="63">
        <v>0</v>
      </c>
      <c r="N1918" s="63">
        <v>1</v>
      </c>
      <c r="O1918" s="63" t="s">
        <v>15</v>
      </c>
      <c r="P1918" s="63">
        <v>0</v>
      </c>
      <c r="Q1918" s="63">
        <v>0</v>
      </c>
      <c r="R1918" s="63">
        <v>1</v>
      </c>
      <c r="S1918" s="63">
        <v>0</v>
      </c>
      <c r="T1918" s="63">
        <v>8</v>
      </c>
      <c r="U1918" s="63">
        <v>0</v>
      </c>
      <c r="V1918" s="63">
        <v>1</v>
      </c>
      <c r="W1918" s="63">
        <v>1</v>
      </c>
      <c r="X1918" s="63">
        <v>4</v>
      </c>
      <c r="Y1918" s="63">
        <v>0</v>
      </c>
      <c r="Z1918" s="63">
        <v>1175</v>
      </c>
      <c r="AA1918" s="63">
        <v>2</v>
      </c>
    </row>
    <row r="1919" spans="1:27">
      <c r="A1919" s="60" t="s">
        <v>2236</v>
      </c>
      <c r="B1919" s="64">
        <v>1128</v>
      </c>
      <c r="C1919" s="34" t="s">
        <v>227</v>
      </c>
      <c r="D1919" s="62" t="s">
        <v>64</v>
      </c>
      <c r="E1919" s="65">
        <v>0</v>
      </c>
      <c r="F1919" s="63">
        <v>3</v>
      </c>
      <c r="G1919" s="63">
        <v>1</v>
      </c>
      <c r="H1919" s="63">
        <v>1</v>
      </c>
      <c r="I1919" s="63">
        <v>1</v>
      </c>
      <c r="J1919" s="63">
        <v>1</v>
      </c>
      <c r="K1919" s="63">
        <v>0</v>
      </c>
      <c r="L1919" s="63">
        <v>0</v>
      </c>
      <c r="M1919" s="63">
        <v>1</v>
      </c>
      <c r="N1919" s="63">
        <v>1</v>
      </c>
      <c r="O1919" s="63" t="s">
        <v>15</v>
      </c>
      <c r="P1919" s="63">
        <v>0</v>
      </c>
      <c r="Q1919" s="63">
        <v>0</v>
      </c>
      <c r="R1919" s="63">
        <v>1</v>
      </c>
      <c r="S1919" s="63">
        <v>0</v>
      </c>
      <c r="T1919" s="63">
        <v>7</v>
      </c>
      <c r="U1919" s="63">
        <v>0</v>
      </c>
      <c r="V1919" s="63">
        <v>1</v>
      </c>
      <c r="W1919" s="63">
        <v>0</v>
      </c>
      <c r="X1919" s="63">
        <v>5</v>
      </c>
      <c r="Y1919" s="63">
        <v>2</v>
      </c>
      <c r="Z1919" s="63">
        <v>1055</v>
      </c>
      <c r="AA1919" s="63">
        <v>0</v>
      </c>
    </row>
    <row r="1920" spans="1:27">
      <c r="A1920" s="60" t="s">
        <v>2237</v>
      </c>
      <c r="B1920" s="64">
        <v>1725</v>
      </c>
      <c r="C1920" s="34" t="s">
        <v>238</v>
      </c>
      <c r="D1920" s="62" t="s">
        <v>64</v>
      </c>
      <c r="E1920" s="65">
        <v>0</v>
      </c>
      <c r="F1920" s="63">
        <v>4</v>
      </c>
      <c r="G1920" s="63">
        <v>1</v>
      </c>
      <c r="H1920" s="63">
        <v>1</v>
      </c>
      <c r="I1920" s="63">
        <v>1</v>
      </c>
      <c r="J1920" s="63">
        <v>0</v>
      </c>
      <c r="K1920" s="63">
        <v>0</v>
      </c>
      <c r="L1920" s="63">
        <v>0</v>
      </c>
      <c r="M1920" s="63">
        <v>0</v>
      </c>
      <c r="N1920" s="63">
        <v>1</v>
      </c>
      <c r="O1920" s="63" t="s">
        <v>14</v>
      </c>
      <c r="P1920" s="63">
        <v>0</v>
      </c>
      <c r="Q1920" s="63">
        <v>1</v>
      </c>
      <c r="R1920" s="63">
        <v>0</v>
      </c>
      <c r="S1920" s="63">
        <v>1</v>
      </c>
      <c r="T1920" s="63">
        <v>5</v>
      </c>
      <c r="U1920" s="63">
        <v>0</v>
      </c>
      <c r="V1920" s="63">
        <v>1</v>
      </c>
      <c r="W1920" s="63">
        <v>0</v>
      </c>
      <c r="X1920" s="63">
        <v>3</v>
      </c>
      <c r="Y1920" s="63">
        <v>1</v>
      </c>
      <c r="Z1920" s="63">
        <v>141</v>
      </c>
      <c r="AA1920" s="63">
        <v>0</v>
      </c>
    </row>
    <row r="1921" spans="1:27">
      <c r="A1921" s="60" t="s">
        <v>2238</v>
      </c>
      <c r="B1921" s="64">
        <v>539</v>
      </c>
      <c r="C1921" s="34" t="s">
        <v>218</v>
      </c>
      <c r="D1921" s="62" t="s">
        <v>64</v>
      </c>
      <c r="E1921" s="65">
        <v>0</v>
      </c>
      <c r="F1921" s="63">
        <v>4</v>
      </c>
      <c r="G1921" s="63">
        <v>1</v>
      </c>
      <c r="H1921" s="63">
        <v>1</v>
      </c>
      <c r="I1921" s="63">
        <v>1</v>
      </c>
      <c r="J1921" s="63">
        <v>0</v>
      </c>
      <c r="K1921" s="63">
        <v>1</v>
      </c>
      <c r="L1921" s="63">
        <v>0</v>
      </c>
      <c r="M1921" s="63">
        <v>1</v>
      </c>
      <c r="N1921" s="63">
        <v>0</v>
      </c>
      <c r="O1921" s="63" t="s">
        <v>14</v>
      </c>
      <c r="P1921" s="63">
        <v>0</v>
      </c>
      <c r="Q1921" s="63">
        <v>1</v>
      </c>
      <c r="R1921" s="63">
        <v>0</v>
      </c>
      <c r="S1921" s="63">
        <v>1</v>
      </c>
      <c r="T1921" s="63">
        <v>8</v>
      </c>
      <c r="U1921" s="63">
        <v>0</v>
      </c>
      <c r="V1921" s="63">
        <v>1</v>
      </c>
      <c r="W1921" s="63">
        <v>1</v>
      </c>
      <c r="X1921" s="63">
        <v>4</v>
      </c>
      <c r="Y1921" s="63">
        <v>0</v>
      </c>
      <c r="Z1921" s="63">
        <v>1082</v>
      </c>
      <c r="AA1921" s="63">
        <v>10</v>
      </c>
    </row>
    <row r="1922" spans="1:27">
      <c r="A1922" s="60" t="s">
        <v>2239</v>
      </c>
      <c r="B1922" s="64">
        <v>2316</v>
      </c>
      <c r="C1922" s="34" t="s">
        <v>212</v>
      </c>
      <c r="D1922" s="62" t="s">
        <v>64</v>
      </c>
      <c r="E1922" s="65">
        <v>0</v>
      </c>
      <c r="F1922" s="63">
        <v>5</v>
      </c>
      <c r="G1922" s="63">
        <v>0</v>
      </c>
      <c r="H1922" s="63">
        <v>1</v>
      </c>
      <c r="I1922" s="63">
        <v>1</v>
      </c>
      <c r="J1922" s="63">
        <v>1</v>
      </c>
      <c r="K1922" s="63">
        <v>1</v>
      </c>
      <c r="L1922" s="63">
        <v>0</v>
      </c>
      <c r="M1922" s="63">
        <v>0</v>
      </c>
      <c r="N1922" s="63">
        <v>0</v>
      </c>
      <c r="O1922" s="63" t="s">
        <v>15</v>
      </c>
      <c r="P1922" s="63">
        <v>0</v>
      </c>
      <c r="Q1922" s="63">
        <v>0</v>
      </c>
      <c r="R1922" s="63">
        <v>1</v>
      </c>
      <c r="S1922" s="63">
        <v>0</v>
      </c>
      <c r="T1922" s="63">
        <v>5</v>
      </c>
      <c r="U1922" s="63">
        <v>0</v>
      </c>
      <c r="V1922" s="63">
        <v>1</v>
      </c>
      <c r="W1922" s="63">
        <v>0</v>
      </c>
      <c r="X1922" s="63">
        <v>5</v>
      </c>
      <c r="Y1922" s="63">
        <v>2</v>
      </c>
      <c r="Z1922" s="63">
        <v>99</v>
      </c>
      <c r="AA1922" s="63">
        <v>10</v>
      </c>
    </row>
    <row r="1923" spans="1:27">
      <c r="A1923" s="60" t="s">
        <v>2240</v>
      </c>
      <c r="B1923" s="64">
        <v>878</v>
      </c>
      <c r="C1923" s="34" t="s">
        <v>240</v>
      </c>
      <c r="D1923" s="62" t="s">
        <v>64</v>
      </c>
      <c r="E1923" s="65">
        <v>0</v>
      </c>
      <c r="F1923" s="63">
        <v>5</v>
      </c>
      <c r="G1923" s="63">
        <v>1</v>
      </c>
      <c r="H1923" s="63">
        <v>1</v>
      </c>
      <c r="I1923" s="63">
        <v>0</v>
      </c>
      <c r="J1923" s="63">
        <v>1</v>
      </c>
      <c r="K1923" s="63">
        <v>1</v>
      </c>
      <c r="L1923" s="63">
        <v>0</v>
      </c>
      <c r="M1923" s="63">
        <v>1</v>
      </c>
      <c r="N1923" s="63">
        <v>1</v>
      </c>
      <c r="O1923" s="63" t="s">
        <v>15</v>
      </c>
      <c r="P1923" s="63">
        <v>0</v>
      </c>
      <c r="Q1923" s="63">
        <v>1</v>
      </c>
      <c r="R1923" s="63">
        <v>0</v>
      </c>
      <c r="S1923" s="63">
        <v>1</v>
      </c>
      <c r="T1923" s="63">
        <v>5</v>
      </c>
      <c r="U1923" s="63">
        <v>0</v>
      </c>
      <c r="V1923" s="63">
        <v>1</v>
      </c>
      <c r="W1923" s="63">
        <v>0</v>
      </c>
      <c r="X1923" s="63">
        <v>2</v>
      </c>
      <c r="Y1923" s="63">
        <v>1</v>
      </c>
      <c r="Z1923" s="63">
        <v>1152</v>
      </c>
      <c r="AA1923" s="63">
        <v>30</v>
      </c>
    </row>
    <row r="1924" spans="1:27">
      <c r="A1924" s="60" t="s">
        <v>2241</v>
      </c>
      <c r="B1924" s="64">
        <v>2291</v>
      </c>
      <c r="C1924" s="34" t="s">
        <v>253</v>
      </c>
      <c r="D1924" s="62" t="s">
        <v>64</v>
      </c>
      <c r="E1924" s="65">
        <v>0</v>
      </c>
      <c r="F1924" s="63">
        <v>9</v>
      </c>
      <c r="G1924" s="63">
        <v>1</v>
      </c>
      <c r="H1924" s="63">
        <v>1</v>
      </c>
      <c r="I1924" s="63">
        <v>0</v>
      </c>
      <c r="J1924" s="63">
        <v>0</v>
      </c>
      <c r="K1924" s="63">
        <v>1</v>
      </c>
      <c r="L1924" s="63">
        <v>0</v>
      </c>
      <c r="M1924" s="63">
        <v>1</v>
      </c>
      <c r="N1924" s="63">
        <v>1</v>
      </c>
      <c r="O1924" s="63" t="s">
        <v>15</v>
      </c>
      <c r="P1924" s="63">
        <v>0</v>
      </c>
      <c r="Q1924" s="63">
        <v>0</v>
      </c>
      <c r="R1924" s="63">
        <v>1</v>
      </c>
      <c r="S1924" s="63">
        <v>0</v>
      </c>
      <c r="T1924" s="63">
        <v>4</v>
      </c>
      <c r="U1924" s="63">
        <v>0</v>
      </c>
      <c r="V1924" s="63">
        <v>0</v>
      </c>
      <c r="W1924" s="63">
        <v>0</v>
      </c>
      <c r="X1924" s="63">
        <v>5</v>
      </c>
      <c r="Y1924" s="63">
        <v>1</v>
      </c>
      <c r="Z1924" s="63">
        <v>2</v>
      </c>
      <c r="AA1924" s="63">
        <v>30</v>
      </c>
    </row>
    <row r="1925" spans="1:27">
      <c r="A1925" s="60" t="s">
        <v>2242</v>
      </c>
      <c r="B1925" s="64">
        <v>141</v>
      </c>
      <c r="C1925" s="34" t="s">
        <v>225</v>
      </c>
      <c r="D1925" s="62" t="s">
        <v>64</v>
      </c>
      <c r="E1925" s="65">
        <v>0</v>
      </c>
      <c r="F1925" s="63">
        <v>5</v>
      </c>
      <c r="G1925" s="63">
        <v>1</v>
      </c>
      <c r="H1925" s="63">
        <v>1</v>
      </c>
      <c r="I1925" s="63">
        <v>1</v>
      </c>
      <c r="J1925" s="63">
        <v>0</v>
      </c>
      <c r="K1925" s="63">
        <v>1</v>
      </c>
      <c r="L1925" s="63">
        <v>0</v>
      </c>
      <c r="M1925" s="63">
        <v>1</v>
      </c>
      <c r="N1925" s="63">
        <v>1</v>
      </c>
      <c r="O1925" s="63" t="s">
        <v>14</v>
      </c>
      <c r="P1925" s="63">
        <v>0</v>
      </c>
      <c r="Q1925" s="63">
        <v>0</v>
      </c>
      <c r="R1925" s="63">
        <v>1</v>
      </c>
      <c r="S1925" s="63">
        <v>0</v>
      </c>
      <c r="T1925" s="63">
        <v>4</v>
      </c>
      <c r="U1925" s="63">
        <v>0</v>
      </c>
      <c r="V1925" s="63">
        <v>0</v>
      </c>
      <c r="W1925" s="63">
        <v>0</v>
      </c>
      <c r="X1925" s="63">
        <v>5</v>
      </c>
      <c r="Y1925" s="63">
        <v>1</v>
      </c>
      <c r="Z1925" s="63">
        <v>1141</v>
      </c>
      <c r="AA1925" s="63">
        <v>30</v>
      </c>
    </row>
    <row r="1926" spans="1:27">
      <c r="A1926" s="60" t="s">
        <v>2243</v>
      </c>
      <c r="B1926" s="64">
        <v>713</v>
      </c>
      <c r="C1926" s="34" t="s">
        <v>203</v>
      </c>
      <c r="D1926" s="62" t="s">
        <v>64</v>
      </c>
      <c r="E1926" s="65">
        <v>0</v>
      </c>
      <c r="F1926" s="63">
        <v>3</v>
      </c>
      <c r="G1926" s="63">
        <v>1</v>
      </c>
      <c r="H1926" s="63">
        <v>1</v>
      </c>
      <c r="I1926" s="63">
        <v>1</v>
      </c>
      <c r="J1926" s="63">
        <v>1</v>
      </c>
      <c r="K1926" s="63">
        <v>0</v>
      </c>
      <c r="L1926" s="63">
        <v>0</v>
      </c>
      <c r="M1926" s="63">
        <v>1</v>
      </c>
      <c r="N1926" s="63">
        <v>0</v>
      </c>
      <c r="O1926" s="63" t="s">
        <v>15</v>
      </c>
      <c r="P1926" s="63">
        <v>0</v>
      </c>
      <c r="Q1926" s="63">
        <v>0</v>
      </c>
      <c r="R1926" s="63">
        <v>1</v>
      </c>
      <c r="S1926" s="63">
        <v>0</v>
      </c>
      <c r="T1926" s="63">
        <v>10</v>
      </c>
      <c r="U1926" s="63">
        <v>1</v>
      </c>
      <c r="V1926" s="63">
        <v>1</v>
      </c>
      <c r="W1926" s="63">
        <v>1</v>
      </c>
      <c r="X1926" s="63">
        <v>4</v>
      </c>
      <c r="Y1926" s="63">
        <v>3</v>
      </c>
      <c r="Z1926" s="63">
        <v>1119</v>
      </c>
      <c r="AA1926" s="63">
        <v>0</v>
      </c>
    </row>
    <row r="1927" spans="1:27">
      <c r="A1927" s="60" t="s">
        <v>2244</v>
      </c>
      <c r="B1927" s="64">
        <v>1549</v>
      </c>
      <c r="C1927" s="34" t="s">
        <v>253</v>
      </c>
      <c r="D1927" s="62" t="s">
        <v>64</v>
      </c>
      <c r="E1927" s="65">
        <v>0</v>
      </c>
      <c r="F1927" s="63">
        <v>2</v>
      </c>
      <c r="G1927" s="63">
        <v>1</v>
      </c>
      <c r="H1927" s="63">
        <v>1</v>
      </c>
      <c r="I1927" s="63">
        <v>1</v>
      </c>
      <c r="J1927" s="63">
        <v>1</v>
      </c>
      <c r="K1927" s="63">
        <v>0</v>
      </c>
      <c r="L1927" s="63">
        <v>0</v>
      </c>
      <c r="M1927" s="63">
        <v>1</v>
      </c>
      <c r="N1927" s="63">
        <v>1</v>
      </c>
      <c r="O1927" s="63" t="s">
        <v>14</v>
      </c>
      <c r="P1927" s="63">
        <v>0</v>
      </c>
      <c r="Q1927" s="63">
        <v>0</v>
      </c>
      <c r="R1927" s="63">
        <v>1</v>
      </c>
      <c r="S1927" s="63">
        <v>0</v>
      </c>
      <c r="T1927" s="63">
        <v>11</v>
      </c>
      <c r="U1927" s="63">
        <v>1</v>
      </c>
      <c r="V1927" s="63">
        <v>1</v>
      </c>
      <c r="W1927" s="63">
        <v>1</v>
      </c>
      <c r="X1927" s="63">
        <v>3</v>
      </c>
      <c r="Y1927" s="63">
        <v>5</v>
      </c>
      <c r="Z1927" s="63">
        <v>128</v>
      </c>
      <c r="AA1927" s="63">
        <v>0</v>
      </c>
    </row>
    <row r="1928" spans="1:27">
      <c r="A1928" s="60" t="s">
        <v>2245</v>
      </c>
      <c r="B1928" s="64">
        <v>2185</v>
      </c>
      <c r="C1928" s="34" t="s">
        <v>224</v>
      </c>
      <c r="D1928" s="62" t="s">
        <v>64</v>
      </c>
      <c r="E1928" s="65">
        <v>0</v>
      </c>
      <c r="F1928" s="63">
        <v>2</v>
      </c>
      <c r="G1928" s="63">
        <v>1</v>
      </c>
      <c r="H1928" s="63">
        <v>1</v>
      </c>
      <c r="I1928" s="63">
        <v>0</v>
      </c>
      <c r="J1928" s="63">
        <v>0</v>
      </c>
      <c r="K1928" s="63">
        <v>0</v>
      </c>
      <c r="L1928" s="63">
        <v>0</v>
      </c>
      <c r="M1928" s="63">
        <v>1</v>
      </c>
      <c r="N1928" s="63">
        <v>0</v>
      </c>
      <c r="O1928" s="63" t="s">
        <v>15</v>
      </c>
      <c r="P1928" s="63">
        <v>0</v>
      </c>
      <c r="Q1928" s="63">
        <v>0</v>
      </c>
      <c r="R1928" s="63">
        <v>1</v>
      </c>
      <c r="S1928" s="63">
        <v>0</v>
      </c>
      <c r="T1928" s="63">
        <v>8</v>
      </c>
      <c r="U1928" s="63">
        <v>0</v>
      </c>
      <c r="V1928" s="63">
        <v>1</v>
      </c>
      <c r="W1928" s="63">
        <v>1</v>
      </c>
      <c r="X1928" s="63">
        <v>6</v>
      </c>
      <c r="Y1928" s="63">
        <v>0</v>
      </c>
      <c r="Z1928" s="63">
        <v>191</v>
      </c>
      <c r="AA1928" s="63">
        <v>0</v>
      </c>
    </row>
    <row r="1929" spans="1:27">
      <c r="A1929" s="60" t="s">
        <v>2246</v>
      </c>
      <c r="B1929" s="64">
        <v>1187</v>
      </c>
      <c r="C1929" s="34" t="s">
        <v>232</v>
      </c>
      <c r="D1929" s="62" t="s">
        <v>64</v>
      </c>
      <c r="E1929" s="65">
        <v>0</v>
      </c>
      <c r="F1929" s="63">
        <v>2</v>
      </c>
      <c r="G1929" s="63">
        <v>1</v>
      </c>
      <c r="H1929" s="63">
        <v>1</v>
      </c>
      <c r="I1929" s="63">
        <v>1</v>
      </c>
      <c r="J1929" s="63">
        <v>1</v>
      </c>
      <c r="K1929" s="63">
        <v>0</v>
      </c>
      <c r="L1929" s="63">
        <v>0</v>
      </c>
      <c r="M1929" s="63">
        <v>1</v>
      </c>
      <c r="N1929" s="63">
        <v>1</v>
      </c>
      <c r="O1929" s="63" t="s">
        <v>15</v>
      </c>
      <c r="P1929" s="63">
        <v>0</v>
      </c>
      <c r="Q1929" s="63">
        <v>0</v>
      </c>
      <c r="R1929" s="63">
        <v>1</v>
      </c>
      <c r="S1929" s="63">
        <v>0</v>
      </c>
      <c r="T1929" s="63">
        <v>4</v>
      </c>
      <c r="U1929" s="63">
        <v>0</v>
      </c>
      <c r="V1929" s="63">
        <v>0</v>
      </c>
      <c r="W1929" s="63">
        <v>0</v>
      </c>
      <c r="X1929" s="63">
        <v>5</v>
      </c>
      <c r="Y1929" s="63">
        <v>2</v>
      </c>
      <c r="Z1929" s="63">
        <v>1115</v>
      </c>
      <c r="AA1929" s="63">
        <v>0</v>
      </c>
    </row>
    <row r="1930" spans="1:27">
      <c r="A1930" s="60" t="s">
        <v>2247</v>
      </c>
      <c r="B1930" s="64">
        <v>2260</v>
      </c>
      <c r="C1930" s="34" t="s">
        <v>224</v>
      </c>
      <c r="D1930" s="62" t="s">
        <v>64</v>
      </c>
      <c r="E1930" s="65">
        <v>0</v>
      </c>
      <c r="F1930" s="63">
        <v>3</v>
      </c>
      <c r="G1930" s="63">
        <v>1</v>
      </c>
      <c r="H1930" s="63">
        <v>0</v>
      </c>
      <c r="I1930" s="63">
        <v>1</v>
      </c>
      <c r="J1930" s="63">
        <v>0</v>
      </c>
      <c r="K1930" s="63">
        <v>0</v>
      </c>
      <c r="L1930" s="63">
        <v>0</v>
      </c>
      <c r="M1930" s="63">
        <v>0</v>
      </c>
      <c r="N1930" s="63">
        <v>1</v>
      </c>
      <c r="O1930" s="63" t="s">
        <v>15</v>
      </c>
      <c r="P1930" s="63">
        <v>0</v>
      </c>
      <c r="Q1930" s="63">
        <v>1</v>
      </c>
      <c r="R1930" s="63">
        <v>0</v>
      </c>
      <c r="S1930" s="63">
        <v>1</v>
      </c>
      <c r="T1930" s="63">
        <v>8</v>
      </c>
      <c r="U1930" s="63">
        <v>0</v>
      </c>
      <c r="V1930" s="63">
        <v>1</v>
      </c>
      <c r="W1930" s="63">
        <v>1</v>
      </c>
      <c r="X1930" s="63">
        <v>5</v>
      </c>
      <c r="Y1930" s="63">
        <v>0</v>
      </c>
      <c r="Z1930" s="63">
        <v>191</v>
      </c>
      <c r="AA1930" s="63">
        <v>0</v>
      </c>
    </row>
    <row r="1931" spans="1:27">
      <c r="A1931" s="60" t="s">
        <v>2248</v>
      </c>
      <c r="B1931" s="64">
        <v>105</v>
      </c>
      <c r="C1931" s="34" t="s">
        <v>222</v>
      </c>
      <c r="D1931" s="62" t="s">
        <v>64</v>
      </c>
      <c r="E1931" s="65">
        <v>0</v>
      </c>
      <c r="F1931" s="63">
        <v>4</v>
      </c>
      <c r="G1931" s="63">
        <v>1</v>
      </c>
      <c r="H1931" s="63">
        <v>1</v>
      </c>
      <c r="I1931" s="63">
        <v>1</v>
      </c>
      <c r="J1931" s="63">
        <v>0</v>
      </c>
      <c r="K1931" s="63">
        <v>0</v>
      </c>
      <c r="L1931" s="63">
        <v>0</v>
      </c>
      <c r="M1931" s="63">
        <v>1</v>
      </c>
      <c r="N1931" s="63">
        <v>0</v>
      </c>
      <c r="O1931" s="63" t="s">
        <v>14</v>
      </c>
      <c r="P1931" s="63">
        <v>0</v>
      </c>
      <c r="Q1931" s="63">
        <v>0</v>
      </c>
      <c r="R1931" s="63">
        <v>1</v>
      </c>
      <c r="S1931" s="63">
        <v>0</v>
      </c>
      <c r="T1931" s="63">
        <v>10</v>
      </c>
      <c r="U1931" s="63">
        <v>1</v>
      </c>
      <c r="V1931" s="63">
        <v>1</v>
      </c>
      <c r="W1931" s="63">
        <v>1</v>
      </c>
      <c r="X1931" s="63">
        <v>3</v>
      </c>
      <c r="Y1931" s="63">
        <v>0</v>
      </c>
      <c r="Z1931" s="63">
        <v>1011</v>
      </c>
      <c r="AA1931" s="63">
        <v>0</v>
      </c>
    </row>
    <row r="1932" spans="1:27">
      <c r="A1932" s="60" t="s">
        <v>2249</v>
      </c>
      <c r="B1932" s="64">
        <v>2394</v>
      </c>
      <c r="C1932" s="34" t="s">
        <v>229</v>
      </c>
      <c r="D1932" s="62" t="s">
        <v>64</v>
      </c>
      <c r="E1932" s="65">
        <v>0</v>
      </c>
      <c r="F1932" s="63">
        <v>2</v>
      </c>
      <c r="G1932" s="63">
        <v>1</v>
      </c>
      <c r="H1932" s="63">
        <v>1</v>
      </c>
      <c r="I1932" s="63">
        <v>0</v>
      </c>
      <c r="J1932" s="63">
        <v>0</v>
      </c>
      <c r="K1932" s="63">
        <v>0</v>
      </c>
      <c r="L1932" s="63">
        <v>0</v>
      </c>
      <c r="M1932" s="63">
        <v>1</v>
      </c>
      <c r="N1932" s="63">
        <v>0</v>
      </c>
      <c r="O1932" s="63" t="s">
        <v>15</v>
      </c>
      <c r="P1932" s="63">
        <v>0</v>
      </c>
      <c r="Q1932" s="63">
        <v>0</v>
      </c>
      <c r="R1932" s="63">
        <v>1</v>
      </c>
      <c r="S1932" s="63">
        <v>0</v>
      </c>
      <c r="T1932" s="63">
        <v>6</v>
      </c>
      <c r="U1932" s="63">
        <v>0</v>
      </c>
      <c r="V1932" s="63">
        <v>1</v>
      </c>
      <c r="W1932" s="63">
        <v>0</v>
      </c>
      <c r="X1932" s="63">
        <v>5</v>
      </c>
      <c r="Y1932" s="63">
        <v>0</v>
      </c>
      <c r="Z1932" s="63">
        <v>72</v>
      </c>
      <c r="AA1932" s="63">
        <v>0</v>
      </c>
    </row>
    <row r="1933" spans="1:27">
      <c r="A1933" s="60" t="s">
        <v>2250</v>
      </c>
      <c r="B1933" s="64">
        <v>1029</v>
      </c>
      <c r="C1933" s="34" t="s">
        <v>222</v>
      </c>
      <c r="D1933" s="62" t="s">
        <v>64</v>
      </c>
      <c r="E1933" s="65">
        <v>0</v>
      </c>
      <c r="F1933" s="63">
        <v>2</v>
      </c>
      <c r="G1933" s="63">
        <v>1</v>
      </c>
      <c r="H1933" s="63">
        <v>1</v>
      </c>
      <c r="I1933" s="63">
        <v>0</v>
      </c>
      <c r="J1933" s="63">
        <v>0</v>
      </c>
      <c r="K1933" s="63">
        <v>0</v>
      </c>
      <c r="L1933" s="63">
        <v>0</v>
      </c>
      <c r="M1933" s="63">
        <v>1</v>
      </c>
      <c r="N1933" s="63">
        <v>0</v>
      </c>
      <c r="O1933" s="63" t="s">
        <v>15</v>
      </c>
      <c r="P1933" s="63">
        <v>0</v>
      </c>
      <c r="Q1933" s="63">
        <v>0</v>
      </c>
      <c r="R1933" s="63">
        <v>1</v>
      </c>
      <c r="S1933" s="63">
        <v>0</v>
      </c>
      <c r="T1933" s="63">
        <v>13</v>
      </c>
      <c r="U1933" s="63">
        <v>1</v>
      </c>
      <c r="V1933" s="63">
        <v>1</v>
      </c>
      <c r="W1933" s="63">
        <v>1</v>
      </c>
      <c r="X1933" s="63">
        <v>4</v>
      </c>
      <c r="Y1933" s="63">
        <v>4</v>
      </c>
      <c r="Z1933" s="63">
        <v>1030</v>
      </c>
      <c r="AA1933" s="63">
        <v>0</v>
      </c>
    </row>
    <row r="1934" spans="1:27">
      <c r="A1934" s="60" t="s">
        <v>2251</v>
      </c>
      <c r="B1934" s="64">
        <v>798</v>
      </c>
      <c r="C1934" s="34" t="s">
        <v>207</v>
      </c>
      <c r="D1934" s="62" t="s">
        <v>64</v>
      </c>
      <c r="E1934" s="65">
        <v>0</v>
      </c>
      <c r="F1934" s="63">
        <v>5</v>
      </c>
      <c r="G1934" s="63">
        <v>1</v>
      </c>
      <c r="H1934" s="63">
        <v>1</v>
      </c>
      <c r="I1934" s="63">
        <v>1</v>
      </c>
      <c r="J1934" s="63">
        <v>0</v>
      </c>
      <c r="K1934" s="63">
        <v>0</v>
      </c>
      <c r="L1934" s="63">
        <v>0</v>
      </c>
      <c r="M1934" s="63">
        <v>0</v>
      </c>
      <c r="N1934" s="63">
        <v>0</v>
      </c>
      <c r="O1934" s="63" t="s">
        <v>15</v>
      </c>
      <c r="P1934" s="63">
        <v>0</v>
      </c>
      <c r="Q1934" s="63">
        <v>1</v>
      </c>
      <c r="R1934" s="63">
        <v>0</v>
      </c>
      <c r="S1934" s="63">
        <v>1</v>
      </c>
      <c r="T1934" s="63">
        <v>13</v>
      </c>
      <c r="U1934" s="63">
        <v>1</v>
      </c>
      <c r="V1934" s="63">
        <v>1</v>
      </c>
      <c r="W1934" s="63">
        <v>1</v>
      </c>
      <c r="X1934" s="63">
        <v>3</v>
      </c>
      <c r="Y1934" s="63">
        <v>1</v>
      </c>
      <c r="Z1934" s="63">
        <v>1107</v>
      </c>
      <c r="AA1934" s="63">
        <v>0</v>
      </c>
    </row>
    <row r="1935" spans="1:27">
      <c r="A1935" s="60" t="s">
        <v>2252</v>
      </c>
      <c r="B1935" s="64">
        <v>1010</v>
      </c>
      <c r="C1935" s="34" t="s">
        <v>222</v>
      </c>
      <c r="D1935" s="62" t="s">
        <v>64</v>
      </c>
      <c r="E1935" s="65">
        <v>0</v>
      </c>
      <c r="F1935" s="63">
        <v>3</v>
      </c>
      <c r="G1935" s="63">
        <v>1</v>
      </c>
      <c r="H1935" s="63">
        <v>1</v>
      </c>
      <c r="I1935" s="63">
        <v>0</v>
      </c>
      <c r="J1935" s="63">
        <v>0</v>
      </c>
      <c r="K1935" s="63">
        <v>0</v>
      </c>
      <c r="L1935" s="63">
        <v>0</v>
      </c>
      <c r="M1935" s="63">
        <v>1</v>
      </c>
      <c r="N1935" s="63">
        <v>1</v>
      </c>
      <c r="O1935" s="63" t="s">
        <v>15</v>
      </c>
      <c r="P1935" s="63">
        <v>0</v>
      </c>
      <c r="Q1935" s="63">
        <v>0</v>
      </c>
      <c r="R1935" s="63">
        <v>1</v>
      </c>
      <c r="S1935" s="63">
        <v>0</v>
      </c>
      <c r="T1935" s="63">
        <v>13</v>
      </c>
      <c r="U1935" s="63">
        <v>1</v>
      </c>
      <c r="V1935" s="63">
        <v>1</v>
      </c>
      <c r="W1935" s="63">
        <v>1</v>
      </c>
      <c r="X1935" s="63">
        <v>3</v>
      </c>
      <c r="Y1935" s="63">
        <v>1</v>
      </c>
      <c r="Z1935" s="63">
        <v>1061</v>
      </c>
      <c r="AA1935" s="63">
        <v>0</v>
      </c>
    </row>
    <row r="1936" spans="1:27">
      <c r="A1936" s="60" t="s">
        <v>2253</v>
      </c>
      <c r="B1936" s="64">
        <v>1546</v>
      </c>
      <c r="C1936" s="34" t="s">
        <v>253</v>
      </c>
      <c r="D1936" s="62" t="s">
        <v>64</v>
      </c>
      <c r="E1936" s="65">
        <v>0</v>
      </c>
      <c r="F1936" s="63">
        <v>5</v>
      </c>
      <c r="G1936" s="63">
        <v>1</v>
      </c>
      <c r="H1936" s="63">
        <v>1</v>
      </c>
      <c r="I1936" s="63">
        <v>0</v>
      </c>
      <c r="J1936" s="63">
        <v>0</v>
      </c>
      <c r="K1936" s="63">
        <v>1</v>
      </c>
      <c r="L1936" s="63">
        <v>0</v>
      </c>
      <c r="M1936" s="63">
        <v>1</v>
      </c>
      <c r="N1936" s="63">
        <v>1</v>
      </c>
      <c r="O1936" s="63" t="s">
        <v>14</v>
      </c>
      <c r="P1936" s="63">
        <v>0</v>
      </c>
      <c r="Q1936" s="63">
        <v>0</v>
      </c>
      <c r="R1936" s="63">
        <v>1</v>
      </c>
      <c r="S1936" s="63">
        <v>0</v>
      </c>
      <c r="T1936" s="63">
        <v>6</v>
      </c>
      <c r="U1936" s="63">
        <v>0</v>
      </c>
      <c r="V1936" s="63">
        <v>1</v>
      </c>
      <c r="W1936" s="63">
        <v>1</v>
      </c>
      <c r="X1936" s="63">
        <v>5</v>
      </c>
      <c r="Y1936" s="63">
        <v>0</v>
      </c>
      <c r="Z1936" s="63">
        <v>128</v>
      </c>
      <c r="AA1936" s="63">
        <v>20</v>
      </c>
    </row>
    <row r="1937" spans="1:27">
      <c r="A1937" s="60" t="s">
        <v>2254</v>
      </c>
      <c r="B1937" s="64">
        <v>2690</v>
      </c>
      <c r="C1937" s="34" t="s">
        <v>249</v>
      </c>
      <c r="D1937" s="62" t="s">
        <v>64</v>
      </c>
      <c r="E1937" s="65">
        <v>0</v>
      </c>
      <c r="F1937" s="63">
        <v>6</v>
      </c>
      <c r="G1937" s="63">
        <v>1</v>
      </c>
      <c r="H1937" s="63">
        <v>1</v>
      </c>
      <c r="I1937" s="63">
        <v>1</v>
      </c>
      <c r="J1937" s="63">
        <v>1</v>
      </c>
      <c r="K1937" s="63">
        <v>1</v>
      </c>
      <c r="L1937" s="63">
        <v>0</v>
      </c>
      <c r="M1937" s="63">
        <v>0</v>
      </c>
      <c r="N1937" s="63">
        <v>1</v>
      </c>
      <c r="O1937" s="63" t="s">
        <v>15</v>
      </c>
      <c r="P1937" s="63">
        <v>0</v>
      </c>
      <c r="Q1937" s="63">
        <v>0</v>
      </c>
      <c r="R1937" s="63">
        <v>1</v>
      </c>
      <c r="S1937" s="63">
        <v>0</v>
      </c>
      <c r="T1937" s="63">
        <v>10</v>
      </c>
      <c r="U1937" s="63">
        <v>1</v>
      </c>
      <c r="V1937" s="63">
        <v>1</v>
      </c>
      <c r="W1937" s="63">
        <v>1</v>
      </c>
      <c r="X1937" s="63">
        <v>3</v>
      </c>
      <c r="Y1937" s="63">
        <v>1</v>
      </c>
      <c r="Z1937" s="63">
        <v>5</v>
      </c>
      <c r="AA1937" s="63">
        <v>20</v>
      </c>
    </row>
    <row r="1938" spans="1:27">
      <c r="A1938" s="60" t="s">
        <v>2255</v>
      </c>
      <c r="B1938" s="64">
        <v>1772</v>
      </c>
      <c r="C1938" s="34" t="s">
        <v>228</v>
      </c>
      <c r="D1938" s="62" t="s">
        <v>64</v>
      </c>
      <c r="E1938" s="65">
        <v>0</v>
      </c>
      <c r="F1938" s="63">
        <v>5</v>
      </c>
      <c r="G1938" s="63">
        <v>1</v>
      </c>
      <c r="H1938" s="63">
        <v>1</v>
      </c>
      <c r="I1938" s="63">
        <v>1</v>
      </c>
      <c r="J1938" s="63">
        <v>0</v>
      </c>
      <c r="K1938" s="63">
        <v>1</v>
      </c>
      <c r="L1938" s="63">
        <v>0</v>
      </c>
      <c r="M1938" s="63">
        <v>0</v>
      </c>
      <c r="N1938" s="63">
        <v>0</v>
      </c>
      <c r="P1938" s="63">
        <v>0</v>
      </c>
      <c r="Q1938" s="63">
        <v>0</v>
      </c>
      <c r="R1938" s="63">
        <v>1</v>
      </c>
      <c r="S1938" s="63">
        <v>0</v>
      </c>
      <c r="T1938" s="63">
        <v>9</v>
      </c>
      <c r="U1938" s="63">
        <v>0</v>
      </c>
      <c r="V1938" s="63">
        <v>1</v>
      </c>
      <c r="W1938" s="63">
        <v>1</v>
      </c>
      <c r="X1938" s="63">
        <v>2</v>
      </c>
      <c r="Y1938" s="63">
        <v>2</v>
      </c>
      <c r="AA1938" s="63">
        <v>12</v>
      </c>
    </row>
    <row r="1939" spans="1:27">
      <c r="A1939" s="60" t="s">
        <v>2256</v>
      </c>
      <c r="B1939" s="64">
        <v>2922</v>
      </c>
      <c r="C1939" s="34" t="s">
        <v>252</v>
      </c>
      <c r="D1939" s="62" t="s">
        <v>64</v>
      </c>
      <c r="E1939" s="65">
        <v>0</v>
      </c>
      <c r="F1939" s="63">
        <v>3</v>
      </c>
      <c r="G1939" s="63">
        <v>1</v>
      </c>
      <c r="H1939" s="63">
        <v>1</v>
      </c>
      <c r="I1939" s="63">
        <v>1</v>
      </c>
      <c r="J1939" s="63">
        <v>1</v>
      </c>
      <c r="K1939" s="63">
        <v>0</v>
      </c>
      <c r="L1939" s="63">
        <v>0</v>
      </c>
      <c r="M1939" s="63">
        <v>0</v>
      </c>
      <c r="N1939" s="63">
        <v>1</v>
      </c>
      <c r="O1939" s="63" t="s">
        <v>15</v>
      </c>
      <c r="P1939" s="63">
        <v>0</v>
      </c>
      <c r="Q1939" s="63">
        <v>0</v>
      </c>
      <c r="R1939" s="63">
        <v>1</v>
      </c>
      <c r="S1939" s="63">
        <v>0</v>
      </c>
      <c r="T1939" s="63">
        <v>8</v>
      </c>
      <c r="U1939" s="63">
        <v>0</v>
      </c>
      <c r="V1939" s="63">
        <v>1</v>
      </c>
      <c r="W1939" s="63">
        <v>1</v>
      </c>
      <c r="X1939" s="63">
        <v>4</v>
      </c>
      <c r="Y1939" s="63">
        <v>1</v>
      </c>
      <c r="Z1939" s="63">
        <v>139</v>
      </c>
      <c r="AA1939" s="63">
        <v>0</v>
      </c>
    </row>
    <row r="1940" spans="1:27">
      <c r="A1940" s="60" t="s">
        <v>2257</v>
      </c>
      <c r="B1940" s="64">
        <v>1242</v>
      </c>
      <c r="C1940" s="34" t="s">
        <v>251</v>
      </c>
      <c r="D1940" s="62" t="s">
        <v>64</v>
      </c>
      <c r="E1940" s="65">
        <v>0</v>
      </c>
      <c r="F1940" s="63">
        <v>3</v>
      </c>
      <c r="G1940" s="63">
        <v>1</v>
      </c>
      <c r="H1940" s="63">
        <v>1</v>
      </c>
      <c r="I1940" s="63">
        <v>1</v>
      </c>
      <c r="J1940" s="63">
        <v>0</v>
      </c>
      <c r="K1940" s="63">
        <v>0</v>
      </c>
      <c r="L1940" s="63">
        <v>0</v>
      </c>
      <c r="M1940" s="63">
        <v>0</v>
      </c>
      <c r="N1940" s="63">
        <v>0</v>
      </c>
      <c r="O1940" s="63" t="s">
        <v>15</v>
      </c>
      <c r="P1940" s="63">
        <v>0</v>
      </c>
      <c r="Q1940" s="63">
        <v>0</v>
      </c>
      <c r="R1940" s="63">
        <v>1</v>
      </c>
      <c r="S1940" s="63">
        <v>0</v>
      </c>
      <c r="T1940" s="63">
        <v>8</v>
      </c>
      <c r="U1940" s="63">
        <v>0</v>
      </c>
      <c r="V1940" s="63">
        <v>1</v>
      </c>
      <c r="W1940" s="63">
        <v>1</v>
      </c>
      <c r="X1940" s="63">
        <v>5</v>
      </c>
      <c r="Y1940" s="63">
        <v>0</v>
      </c>
      <c r="Z1940" s="63">
        <v>1050</v>
      </c>
      <c r="AA1940" s="63">
        <v>0</v>
      </c>
    </row>
    <row r="1941" spans="1:27">
      <c r="A1941" s="60" t="s">
        <v>2258</v>
      </c>
      <c r="B1941" s="64">
        <v>2629</v>
      </c>
      <c r="C1941" s="34" t="s">
        <v>204</v>
      </c>
      <c r="D1941" s="62" t="s">
        <v>64</v>
      </c>
      <c r="E1941" s="65">
        <v>0</v>
      </c>
      <c r="F1941" s="63">
        <v>4</v>
      </c>
      <c r="G1941" s="63">
        <v>1</v>
      </c>
      <c r="H1941" s="63">
        <v>0</v>
      </c>
      <c r="I1941" s="63">
        <v>1</v>
      </c>
      <c r="J1941" s="63">
        <v>0</v>
      </c>
      <c r="K1941" s="63">
        <v>1</v>
      </c>
      <c r="L1941" s="63">
        <v>0</v>
      </c>
      <c r="M1941" s="63">
        <v>1</v>
      </c>
      <c r="N1941" s="63">
        <v>0</v>
      </c>
      <c r="O1941" s="63" t="s">
        <v>15</v>
      </c>
      <c r="P1941" s="63">
        <v>0</v>
      </c>
      <c r="Q1941" s="63">
        <v>1</v>
      </c>
      <c r="R1941" s="63">
        <v>0</v>
      </c>
      <c r="S1941" s="63">
        <v>1</v>
      </c>
      <c r="T1941" s="63">
        <v>6</v>
      </c>
      <c r="U1941" s="63">
        <v>0</v>
      </c>
      <c r="V1941" s="63">
        <v>1</v>
      </c>
      <c r="W1941" s="63">
        <v>1</v>
      </c>
      <c r="X1941" s="63">
        <v>2</v>
      </c>
      <c r="Y1941" s="63">
        <v>1</v>
      </c>
      <c r="Z1941" s="63">
        <v>5</v>
      </c>
      <c r="AA1941" s="63">
        <v>15</v>
      </c>
    </row>
    <row r="1942" spans="1:27">
      <c r="A1942" s="60" t="s">
        <v>2259</v>
      </c>
      <c r="B1942" s="64">
        <v>447</v>
      </c>
      <c r="C1942" s="34" t="s">
        <v>223</v>
      </c>
      <c r="D1942" s="62" t="s">
        <v>64</v>
      </c>
      <c r="E1942" s="65">
        <v>0</v>
      </c>
      <c r="F1942" s="63">
        <v>3</v>
      </c>
      <c r="G1942" s="63">
        <v>1</v>
      </c>
      <c r="H1942" s="63">
        <v>1</v>
      </c>
      <c r="I1942" s="63">
        <v>1</v>
      </c>
      <c r="J1942" s="63">
        <v>1</v>
      </c>
      <c r="K1942" s="63">
        <v>1</v>
      </c>
      <c r="L1942" s="63">
        <v>0</v>
      </c>
      <c r="M1942" s="63">
        <v>1</v>
      </c>
      <c r="N1942" s="63">
        <v>1</v>
      </c>
      <c r="O1942" s="63" t="s">
        <v>14</v>
      </c>
      <c r="P1942" s="63">
        <v>0</v>
      </c>
      <c r="Q1942" s="63">
        <v>0</v>
      </c>
      <c r="R1942" s="63">
        <v>1</v>
      </c>
      <c r="S1942" s="63">
        <v>0</v>
      </c>
      <c r="T1942" s="63">
        <v>5</v>
      </c>
      <c r="U1942" s="63">
        <v>0</v>
      </c>
      <c r="V1942" s="63">
        <v>1</v>
      </c>
      <c r="W1942" s="63">
        <v>0</v>
      </c>
      <c r="X1942" s="63">
        <v>3</v>
      </c>
      <c r="Y1942" s="63">
        <v>4</v>
      </c>
      <c r="Z1942" s="63">
        <v>1032</v>
      </c>
      <c r="AA1942" s="63">
        <v>30</v>
      </c>
    </row>
    <row r="1943" spans="1:27">
      <c r="A1943" s="60" t="s">
        <v>2260</v>
      </c>
      <c r="B1943" s="64">
        <v>2219</v>
      </c>
      <c r="C1943" s="34" t="s">
        <v>210</v>
      </c>
      <c r="D1943" s="62" t="s">
        <v>64</v>
      </c>
      <c r="E1943" s="65">
        <v>0</v>
      </c>
      <c r="F1943" s="63">
        <v>4</v>
      </c>
      <c r="G1943" s="63">
        <v>1</v>
      </c>
      <c r="H1943" s="63">
        <v>0</v>
      </c>
      <c r="I1943" s="63">
        <v>1</v>
      </c>
      <c r="J1943" s="63">
        <v>0</v>
      </c>
      <c r="K1943" s="63">
        <v>1</v>
      </c>
      <c r="L1943" s="63">
        <v>0</v>
      </c>
      <c r="M1943" s="63">
        <v>1</v>
      </c>
      <c r="N1943" s="63">
        <v>0</v>
      </c>
      <c r="O1943" s="63" t="s">
        <v>15</v>
      </c>
      <c r="P1943" s="63">
        <v>0</v>
      </c>
      <c r="Q1943" s="63">
        <v>0</v>
      </c>
      <c r="R1943" s="63">
        <v>1</v>
      </c>
      <c r="S1943" s="63">
        <v>0</v>
      </c>
      <c r="T1943" s="63">
        <v>6</v>
      </c>
      <c r="U1943" s="63">
        <v>0</v>
      </c>
      <c r="V1943" s="63">
        <v>1</v>
      </c>
      <c r="W1943" s="63">
        <v>1</v>
      </c>
      <c r="X1943" s="63">
        <v>5</v>
      </c>
      <c r="Y1943" s="63">
        <v>1</v>
      </c>
      <c r="Z1943" s="63">
        <v>97</v>
      </c>
      <c r="AA1943" s="63">
        <v>20</v>
      </c>
    </row>
    <row r="1944" spans="1:27">
      <c r="A1944" s="60" t="s">
        <v>2261</v>
      </c>
      <c r="B1944" s="64">
        <v>845</v>
      </c>
      <c r="C1944" s="34" t="s">
        <v>208</v>
      </c>
      <c r="D1944" s="62" t="s">
        <v>64</v>
      </c>
      <c r="E1944" s="65">
        <v>0</v>
      </c>
      <c r="F1944" s="63">
        <v>4</v>
      </c>
      <c r="G1944" s="63">
        <v>0</v>
      </c>
      <c r="H1944" s="63">
        <v>1</v>
      </c>
      <c r="I1944" s="63">
        <v>1</v>
      </c>
      <c r="J1944" s="63">
        <v>1</v>
      </c>
      <c r="K1944" s="63">
        <v>1</v>
      </c>
      <c r="L1944" s="63">
        <v>0</v>
      </c>
      <c r="M1944" s="63">
        <v>0</v>
      </c>
      <c r="N1944" s="63">
        <v>1</v>
      </c>
      <c r="O1944" s="63" t="s">
        <v>15</v>
      </c>
      <c r="P1944" s="63">
        <v>0</v>
      </c>
      <c r="Q1944" s="63">
        <v>0</v>
      </c>
      <c r="R1944" s="63">
        <v>1</v>
      </c>
      <c r="S1944" s="63">
        <v>0</v>
      </c>
      <c r="T1944" s="63">
        <v>5</v>
      </c>
      <c r="U1944" s="63">
        <v>0</v>
      </c>
      <c r="V1944" s="63">
        <v>1</v>
      </c>
      <c r="W1944" s="63">
        <v>0</v>
      </c>
      <c r="X1944" s="63">
        <v>3</v>
      </c>
      <c r="Y1944" s="63">
        <v>1</v>
      </c>
      <c r="Z1944" s="63">
        <v>1154</v>
      </c>
      <c r="AA1944" s="63">
        <v>30</v>
      </c>
    </row>
    <row r="1945" spans="1:27">
      <c r="A1945" s="60" t="s">
        <v>2262</v>
      </c>
      <c r="B1945" s="64">
        <v>1757</v>
      </c>
      <c r="C1945" s="34" t="s">
        <v>232</v>
      </c>
      <c r="D1945" s="62" t="s">
        <v>64</v>
      </c>
      <c r="E1945" s="65">
        <v>0</v>
      </c>
      <c r="F1945" s="63">
        <v>7</v>
      </c>
      <c r="G1945" s="63">
        <v>1</v>
      </c>
      <c r="H1945" s="63">
        <v>1</v>
      </c>
      <c r="I1945" s="63">
        <v>1</v>
      </c>
      <c r="J1945" s="63">
        <v>0</v>
      </c>
      <c r="K1945" s="63">
        <v>0</v>
      </c>
      <c r="L1945" s="63">
        <v>0</v>
      </c>
      <c r="M1945" s="63">
        <v>1</v>
      </c>
      <c r="N1945" s="63">
        <v>1</v>
      </c>
      <c r="O1945" s="63"/>
      <c r="P1945" s="63">
        <v>0</v>
      </c>
      <c r="Q1945" s="63">
        <v>0</v>
      </c>
      <c r="R1945" s="63">
        <v>1</v>
      </c>
      <c r="S1945" s="63">
        <v>0</v>
      </c>
      <c r="T1945" s="63">
        <v>4</v>
      </c>
      <c r="U1945" s="63">
        <v>0</v>
      </c>
      <c r="V1945" s="63">
        <v>0</v>
      </c>
      <c r="W1945" s="63">
        <v>0</v>
      </c>
      <c r="X1945" s="63">
        <v>5</v>
      </c>
      <c r="Y1945" s="63">
        <v>2</v>
      </c>
      <c r="Z1945" s="63"/>
      <c r="AA1945" s="63">
        <v>0</v>
      </c>
    </row>
    <row r="1946" spans="1:27">
      <c r="A1946" s="60" t="s">
        <v>2263</v>
      </c>
      <c r="B1946" s="64">
        <v>851</v>
      </c>
      <c r="C1946" s="34" t="s">
        <v>240</v>
      </c>
      <c r="D1946" s="62" t="s">
        <v>64</v>
      </c>
      <c r="E1946" s="65">
        <v>0</v>
      </c>
      <c r="F1946" s="63">
        <v>4</v>
      </c>
      <c r="G1946" s="63">
        <v>1</v>
      </c>
      <c r="H1946" s="63">
        <v>1</v>
      </c>
      <c r="I1946" s="63">
        <v>1</v>
      </c>
      <c r="J1946" s="63">
        <v>0</v>
      </c>
      <c r="K1946" s="63">
        <v>1</v>
      </c>
      <c r="L1946" s="63">
        <v>0</v>
      </c>
      <c r="M1946" s="63">
        <v>1</v>
      </c>
      <c r="N1946" s="63">
        <v>1</v>
      </c>
      <c r="O1946" s="63" t="s">
        <v>15</v>
      </c>
      <c r="P1946" s="63">
        <v>0</v>
      </c>
      <c r="Q1946" s="63">
        <v>1</v>
      </c>
      <c r="R1946" s="63">
        <v>0</v>
      </c>
      <c r="S1946" s="63">
        <v>1</v>
      </c>
      <c r="T1946" s="63">
        <v>4</v>
      </c>
      <c r="U1946" s="63">
        <v>0</v>
      </c>
      <c r="V1946" s="63">
        <v>0</v>
      </c>
      <c r="W1946" s="63">
        <v>0</v>
      </c>
      <c r="X1946" s="63">
        <v>2</v>
      </c>
      <c r="Y1946" s="63">
        <v>1</v>
      </c>
      <c r="Z1946" s="63">
        <v>1183</v>
      </c>
      <c r="AA1946" s="63">
        <v>12</v>
      </c>
    </row>
    <row r="1947" spans="1:27">
      <c r="A1947" s="60" t="s">
        <v>2264</v>
      </c>
      <c r="B1947" s="64">
        <v>2527</v>
      </c>
      <c r="C1947" s="34" t="s">
        <v>213</v>
      </c>
      <c r="D1947" s="62" t="s">
        <v>64</v>
      </c>
      <c r="E1947" s="65">
        <v>0</v>
      </c>
      <c r="F1947" s="63">
        <v>6</v>
      </c>
      <c r="G1947" s="63">
        <v>1</v>
      </c>
      <c r="H1947" s="63">
        <v>1</v>
      </c>
      <c r="I1947" s="63">
        <v>1</v>
      </c>
      <c r="J1947" s="63">
        <v>0</v>
      </c>
      <c r="K1947" s="63">
        <v>1</v>
      </c>
      <c r="L1947" s="63">
        <v>0</v>
      </c>
      <c r="M1947" s="63">
        <v>0</v>
      </c>
      <c r="N1947" s="63">
        <v>1</v>
      </c>
      <c r="O1947" s="63" t="s">
        <v>15</v>
      </c>
      <c r="P1947" s="63">
        <v>0</v>
      </c>
      <c r="Q1947" s="63">
        <v>0</v>
      </c>
      <c r="R1947" s="63">
        <v>1</v>
      </c>
      <c r="S1947" s="63">
        <v>0</v>
      </c>
      <c r="T1947" s="63">
        <v>6</v>
      </c>
      <c r="U1947" s="63">
        <v>0</v>
      </c>
      <c r="V1947" s="63">
        <v>1</v>
      </c>
      <c r="W1947" s="63">
        <v>1</v>
      </c>
      <c r="X1947" s="63">
        <v>5</v>
      </c>
      <c r="Y1947" s="63">
        <v>2</v>
      </c>
      <c r="Z1947" s="63">
        <v>5</v>
      </c>
      <c r="AA1947" s="63">
        <v>10</v>
      </c>
    </row>
    <row r="1948" spans="1:27">
      <c r="A1948" s="60" t="s">
        <v>2265</v>
      </c>
      <c r="B1948" s="64">
        <v>2459</v>
      </c>
      <c r="C1948" s="34" t="s">
        <v>224</v>
      </c>
      <c r="D1948" s="62" t="s">
        <v>64</v>
      </c>
      <c r="E1948" s="65">
        <v>0</v>
      </c>
      <c r="F1948" s="63">
        <v>4</v>
      </c>
      <c r="G1948" s="63">
        <v>1</v>
      </c>
      <c r="H1948" s="63">
        <v>1</v>
      </c>
      <c r="I1948" s="63">
        <v>1</v>
      </c>
      <c r="J1948" s="63">
        <v>0</v>
      </c>
      <c r="K1948" s="63">
        <v>0</v>
      </c>
      <c r="L1948" s="63">
        <v>1</v>
      </c>
      <c r="M1948" s="63">
        <v>1</v>
      </c>
      <c r="N1948" s="63">
        <v>1</v>
      </c>
      <c r="O1948" s="63" t="s">
        <v>15</v>
      </c>
      <c r="P1948" s="63">
        <v>0</v>
      </c>
      <c r="Q1948" s="63">
        <v>0</v>
      </c>
      <c r="R1948" s="63">
        <v>1</v>
      </c>
      <c r="S1948" s="63">
        <v>0</v>
      </c>
      <c r="T1948" s="63">
        <v>9</v>
      </c>
      <c r="U1948" s="63">
        <v>0</v>
      </c>
      <c r="V1948" s="63">
        <v>1</v>
      </c>
      <c r="W1948" s="63">
        <v>1</v>
      </c>
      <c r="X1948" s="63">
        <v>6</v>
      </c>
      <c r="Y1948" s="63">
        <v>1</v>
      </c>
      <c r="Z1948" s="63">
        <v>97</v>
      </c>
      <c r="AA1948" s="63">
        <v>0</v>
      </c>
    </row>
    <row r="1949" spans="1:27">
      <c r="A1949" s="60" t="s">
        <v>2266</v>
      </c>
      <c r="B1949" s="64">
        <v>1159</v>
      </c>
      <c r="C1949" s="34" t="s">
        <v>256</v>
      </c>
      <c r="D1949" s="62" t="s">
        <v>64</v>
      </c>
      <c r="E1949" s="65">
        <v>0</v>
      </c>
      <c r="F1949" s="63">
        <v>4</v>
      </c>
      <c r="G1949" s="63">
        <v>0</v>
      </c>
      <c r="H1949" s="63">
        <v>1</v>
      </c>
      <c r="I1949" s="63">
        <v>1</v>
      </c>
      <c r="J1949" s="63">
        <v>1</v>
      </c>
      <c r="K1949" s="63">
        <v>0</v>
      </c>
      <c r="L1949" s="63">
        <v>0</v>
      </c>
      <c r="M1949" s="63">
        <v>0</v>
      </c>
      <c r="N1949" s="63">
        <v>1</v>
      </c>
      <c r="O1949" s="63" t="s">
        <v>15</v>
      </c>
      <c r="P1949" s="63">
        <v>0</v>
      </c>
      <c r="Q1949" s="63">
        <v>1</v>
      </c>
      <c r="R1949" s="63">
        <v>0</v>
      </c>
      <c r="S1949" s="63">
        <v>1</v>
      </c>
      <c r="T1949" s="63">
        <v>11</v>
      </c>
      <c r="U1949" s="63">
        <v>1</v>
      </c>
      <c r="V1949" s="63">
        <v>1</v>
      </c>
      <c r="W1949" s="63">
        <v>1</v>
      </c>
      <c r="X1949" s="63">
        <v>2</v>
      </c>
      <c r="Y1949" s="63">
        <v>0</v>
      </c>
      <c r="Z1949" s="63">
        <v>1135</v>
      </c>
      <c r="AA1949" s="63">
        <v>0</v>
      </c>
    </row>
    <row r="1950" spans="1:27">
      <c r="A1950" s="60" t="s">
        <v>2267</v>
      </c>
      <c r="B1950" s="64">
        <v>2683</v>
      </c>
      <c r="C1950" s="34" t="s">
        <v>243</v>
      </c>
      <c r="D1950" s="62" t="s">
        <v>64</v>
      </c>
      <c r="E1950" s="65">
        <v>0</v>
      </c>
      <c r="F1950" s="63">
        <v>3</v>
      </c>
      <c r="G1950" s="63">
        <v>1</v>
      </c>
      <c r="H1950" s="63">
        <v>1</v>
      </c>
      <c r="I1950" s="63">
        <v>1</v>
      </c>
      <c r="J1950" s="63">
        <v>0</v>
      </c>
      <c r="K1950" s="63">
        <v>0</v>
      </c>
      <c r="L1950" s="63">
        <v>0</v>
      </c>
      <c r="M1950" s="63">
        <v>1</v>
      </c>
      <c r="N1950" s="63">
        <v>1</v>
      </c>
      <c r="O1950" s="63" t="s">
        <v>15</v>
      </c>
      <c r="P1950" s="63">
        <v>0</v>
      </c>
      <c r="Q1950" s="63">
        <v>1</v>
      </c>
      <c r="R1950" s="63">
        <v>0</v>
      </c>
      <c r="S1950" s="63">
        <v>1</v>
      </c>
      <c r="T1950" s="63">
        <v>5</v>
      </c>
      <c r="U1950" s="63">
        <v>0</v>
      </c>
      <c r="V1950" s="63">
        <v>1</v>
      </c>
      <c r="W1950" s="63">
        <v>0</v>
      </c>
      <c r="X1950" s="63">
        <v>2</v>
      </c>
      <c r="Y1950" s="63">
        <v>4</v>
      </c>
      <c r="Z1950" s="63">
        <v>83</v>
      </c>
      <c r="AA1950" s="63">
        <v>0</v>
      </c>
    </row>
    <row r="1951" spans="1:27">
      <c r="A1951" s="60" t="s">
        <v>2268</v>
      </c>
      <c r="B1951" s="64">
        <v>2077</v>
      </c>
      <c r="C1951" s="34" t="s">
        <v>235</v>
      </c>
      <c r="D1951" s="62" t="s">
        <v>64</v>
      </c>
      <c r="E1951" s="65">
        <v>0</v>
      </c>
      <c r="F1951" s="63">
        <v>5</v>
      </c>
      <c r="G1951" s="63">
        <v>1</v>
      </c>
      <c r="H1951" s="63">
        <v>0</v>
      </c>
      <c r="I1951" s="63">
        <v>0</v>
      </c>
      <c r="J1951" s="63">
        <v>0</v>
      </c>
      <c r="K1951" s="63">
        <v>1</v>
      </c>
      <c r="L1951" s="63">
        <v>0</v>
      </c>
      <c r="M1951" s="63">
        <v>0</v>
      </c>
      <c r="N1951" s="63">
        <v>1</v>
      </c>
      <c r="O1951" s="63" t="s">
        <v>14</v>
      </c>
      <c r="P1951" s="63">
        <v>0</v>
      </c>
      <c r="Q1951" s="63">
        <v>1</v>
      </c>
      <c r="R1951" s="63">
        <v>0</v>
      </c>
      <c r="S1951" s="63">
        <v>1</v>
      </c>
      <c r="T1951" s="63">
        <v>4</v>
      </c>
      <c r="U1951" s="63">
        <v>0</v>
      </c>
      <c r="V1951" s="63">
        <v>0</v>
      </c>
      <c r="W1951" s="63">
        <v>0</v>
      </c>
      <c r="X1951" s="63">
        <v>5</v>
      </c>
      <c r="Y1951" s="63">
        <v>1</v>
      </c>
      <c r="Z1951" s="63">
        <v>218</v>
      </c>
      <c r="AA1951" s="63">
        <v>6</v>
      </c>
    </row>
    <row r="1952" spans="1:27">
      <c r="A1952" s="60" t="s">
        <v>2269</v>
      </c>
      <c r="B1952" s="64">
        <v>1938</v>
      </c>
      <c r="C1952" s="34" t="s">
        <v>226</v>
      </c>
      <c r="D1952" s="62" t="s">
        <v>64</v>
      </c>
      <c r="E1952" s="65">
        <v>0</v>
      </c>
      <c r="F1952" s="63">
        <v>3</v>
      </c>
      <c r="G1952" s="63">
        <v>1</v>
      </c>
      <c r="H1952" s="63">
        <v>1</v>
      </c>
      <c r="I1952" s="63">
        <v>1</v>
      </c>
      <c r="J1952" s="63">
        <v>0</v>
      </c>
      <c r="K1952" s="63">
        <v>1</v>
      </c>
      <c r="L1952" s="63">
        <v>0</v>
      </c>
      <c r="M1952" s="63">
        <v>0</v>
      </c>
      <c r="N1952" s="63">
        <v>1</v>
      </c>
      <c r="O1952" s="63" t="s">
        <v>14</v>
      </c>
      <c r="P1952" s="63">
        <v>0</v>
      </c>
      <c r="Q1952" s="63">
        <v>0</v>
      </c>
      <c r="R1952" s="63">
        <v>1</v>
      </c>
      <c r="S1952" s="63">
        <v>0</v>
      </c>
      <c r="T1952" s="63">
        <v>5</v>
      </c>
      <c r="U1952" s="63">
        <v>0</v>
      </c>
      <c r="V1952" s="63">
        <v>1</v>
      </c>
      <c r="W1952" s="63">
        <v>0</v>
      </c>
      <c r="X1952" s="63">
        <v>5</v>
      </c>
      <c r="Y1952" s="63">
        <v>1</v>
      </c>
      <c r="Z1952" s="63">
        <v>179</v>
      </c>
      <c r="AA1952" s="63">
        <v>15</v>
      </c>
    </row>
    <row r="1953" spans="1:27">
      <c r="A1953" s="60" t="s">
        <v>2270</v>
      </c>
      <c r="B1953" s="64">
        <v>2562</v>
      </c>
      <c r="C1953" s="34" t="s">
        <v>226</v>
      </c>
      <c r="D1953" s="62" t="s">
        <v>64</v>
      </c>
      <c r="E1953" s="65">
        <v>0</v>
      </c>
      <c r="F1953" s="63">
        <v>3</v>
      </c>
      <c r="G1953" s="63">
        <v>1</v>
      </c>
      <c r="H1953" s="63">
        <v>1</v>
      </c>
      <c r="I1953" s="63">
        <v>1</v>
      </c>
      <c r="J1953" s="63">
        <v>0</v>
      </c>
      <c r="K1953" s="63">
        <v>0</v>
      </c>
      <c r="L1953" s="63">
        <v>0</v>
      </c>
      <c r="M1953" s="63">
        <v>0</v>
      </c>
      <c r="N1953" s="63">
        <v>1</v>
      </c>
      <c r="O1953" s="63" t="s">
        <v>15</v>
      </c>
      <c r="P1953" s="63">
        <v>0</v>
      </c>
      <c r="Q1953" s="63">
        <v>0</v>
      </c>
      <c r="R1953" s="63">
        <v>1</v>
      </c>
      <c r="S1953" s="63">
        <v>0</v>
      </c>
      <c r="T1953" s="63">
        <v>4</v>
      </c>
      <c r="U1953" s="63">
        <v>0</v>
      </c>
      <c r="V1953" s="63">
        <v>0</v>
      </c>
      <c r="W1953" s="63">
        <v>0</v>
      </c>
      <c r="X1953" s="63">
        <v>2</v>
      </c>
      <c r="Y1953" s="63">
        <v>2</v>
      </c>
      <c r="Z1953" s="63">
        <v>191</v>
      </c>
      <c r="AA1953" s="63">
        <v>0</v>
      </c>
    </row>
    <row r="1954" spans="1:27">
      <c r="A1954" s="60" t="s">
        <v>2271</v>
      </c>
      <c r="B1954" s="64">
        <v>2750</v>
      </c>
      <c r="C1954" s="34" t="s">
        <v>209</v>
      </c>
      <c r="D1954" s="62" t="s">
        <v>64</v>
      </c>
      <c r="E1954" s="65">
        <v>0</v>
      </c>
      <c r="F1954" s="63">
        <v>3</v>
      </c>
      <c r="G1954" s="63">
        <v>1</v>
      </c>
      <c r="H1954" s="63">
        <v>1</v>
      </c>
      <c r="I1954" s="63">
        <v>1</v>
      </c>
      <c r="J1954" s="63">
        <v>0</v>
      </c>
      <c r="K1954" s="63">
        <v>1</v>
      </c>
      <c r="L1954" s="63">
        <v>0</v>
      </c>
      <c r="M1954" s="63">
        <v>1</v>
      </c>
      <c r="N1954" s="63">
        <v>1</v>
      </c>
      <c r="O1954" s="63" t="s">
        <v>15</v>
      </c>
      <c r="P1954" s="63">
        <v>0</v>
      </c>
      <c r="Q1954" s="63">
        <v>0</v>
      </c>
      <c r="R1954" s="63">
        <v>1</v>
      </c>
      <c r="S1954" s="63">
        <v>0</v>
      </c>
      <c r="T1954" s="63">
        <v>5</v>
      </c>
      <c r="U1954" s="63">
        <v>0</v>
      </c>
      <c r="V1954" s="63">
        <v>1</v>
      </c>
      <c r="W1954" s="63">
        <v>0</v>
      </c>
      <c r="X1954" s="63">
        <v>4</v>
      </c>
      <c r="Y1954" s="63">
        <v>2</v>
      </c>
      <c r="Z1954" s="63">
        <v>80</v>
      </c>
      <c r="AA1954" s="63">
        <v>30</v>
      </c>
    </row>
    <row r="1955" spans="1:27">
      <c r="A1955" s="60" t="s">
        <v>2272</v>
      </c>
      <c r="B1955" s="64">
        <v>573</v>
      </c>
      <c r="C1955" s="34" t="s">
        <v>217</v>
      </c>
      <c r="D1955" s="62" t="s">
        <v>64</v>
      </c>
      <c r="E1955" s="65">
        <v>0</v>
      </c>
      <c r="F1955" s="63">
        <v>8</v>
      </c>
      <c r="G1955" s="63">
        <v>1</v>
      </c>
      <c r="H1955" s="63">
        <v>1</v>
      </c>
      <c r="I1955" s="63">
        <v>1</v>
      </c>
      <c r="J1955" s="63">
        <v>0</v>
      </c>
      <c r="K1955" s="63">
        <v>0</v>
      </c>
      <c r="L1955" s="63">
        <v>0</v>
      </c>
      <c r="M1955" s="63">
        <v>0</v>
      </c>
      <c r="N1955" s="63">
        <v>1</v>
      </c>
      <c r="O1955" s="63" t="s">
        <v>14</v>
      </c>
      <c r="P1955" s="63">
        <v>0</v>
      </c>
      <c r="Q1955" s="63">
        <v>0</v>
      </c>
      <c r="R1955" s="63">
        <v>1</v>
      </c>
      <c r="S1955" s="63">
        <v>0</v>
      </c>
      <c r="T1955" s="63">
        <v>6</v>
      </c>
      <c r="U1955" s="63">
        <v>0</v>
      </c>
      <c r="V1955" s="63">
        <v>1</v>
      </c>
      <c r="W1955" s="63">
        <v>1</v>
      </c>
      <c r="X1955" s="63">
        <v>4</v>
      </c>
      <c r="Y1955" s="63">
        <v>1</v>
      </c>
      <c r="Z1955" s="63">
        <v>1085</v>
      </c>
      <c r="AA1955" s="63">
        <v>0</v>
      </c>
    </row>
    <row r="1956" spans="1:27">
      <c r="A1956" s="60" t="s">
        <v>2273</v>
      </c>
      <c r="B1956" s="64">
        <v>1457</v>
      </c>
      <c r="C1956" s="34" t="s">
        <v>213</v>
      </c>
      <c r="D1956" s="62" t="s">
        <v>64</v>
      </c>
      <c r="E1956" s="65">
        <v>0</v>
      </c>
      <c r="F1956" s="63">
        <v>2</v>
      </c>
      <c r="G1956" s="63">
        <v>1</v>
      </c>
      <c r="H1956" s="63">
        <v>1</v>
      </c>
      <c r="I1956" s="63">
        <v>1</v>
      </c>
      <c r="J1956" s="63">
        <v>0</v>
      </c>
      <c r="K1956" s="63">
        <v>1</v>
      </c>
      <c r="L1956" s="63">
        <v>0</v>
      </c>
      <c r="M1956" s="63">
        <v>0</v>
      </c>
      <c r="N1956" s="63">
        <v>0</v>
      </c>
      <c r="O1956" s="63" t="s">
        <v>14</v>
      </c>
      <c r="P1956" s="63">
        <v>0</v>
      </c>
      <c r="Q1956" s="63">
        <v>0</v>
      </c>
      <c r="R1956" s="63">
        <v>1</v>
      </c>
      <c r="S1956" s="63">
        <v>0</v>
      </c>
      <c r="T1956" s="63">
        <v>6</v>
      </c>
      <c r="U1956" s="63">
        <v>0</v>
      </c>
      <c r="V1956" s="63">
        <v>1</v>
      </c>
      <c r="W1956" s="63">
        <v>1</v>
      </c>
      <c r="X1956" s="63">
        <v>4</v>
      </c>
      <c r="Y1956" s="63">
        <v>0</v>
      </c>
      <c r="Z1956" s="63">
        <v>4</v>
      </c>
      <c r="AA1956" s="63">
        <v>25</v>
      </c>
    </row>
    <row r="1957" spans="1:27">
      <c r="A1957" s="60" t="s">
        <v>2274</v>
      </c>
      <c r="B1957" s="64">
        <v>676</v>
      </c>
      <c r="C1957" s="34" t="s">
        <v>256</v>
      </c>
      <c r="D1957" s="62" t="s">
        <v>64</v>
      </c>
      <c r="E1957" s="65">
        <v>0</v>
      </c>
      <c r="F1957" s="63">
        <v>7</v>
      </c>
      <c r="G1957" s="63">
        <v>1</v>
      </c>
      <c r="H1957" s="63">
        <v>0</v>
      </c>
      <c r="I1957" s="63">
        <v>1</v>
      </c>
      <c r="J1957" s="63">
        <v>0</v>
      </c>
      <c r="K1957" s="63">
        <v>1</v>
      </c>
      <c r="L1957" s="63">
        <v>0</v>
      </c>
      <c r="M1957" s="63">
        <v>0</v>
      </c>
      <c r="N1957" s="63">
        <v>1</v>
      </c>
      <c r="O1957" s="63" t="s">
        <v>15</v>
      </c>
      <c r="P1957" s="63">
        <v>0</v>
      </c>
      <c r="Q1957" s="63">
        <v>0</v>
      </c>
      <c r="R1957" s="63">
        <v>1</v>
      </c>
      <c r="S1957" s="63">
        <v>0</v>
      </c>
      <c r="T1957" s="63">
        <v>8</v>
      </c>
      <c r="U1957" s="63">
        <v>0</v>
      </c>
      <c r="V1957" s="63">
        <v>1</v>
      </c>
      <c r="W1957" s="63">
        <v>1</v>
      </c>
      <c r="X1957" s="63">
        <v>2</v>
      </c>
      <c r="Y1957" s="63">
        <v>1</v>
      </c>
      <c r="Z1957" s="63">
        <v>1012</v>
      </c>
      <c r="AA1957" s="63">
        <v>10</v>
      </c>
    </row>
    <row r="1958" spans="1:27">
      <c r="A1958" s="60" t="s">
        <v>2275</v>
      </c>
      <c r="B1958" s="64">
        <v>2728</v>
      </c>
      <c r="C1958" s="34" t="s">
        <v>204</v>
      </c>
      <c r="D1958" s="62" t="s">
        <v>64</v>
      </c>
      <c r="E1958" s="65">
        <v>0</v>
      </c>
      <c r="F1958" s="63">
        <v>4</v>
      </c>
      <c r="G1958" s="63">
        <v>1</v>
      </c>
      <c r="H1958" s="63">
        <v>1</v>
      </c>
      <c r="I1958" s="63">
        <v>1</v>
      </c>
      <c r="J1958" s="63">
        <v>0</v>
      </c>
      <c r="K1958" s="63">
        <v>1</v>
      </c>
      <c r="L1958" s="63">
        <v>0</v>
      </c>
      <c r="M1958" s="63">
        <v>1</v>
      </c>
      <c r="N1958" s="63">
        <v>1</v>
      </c>
      <c r="O1958" s="63" t="s">
        <v>15</v>
      </c>
      <c r="P1958" s="63">
        <v>0</v>
      </c>
      <c r="Q1958" s="63">
        <v>1</v>
      </c>
      <c r="R1958" s="63">
        <v>0</v>
      </c>
      <c r="S1958" s="63">
        <v>1</v>
      </c>
      <c r="T1958" s="63">
        <v>6</v>
      </c>
      <c r="U1958" s="63">
        <v>0</v>
      </c>
      <c r="V1958" s="63">
        <v>1</v>
      </c>
      <c r="W1958" s="63">
        <v>1</v>
      </c>
      <c r="X1958" s="63">
        <v>3</v>
      </c>
      <c r="Y1958" s="63">
        <v>1</v>
      </c>
      <c r="Z1958" s="63">
        <v>239</v>
      </c>
      <c r="AA1958" s="63">
        <v>25</v>
      </c>
    </row>
    <row r="1959" spans="1:27">
      <c r="A1959" s="60" t="s">
        <v>2276</v>
      </c>
      <c r="B1959" s="64">
        <v>1141</v>
      </c>
      <c r="C1959" s="34" t="s">
        <v>236</v>
      </c>
      <c r="D1959" s="62" t="s">
        <v>64</v>
      </c>
      <c r="E1959" s="65">
        <v>0</v>
      </c>
      <c r="F1959" s="63">
        <v>9</v>
      </c>
      <c r="G1959" s="63">
        <v>1</v>
      </c>
      <c r="H1959" s="63">
        <v>1</v>
      </c>
      <c r="I1959" s="63">
        <v>1</v>
      </c>
      <c r="J1959" s="63">
        <v>1</v>
      </c>
      <c r="K1959" s="63">
        <v>1</v>
      </c>
      <c r="L1959" s="63">
        <v>0</v>
      </c>
      <c r="M1959" s="63">
        <v>1</v>
      </c>
      <c r="N1959" s="63">
        <v>1</v>
      </c>
      <c r="O1959" s="63" t="s">
        <v>15</v>
      </c>
      <c r="P1959" s="63">
        <v>0</v>
      </c>
      <c r="Q1959" s="63">
        <v>0</v>
      </c>
      <c r="R1959" s="63">
        <v>1</v>
      </c>
      <c r="S1959" s="63">
        <v>0</v>
      </c>
      <c r="T1959" s="63">
        <v>5</v>
      </c>
      <c r="U1959" s="63">
        <v>0</v>
      </c>
      <c r="V1959" s="63">
        <v>1</v>
      </c>
      <c r="W1959" s="63">
        <v>0</v>
      </c>
      <c r="X1959" s="63">
        <v>5</v>
      </c>
      <c r="Y1959" s="63">
        <v>2</v>
      </c>
      <c r="Z1959" s="63">
        <v>1057</v>
      </c>
      <c r="AA1959" s="63">
        <v>15</v>
      </c>
    </row>
    <row r="1960" spans="1:27">
      <c r="A1960" s="60" t="s">
        <v>2277</v>
      </c>
      <c r="B1960" s="64">
        <v>584</v>
      </c>
      <c r="C1960" s="34" t="s">
        <v>217</v>
      </c>
      <c r="D1960" s="62" t="s">
        <v>64</v>
      </c>
      <c r="E1960" s="65">
        <v>0</v>
      </c>
      <c r="F1960" s="63">
        <v>4</v>
      </c>
      <c r="G1960" s="63">
        <v>1</v>
      </c>
      <c r="H1960" s="63">
        <v>1</v>
      </c>
      <c r="I1960" s="63">
        <v>0</v>
      </c>
      <c r="J1960" s="63">
        <v>0</v>
      </c>
      <c r="K1960" s="63">
        <v>1</v>
      </c>
      <c r="L1960" s="63">
        <v>0</v>
      </c>
      <c r="M1960" s="63">
        <v>0</v>
      </c>
      <c r="N1960" s="63">
        <v>1</v>
      </c>
      <c r="O1960" s="63" t="s">
        <v>14</v>
      </c>
      <c r="P1960" s="63">
        <v>0</v>
      </c>
      <c r="Q1960" s="63">
        <v>0</v>
      </c>
      <c r="R1960" s="63">
        <v>1</v>
      </c>
      <c r="S1960" s="63">
        <v>0</v>
      </c>
      <c r="T1960" s="63">
        <v>5</v>
      </c>
      <c r="U1960" s="63">
        <v>0</v>
      </c>
      <c r="V1960" s="63">
        <v>1</v>
      </c>
      <c r="W1960" s="63">
        <v>0</v>
      </c>
      <c r="X1960" s="63">
        <v>4</v>
      </c>
      <c r="Y1960" s="63">
        <v>4</v>
      </c>
      <c r="Z1960" s="63">
        <v>1070</v>
      </c>
      <c r="AA1960" s="63">
        <v>30</v>
      </c>
    </row>
    <row r="1961" spans="1:27">
      <c r="A1961" s="60" t="s">
        <v>2278</v>
      </c>
      <c r="B1961" s="64">
        <v>758</v>
      </c>
      <c r="C1961" s="34" t="s">
        <v>247</v>
      </c>
      <c r="D1961" s="62" t="s">
        <v>64</v>
      </c>
      <c r="E1961" s="65">
        <v>0</v>
      </c>
      <c r="F1961" s="63">
        <v>8</v>
      </c>
      <c r="G1961" s="63">
        <v>1</v>
      </c>
      <c r="H1961" s="63">
        <v>1</v>
      </c>
      <c r="I1961" s="63">
        <v>0</v>
      </c>
      <c r="J1961" s="63">
        <v>0</v>
      </c>
      <c r="K1961" s="63">
        <v>0</v>
      </c>
      <c r="L1961" s="63">
        <v>0</v>
      </c>
      <c r="M1961" s="63">
        <v>1</v>
      </c>
      <c r="N1961" s="63">
        <v>1</v>
      </c>
      <c r="O1961" s="63" t="s">
        <v>15</v>
      </c>
      <c r="P1961" s="63">
        <v>0</v>
      </c>
      <c r="Q1961" s="63">
        <v>0</v>
      </c>
      <c r="R1961" s="63">
        <v>1</v>
      </c>
      <c r="S1961" s="63">
        <v>0</v>
      </c>
      <c r="T1961" s="63">
        <v>4</v>
      </c>
      <c r="U1961" s="63">
        <v>0</v>
      </c>
      <c r="V1961" s="63">
        <v>0</v>
      </c>
      <c r="W1961" s="63">
        <v>0</v>
      </c>
      <c r="X1961" s="63">
        <v>5</v>
      </c>
      <c r="Y1961" s="63">
        <v>2</v>
      </c>
      <c r="Z1961" s="63">
        <v>1102</v>
      </c>
      <c r="AA1961" s="63">
        <v>0</v>
      </c>
    </row>
    <row r="1962" spans="1:27">
      <c r="A1962" s="60" t="s">
        <v>2279</v>
      </c>
      <c r="B1962" s="64">
        <v>839</v>
      </c>
      <c r="C1962" s="34" t="s">
        <v>239</v>
      </c>
      <c r="D1962" s="62" t="s">
        <v>64</v>
      </c>
      <c r="E1962" s="65">
        <v>0</v>
      </c>
      <c r="F1962" s="63">
        <v>2</v>
      </c>
      <c r="G1962" s="63">
        <v>1</v>
      </c>
      <c r="H1962" s="63">
        <v>1</v>
      </c>
      <c r="I1962" s="63">
        <v>1</v>
      </c>
      <c r="J1962" s="63">
        <v>1</v>
      </c>
      <c r="K1962" s="63">
        <v>1</v>
      </c>
      <c r="L1962" s="63">
        <v>0</v>
      </c>
      <c r="M1962" s="63">
        <v>1</v>
      </c>
      <c r="N1962" s="63">
        <v>1</v>
      </c>
      <c r="O1962" s="63" t="s">
        <v>15</v>
      </c>
      <c r="P1962" s="63">
        <v>0</v>
      </c>
      <c r="Q1962" s="63">
        <v>0</v>
      </c>
      <c r="R1962" s="63">
        <v>1</v>
      </c>
      <c r="S1962" s="63">
        <v>0</v>
      </c>
      <c r="T1962" s="63">
        <v>4</v>
      </c>
      <c r="U1962" s="63">
        <v>0</v>
      </c>
      <c r="V1962" s="63">
        <v>0</v>
      </c>
      <c r="W1962" s="63">
        <v>0</v>
      </c>
      <c r="X1962" s="63">
        <v>9</v>
      </c>
      <c r="Y1962" s="63">
        <v>3</v>
      </c>
      <c r="Z1962" s="63">
        <v>1152</v>
      </c>
      <c r="AA1962" s="63">
        <v>25</v>
      </c>
    </row>
    <row r="1963" spans="1:27">
      <c r="A1963" s="60" t="s">
        <v>2280</v>
      </c>
      <c r="B1963" s="64">
        <v>1995</v>
      </c>
      <c r="C1963" s="34" t="s">
        <v>214</v>
      </c>
      <c r="D1963" s="62" t="s">
        <v>64</v>
      </c>
      <c r="E1963" s="65">
        <v>0</v>
      </c>
      <c r="F1963" s="63">
        <v>2</v>
      </c>
      <c r="G1963" s="63">
        <v>1</v>
      </c>
      <c r="H1963" s="63">
        <v>1</v>
      </c>
      <c r="I1963" s="63">
        <v>1</v>
      </c>
      <c r="J1963" s="63">
        <v>0</v>
      </c>
      <c r="K1963" s="63">
        <v>0</v>
      </c>
      <c r="L1963" s="63">
        <v>0</v>
      </c>
      <c r="M1963" s="63">
        <v>0</v>
      </c>
      <c r="N1963" s="63">
        <v>0</v>
      </c>
      <c r="O1963" s="63" t="s">
        <v>14</v>
      </c>
      <c r="P1963" s="63">
        <v>0</v>
      </c>
      <c r="Q1963" s="63">
        <v>0</v>
      </c>
      <c r="R1963" s="63">
        <v>1</v>
      </c>
      <c r="S1963" s="63">
        <v>0</v>
      </c>
      <c r="T1963" s="63">
        <v>16</v>
      </c>
      <c r="U1963" s="63">
        <v>1</v>
      </c>
      <c r="V1963" s="63">
        <v>1</v>
      </c>
      <c r="W1963" s="63">
        <v>1</v>
      </c>
      <c r="X1963" s="63">
        <v>2</v>
      </c>
      <c r="Y1963" s="63">
        <v>1</v>
      </c>
      <c r="Z1963" s="63">
        <v>92</v>
      </c>
      <c r="AA1963" s="63">
        <v>0</v>
      </c>
    </row>
    <row r="1964" spans="1:27">
      <c r="A1964" s="60" t="s">
        <v>2281</v>
      </c>
      <c r="B1964" s="64">
        <v>728</v>
      </c>
      <c r="C1964" s="34" t="s">
        <v>236</v>
      </c>
      <c r="D1964" s="62" t="s">
        <v>64</v>
      </c>
      <c r="E1964" s="65">
        <v>0</v>
      </c>
      <c r="F1964" s="63">
        <v>2</v>
      </c>
      <c r="G1964" s="63">
        <v>1</v>
      </c>
      <c r="H1964" s="63">
        <v>1</v>
      </c>
      <c r="I1964" s="63">
        <v>0</v>
      </c>
      <c r="J1964" s="63">
        <v>0</v>
      </c>
      <c r="K1964" s="63">
        <v>0</v>
      </c>
      <c r="L1964" s="63">
        <v>0</v>
      </c>
      <c r="M1964" s="63">
        <v>0</v>
      </c>
      <c r="N1964" s="63">
        <v>0</v>
      </c>
      <c r="O1964" s="63" t="s">
        <v>15</v>
      </c>
      <c r="P1964" s="63">
        <v>0</v>
      </c>
      <c r="Q1964" s="63">
        <v>0</v>
      </c>
      <c r="R1964" s="63">
        <v>1</v>
      </c>
      <c r="S1964" s="63">
        <v>0</v>
      </c>
      <c r="T1964" s="63">
        <v>8</v>
      </c>
      <c r="U1964" s="63">
        <v>0</v>
      </c>
      <c r="V1964" s="63">
        <v>1</v>
      </c>
      <c r="W1964" s="63">
        <v>1</v>
      </c>
      <c r="X1964" s="63">
        <v>3</v>
      </c>
      <c r="Y1964" s="63">
        <v>1</v>
      </c>
      <c r="Z1964" s="63">
        <v>1102</v>
      </c>
      <c r="AA1964" s="63">
        <v>0</v>
      </c>
    </row>
    <row r="1965" spans="1:27">
      <c r="A1965" s="60" t="s">
        <v>2282</v>
      </c>
      <c r="B1965" s="64">
        <v>780</v>
      </c>
      <c r="C1965" s="34" t="s">
        <v>203</v>
      </c>
      <c r="D1965" s="62" t="s">
        <v>64</v>
      </c>
      <c r="E1965" s="65">
        <v>0</v>
      </c>
      <c r="F1965" s="63">
        <v>4</v>
      </c>
      <c r="G1965" s="63">
        <v>1</v>
      </c>
      <c r="H1965" s="63">
        <v>1</v>
      </c>
      <c r="I1965" s="63">
        <v>1</v>
      </c>
      <c r="J1965" s="63">
        <v>0</v>
      </c>
      <c r="K1965" s="63">
        <v>1</v>
      </c>
      <c r="L1965" s="63">
        <v>0</v>
      </c>
      <c r="M1965" s="63">
        <v>0</v>
      </c>
      <c r="N1965" s="63">
        <v>0</v>
      </c>
      <c r="O1965" s="63" t="s">
        <v>15</v>
      </c>
      <c r="P1965" s="63">
        <v>0</v>
      </c>
      <c r="Q1965" s="63">
        <v>1</v>
      </c>
      <c r="R1965" s="63">
        <v>0</v>
      </c>
      <c r="S1965" s="63">
        <v>1</v>
      </c>
      <c r="T1965" s="63">
        <v>4</v>
      </c>
      <c r="U1965" s="63">
        <v>0</v>
      </c>
      <c r="V1965" s="63">
        <v>0</v>
      </c>
      <c r="W1965" s="63">
        <v>0</v>
      </c>
      <c r="X1965" s="63">
        <v>4</v>
      </c>
      <c r="Y1965" s="63">
        <v>0</v>
      </c>
      <c r="Z1965" s="63">
        <v>1107</v>
      </c>
      <c r="AA1965" s="63">
        <v>30</v>
      </c>
    </row>
    <row r="1966" spans="1:27">
      <c r="A1966" s="60" t="s">
        <v>2283</v>
      </c>
      <c r="B1966" s="64">
        <v>67</v>
      </c>
      <c r="C1966" s="34" t="s">
        <v>237</v>
      </c>
      <c r="D1966" s="62" t="s">
        <v>64</v>
      </c>
      <c r="E1966" s="65">
        <v>0</v>
      </c>
      <c r="F1966" s="63">
        <v>3</v>
      </c>
      <c r="G1966" s="63">
        <v>1</v>
      </c>
      <c r="H1966" s="63">
        <v>1</v>
      </c>
      <c r="I1966" s="63">
        <v>1</v>
      </c>
      <c r="J1966" s="63">
        <v>0</v>
      </c>
      <c r="K1966" s="63">
        <v>1</v>
      </c>
      <c r="L1966" s="63">
        <v>0</v>
      </c>
      <c r="M1966" s="63">
        <v>1</v>
      </c>
      <c r="N1966" s="63">
        <v>1</v>
      </c>
      <c r="O1966" s="63" t="s">
        <v>14</v>
      </c>
      <c r="P1966" s="63">
        <v>0</v>
      </c>
      <c r="Q1966" s="63">
        <v>1</v>
      </c>
      <c r="R1966" s="63">
        <v>0</v>
      </c>
      <c r="S1966" s="63">
        <v>1</v>
      </c>
      <c r="T1966" s="63">
        <v>4</v>
      </c>
      <c r="U1966" s="63">
        <v>0</v>
      </c>
      <c r="V1966" s="63">
        <v>0</v>
      </c>
      <c r="W1966" s="63">
        <v>0</v>
      </c>
      <c r="X1966" s="63">
        <v>5</v>
      </c>
      <c r="Y1966" s="63">
        <v>0</v>
      </c>
      <c r="Z1966" s="63">
        <v>1093</v>
      </c>
      <c r="AA1966" s="63">
        <v>2</v>
      </c>
    </row>
    <row r="1967" spans="1:27">
      <c r="A1967" s="60" t="s">
        <v>2284</v>
      </c>
      <c r="B1967" s="64">
        <v>1477</v>
      </c>
      <c r="C1967" s="34" t="s">
        <v>213</v>
      </c>
      <c r="D1967" s="62" t="s">
        <v>64</v>
      </c>
      <c r="E1967" s="65">
        <v>0</v>
      </c>
      <c r="F1967" s="63">
        <v>3</v>
      </c>
      <c r="G1967" s="63">
        <v>1</v>
      </c>
      <c r="H1967" s="63">
        <v>1</v>
      </c>
      <c r="I1967" s="63">
        <v>1</v>
      </c>
      <c r="J1967" s="63">
        <v>1</v>
      </c>
      <c r="K1967" s="63">
        <v>1</v>
      </c>
      <c r="L1967" s="63">
        <v>0</v>
      </c>
      <c r="M1967" s="63">
        <v>0</v>
      </c>
      <c r="N1967" s="63">
        <v>1</v>
      </c>
      <c r="O1967" s="63" t="s">
        <v>14</v>
      </c>
      <c r="P1967" s="63">
        <v>0</v>
      </c>
      <c r="Q1967" s="63">
        <v>0</v>
      </c>
      <c r="R1967" s="63">
        <v>1</v>
      </c>
      <c r="S1967" s="63">
        <v>0</v>
      </c>
      <c r="T1967" s="63">
        <v>7</v>
      </c>
      <c r="U1967" s="63">
        <v>0</v>
      </c>
      <c r="V1967" s="63">
        <v>1</v>
      </c>
      <c r="W1967" s="63">
        <v>1</v>
      </c>
      <c r="X1967" s="63">
        <v>1</v>
      </c>
      <c r="Y1967" s="63">
        <v>1</v>
      </c>
      <c r="Z1967" s="63">
        <v>4</v>
      </c>
      <c r="AA1967" s="63">
        <v>1</v>
      </c>
    </row>
    <row r="1968" spans="1:27">
      <c r="A1968" s="60" t="s">
        <v>2285</v>
      </c>
      <c r="B1968" s="64">
        <v>1863</v>
      </c>
      <c r="C1968" s="34" t="s">
        <v>209</v>
      </c>
      <c r="D1968" s="62" t="s">
        <v>64</v>
      </c>
      <c r="E1968" s="65">
        <v>0</v>
      </c>
      <c r="F1968" s="63">
        <v>3</v>
      </c>
      <c r="G1968" s="63">
        <v>0</v>
      </c>
      <c r="H1968" s="63">
        <v>0</v>
      </c>
      <c r="I1968" s="63">
        <v>1</v>
      </c>
      <c r="J1968" s="63">
        <v>0</v>
      </c>
      <c r="K1968" s="63">
        <v>0</v>
      </c>
      <c r="L1968" s="63">
        <v>0</v>
      </c>
      <c r="M1968" s="63">
        <v>1</v>
      </c>
      <c r="N1968" s="63">
        <v>0</v>
      </c>
      <c r="O1968" s="63" t="s">
        <v>14</v>
      </c>
      <c r="P1968" s="63">
        <v>0</v>
      </c>
      <c r="Q1968" s="63">
        <v>1</v>
      </c>
      <c r="R1968" s="63">
        <v>0</v>
      </c>
      <c r="S1968" s="63">
        <v>1</v>
      </c>
      <c r="T1968" s="63">
        <v>7</v>
      </c>
      <c r="U1968" s="63">
        <v>0</v>
      </c>
      <c r="V1968" s="63">
        <v>1</v>
      </c>
      <c r="W1968" s="63">
        <v>0</v>
      </c>
      <c r="X1968" s="63">
        <v>5</v>
      </c>
      <c r="Y1968" s="63">
        <v>1</v>
      </c>
      <c r="Z1968" s="63">
        <v>207</v>
      </c>
      <c r="AA1968" s="63">
        <v>0</v>
      </c>
    </row>
    <row r="1969" spans="1:27">
      <c r="A1969" s="60" t="s">
        <v>2286</v>
      </c>
      <c r="B1969" s="64">
        <v>1063</v>
      </c>
      <c r="C1969" s="34" t="s">
        <v>211</v>
      </c>
      <c r="D1969" s="62" t="s">
        <v>64</v>
      </c>
      <c r="E1969" s="65">
        <v>0</v>
      </c>
      <c r="F1969" s="63">
        <v>5</v>
      </c>
      <c r="G1969" s="63">
        <v>0</v>
      </c>
      <c r="H1969" s="63">
        <v>1</v>
      </c>
      <c r="I1969" s="63">
        <v>0</v>
      </c>
      <c r="J1969" s="63">
        <v>0</v>
      </c>
      <c r="K1969" s="63">
        <v>0</v>
      </c>
      <c r="L1969" s="63">
        <v>0</v>
      </c>
      <c r="M1969" s="63">
        <v>1</v>
      </c>
      <c r="N1969" s="63">
        <v>0</v>
      </c>
      <c r="O1969" s="63" t="s">
        <v>15</v>
      </c>
      <c r="P1969" s="63">
        <v>0</v>
      </c>
      <c r="Q1969" s="63">
        <v>0</v>
      </c>
      <c r="R1969" s="63">
        <v>1</v>
      </c>
      <c r="S1969" s="63">
        <v>0</v>
      </c>
      <c r="T1969" s="63">
        <v>4</v>
      </c>
      <c r="U1969" s="63">
        <v>0</v>
      </c>
      <c r="V1969" s="63">
        <v>0</v>
      </c>
      <c r="W1969" s="63">
        <v>0</v>
      </c>
      <c r="X1969" s="63">
        <v>3</v>
      </c>
      <c r="Y1969" s="63">
        <v>0</v>
      </c>
      <c r="Z1969" s="63">
        <v>1091</v>
      </c>
      <c r="AA1969" s="63">
        <v>0</v>
      </c>
    </row>
    <row r="1970" spans="1:27">
      <c r="A1970" s="60" t="s">
        <v>2287</v>
      </c>
      <c r="B1970" s="64">
        <v>824</v>
      </c>
      <c r="C1970" s="34" t="s">
        <v>240</v>
      </c>
      <c r="D1970" s="62" t="s">
        <v>64</v>
      </c>
      <c r="E1970" s="65">
        <v>0</v>
      </c>
      <c r="F1970" s="63">
        <v>4</v>
      </c>
      <c r="G1970" s="63">
        <v>1</v>
      </c>
      <c r="H1970" s="63">
        <v>1</v>
      </c>
      <c r="I1970" s="63">
        <v>1</v>
      </c>
      <c r="J1970" s="63">
        <v>0</v>
      </c>
      <c r="K1970" s="63">
        <v>1</v>
      </c>
      <c r="L1970" s="63">
        <v>0</v>
      </c>
      <c r="M1970" s="63">
        <v>1</v>
      </c>
      <c r="N1970" s="63">
        <v>1</v>
      </c>
      <c r="O1970" s="63" t="s">
        <v>15</v>
      </c>
      <c r="P1970" s="63">
        <v>0</v>
      </c>
      <c r="Q1970" s="63">
        <v>0</v>
      </c>
      <c r="R1970" s="63">
        <v>1</v>
      </c>
      <c r="S1970" s="63">
        <v>0</v>
      </c>
      <c r="T1970" s="63">
        <v>7</v>
      </c>
      <c r="U1970" s="63">
        <v>0</v>
      </c>
      <c r="V1970" s="63">
        <v>1</v>
      </c>
      <c r="W1970" s="63">
        <v>0</v>
      </c>
      <c r="X1970" s="63">
        <v>2</v>
      </c>
      <c r="Y1970" s="63">
        <v>3</v>
      </c>
      <c r="Z1970" s="63">
        <v>1178</v>
      </c>
      <c r="AA1970" s="63">
        <v>10</v>
      </c>
    </row>
    <row r="1971" spans="1:27">
      <c r="A1971" s="60" t="s">
        <v>2288</v>
      </c>
      <c r="B1971" s="64">
        <v>793</v>
      </c>
      <c r="C1971" s="34" t="s">
        <v>256</v>
      </c>
      <c r="D1971" s="62" t="s">
        <v>64</v>
      </c>
      <c r="E1971" s="65">
        <v>0</v>
      </c>
      <c r="F1971" s="63">
        <v>3</v>
      </c>
      <c r="G1971" s="63">
        <v>1</v>
      </c>
      <c r="H1971" s="63">
        <v>1</v>
      </c>
      <c r="I1971" s="63">
        <v>1</v>
      </c>
      <c r="J1971" s="63">
        <v>1</v>
      </c>
      <c r="K1971" s="63">
        <v>0</v>
      </c>
      <c r="L1971" s="63">
        <v>0</v>
      </c>
      <c r="M1971" s="63">
        <v>1</v>
      </c>
      <c r="N1971" s="63">
        <v>1</v>
      </c>
      <c r="O1971" s="63" t="s">
        <v>15</v>
      </c>
      <c r="P1971" s="63">
        <v>0</v>
      </c>
      <c r="Q1971" s="63">
        <v>1</v>
      </c>
      <c r="R1971" s="63">
        <v>0</v>
      </c>
      <c r="S1971" s="63">
        <v>1</v>
      </c>
      <c r="T1971" s="63">
        <v>10</v>
      </c>
      <c r="U1971" s="63">
        <v>1</v>
      </c>
      <c r="V1971" s="63">
        <v>1</v>
      </c>
      <c r="W1971" s="63">
        <v>1</v>
      </c>
      <c r="X1971" s="63">
        <v>1</v>
      </c>
      <c r="Y1971" s="63">
        <v>0</v>
      </c>
      <c r="Z1971" s="63">
        <v>1107</v>
      </c>
      <c r="AA1971" s="63">
        <v>0</v>
      </c>
    </row>
    <row r="1972" spans="1:27">
      <c r="A1972" s="60" t="s">
        <v>2289</v>
      </c>
      <c r="B1972" s="64">
        <v>1940</v>
      </c>
      <c r="C1972" s="34" t="s">
        <v>209</v>
      </c>
      <c r="D1972" s="62" t="s">
        <v>64</v>
      </c>
      <c r="E1972" s="65">
        <v>0</v>
      </c>
      <c r="F1972" s="63">
        <v>4</v>
      </c>
      <c r="G1972" s="63">
        <v>1</v>
      </c>
      <c r="H1972" s="63">
        <v>0</v>
      </c>
      <c r="I1972" s="63">
        <v>1</v>
      </c>
      <c r="J1972" s="63">
        <v>0</v>
      </c>
      <c r="K1972" s="63">
        <v>1</v>
      </c>
      <c r="L1972" s="63">
        <v>0</v>
      </c>
      <c r="M1972" s="63">
        <v>0</v>
      </c>
      <c r="N1972" s="63">
        <v>1</v>
      </c>
      <c r="O1972" s="63" t="s">
        <v>14</v>
      </c>
      <c r="P1972" s="63">
        <v>0</v>
      </c>
      <c r="Q1972" s="63">
        <v>1</v>
      </c>
      <c r="R1972" s="63">
        <v>0</v>
      </c>
      <c r="S1972" s="63">
        <v>1</v>
      </c>
      <c r="T1972" s="63">
        <v>4</v>
      </c>
      <c r="U1972" s="63">
        <v>0</v>
      </c>
      <c r="V1972" s="63">
        <v>0</v>
      </c>
      <c r="W1972" s="63">
        <v>0</v>
      </c>
      <c r="X1972" s="63">
        <v>5</v>
      </c>
      <c r="Y1972" s="63">
        <v>1</v>
      </c>
      <c r="Z1972" s="63">
        <v>179</v>
      </c>
      <c r="AA1972" s="63">
        <v>30</v>
      </c>
    </row>
    <row r="1973" spans="1:27">
      <c r="A1973" s="60" t="s">
        <v>2290</v>
      </c>
      <c r="B1973" s="64">
        <v>2317</v>
      </c>
      <c r="C1973" s="34" t="s">
        <v>223</v>
      </c>
      <c r="D1973" s="62" t="s">
        <v>64</v>
      </c>
      <c r="E1973" s="65">
        <v>0</v>
      </c>
      <c r="F1973" s="63">
        <v>7</v>
      </c>
      <c r="G1973" s="63">
        <v>1</v>
      </c>
      <c r="H1973" s="63">
        <v>1</v>
      </c>
      <c r="I1973" s="63">
        <v>0</v>
      </c>
      <c r="J1973" s="63">
        <v>1</v>
      </c>
      <c r="K1973" s="63">
        <v>0</v>
      </c>
      <c r="L1973" s="63">
        <v>0</v>
      </c>
      <c r="M1973" s="63">
        <v>0</v>
      </c>
      <c r="N1973" s="63">
        <v>1</v>
      </c>
      <c r="O1973" s="63" t="s">
        <v>15</v>
      </c>
      <c r="P1973" s="63">
        <v>0</v>
      </c>
      <c r="Q1973" s="63">
        <v>0</v>
      </c>
      <c r="R1973" s="63">
        <v>1</v>
      </c>
      <c r="S1973" s="63">
        <v>0</v>
      </c>
      <c r="T1973" s="63">
        <v>6</v>
      </c>
      <c r="U1973" s="63">
        <v>0</v>
      </c>
      <c r="V1973" s="63">
        <v>1</v>
      </c>
      <c r="W1973" s="63">
        <v>1</v>
      </c>
      <c r="X1973" s="63">
        <v>2</v>
      </c>
      <c r="Y1973" s="63">
        <v>3</v>
      </c>
      <c r="Z1973" s="63">
        <v>99</v>
      </c>
      <c r="AA1973" s="63">
        <v>0</v>
      </c>
    </row>
    <row r="1974" spans="1:27">
      <c r="A1974" s="60" t="s">
        <v>2291</v>
      </c>
      <c r="B1974" s="64">
        <v>2982</v>
      </c>
      <c r="C1974" s="34" t="s">
        <v>233</v>
      </c>
      <c r="D1974" s="62" t="s">
        <v>64</v>
      </c>
      <c r="E1974" s="65">
        <v>0</v>
      </c>
      <c r="F1974" s="63">
        <v>5</v>
      </c>
      <c r="G1974" s="63">
        <v>1</v>
      </c>
      <c r="H1974" s="63">
        <v>1</v>
      </c>
      <c r="I1974" s="63">
        <v>1</v>
      </c>
      <c r="J1974" s="63">
        <v>0</v>
      </c>
      <c r="K1974" s="63">
        <v>1</v>
      </c>
      <c r="L1974" s="63">
        <v>1</v>
      </c>
      <c r="M1974" s="63">
        <v>1</v>
      </c>
      <c r="N1974" s="63">
        <v>1</v>
      </c>
      <c r="O1974" s="63" t="s">
        <v>15</v>
      </c>
      <c r="P1974" s="63">
        <v>0</v>
      </c>
      <c r="Q1974" s="63">
        <v>0</v>
      </c>
      <c r="R1974" s="63">
        <v>1</v>
      </c>
      <c r="S1974" s="63">
        <v>0</v>
      </c>
      <c r="T1974" s="63">
        <v>10</v>
      </c>
      <c r="U1974" s="63">
        <v>1</v>
      </c>
      <c r="V1974" s="63">
        <v>1</v>
      </c>
      <c r="W1974" s="63">
        <v>1</v>
      </c>
      <c r="X1974" s="63">
        <v>2</v>
      </c>
      <c r="Y1974" s="63">
        <v>0</v>
      </c>
      <c r="Z1974" s="63">
        <v>149</v>
      </c>
      <c r="AA1974" s="63">
        <v>5</v>
      </c>
    </row>
    <row r="1975" spans="1:27">
      <c r="A1975" s="60" t="s">
        <v>2292</v>
      </c>
      <c r="B1975" s="64">
        <v>193</v>
      </c>
      <c r="C1975" s="34" t="s">
        <v>251</v>
      </c>
      <c r="D1975" s="62" t="s">
        <v>64</v>
      </c>
      <c r="E1975" s="65">
        <v>0</v>
      </c>
      <c r="F1975" s="63">
        <v>4</v>
      </c>
      <c r="G1975" s="63">
        <v>1</v>
      </c>
      <c r="H1975" s="63">
        <v>1</v>
      </c>
      <c r="I1975" s="63">
        <v>1</v>
      </c>
      <c r="J1975" s="63">
        <v>0</v>
      </c>
      <c r="K1975" s="63">
        <v>0</v>
      </c>
      <c r="L1975" s="63">
        <v>0</v>
      </c>
      <c r="M1975" s="63">
        <v>0</v>
      </c>
      <c r="N1975" s="63">
        <v>0</v>
      </c>
      <c r="O1975" s="63" t="s">
        <v>14</v>
      </c>
      <c r="P1975" s="63">
        <v>0</v>
      </c>
      <c r="Q1975" s="63">
        <v>0</v>
      </c>
      <c r="R1975" s="63">
        <v>1</v>
      </c>
      <c r="S1975" s="63">
        <v>0</v>
      </c>
      <c r="T1975" s="63">
        <v>8</v>
      </c>
      <c r="U1975" s="63">
        <v>0</v>
      </c>
      <c r="V1975" s="63">
        <v>1</v>
      </c>
      <c r="W1975" s="63">
        <v>0</v>
      </c>
      <c r="X1975" s="63">
        <v>6</v>
      </c>
      <c r="Y1975" s="63">
        <v>0</v>
      </c>
      <c r="Z1975" s="63">
        <v>1062</v>
      </c>
      <c r="AA1975" s="63">
        <v>0</v>
      </c>
    </row>
    <row r="1976" spans="1:27">
      <c r="A1976" s="60" t="s">
        <v>2293</v>
      </c>
      <c r="B1976" s="64">
        <v>315</v>
      </c>
      <c r="C1976" s="34" t="s">
        <v>211</v>
      </c>
      <c r="D1976" s="62" t="s">
        <v>64</v>
      </c>
      <c r="E1976" s="65">
        <v>0</v>
      </c>
      <c r="F1976" s="63">
        <v>5</v>
      </c>
      <c r="G1976" s="63">
        <v>1</v>
      </c>
      <c r="H1976" s="63">
        <v>1</v>
      </c>
      <c r="I1976" s="63">
        <v>1</v>
      </c>
      <c r="J1976" s="63">
        <v>0</v>
      </c>
      <c r="K1976" s="63">
        <v>0</v>
      </c>
      <c r="L1976" s="63">
        <v>0</v>
      </c>
      <c r="M1976" s="63">
        <v>1</v>
      </c>
      <c r="N1976" s="63">
        <v>1</v>
      </c>
      <c r="O1976" s="63" t="s">
        <v>14</v>
      </c>
      <c r="P1976" s="63">
        <v>0</v>
      </c>
      <c r="Q1976" s="63">
        <v>0</v>
      </c>
      <c r="R1976" s="63">
        <v>1</v>
      </c>
      <c r="S1976" s="63">
        <v>0</v>
      </c>
      <c r="T1976" s="63">
        <v>5</v>
      </c>
      <c r="U1976" s="63">
        <v>0</v>
      </c>
      <c r="V1976" s="63">
        <v>1</v>
      </c>
      <c r="W1976" s="63">
        <v>0</v>
      </c>
      <c r="X1976" s="63">
        <v>4</v>
      </c>
      <c r="Y1976" s="63">
        <v>3</v>
      </c>
      <c r="Z1976" s="63">
        <v>1158</v>
      </c>
      <c r="AA1976" s="63">
        <v>0</v>
      </c>
    </row>
    <row r="1977" spans="1:27">
      <c r="A1977" s="60" t="s">
        <v>2294</v>
      </c>
      <c r="B1977" s="64">
        <v>1676</v>
      </c>
      <c r="C1977" s="34" t="s">
        <v>215</v>
      </c>
      <c r="D1977" s="62" t="s">
        <v>64</v>
      </c>
      <c r="E1977" s="65">
        <v>0</v>
      </c>
      <c r="F1977" s="63">
        <v>6</v>
      </c>
      <c r="G1977" s="63">
        <v>1</v>
      </c>
      <c r="H1977" s="63">
        <v>0</v>
      </c>
      <c r="I1977" s="63">
        <v>0</v>
      </c>
      <c r="J1977" s="63">
        <v>0</v>
      </c>
      <c r="K1977" s="63">
        <v>1</v>
      </c>
      <c r="L1977" s="63">
        <v>0</v>
      </c>
      <c r="M1977" s="63">
        <v>1</v>
      </c>
      <c r="N1977" s="63">
        <v>1</v>
      </c>
      <c r="O1977" s="63" t="s">
        <v>14</v>
      </c>
      <c r="P1977" s="63">
        <v>0</v>
      </c>
      <c r="Q1977" s="63">
        <v>0</v>
      </c>
      <c r="R1977" s="63">
        <v>1</v>
      </c>
      <c r="S1977" s="63">
        <v>0</v>
      </c>
      <c r="T1977" s="63">
        <v>4</v>
      </c>
      <c r="U1977" s="63">
        <v>0</v>
      </c>
      <c r="V1977" s="63">
        <v>0</v>
      </c>
      <c r="W1977" s="63">
        <v>0</v>
      </c>
      <c r="X1977" s="63">
        <v>7</v>
      </c>
      <c r="Y1977" s="63">
        <v>1</v>
      </c>
      <c r="Z1977" s="63">
        <v>142</v>
      </c>
      <c r="AA1977" s="63">
        <v>30</v>
      </c>
    </row>
    <row r="1978" spans="1:27">
      <c r="A1978" s="60" t="s">
        <v>2295</v>
      </c>
      <c r="B1978" s="64">
        <v>2954</v>
      </c>
      <c r="C1978" s="34" t="s">
        <v>206</v>
      </c>
      <c r="D1978" s="62" t="s">
        <v>64</v>
      </c>
      <c r="E1978" s="65">
        <v>0</v>
      </c>
      <c r="F1978" s="63">
        <v>4</v>
      </c>
      <c r="G1978" s="63">
        <v>1</v>
      </c>
      <c r="H1978" s="63">
        <v>1</v>
      </c>
      <c r="I1978" s="63">
        <v>1</v>
      </c>
      <c r="J1978" s="63">
        <v>1</v>
      </c>
      <c r="K1978" s="63">
        <v>1</v>
      </c>
      <c r="L1978" s="63">
        <v>0</v>
      </c>
      <c r="M1978" s="63">
        <v>1</v>
      </c>
      <c r="N1978" s="63">
        <v>1</v>
      </c>
      <c r="O1978" s="63" t="s">
        <v>15</v>
      </c>
      <c r="P1978" s="63">
        <v>0</v>
      </c>
      <c r="Q1978" s="63">
        <v>1</v>
      </c>
      <c r="R1978" s="63">
        <v>0</v>
      </c>
      <c r="S1978" s="63">
        <v>1</v>
      </c>
      <c r="T1978" s="63">
        <v>12</v>
      </c>
      <c r="U1978" s="63">
        <v>1</v>
      </c>
      <c r="V1978" s="63">
        <v>1</v>
      </c>
      <c r="W1978" s="63">
        <v>1</v>
      </c>
      <c r="X1978" s="63">
        <v>2</v>
      </c>
      <c r="Y1978" s="63">
        <v>3</v>
      </c>
      <c r="Z1978" s="63">
        <v>159</v>
      </c>
      <c r="AA1978" s="63">
        <v>7</v>
      </c>
    </row>
    <row r="1979" spans="1:27">
      <c r="A1979" s="60" t="s">
        <v>2296</v>
      </c>
      <c r="B1979" s="64">
        <v>1932</v>
      </c>
      <c r="C1979" s="34" t="s">
        <v>233</v>
      </c>
      <c r="D1979" s="62" t="s">
        <v>64</v>
      </c>
      <c r="E1979" s="65">
        <v>0</v>
      </c>
      <c r="F1979" s="63">
        <v>5</v>
      </c>
      <c r="G1979" s="63">
        <v>1</v>
      </c>
      <c r="H1979" s="63">
        <v>1</v>
      </c>
      <c r="I1979" s="63">
        <v>1</v>
      </c>
      <c r="J1979" s="63">
        <v>0</v>
      </c>
      <c r="K1979" s="63">
        <v>0</v>
      </c>
      <c r="L1979" s="63">
        <v>1</v>
      </c>
      <c r="M1979" s="63">
        <v>1</v>
      </c>
      <c r="N1979" s="63">
        <v>0</v>
      </c>
      <c r="O1979" s="63" t="s">
        <v>14</v>
      </c>
      <c r="P1979" s="63">
        <v>0</v>
      </c>
      <c r="Q1979" s="63">
        <v>0</v>
      </c>
      <c r="R1979" s="63">
        <v>1</v>
      </c>
      <c r="S1979" s="63">
        <v>0</v>
      </c>
      <c r="T1979" s="63">
        <v>10</v>
      </c>
      <c r="U1979" s="63">
        <v>1</v>
      </c>
      <c r="V1979" s="63">
        <v>1</v>
      </c>
      <c r="W1979" s="63">
        <v>1</v>
      </c>
      <c r="X1979" s="63">
        <v>5</v>
      </c>
      <c r="Y1979" s="63">
        <v>1</v>
      </c>
      <c r="Z1979" s="63">
        <v>179</v>
      </c>
      <c r="AA1979" s="63">
        <v>0</v>
      </c>
    </row>
    <row r="1980" spans="1:27">
      <c r="A1980" s="60" t="s">
        <v>2297</v>
      </c>
      <c r="B1980" s="64">
        <v>2769</v>
      </c>
      <c r="C1980" s="34" t="s">
        <v>249</v>
      </c>
      <c r="D1980" s="62" t="s">
        <v>64</v>
      </c>
      <c r="E1980" s="65">
        <v>0</v>
      </c>
      <c r="F1980" s="63">
        <v>5</v>
      </c>
      <c r="G1980" s="63">
        <v>1</v>
      </c>
      <c r="H1980" s="63">
        <v>0</v>
      </c>
      <c r="I1980" s="63">
        <v>1</v>
      </c>
      <c r="J1980" s="63">
        <v>0</v>
      </c>
      <c r="K1980" s="63">
        <v>1</v>
      </c>
      <c r="L1980" s="63">
        <v>0</v>
      </c>
      <c r="M1980" s="63">
        <v>1</v>
      </c>
      <c r="N1980" s="63">
        <v>1</v>
      </c>
      <c r="O1980" s="63" t="s">
        <v>15</v>
      </c>
      <c r="P1980" s="63">
        <v>0</v>
      </c>
      <c r="Q1980" s="63">
        <v>0</v>
      </c>
      <c r="R1980" s="63">
        <v>1</v>
      </c>
      <c r="S1980" s="63">
        <v>0</v>
      </c>
      <c r="T1980" s="63">
        <v>9</v>
      </c>
      <c r="U1980" s="63">
        <v>0</v>
      </c>
      <c r="V1980" s="63">
        <v>1</v>
      </c>
      <c r="W1980" s="63">
        <v>1</v>
      </c>
      <c r="X1980" s="63">
        <v>5</v>
      </c>
      <c r="Y1980" s="63">
        <v>2</v>
      </c>
      <c r="Z1980" s="63">
        <v>48</v>
      </c>
      <c r="AA1980" s="63">
        <v>26</v>
      </c>
    </row>
    <row r="1981" spans="1:27">
      <c r="A1981" s="60" t="s">
        <v>2298</v>
      </c>
      <c r="B1981" s="64">
        <v>1729</v>
      </c>
      <c r="C1981" s="34" t="s">
        <v>252</v>
      </c>
      <c r="D1981" s="62" t="s">
        <v>64</v>
      </c>
      <c r="E1981" s="65">
        <v>0</v>
      </c>
      <c r="F1981" s="63">
        <v>5</v>
      </c>
      <c r="G1981" s="63">
        <v>1</v>
      </c>
      <c r="H1981" s="63">
        <v>1</v>
      </c>
      <c r="I1981" s="63">
        <v>1</v>
      </c>
      <c r="J1981" s="63">
        <v>0</v>
      </c>
      <c r="K1981" s="63">
        <v>1</v>
      </c>
      <c r="L1981" s="63">
        <v>0</v>
      </c>
      <c r="M1981" s="63">
        <v>0</v>
      </c>
      <c r="N1981" s="63">
        <v>1</v>
      </c>
      <c r="O1981" s="63" t="s">
        <v>14</v>
      </c>
      <c r="P1981" s="63">
        <v>0</v>
      </c>
      <c r="Q1981" s="63">
        <v>1</v>
      </c>
      <c r="R1981" s="63">
        <v>0</v>
      </c>
      <c r="S1981" s="63">
        <v>1</v>
      </c>
      <c r="T1981" s="63">
        <v>10</v>
      </c>
      <c r="U1981" s="63">
        <v>1</v>
      </c>
      <c r="V1981" s="63">
        <v>1</v>
      </c>
      <c r="W1981" s="63">
        <v>1</v>
      </c>
      <c r="X1981" s="63">
        <v>7</v>
      </c>
      <c r="Y1981" s="63">
        <v>2</v>
      </c>
      <c r="Z1981" s="63">
        <v>141</v>
      </c>
      <c r="AA1981" s="63">
        <v>15</v>
      </c>
    </row>
    <row r="1982" spans="1:27">
      <c r="A1982" s="60" t="s">
        <v>2299</v>
      </c>
      <c r="B1982" s="64">
        <v>481</v>
      </c>
      <c r="C1982" s="34" t="s">
        <v>203</v>
      </c>
      <c r="D1982" s="62" t="s">
        <v>64</v>
      </c>
      <c r="E1982" s="65">
        <v>0</v>
      </c>
      <c r="F1982" s="63">
        <v>5</v>
      </c>
      <c r="G1982" s="63">
        <v>1</v>
      </c>
      <c r="H1982" s="63">
        <v>0</v>
      </c>
      <c r="I1982" s="63">
        <v>1</v>
      </c>
      <c r="J1982" s="63">
        <v>0</v>
      </c>
      <c r="K1982" s="63">
        <v>0</v>
      </c>
      <c r="L1982" s="63">
        <v>0</v>
      </c>
      <c r="M1982" s="63">
        <v>0</v>
      </c>
      <c r="N1982" s="63">
        <v>1</v>
      </c>
      <c r="O1982" s="63" t="s">
        <v>14</v>
      </c>
      <c r="P1982" s="63">
        <v>0</v>
      </c>
      <c r="Q1982" s="63">
        <v>0</v>
      </c>
      <c r="R1982" s="63">
        <v>1</v>
      </c>
      <c r="S1982" s="63">
        <v>0</v>
      </c>
      <c r="T1982" s="63">
        <v>7</v>
      </c>
      <c r="U1982" s="63">
        <v>0</v>
      </c>
      <c r="V1982" s="63">
        <v>1</v>
      </c>
      <c r="W1982" s="63">
        <v>0</v>
      </c>
      <c r="X1982" s="63">
        <v>5</v>
      </c>
      <c r="Y1982" s="63">
        <v>4</v>
      </c>
      <c r="Z1982" s="63">
        <v>1064</v>
      </c>
      <c r="AA1982" s="63">
        <v>0</v>
      </c>
    </row>
    <row r="1983" spans="1:27">
      <c r="A1983" s="60" t="s">
        <v>2300</v>
      </c>
      <c r="B1983" s="64">
        <v>1494</v>
      </c>
      <c r="C1983" s="34" t="s">
        <v>224</v>
      </c>
      <c r="D1983" s="62" t="s">
        <v>64</v>
      </c>
      <c r="E1983" s="65">
        <v>0</v>
      </c>
      <c r="F1983" s="63">
        <v>4</v>
      </c>
      <c r="G1983" s="63">
        <v>1</v>
      </c>
      <c r="H1983" s="63">
        <v>1</v>
      </c>
      <c r="I1983" s="63">
        <v>0</v>
      </c>
      <c r="J1983" s="63">
        <v>0</v>
      </c>
      <c r="K1983" s="63">
        <v>1</v>
      </c>
      <c r="L1983" s="63">
        <v>0</v>
      </c>
      <c r="M1983" s="63">
        <v>0</v>
      </c>
      <c r="N1983" s="63">
        <v>1</v>
      </c>
      <c r="O1983" s="63" t="s">
        <v>14</v>
      </c>
      <c r="P1983" s="63">
        <v>0</v>
      </c>
      <c r="Q1983" s="63">
        <v>1</v>
      </c>
      <c r="R1983" s="63">
        <v>0</v>
      </c>
      <c r="S1983" s="63">
        <v>1</v>
      </c>
      <c r="T1983" s="63">
        <v>7</v>
      </c>
      <c r="U1983" s="63">
        <v>0</v>
      </c>
      <c r="V1983" s="63">
        <v>1</v>
      </c>
      <c r="W1983" s="63">
        <v>1</v>
      </c>
      <c r="X1983" s="63">
        <v>6</v>
      </c>
      <c r="Y1983" s="63">
        <v>0</v>
      </c>
      <c r="Z1983" s="63">
        <v>19</v>
      </c>
      <c r="AA1983" s="63">
        <v>5</v>
      </c>
    </row>
    <row r="1984" spans="1:27">
      <c r="A1984" s="60" t="s">
        <v>2301</v>
      </c>
      <c r="B1984" s="64">
        <v>620</v>
      </c>
      <c r="C1984" s="34" t="s">
        <v>228</v>
      </c>
      <c r="D1984" s="62" t="s">
        <v>64</v>
      </c>
      <c r="E1984" s="65">
        <v>0</v>
      </c>
      <c r="F1984" s="63">
        <v>1</v>
      </c>
      <c r="G1984" s="63">
        <v>1</v>
      </c>
      <c r="H1984" s="63">
        <v>1</v>
      </c>
      <c r="I1984" s="63">
        <v>1</v>
      </c>
      <c r="J1984" s="63">
        <v>1</v>
      </c>
      <c r="K1984" s="63">
        <v>0</v>
      </c>
      <c r="L1984" s="63">
        <v>0</v>
      </c>
      <c r="M1984" s="63">
        <v>0</v>
      </c>
      <c r="N1984" s="63">
        <v>0</v>
      </c>
      <c r="O1984" s="63" t="s">
        <v>14</v>
      </c>
      <c r="P1984" s="63">
        <v>1</v>
      </c>
      <c r="Q1984" s="63">
        <v>0</v>
      </c>
      <c r="R1984" s="63">
        <v>0</v>
      </c>
      <c r="S1984" s="63">
        <v>1</v>
      </c>
      <c r="T1984" s="63">
        <v>10</v>
      </c>
      <c r="U1984" s="63">
        <v>1</v>
      </c>
      <c r="V1984" s="63">
        <v>1</v>
      </c>
      <c r="W1984" s="63">
        <v>1</v>
      </c>
      <c r="X1984" s="63">
        <v>2</v>
      </c>
      <c r="Y1984" s="63">
        <v>0</v>
      </c>
      <c r="Z1984" s="63">
        <v>1167</v>
      </c>
      <c r="AA1984" s="63">
        <v>0</v>
      </c>
    </row>
    <row r="1985" spans="1:27">
      <c r="A1985" s="60" t="s">
        <v>2302</v>
      </c>
      <c r="B1985" s="64">
        <v>830</v>
      </c>
      <c r="C1985" s="34" t="s">
        <v>230</v>
      </c>
      <c r="D1985" s="62" t="s">
        <v>64</v>
      </c>
      <c r="E1985" s="65">
        <v>0</v>
      </c>
      <c r="F1985" s="63">
        <v>8</v>
      </c>
      <c r="G1985" s="63">
        <v>1</v>
      </c>
      <c r="H1985" s="63">
        <v>1</v>
      </c>
      <c r="I1985" s="63">
        <v>0</v>
      </c>
      <c r="J1985" s="63">
        <v>0</v>
      </c>
      <c r="K1985" s="63">
        <v>1</v>
      </c>
      <c r="L1985" s="63">
        <v>0</v>
      </c>
      <c r="M1985" s="63">
        <v>1</v>
      </c>
      <c r="N1985" s="63">
        <v>1</v>
      </c>
      <c r="O1985" s="63" t="s">
        <v>15</v>
      </c>
      <c r="P1985" s="63">
        <v>0</v>
      </c>
      <c r="Q1985" s="63">
        <v>0</v>
      </c>
      <c r="R1985" s="63">
        <v>1</v>
      </c>
      <c r="S1985" s="63">
        <v>0</v>
      </c>
      <c r="T1985" s="63">
        <v>8</v>
      </c>
      <c r="U1985" s="63">
        <v>0</v>
      </c>
      <c r="V1985" s="63">
        <v>1</v>
      </c>
      <c r="W1985" s="63">
        <v>1</v>
      </c>
      <c r="X1985" s="63">
        <v>3</v>
      </c>
      <c r="Y1985" s="63">
        <v>1</v>
      </c>
      <c r="Z1985" s="63">
        <v>1178</v>
      </c>
      <c r="AA1985" s="63">
        <v>18</v>
      </c>
    </row>
    <row r="1986" spans="1:27">
      <c r="A1986" s="60" t="s">
        <v>2303</v>
      </c>
      <c r="B1986" s="64">
        <v>465</v>
      </c>
      <c r="C1986" s="34" t="s">
        <v>212</v>
      </c>
      <c r="D1986" s="62" t="s">
        <v>64</v>
      </c>
      <c r="E1986" s="65">
        <v>0</v>
      </c>
      <c r="F1986" s="63">
        <v>4</v>
      </c>
      <c r="G1986" s="63">
        <v>1</v>
      </c>
      <c r="H1986" s="63">
        <v>1</v>
      </c>
      <c r="I1986" s="63">
        <v>1</v>
      </c>
      <c r="J1986" s="63">
        <v>0</v>
      </c>
      <c r="K1986" s="63">
        <v>0</v>
      </c>
      <c r="L1986" s="63">
        <v>0</v>
      </c>
      <c r="M1986" s="63">
        <v>0</v>
      </c>
      <c r="N1986" s="63">
        <v>0</v>
      </c>
      <c r="O1986" s="63" t="s">
        <v>14</v>
      </c>
      <c r="P1986" s="63">
        <v>0</v>
      </c>
      <c r="Q1986" s="63">
        <v>0</v>
      </c>
      <c r="R1986" s="63">
        <v>1</v>
      </c>
      <c r="S1986" s="63">
        <v>0</v>
      </c>
      <c r="T1986" s="63">
        <v>5</v>
      </c>
      <c r="U1986" s="63">
        <v>0</v>
      </c>
      <c r="V1986" s="63">
        <v>0</v>
      </c>
      <c r="W1986" s="63">
        <v>1</v>
      </c>
      <c r="X1986" s="63">
        <v>5</v>
      </c>
      <c r="Y1986" s="63">
        <v>1</v>
      </c>
      <c r="Z1986" s="63">
        <v>1159</v>
      </c>
      <c r="AA1986" s="63">
        <v>0</v>
      </c>
    </row>
    <row r="1987" spans="1:27">
      <c r="A1987" s="60" t="s">
        <v>2304</v>
      </c>
      <c r="B1987" s="64">
        <v>2305</v>
      </c>
      <c r="C1987" s="34" t="s">
        <v>249</v>
      </c>
      <c r="D1987" s="62" t="s">
        <v>64</v>
      </c>
      <c r="E1987" s="65">
        <v>0</v>
      </c>
      <c r="F1987" s="63">
        <v>3</v>
      </c>
      <c r="G1987" s="63">
        <v>1</v>
      </c>
      <c r="H1987" s="63">
        <v>1</v>
      </c>
      <c r="I1987" s="63">
        <v>1</v>
      </c>
      <c r="J1987" s="63">
        <v>0</v>
      </c>
      <c r="K1987" s="63">
        <v>1</v>
      </c>
      <c r="L1987" s="63">
        <v>0</v>
      </c>
      <c r="M1987" s="63">
        <v>0</v>
      </c>
      <c r="N1987" s="63">
        <v>1</v>
      </c>
      <c r="O1987" s="63" t="s">
        <v>15</v>
      </c>
      <c r="P1987" s="63">
        <v>0</v>
      </c>
      <c r="Q1987" s="63">
        <v>1</v>
      </c>
      <c r="R1987" s="63">
        <v>0</v>
      </c>
      <c r="S1987" s="63">
        <v>1</v>
      </c>
      <c r="T1987" s="63">
        <v>12</v>
      </c>
      <c r="U1987" s="63">
        <v>1</v>
      </c>
      <c r="V1987" s="63">
        <v>1</v>
      </c>
      <c r="W1987" s="63">
        <v>1</v>
      </c>
      <c r="X1987" s="63">
        <v>2</v>
      </c>
      <c r="Y1987" s="63">
        <v>0</v>
      </c>
      <c r="Z1987" s="63">
        <v>224</v>
      </c>
      <c r="AA1987" s="63">
        <v>28</v>
      </c>
    </row>
    <row r="1988" spans="1:27">
      <c r="A1988" s="60" t="s">
        <v>2305</v>
      </c>
      <c r="B1988" s="64">
        <v>1288</v>
      </c>
      <c r="C1988" s="34" t="s">
        <v>253</v>
      </c>
      <c r="D1988" s="62" t="s">
        <v>64</v>
      </c>
      <c r="E1988" s="65">
        <v>0</v>
      </c>
      <c r="F1988" s="63">
        <v>4</v>
      </c>
      <c r="G1988" s="63">
        <v>1</v>
      </c>
      <c r="H1988" s="63">
        <v>1</v>
      </c>
      <c r="I1988" s="63">
        <v>1</v>
      </c>
      <c r="J1988" s="63">
        <v>0</v>
      </c>
      <c r="K1988" s="63">
        <v>1</v>
      </c>
      <c r="L1988" s="63">
        <v>0</v>
      </c>
      <c r="M1988" s="63">
        <v>0</v>
      </c>
      <c r="N1988" s="63">
        <v>1</v>
      </c>
      <c r="O1988" s="63" t="s">
        <v>14</v>
      </c>
      <c r="P1988" s="63">
        <v>0</v>
      </c>
      <c r="Q1988" s="63">
        <v>0</v>
      </c>
      <c r="R1988" s="63">
        <v>1</v>
      </c>
      <c r="S1988" s="63">
        <v>0</v>
      </c>
      <c r="T1988" s="63">
        <v>6</v>
      </c>
      <c r="U1988" s="63">
        <v>0</v>
      </c>
      <c r="V1988" s="63">
        <v>1</v>
      </c>
      <c r="W1988" s="63">
        <v>1</v>
      </c>
      <c r="X1988" s="63">
        <v>5</v>
      </c>
      <c r="Y1988" s="63">
        <v>1</v>
      </c>
      <c r="Z1988" s="63">
        <v>110</v>
      </c>
      <c r="AA1988" s="63">
        <v>27</v>
      </c>
    </row>
    <row r="1989" spans="1:27">
      <c r="A1989" s="60" t="s">
        <v>2306</v>
      </c>
      <c r="B1989" s="64">
        <v>2403</v>
      </c>
      <c r="C1989" s="34" t="s">
        <v>215</v>
      </c>
      <c r="D1989" s="62" t="s">
        <v>64</v>
      </c>
      <c r="E1989" s="65">
        <v>0</v>
      </c>
      <c r="F1989" s="63">
        <v>5</v>
      </c>
      <c r="G1989" s="63">
        <v>1</v>
      </c>
      <c r="H1989" s="63">
        <v>0</v>
      </c>
      <c r="I1989" s="63">
        <v>1</v>
      </c>
      <c r="J1989" s="63">
        <v>0</v>
      </c>
      <c r="K1989" s="63">
        <v>0</v>
      </c>
      <c r="L1989" s="63">
        <v>1</v>
      </c>
      <c r="M1989" s="63">
        <v>0</v>
      </c>
      <c r="N1989" s="63">
        <v>1</v>
      </c>
      <c r="O1989" s="63" t="s">
        <v>15</v>
      </c>
      <c r="P1989" s="63">
        <v>0</v>
      </c>
      <c r="Q1989" s="63">
        <v>0</v>
      </c>
      <c r="R1989" s="63">
        <v>1</v>
      </c>
      <c r="S1989" s="63">
        <v>0</v>
      </c>
      <c r="T1989" s="63">
        <v>6</v>
      </c>
      <c r="U1989" s="63">
        <v>0</v>
      </c>
      <c r="V1989" s="63">
        <v>1</v>
      </c>
      <c r="W1989" s="63">
        <v>1</v>
      </c>
      <c r="X1989" s="63">
        <v>4</v>
      </c>
      <c r="Y1989" s="63">
        <v>4</v>
      </c>
      <c r="Z1989" s="63">
        <v>164</v>
      </c>
      <c r="AA1989" s="63">
        <v>0</v>
      </c>
    </row>
    <row r="1990" spans="1:27">
      <c r="A1990" s="60" t="s">
        <v>2307</v>
      </c>
      <c r="B1990" s="64">
        <v>2977</v>
      </c>
      <c r="C1990" s="34" t="s">
        <v>233</v>
      </c>
      <c r="D1990" s="62" t="s">
        <v>64</v>
      </c>
      <c r="E1990" s="65">
        <v>0</v>
      </c>
      <c r="F1990" s="63">
        <v>7</v>
      </c>
      <c r="G1990" s="63">
        <v>1</v>
      </c>
      <c r="H1990" s="63">
        <v>1</v>
      </c>
      <c r="I1990" s="63">
        <v>0</v>
      </c>
      <c r="J1990" s="63">
        <v>1</v>
      </c>
      <c r="K1990" s="63">
        <v>1</v>
      </c>
      <c r="L1990" s="63">
        <v>0</v>
      </c>
      <c r="M1990" s="63">
        <v>1</v>
      </c>
      <c r="N1990" s="63">
        <v>1</v>
      </c>
      <c r="O1990" s="63" t="s">
        <v>15</v>
      </c>
      <c r="P1990" s="63">
        <v>0</v>
      </c>
      <c r="Q1990" s="63">
        <v>0</v>
      </c>
      <c r="R1990" s="63">
        <v>1</v>
      </c>
      <c r="S1990" s="63">
        <v>0</v>
      </c>
      <c r="T1990" s="63">
        <v>9</v>
      </c>
      <c r="U1990" s="63">
        <v>0</v>
      </c>
      <c r="V1990" s="63">
        <v>1</v>
      </c>
      <c r="W1990" s="63">
        <v>1</v>
      </c>
      <c r="X1990" s="63">
        <v>4</v>
      </c>
      <c r="Y1990" s="63">
        <v>1</v>
      </c>
      <c r="Z1990" s="63">
        <v>149</v>
      </c>
      <c r="AA1990" s="63">
        <v>25</v>
      </c>
    </row>
    <row r="1991" spans="1:27">
      <c r="A1991" s="60" t="s">
        <v>2308</v>
      </c>
      <c r="B1991" s="64">
        <v>1408</v>
      </c>
      <c r="C1991" s="34" t="s">
        <v>254</v>
      </c>
      <c r="D1991" s="62" t="s">
        <v>64</v>
      </c>
      <c r="E1991" s="65">
        <v>0</v>
      </c>
      <c r="F1991" s="63">
        <v>3</v>
      </c>
      <c r="G1991" s="63">
        <v>1</v>
      </c>
      <c r="H1991" s="63">
        <v>0</v>
      </c>
      <c r="I1991" s="63">
        <v>1</v>
      </c>
      <c r="J1991" s="63">
        <v>0</v>
      </c>
      <c r="K1991" s="63">
        <v>1</v>
      </c>
      <c r="L1991" s="63">
        <v>0</v>
      </c>
      <c r="M1991" s="63">
        <v>1</v>
      </c>
      <c r="N1991" s="63">
        <v>1</v>
      </c>
      <c r="O1991" s="63" t="s">
        <v>14</v>
      </c>
      <c r="P1991" s="63">
        <v>0</v>
      </c>
      <c r="Q1991" s="63">
        <v>0</v>
      </c>
      <c r="R1991" s="63">
        <v>1</v>
      </c>
      <c r="S1991" s="63">
        <v>0</v>
      </c>
      <c r="T1991" s="63">
        <v>9</v>
      </c>
      <c r="U1991" s="63">
        <v>0</v>
      </c>
      <c r="V1991" s="63">
        <v>1</v>
      </c>
      <c r="W1991" s="63">
        <v>1</v>
      </c>
      <c r="X1991" s="63">
        <v>4</v>
      </c>
      <c r="Y1991" s="63">
        <v>2</v>
      </c>
      <c r="Z1991" s="63">
        <v>110</v>
      </c>
      <c r="AA1991" s="63">
        <v>18</v>
      </c>
    </row>
    <row r="1992" spans="1:27">
      <c r="A1992" s="60" t="s">
        <v>2309</v>
      </c>
      <c r="B1992" s="64">
        <v>611</v>
      </c>
      <c r="C1992" s="34" t="s">
        <v>223</v>
      </c>
      <c r="D1992" s="62" t="s">
        <v>64</v>
      </c>
      <c r="E1992" s="65">
        <v>0</v>
      </c>
      <c r="F1992" s="63">
        <v>3</v>
      </c>
      <c r="G1992" s="63">
        <v>1</v>
      </c>
      <c r="H1992" s="63">
        <v>1</v>
      </c>
      <c r="I1992" s="63">
        <v>1</v>
      </c>
      <c r="J1992" s="63">
        <v>0</v>
      </c>
      <c r="K1992" s="63">
        <v>0</v>
      </c>
      <c r="L1992" s="63">
        <v>1</v>
      </c>
      <c r="M1992" s="63">
        <v>1</v>
      </c>
      <c r="N1992" s="63">
        <v>1</v>
      </c>
      <c r="O1992" s="63" t="s">
        <v>14</v>
      </c>
      <c r="P1992" s="63">
        <v>0</v>
      </c>
      <c r="Q1992" s="63">
        <v>0</v>
      </c>
      <c r="R1992" s="63">
        <v>1</v>
      </c>
      <c r="S1992" s="63">
        <v>0</v>
      </c>
      <c r="T1992" s="63">
        <v>6</v>
      </c>
      <c r="U1992" s="63">
        <v>0</v>
      </c>
      <c r="V1992" s="63">
        <v>1</v>
      </c>
      <c r="W1992" s="63">
        <v>1</v>
      </c>
      <c r="X1992" s="63">
        <v>4</v>
      </c>
      <c r="Y1992" s="63">
        <v>3</v>
      </c>
      <c r="Z1992" s="63">
        <v>1040</v>
      </c>
      <c r="AA1992" s="63">
        <v>0</v>
      </c>
    </row>
    <row r="1993" spans="1:27">
      <c r="A1993" s="60" t="s">
        <v>2310</v>
      </c>
      <c r="B1993" s="64">
        <v>1909</v>
      </c>
      <c r="C1993" s="34" t="s">
        <v>235</v>
      </c>
      <c r="D1993" s="62" t="s">
        <v>64</v>
      </c>
      <c r="E1993" s="65">
        <v>0</v>
      </c>
      <c r="F1993" s="63">
        <v>5</v>
      </c>
      <c r="G1993" s="63">
        <v>1</v>
      </c>
      <c r="H1993" s="63">
        <v>1</v>
      </c>
      <c r="I1993" s="63">
        <v>0</v>
      </c>
      <c r="J1993" s="63">
        <v>0</v>
      </c>
      <c r="K1993" s="63">
        <v>0</v>
      </c>
      <c r="L1993" s="63">
        <v>0</v>
      </c>
      <c r="M1993" s="63">
        <v>0</v>
      </c>
      <c r="N1993" s="63">
        <v>1</v>
      </c>
      <c r="O1993" s="63" t="s">
        <v>14</v>
      </c>
      <c r="P1993" s="63">
        <v>0</v>
      </c>
      <c r="Q1993" s="63">
        <v>0</v>
      </c>
      <c r="R1993" s="63">
        <v>1</v>
      </c>
      <c r="S1993" s="63">
        <v>0</v>
      </c>
      <c r="T1993" s="63">
        <v>4</v>
      </c>
      <c r="U1993" s="63">
        <v>0</v>
      </c>
      <c r="V1993" s="63">
        <v>0</v>
      </c>
      <c r="W1993" s="63">
        <v>0</v>
      </c>
      <c r="X1993" s="63">
        <v>7</v>
      </c>
      <c r="Y1993" s="63">
        <v>3</v>
      </c>
      <c r="Z1993" s="63">
        <v>124</v>
      </c>
      <c r="AA1993" s="63">
        <v>0</v>
      </c>
    </row>
    <row r="1994" spans="1:27">
      <c r="A1994" s="60" t="s">
        <v>2311</v>
      </c>
      <c r="B1994" s="64">
        <v>877</v>
      </c>
      <c r="C1994" s="34" t="s">
        <v>240</v>
      </c>
      <c r="D1994" s="62" t="s">
        <v>64</v>
      </c>
      <c r="E1994" s="65">
        <v>0</v>
      </c>
      <c r="F1994" s="63">
        <v>5</v>
      </c>
      <c r="G1994" s="63">
        <v>1</v>
      </c>
      <c r="H1994" s="63">
        <v>1</v>
      </c>
      <c r="I1994" s="63">
        <v>1</v>
      </c>
      <c r="J1994" s="63">
        <v>1</v>
      </c>
      <c r="K1994" s="63">
        <v>1</v>
      </c>
      <c r="L1994" s="63">
        <v>0</v>
      </c>
      <c r="M1994" s="63">
        <v>1</v>
      </c>
      <c r="N1994" s="63">
        <v>1</v>
      </c>
      <c r="O1994" s="63" t="s">
        <v>15</v>
      </c>
      <c r="P1994" s="63">
        <v>0</v>
      </c>
      <c r="Q1994" s="63">
        <v>1</v>
      </c>
      <c r="R1994" s="63">
        <v>0</v>
      </c>
      <c r="S1994" s="63">
        <v>1</v>
      </c>
      <c r="T1994" s="63">
        <v>7</v>
      </c>
      <c r="U1994" s="63">
        <v>0</v>
      </c>
      <c r="V1994" s="63">
        <v>1</v>
      </c>
      <c r="W1994" s="63">
        <v>0</v>
      </c>
      <c r="X1994" s="63">
        <v>2</v>
      </c>
      <c r="Y1994" s="63">
        <v>1</v>
      </c>
      <c r="Z1994" s="63">
        <v>1152</v>
      </c>
      <c r="AA1994" s="63">
        <v>5</v>
      </c>
    </row>
    <row r="1995" spans="1:27">
      <c r="A1995" s="60" t="s">
        <v>2312</v>
      </c>
      <c r="B1995" s="64">
        <v>2250</v>
      </c>
      <c r="C1995" s="34" t="s">
        <v>209</v>
      </c>
      <c r="D1995" s="62" t="s">
        <v>64</v>
      </c>
      <c r="E1995" s="65">
        <v>0</v>
      </c>
      <c r="F1995" s="63">
        <v>9</v>
      </c>
      <c r="G1995" s="63">
        <v>0</v>
      </c>
      <c r="H1995" s="63">
        <v>1</v>
      </c>
      <c r="I1995" s="63">
        <v>1</v>
      </c>
      <c r="J1995" s="63">
        <v>1</v>
      </c>
      <c r="K1995" s="63">
        <v>0</v>
      </c>
      <c r="L1995" s="63">
        <v>0</v>
      </c>
      <c r="M1995" s="63">
        <v>0</v>
      </c>
      <c r="N1995" s="63">
        <v>1</v>
      </c>
      <c r="O1995" s="63" t="s">
        <v>15</v>
      </c>
      <c r="P1995" s="63">
        <v>0</v>
      </c>
      <c r="Q1995" s="63">
        <v>1</v>
      </c>
      <c r="R1995" s="63">
        <v>0</v>
      </c>
      <c r="S1995" s="63">
        <v>1</v>
      </c>
      <c r="T1995" s="63">
        <v>12</v>
      </c>
      <c r="U1995" s="63">
        <v>1</v>
      </c>
      <c r="V1995" s="63">
        <v>1</v>
      </c>
      <c r="W1995" s="63">
        <v>1</v>
      </c>
      <c r="X1995" s="63">
        <v>1</v>
      </c>
      <c r="Y1995" s="63">
        <v>0</v>
      </c>
      <c r="Z1995" s="63">
        <v>191</v>
      </c>
      <c r="AA1995" s="63">
        <v>0</v>
      </c>
    </row>
    <row r="1996" spans="1:27">
      <c r="A1996" s="60" t="s">
        <v>2313</v>
      </c>
      <c r="B1996" s="64">
        <v>353</v>
      </c>
      <c r="C1996" s="34" t="s">
        <v>232</v>
      </c>
      <c r="D1996" s="62" t="s">
        <v>64</v>
      </c>
      <c r="E1996" s="65">
        <v>0</v>
      </c>
      <c r="F1996" s="63">
        <v>4</v>
      </c>
      <c r="G1996" s="63">
        <v>1</v>
      </c>
      <c r="H1996" s="63">
        <v>0</v>
      </c>
      <c r="I1996" s="63">
        <v>0</v>
      </c>
      <c r="J1996" s="63">
        <v>0</v>
      </c>
      <c r="K1996" s="63">
        <v>0</v>
      </c>
      <c r="L1996" s="63">
        <v>0</v>
      </c>
      <c r="M1996" s="63">
        <v>1</v>
      </c>
      <c r="N1996" s="63">
        <v>0</v>
      </c>
      <c r="O1996" s="63" t="s">
        <v>14</v>
      </c>
      <c r="P1996" s="63">
        <v>0</v>
      </c>
      <c r="Q1996" s="63">
        <v>0</v>
      </c>
      <c r="R1996" s="63">
        <v>1</v>
      </c>
      <c r="S1996" s="63">
        <v>0</v>
      </c>
      <c r="T1996" s="63">
        <v>5</v>
      </c>
      <c r="U1996" s="63">
        <v>0</v>
      </c>
      <c r="V1996" s="63">
        <v>1</v>
      </c>
      <c r="W1996" s="63">
        <v>0</v>
      </c>
      <c r="X1996" s="63">
        <v>5</v>
      </c>
      <c r="Y1996" s="63">
        <v>2</v>
      </c>
      <c r="Z1996" s="63">
        <v>1099</v>
      </c>
      <c r="AA1996" s="63">
        <v>0</v>
      </c>
    </row>
    <row r="1997" spans="1:27">
      <c r="A1997" s="60" t="s">
        <v>2314</v>
      </c>
      <c r="B1997" s="64">
        <v>1516</v>
      </c>
      <c r="C1997" s="34" t="s">
        <v>213</v>
      </c>
      <c r="D1997" s="62" t="s">
        <v>64</v>
      </c>
      <c r="E1997" s="65">
        <v>0</v>
      </c>
      <c r="F1997" s="63">
        <v>3</v>
      </c>
      <c r="G1997" s="63">
        <v>1</v>
      </c>
      <c r="H1997" s="63">
        <v>1</v>
      </c>
      <c r="I1997" s="63">
        <v>1</v>
      </c>
      <c r="J1997" s="63">
        <v>1</v>
      </c>
      <c r="K1997" s="63">
        <v>1</v>
      </c>
      <c r="L1997" s="63">
        <v>0</v>
      </c>
      <c r="M1997" s="63">
        <v>0</v>
      </c>
      <c r="N1997" s="63">
        <v>1</v>
      </c>
      <c r="O1997" s="63" t="s">
        <v>14</v>
      </c>
      <c r="P1997" s="63">
        <v>0</v>
      </c>
      <c r="Q1997" s="63">
        <v>0</v>
      </c>
      <c r="R1997" s="63">
        <v>1</v>
      </c>
      <c r="S1997" s="63">
        <v>0</v>
      </c>
      <c r="T1997" s="63">
        <v>6</v>
      </c>
      <c r="U1997" s="63">
        <v>0</v>
      </c>
      <c r="V1997" s="63">
        <v>1</v>
      </c>
      <c r="W1997" s="63">
        <v>1</v>
      </c>
      <c r="X1997" s="63">
        <v>1</v>
      </c>
      <c r="Y1997" s="63">
        <v>0</v>
      </c>
      <c r="Z1997" s="63">
        <v>90</v>
      </c>
      <c r="AA1997" s="63">
        <v>30</v>
      </c>
    </row>
    <row r="1998" spans="1:27">
      <c r="A1998" s="60" t="s">
        <v>2315</v>
      </c>
      <c r="B1998" s="64">
        <v>522</v>
      </c>
      <c r="C1998" s="34" t="s">
        <v>217</v>
      </c>
      <c r="D1998" s="62" t="s">
        <v>64</v>
      </c>
      <c r="E1998" s="65">
        <v>0</v>
      </c>
      <c r="F1998" s="63">
        <v>5</v>
      </c>
      <c r="G1998" s="63">
        <v>1</v>
      </c>
      <c r="H1998" s="63">
        <v>1</v>
      </c>
      <c r="I1998" s="63">
        <v>0</v>
      </c>
      <c r="J1998" s="63">
        <v>0</v>
      </c>
      <c r="K1998" s="63">
        <v>0</v>
      </c>
      <c r="L1998" s="63">
        <v>0</v>
      </c>
      <c r="M1998" s="63">
        <v>0</v>
      </c>
      <c r="N1998" s="63">
        <v>0</v>
      </c>
      <c r="O1998" s="63" t="s">
        <v>14</v>
      </c>
      <c r="P1998" s="63">
        <v>0</v>
      </c>
      <c r="Q1998" s="63">
        <v>0</v>
      </c>
      <c r="R1998" s="63">
        <v>1</v>
      </c>
      <c r="S1998" s="63">
        <v>0</v>
      </c>
      <c r="T1998" s="63">
        <v>4</v>
      </c>
      <c r="U1998" s="63">
        <v>0</v>
      </c>
      <c r="V1998" s="63">
        <v>0</v>
      </c>
      <c r="W1998" s="63">
        <v>0</v>
      </c>
      <c r="X1998" s="63">
        <v>3</v>
      </c>
      <c r="Y1998" s="63">
        <v>0</v>
      </c>
      <c r="Z1998" s="63">
        <v>1028</v>
      </c>
      <c r="AA1998" s="63">
        <v>0</v>
      </c>
    </row>
    <row r="1999" spans="1:27">
      <c r="A1999" s="60" t="s">
        <v>2316</v>
      </c>
      <c r="B1999" s="64">
        <v>999</v>
      </c>
      <c r="C1999" s="34" t="s">
        <v>234</v>
      </c>
      <c r="D1999" s="62" t="s">
        <v>64</v>
      </c>
      <c r="E1999" s="65">
        <v>0</v>
      </c>
      <c r="F1999" s="63">
        <v>3</v>
      </c>
      <c r="G1999" s="63">
        <v>1</v>
      </c>
      <c r="H1999" s="63">
        <v>0</v>
      </c>
      <c r="I1999" s="63">
        <v>1</v>
      </c>
      <c r="J1999" s="63">
        <v>0</v>
      </c>
      <c r="K1999" s="63">
        <v>0</v>
      </c>
      <c r="L1999" s="63">
        <v>1</v>
      </c>
      <c r="M1999" s="63">
        <v>1</v>
      </c>
      <c r="N1999" s="63">
        <v>0</v>
      </c>
      <c r="O1999" s="63" t="s">
        <v>15</v>
      </c>
      <c r="P1999" s="63">
        <v>0</v>
      </c>
      <c r="Q1999" s="63">
        <v>0</v>
      </c>
      <c r="R1999" s="63">
        <v>1</v>
      </c>
      <c r="S1999" s="63">
        <v>0</v>
      </c>
      <c r="T1999" s="63">
        <v>7</v>
      </c>
      <c r="U1999" s="63">
        <v>0</v>
      </c>
      <c r="V1999" s="63">
        <v>1</v>
      </c>
      <c r="W1999" s="63">
        <v>1</v>
      </c>
      <c r="X1999" s="63">
        <v>3</v>
      </c>
      <c r="Y1999" s="63">
        <v>0</v>
      </c>
      <c r="Z1999" s="63">
        <v>1061</v>
      </c>
      <c r="AA1999" s="63">
        <v>0</v>
      </c>
    </row>
    <row r="2000" spans="1:27">
      <c r="A2000" s="60" t="s">
        <v>2317</v>
      </c>
      <c r="B2000" s="64">
        <v>968</v>
      </c>
      <c r="C2000" s="34" t="s">
        <v>236</v>
      </c>
      <c r="D2000" s="62" t="s">
        <v>64</v>
      </c>
      <c r="E2000" s="65">
        <v>0</v>
      </c>
      <c r="F2000" s="63">
        <v>4</v>
      </c>
      <c r="G2000" s="63">
        <v>1</v>
      </c>
      <c r="H2000" s="63">
        <v>1</v>
      </c>
      <c r="I2000" s="63">
        <v>1</v>
      </c>
      <c r="J2000" s="63">
        <v>0</v>
      </c>
      <c r="K2000" s="63">
        <v>1</v>
      </c>
      <c r="L2000" s="63">
        <v>0</v>
      </c>
      <c r="M2000" s="63">
        <v>0</v>
      </c>
      <c r="N2000" s="63">
        <v>1</v>
      </c>
      <c r="O2000" s="63" t="s">
        <v>15</v>
      </c>
      <c r="P2000" s="63">
        <v>0</v>
      </c>
      <c r="Q2000" s="63">
        <v>0</v>
      </c>
      <c r="R2000" s="63">
        <v>1</v>
      </c>
      <c r="S2000" s="63">
        <v>0</v>
      </c>
      <c r="T2000" s="63">
        <v>7</v>
      </c>
      <c r="U2000" s="63">
        <v>0</v>
      </c>
      <c r="V2000" s="63">
        <v>1</v>
      </c>
      <c r="W2000" s="63">
        <v>0</v>
      </c>
      <c r="X2000" s="63">
        <v>3</v>
      </c>
      <c r="Y2000" s="63">
        <v>3</v>
      </c>
      <c r="Z2000" s="63">
        <v>1052</v>
      </c>
      <c r="AA2000" s="63">
        <v>20</v>
      </c>
    </row>
    <row r="2001" spans="1:27">
      <c r="A2001" s="60" t="s">
        <v>2318</v>
      </c>
      <c r="B2001" s="64">
        <v>1354</v>
      </c>
      <c r="C2001" s="34" t="s">
        <v>242</v>
      </c>
      <c r="D2001" s="62" t="s">
        <v>64</v>
      </c>
      <c r="E2001" s="65">
        <v>0</v>
      </c>
      <c r="F2001" s="63">
        <v>4</v>
      </c>
      <c r="G2001" s="63">
        <v>1</v>
      </c>
      <c r="H2001" s="63">
        <v>1</v>
      </c>
      <c r="I2001" s="63">
        <v>1</v>
      </c>
      <c r="J2001" s="63">
        <v>1</v>
      </c>
      <c r="K2001" s="63">
        <v>1</v>
      </c>
      <c r="L2001" s="63">
        <v>0</v>
      </c>
      <c r="M2001" s="63">
        <v>0</v>
      </c>
      <c r="N2001" s="63">
        <v>0</v>
      </c>
      <c r="O2001" s="63" t="s">
        <v>14</v>
      </c>
      <c r="P2001" s="63">
        <v>0</v>
      </c>
      <c r="Q2001" s="63">
        <v>0</v>
      </c>
      <c r="R2001" s="63">
        <v>1</v>
      </c>
      <c r="S2001" s="63">
        <v>0</v>
      </c>
      <c r="T2001" s="63">
        <v>10</v>
      </c>
      <c r="U2001" s="63">
        <v>1</v>
      </c>
      <c r="V2001" s="63">
        <v>1</v>
      </c>
      <c r="W2001" s="63">
        <v>1</v>
      </c>
      <c r="X2001" s="63">
        <v>3</v>
      </c>
      <c r="Y2001" s="63">
        <v>7</v>
      </c>
      <c r="Z2001" s="63">
        <v>6</v>
      </c>
      <c r="AA2001" s="63">
        <v>27</v>
      </c>
    </row>
    <row r="2002" spans="1:27">
      <c r="A2002" s="60" t="s">
        <v>2319</v>
      </c>
      <c r="B2002" s="64">
        <v>1214</v>
      </c>
      <c r="C2002" s="34" t="s">
        <v>217</v>
      </c>
      <c r="D2002" s="62" t="s">
        <v>64</v>
      </c>
      <c r="E2002" s="65">
        <v>0</v>
      </c>
      <c r="F2002" s="63">
        <v>4</v>
      </c>
      <c r="G2002" s="63">
        <v>1</v>
      </c>
      <c r="H2002" s="63">
        <v>0</v>
      </c>
      <c r="I2002" s="63">
        <v>1</v>
      </c>
      <c r="J2002" s="63">
        <v>0</v>
      </c>
      <c r="K2002" s="63">
        <v>0</v>
      </c>
      <c r="L2002" s="63">
        <v>0</v>
      </c>
      <c r="M2002" s="63">
        <v>0</v>
      </c>
      <c r="N2002" s="63">
        <v>1</v>
      </c>
      <c r="O2002" s="63" t="s">
        <v>15</v>
      </c>
      <c r="P2002" s="63">
        <v>0</v>
      </c>
      <c r="Q2002" s="63">
        <v>0</v>
      </c>
      <c r="R2002" s="63">
        <v>1</v>
      </c>
      <c r="S2002" s="63">
        <v>0</v>
      </c>
      <c r="T2002" s="63">
        <v>5</v>
      </c>
      <c r="U2002" s="63">
        <v>0</v>
      </c>
      <c r="V2002" s="63">
        <v>1</v>
      </c>
      <c r="W2002" s="63">
        <v>0</v>
      </c>
      <c r="X2002" s="63">
        <v>1</v>
      </c>
      <c r="Y2002" s="63">
        <v>0</v>
      </c>
      <c r="Z2002" s="63">
        <v>1127</v>
      </c>
      <c r="AA2002" s="63">
        <v>0</v>
      </c>
    </row>
    <row r="2003" spans="1:27">
      <c r="A2003" s="60" t="s">
        <v>2320</v>
      </c>
      <c r="B2003" s="64">
        <v>460</v>
      </c>
      <c r="C2003" s="34" t="s">
        <v>207</v>
      </c>
      <c r="D2003" s="62" t="s">
        <v>64</v>
      </c>
      <c r="E2003" s="65">
        <v>0</v>
      </c>
      <c r="F2003" s="63">
        <v>6</v>
      </c>
      <c r="G2003" s="63">
        <v>1</v>
      </c>
      <c r="H2003" s="63">
        <v>1</v>
      </c>
      <c r="I2003" s="63">
        <v>0</v>
      </c>
      <c r="J2003" s="63">
        <v>0</v>
      </c>
      <c r="K2003" s="63">
        <v>0</v>
      </c>
      <c r="L2003" s="63">
        <v>1</v>
      </c>
      <c r="M2003" s="63">
        <v>0</v>
      </c>
      <c r="N2003" s="63">
        <v>1</v>
      </c>
      <c r="O2003" s="63" t="s">
        <v>14</v>
      </c>
      <c r="P2003" s="63">
        <v>0</v>
      </c>
      <c r="Q2003" s="63">
        <v>0</v>
      </c>
      <c r="R2003" s="63">
        <v>1</v>
      </c>
      <c r="S2003" s="63">
        <v>0</v>
      </c>
      <c r="T2003" s="63">
        <v>5</v>
      </c>
      <c r="U2003" s="63">
        <v>0</v>
      </c>
      <c r="V2003" s="63">
        <v>1</v>
      </c>
      <c r="W2003" s="63">
        <v>0</v>
      </c>
      <c r="X2003" s="63">
        <v>4</v>
      </c>
      <c r="Y2003" s="63">
        <v>3</v>
      </c>
      <c r="Z2003" s="63">
        <v>1032</v>
      </c>
      <c r="AA2003" s="63">
        <v>0</v>
      </c>
    </row>
    <row r="2004" spans="1:27">
      <c r="A2004" s="60" t="s">
        <v>2321</v>
      </c>
      <c r="B2004" s="64">
        <v>1435</v>
      </c>
      <c r="C2004" s="34" t="s">
        <v>244</v>
      </c>
      <c r="D2004" s="62" t="s">
        <v>64</v>
      </c>
      <c r="E2004" s="65">
        <v>0</v>
      </c>
      <c r="F2004" s="63">
        <v>5</v>
      </c>
      <c r="G2004" s="63">
        <v>0</v>
      </c>
      <c r="H2004" s="63">
        <v>0</v>
      </c>
      <c r="I2004" s="63">
        <v>1</v>
      </c>
      <c r="J2004" s="63">
        <v>0</v>
      </c>
      <c r="K2004" s="63">
        <v>1</v>
      </c>
      <c r="L2004" s="63">
        <v>0</v>
      </c>
      <c r="M2004" s="63">
        <v>1</v>
      </c>
      <c r="N2004" s="63">
        <v>1</v>
      </c>
      <c r="O2004" s="63" t="s">
        <v>14</v>
      </c>
      <c r="P2004" s="63">
        <v>0</v>
      </c>
      <c r="Q2004" s="63">
        <v>0</v>
      </c>
      <c r="R2004" s="63">
        <v>1</v>
      </c>
      <c r="S2004" s="63">
        <v>0</v>
      </c>
      <c r="T2004" s="63">
        <v>8</v>
      </c>
      <c r="U2004" s="63">
        <v>0</v>
      </c>
      <c r="V2004" s="63">
        <v>1</v>
      </c>
      <c r="W2004" s="63">
        <v>1</v>
      </c>
      <c r="X2004" s="63">
        <v>3</v>
      </c>
      <c r="Y2004" s="63">
        <v>1</v>
      </c>
      <c r="Z2004" s="63">
        <v>188</v>
      </c>
      <c r="AA2004" s="63">
        <v>15</v>
      </c>
    </row>
    <row r="2005" spans="1:27">
      <c r="A2005" s="60" t="s">
        <v>2322</v>
      </c>
      <c r="B2005" s="64">
        <v>778</v>
      </c>
      <c r="C2005" s="34" t="s">
        <v>203</v>
      </c>
      <c r="D2005" s="62" t="s">
        <v>64</v>
      </c>
      <c r="E2005" s="65">
        <v>0</v>
      </c>
      <c r="F2005" s="63">
        <v>1</v>
      </c>
      <c r="G2005" s="63">
        <v>1</v>
      </c>
      <c r="H2005" s="63">
        <v>1</v>
      </c>
      <c r="I2005" s="63">
        <v>1</v>
      </c>
      <c r="J2005" s="63">
        <v>0</v>
      </c>
      <c r="K2005" s="63">
        <v>0</v>
      </c>
      <c r="L2005" s="63">
        <v>0</v>
      </c>
      <c r="M2005" s="63">
        <v>0</v>
      </c>
      <c r="N2005" s="63">
        <v>0</v>
      </c>
      <c r="O2005" s="63" t="s">
        <v>15</v>
      </c>
      <c r="P2005" s="63">
        <v>0</v>
      </c>
      <c r="Q2005" s="63">
        <v>1</v>
      </c>
      <c r="R2005" s="63">
        <v>0</v>
      </c>
      <c r="S2005" s="63">
        <v>1</v>
      </c>
      <c r="T2005" s="63">
        <v>12</v>
      </c>
      <c r="U2005" s="63">
        <v>1</v>
      </c>
      <c r="V2005" s="63">
        <v>1</v>
      </c>
      <c r="W2005" s="63">
        <v>1</v>
      </c>
      <c r="X2005" s="63">
        <v>2</v>
      </c>
      <c r="Y2005" s="63">
        <v>1</v>
      </c>
      <c r="Z2005" s="63">
        <v>1107</v>
      </c>
      <c r="AA2005" s="63">
        <v>0</v>
      </c>
    </row>
    <row r="2006" spans="1:27">
      <c r="A2006" s="60" t="s">
        <v>2323</v>
      </c>
      <c r="B2006" s="64">
        <v>2689</v>
      </c>
      <c r="C2006" s="34" t="s">
        <v>245</v>
      </c>
      <c r="D2006" s="62" t="s">
        <v>64</v>
      </c>
      <c r="E2006" s="65">
        <v>0</v>
      </c>
      <c r="F2006" s="63">
        <v>6</v>
      </c>
      <c r="G2006" s="63">
        <v>1</v>
      </c>
      <c r="H2006" s="63">
        <v>1</v>
      </c>
      <c r="I2006" s="63">
        <v>1</v>
      </c>
      <c r="J2006" s="63">
        <v>0</v>
      </c>
      <c r="K2006" s="63">
        <v>0</v>
      </c>
      <c r="L2006" s="63">
        <v>0</v>
      </c>
      <c r="M2006" s="63">
        <v>1</v>
      </c>
      <c r="N2006" s="63">
        <v>1</v>
      </c>
      <c r="O2006" s="63" t="s">
        <v>15</v>
      </c>
      <c r="P2006" s="63">
        <v>0</v>
      </c>
      <c r="Q2006" s="63">
        <v>0</v>
      </c>
      <c r="R2006" s="63">
        <v>1</v>
      </c>
      <c r="S2006" s="63">
        <v>0</v>
      </c>
      <c r="T2006" s="63">
        <v>6</v>
      </c>
      <c r="U2006" s="63">
        <v>0</v>
      </c>
      <c r="V2006" s="63">
        <v>0</v>
      </c>
      <c r="W2006" s="63">
        <v>1</v>
      </c>
      <c r="X2006" s="63">
        <v>5</v>
      </c>
      <c r="Y2006" s="63">
        <v>1</v>
      </c>
      <c r="Z2006" s="63">
        <v>5</v>
      </c>
      <c r="AA2006" s="63">
        <v>0</v>
      </c>
    </row>
    <row r="2007" spans="1:27">
      <c r="A2007" s="60" t="s">
        <v>2324</v>
      </c>
      <c r="B2007" s="64">
        <v>1582</v>
      </c>
      <c r="C2007" s="34" t="s">
        <v>227</v>
      </c>
      <c r="D2007" s="62" t="s">
        <v>64</v>
      </c>
      <c r="E2007" s="65">
        <v>0</v>
      </c>
      <c r="F2007" s="63">
        <v>4</v>
      </c>
      <c r="G2007" s="63">
        <v>1</v>
      </c>
      <c r="H2007" s="63">
        <v>1</v>
      </c>
      <c r="I2007" s="63">
        <v>1</v>
      </c>
      <c r="J2007" s="63">
        <v>0</v>
      </c>
      <c r="K2007" s="63">
        <v>0</v>
      </c>
      <c r="L2007" s="63">
        <v>1</v>
      </c>
      <c r="M2007" s="63">
        <v>1</v>
      </c>
      <c r="N2007" s="63">
        <v>0</v>
      </c>
      <c r="O2007" s="63" t="s">
        <v>14</v>
      </c>
      <c r="P2007" s="63">
        <v>0</v>
      </c>
      <c r="Q2007" s="63">
        <v>0</v>
      </c>
      <c r="R2007" s="63">
        <v>1</v>
      </c>
      <c r="S2007" s="63">
        <v>0</v>
      </c>
      <c r="T2007" s="63">
        <v>13</v>
      </c>
      <c r="U2007" s="63">
        <v>1</v>
      </c>
      <c r="V2007" s="63">
        <v>1</v>
      </c>
      <c r="W2007" s="63">
        <v>1</v>
      </c>
      <c r="X2007" s="63">
        <v>5</v>
      </c>
      <c r="Y2007" s="63">
        <v>1</v>
      </c>
      <c r="Z2007" s="63">
        <v>129</v>
      </c>
      <c r="AA2007" s="63">
        <v>0</v>
      </c>
    </row>
    <row r="2008" spans="1:27">
      <c r="A2008" s="60" t="s">
        <v>2325</v>
      </c>
      <c r="B2008" s="64">
        <v>730</v>
      </c>
      <c r="C2008" s="34" t="s">
        <v>246</v>
      </c>
      <c r="D2008" s="62" t="s">
        <v>64</v>
      </c>
      <c r="E2008" s="65">
        <v>0</v>
      </c>
      <c r="F2008" s="63">
        <v>5</v>
      </c>
      <c r="G2008" s="63">
        <v>1</v>
      </c>
      <c r="H2008" s="63">
        <v>0</v>
      </c>
      <c r="I2008" s="63">
        <v>1</v>
      </c>
      <c r="J2008" s="63">
        <v>0</v>
      </c>
      <c r="K2008" s="63">
        <v>1</v>
      </c>
      <c r="L2008" s="63">
        <v>0</v>
      </c>
      <c r="M2008" s="63">
        <v>0</v>
      </c>
      <c r="N2008" s="63">
        <v>1</v>
      </c>
      <c r="O2008" s="63" t="s">
        <v>15</v>
      </c>
      <c r="P2008" s="63">
        <v>0</v>
      </c>
      <c r="Q2008" s="63">
        <v>0</v>
      </c>
      <c r="R2008" s="63">
        <v>1</v>
      </c>
      <c r="S2008" s="63">
        <v>0</v>
      </c>
      <c r="T2008" s="63">
        <v>4</v>
      </c>
      <c r="U2008" s="63">
        <v>0</v>
      </c>
      <c r="V2008" s="63">
        <v>0</v>
      </c>
      <c r="W2008" s="63">
        <v>0</v>
      </c>
      <c r="X2008" s="63">
        <v>5</v>
      </c>
      <c r="Y2008" s="63">
        <v>1</v>
      </c>
      <c r="Z2008" s="63">
        <v>1103</v>
      </c>
      <c r="AA2008" s="63">
        <v>30</v>
      </c>
    </row>
    <row r="2009" spans="1:27">
      <c r="A2009" s="60" t="s">
        <v>2326</v>
      </c>
      <c r="B2009" s="64">
        <v>1121</v>
      </c>
      <c r="C2009" s="34" t="s">
        <v>240</v>
      </c>
      <c r="D2009" s="62" t="s">
        <v>64</v>
      </c>
      <c r="E2009" s="65">
        <v>0</v>
      </c>
      <c r="F2009" s="63">
        <v>4</v>
      </c>
      <c r="G2009" s="63">
        <v>1</v>
      </c>
      <c r="H2009" s="63">
        <v>0</v>
      </c>
      <c r="I2009" s="63">
        <v>1</v>
      </c>
      <c r="J2009" s="63">
        <v>0</v>
      </c>
      <c r="K2009" s="63">
        <v>1</v>
      </c>
      <c r="L2009" s="63">
        <v>0</v>
      </c>
      <c r="M2009" s="63">
        <v>1</v>
      </c>
      <c r="N2009" s="63">
        <v>0</v>
      </c>
      <c r="O2009" s="63" t="s">
        <v>15</v>
      </c>
      <c r="P2009" s="63">
        <v>0</v>
      </c>
      <c r="Q2009" s="63">
        <v>0</v>
      </c>
      <c r="R2009" s="63">
        <v>1</v>
      </c>
      <c r="S2009" s="63">
        <v>0</v>
      </c>
      <c r="T2009" s="63">
        <v>4</v>
      </c>
      <c r="U2009" s="63">
        <v>0</v>
      </c>
      <c r="V2009" s="63">
        <v>0</v>
      </c>
      <c r="W2009" s="63">
        <v>0</v>
      </c>
      <c r="X2009" s="63">
        <v>4</v>
      </c>
      <c r="Y2009" s="63">
        <v>4</v>
      </c>
      <c r="Z2009" s="63">
        <v>1026</v>
      </c>
      <c r="AA2009" s="63">
        <v>30</v>
      </c>
    </row>
    <row r="2010" spans="1:27">
      <c r="A2010" s="60" t="s">
        <v>2327</v>
      </c>
      <c r="B2010" s="64">
        <v>1711</v>
      </c>
      <c r="C2010" s="34" t="s">
        <v>254</v>
      </c>
      <c r="D2010" s="62" t="s">
        <v>64</v>
      </c>
      <c r="E2010" s="65">
        <v>0</v>
      </c>
      <c r="F2010" s="63">
        <v>5</v>
      </c>
      <c r="G2010" s="63">
        <v>1</v>
      </c>
      <c r="H2010" s="63">
        <v>0</v>
      </c>
      <c r="I2010" s="63">
        <v>1</v>
      </c>
      <c r="J2010" s="63">
        <v>0</v>
      </c>
      <c r="K2010" s="63">
        <v>1</v>
      </c>
      <c r="L2010" s="63">
        <v>0</v>
      </c>
      <c r="M2010" s="63">
        <v>1</v>
      </c>
      <c r="N2010" s="63">
        <v>1</v>
      </c>
      <c r="O2010" s="63" t="s">
        <v>14</v>
      </c>
      <c r="P2010" s="63">
        <v>0</v>
      </c>
      <c r="Q2010" s="63">
        <v>0</v>
      </c>
      <c r="R2010" s="63">
        <v>1</v>
      </c>
      <c r="S2010" s="63">
        <v>0</v>
      </c>
      <c r="T2010" s="63">
        <v>8</v>
      </c>
      <c r="U2010" s="63">
        <v>0</v>
      </c>
      <c r="V2010" s="63">
        <v>1</v>
      </c>
      <c r="W2010" s="63">
        <v>1</v>
      </c>
      <c r="X2010" s="63">
        <v>4</v>
      </c>
      <c r="Y2010" s="63">
        <v>0</v>
      </c>
      <c r="Z2010" s="63">
        <v>128</v>
      </c>
      <c r="AA2010" s="63">
        <v>26</v>
      </c>
    </row>
    <row r="2011" spans="1:27">
      <c r="A2011" s="60" t="s">
        <v>2328</v>
      </c>
      <c r="B2011" s="64">
        <v>2586</v>
      </c>
      <c r="C2011" s="34" t="s">
        <v>206</v>
      </c>
      <c r="D2011" s="62" t="s">
        <v>64</v>
      </c>
      <c r="E2011" s="65">
        <v>0</v>
      </c>
      <c r="F2011" s="63">
        <v>1</v>
      </c>
      <c r="G2011" s="63">
        <v>1</v>
      </c>
      <c r="H2011" s="63">
        <v>1</v>
      </c>
      <c r="I2011" s="63">
        <v>1</v>
      </c>
      <c r="J2011" s="63">
        <v>1</v>
      </c>
      <c r="K2011" s="63">
        <v>0</v>
      </c>
      <c r="L2011" s="63">
        <v>0</v>
      </c>
      <c r="M2011" s="63">
        <v>1</v>
      </c>
      <c r="N2011" s="63">
        <v>0</v>
      </c>
      <c r="O2011" s="63" t="s">
        <v>15</v>
      </c>
      <c r="P2011" s="63">
        <v>0</v>
      </c>
      <c r="Q2011" s="63">
        <v>0</v>
      </c>
      <c r="R2011" s="63">
        <v>1</v>
      </c>
      <c r="S2011" s="63">
        <v>0</v>
      </c>
      <c r="T2011" s="63">
        <v>8</v>
      </c>
      <c r="U2011" s="63">
        <v>0</v>
      </c>
      <c r="V2011" s="63">
        <v>1</v>
      </c>
      <c r="W2011" s="63">
        <v>1</v>
      </c>
      <c r="X2011" s="63">
        <v>3</v>
      </c>
      <c r="Y2011" s="63">
        <v>1</v>
      </c>
      <c r="Z2011" s="63">
        <v>114</v>
      </c>
      <c r="AA2011" s="63">
        <v>0</v>
      </c>
    </row>
    <row r="2012" spans="1:27">
      <c r="A2012" s="60" t="s">
        <v>2329</v>
      </c>
      <c r="B2012" s="64">
        <v>1997</v>
      </c>
      <c r="C2012" s="34" t="s">
        <v>241</v>
      </c>
      <c r="D2012" s="62" t="s">
        <v>64</v>
      </c>
      <c r="E2012" s="65">
        <v>0</v>
      </c>
      <c r="F2012" s="63">
        <v>6</v>
      </c>
      <c r="G2012" s="63">
        <v>1</v>
      </c>
      <c r="H2012" s="63">
        <v>1</v>
      </c>
      <c r="I2012" s="63">
        <v>1</v>
      </c>
      <c r="J2012" s="63">
        <v>0</v>
      </c>
      <c r="K2012" s="63">
        <v>1</v>
      </c>
      <c r="L2012" s="63">
        <v>0</v>
      </c>
      <c r="M2012" s="63">
        <v>1</v>
      </c>
      <c r="N2012" s="63">
        <v>1</v>
      </c>
      <c r="O2012" s="63" t="s">
        <v>14</v>
      </c>
      <c r="P2012" s="63">
        <v>0</v>
      </c>
      <c r="Q2012" s="63">
        <v>0</v>
      </c>
      <c r="R2012" s="63">
        <v>1</v>
      </c>
      <c r="S2012" s="63">
        <v>0</v>
      </c>
      <c r="T2012" s="63">
        <v>6</v>
      </c>
      <c r="U2012" s="63">
        <v>0</v>
      </c>
      <c r="V2012" s="63">
        <v>1</v>
      </c>
      <c r="W2012" s="63">
        <v>0</v>
      </c>
      <c r="X2012" s="63">
        <v>4</v>
      </c>
      <c r="Y2012" s="63">
        <v>1</v>
      </c>
      <c r="Z2012" s="63">
        <v>92</v>
      </c>
      <c r="AA2012" s="63">
        <v>27</v>
      </c>
    </row>
    <row r="2013" spans="1:27">
      <c r="A2013" s="60" t="s">
        <v>2330</v>
      </c>
      <c r="B2013" s="64">
        <v>1558</v>
      </c>
      <c r="C2013" s="34" t="s">
        <v>254</v>
      </c>
      <c r="D2013" s="62" t="s">
        <v>64</v>
      </c>
      <c r="E2013" s="65">
        <v>0</v>
      </c>
      <c r="F2013" s="63">
        <v>4</v>
      </c>
      <c r="G2013" s="63">
        <v>1</v>
      </c>
      <c r="H2013" s="63">
        <v>1</v>
      </c>
      <c r="I2013" s="63">
        <v>1</v>
      </c>
      <c r="J2013" s="63">
        <v>0</v>
      </c>
      <c r="K2013" s="63">
        <v>1</v>
      </c>
      <c r="L2013" s="63">
        <v>0</v>
      </c>
      <c r="M2013" s="63">
        <v>1</v>
      </c>
      <c r="N2013" s="63">
        <v>1</v>
      </c>
      <c r="O2013" s="63" t="s">
        <v>14</v>
      </c>
      <c r="P2013" s="63">
        <v>0</v>
      </c>
      <c r="Q2013" s="63">
        <v>0</v>
      </c>
      <c r="R2013" s="63">
        <v>1</v>
      </c>
      <c r="S2013" s="63">
        <v>0</v>
      </c>
      <c r="T2013" s="63">
        <v>14</v>
      </c>
      <c r="U2013" s="63">
        <v>1</v>
      </c>
      <c r="V2013" s="63">
        <v>1</v>
      </c>
      <c r="W2013" s="63">
        <v>1</v>
      </c>
      <c r="X2013" s="63">
        <v>2</v>
      </c>
      <c r="Y2013" s="63">
        <v>1</v>
      </c>
      <c r="Z2013" s="63">
        <v>126</v>
      </c>
      <c r="AA2013" s="63">
        <v>15</v>
      </c>
    </row>
    <row r="2014" spans="1:27">
      <c r="A2014" s="60" t="s">
        <v>2331</v>
      </c>
      <c r="B2014" s="64">
        <v>2404</v>
      </c>
      <c r="C2014" s="34" t="s">
        <v>254</v>
      </c>
      <c r="D2014" s="62" t="s">
        <v>64</v>
      </c>
      <c r="E2014" s="65">
        <v>0</v>
      </c>
      <c r="F2014" s="63">
        <v>3</v>
      </c>
      <c r="G2014" s="63">
        <v>1</v>
      </c>
      <c r="H2014" s="63">
        <v>1</v>
      </c>
      <c r="I2014" s="63">
        <v>1</v>
      </c>
      <c r="J2014" s="63">
        <v>0</v>
      </c>
      <c r="K2014" s="63">
        <v>1</v>
      </c>
      <c r="L2014" s="63">
        <v>0</v>
      </c>
      <c r="M2014" s="63">
        <v>1</v>
      </c>
      <c r="N2014" s="63">
        <v>1</v>
      </c>
      <c r="O2014" s="63" t="s">
        <v>15</v>
      </c>
      <c r="P2014" s="63">
        <v>0</v>
      </c>
      <c r="Q2014" s="63">
        <v>0</v>
      </c>
      <c r="R2014" s="63">
        <v>1</v>
      </c>
      <c r="S2014" s="63">
        <v>0</v>
      </c>
      <c r="T2014" s="63">
        <v>9</v>
      </c>
      <c r="U2014" s="63">
        <v>0</v>
      </c>
      <c r="V2014" s="63">
        <v>1</v>
      </c>
      <c r="W2014" s="63">
        <v>1</v>
      </c>
      <c r="X2014" s="63">
        <v>2</v>
      </c>
      <c r="Y2014" s="63">
        <v>1</v>
      </c>
      <c r="Z2014" s="63">
        <v>175</v>
      </c>
      <c r="AA2014" s="63">
        <v>3</v>
      </c>
    </row>
    <row r="2015" spans="1:27">
      <c r="A2015" s="60" t="s">
        <v>2332</v>
      </c>
      <c r="B2015" s="64">
        <v>857</v>
      </c>
      <c r="C2015" s="34" t="s">
        <v>208</v>
      </c>
      <c r="D2015" s="62" t="s">
        <v>64</v>
      </c>
      <c r="E2015" s="65">
        <v>0</v>
      </c>
      <c r="F2015" s="63">
        <v>5</v>
      </c>
      <c r="G2015" s="63">
        <v>1</v>
      </c>
      <c r="H2015" s="63">
        <v>1</v>
      </c>
      <c r="I2015" s="63">
        <v>1</v>
      </c>
      <c r="J2015" s="63">
        <v>1</v>
      </c>
      <c r="K2015" s="63">
        <v>1</v>
      </c>
      <c r="L2015" s="63">
        <v>0</v>
      </c>
      <c r="M2015" s="63">
        <v>0</v>
      </c>
      <c r="N2015" s="63">
        <v>1</v>
      </c>
      <c r="O2015" s="63" t="s">
        <v>15</v>
      </c>
      <c r="P2015" s="63">
        <v>0</v>
      </c>
      <c r="Q2015" s="63">
        <v>0</v>
      </c>
      <c r="R2015" s="63">
        <v>1</v>
      </c>
      <c r="S2015" s="63">
        <v>0</v>
      </c>
      <c r="T2015" s="63">
        <v>7</v>
      </c>
      <c r="U2015" s="63">
        <v>0</v>
      </c>
      <c r="V2015" s="63">
        <v>1</v>
      </c>
      <c r="W2015" s="63">
        <v>1</v>
      </c>
      <c r="X2015" s="63">
        <v>3</v>
      </c>
      <c r="Y2015" s="63">
        <v>3</v>
      </c>
      <c r="Z2015" s="63">
        <v>1154</v>
      </c>
      <c r="AA2015" s="63">
        <v>30</v>
      </c>
    </row>
    <row r="2016" spans="1:27">
      <c r="A2016" s="60" t="s">
        <v>2333</v>
      </c>
      <c r="B2016" s="64">
        <v>1246</v>
      </c>
      <c r="C2016" s="34" t="s">
        <v>256</v>
      </c>
      <c r="D2016" s="62" t="s">
        <v>64</v>
      </c>
      <c r="E2016" s="65">
        <v>0</v>
      </c>
      <c r="F2016" s="63">
        <v>5</v>
      </c>
      <c r="G2016" s="63">
        <v>1</v>
      </c>
      <c r="H2016" s="63">
        <v>0</v>
      </c>
      <c r="I2016" s="63">
        <v>1</v>
      </c>
      <c r="J2016" s="63">
        <v>1</v>
      </c>
      <c r="K2016" s="63">
        <v>1</v>
      </c>
      <c r="L2016" s="63">
        <v>0</v>
      </c>
      <c r="M2016" s="63">
        <v>1</v>
      </c>
      <c r="N2016" s="63">
        <v>1</v>
      </c>
      <c r="O2016" s="63" t="s">
        <v>15</v>
      </c>
      <c r="P2016" s="63">
        <v>0</v>
      </c>
      <c r="Q2016" s="63">
        <v>1</v>
      </c>
      <c r="R2016" s="63">
        <v>0</v>
      </c>
      <c r="S2016" s="63">
        <v>1</v>
      </c>
      <c r="T2016" s="63">
        <v>9</v>
      </c>
      <c r="U2016" s="63">
        <v>0</v>
      </c>
      <c r="V2016" s="63">
        <v>1</v>
      </c>
      <c r="W2016" s="63">
        <v>1</v>
      </c>
      <c r="X2016" s="63">
        <v>2</v>
      </c>
      <c r="Y2016" s="63">
        <v>0</v>
      </c>
      <c r="Z2016" s="63">
        <v>1179</v>
      </c>
      <c r="AA2016" s="63">
        <v>9</v>
      </c>
    </row>
    <row r="2017" spans="1:27">
      <c r="A2017" s="60" t="s">
        <v>2334</v>
      </c>
      <c r="B2017" s="64">
        <v>652</v>
      </c>
      <c r="C2017" s="34" t="s">
        <v>208</v>
      </c>
      <c r="D2017" s="62" t="s">
        <v>64</v>
      </c>
      <c r="E2017" s="65">
        <v>0</v>
      </c>
      <c r="F2017" s="63">
        <v>6</v>
      </c>
      <c r="G2017" s="63">
        <v>1</v>
      </c>
      <c r="H2017" s="63">
        <v>1</v>
      </c>
      <c r="I2017" s="63">
        <v>0</v>
      </c>
      <c r="J2017" s="63">
        <v>0</v>
      </c>
      <c r="K2017" s="63">
        <v>0</v>
      </c>
      <c r="L2017" s="63">
        <v>0</v>
      </c>
      <c r="M2017" s="63">
        <v>1</v>
      </c>
      <c r="N2017" s="63">
        <v>0</v>
      </c>
      <c r="O2017" s="63" t="s">
        <v>15</v>
      </c>
      <c r="P2017" s="63">
        <v>0</v>
      </c>
      <c r="Q2017" s="63">
        <v>0</v>
      </c>
      <c r="R2017" s="63">
        <v>1</v>
      </c>
      <c r="S2017" s="63">
        <v>0</v>
      </c>
      <c r="T2017" s="63">
        <v>4</v>
      </c>
      <c r="U2017" s="63">
        <v>0</v>
      </c>
      <c r="V2017" s="63">
        <v>0</v>
      </c>
      <c r="W2017" s="63">
        <v>0</v>
      </c>
      <c r="X2017" s="63">
        <v>4</v>
      </c>
      <c r="Y2017" s="63">
        <v>4</v>
      </c>
      <c r="Z2017" s="63">
        <v>1091</v>
      </c>
      <c r="AA2017" s="63">
        <v>0</v>
      </c>
    </row>
    <row r="2018" spans="1:27">
      <c r="A2018" s="60" t="s">
        <v>2335</v>
      </c>
      <c r="B2018" s="64">
        <v>2302</v>
      </c>
      <c r="C2018" s="34" t="s">
        <v>206</v>
      </c>
      <c r="D2018" s="62" t="s">
        <v>64</v>
      </c>
      <c r="E2018" s="65">
        <v>0</v>
      </c>
      <c r="F2018" s="63">
        <v>4</v>
      </c>
      <c r="G2018" s="63">
        <v>1</v>
      </c>
      <c r="H2018" s="63">
        <v>1</v>
      </c>
      <c r="I2018" s="63">
        <v>1</v>
      </c>
      <c r="J2018" s="63">
        <v>0</v>
      </c>
      <c r="K2018" s="63">
        <v>0</v>
      </c>
      <c r="L2018" s="63">
        <v>0</v>
      </c>
      <c r="M2018" s="63">
        <v>1</v>
      </c>
      <c r="N2018" s="63">
        <v>1</v>
      </c>
      <c r="O2018" s="63" t="s">
        <v>15</v>
      </c>
      <c r="P2018" s="63">
        <v>0</v>
      </c>
      <c r="Q2018" s="63">
        <v>1</v>
      </c>
      <c r="R2018" s="63">
        <v>0</v>
      </c>
      <c r="S2018" s="63">
        <v>1</v>
      </c>
      <c r="T2018" s="63">
        <v>6</v>
      </c>
      <c r="U2018" s="63">
        <v>0</v>
      </c>
      <c r="V2018" s="63">
        <v>1</v>
      </c>
      <c r="W2018" s="63">
        <v>1</v>
      </c>
      <c r="X2018" s="63">
        <v>5</v>
      </c>
      <c r="Y2018" s="63">
        <v>0</v>
      </c>
      <c r="Z2018" s="63">
        <v>159</v>
      </c>
      <c r="AA2018" s="63">
        <v>0</v>
      </c>
    </row>
    <row r="2019" spans="1:27">
      <c r="A2019" s="60" t="s">
        <v>2336</v>
      </c>
      <c r="B2019" s="64">
        <v>579</v>
      </c>
      <c r="C2019" s="34" t="s">
        <v>217</v>
      </c>
      <c r="D2019" s="62" t="s">
        <v>64</v>
      </c>
      <c r="E2019" s="65">
        <v>0</v>
      </c>
      <c r="F2019" s="63">
        <v>4</v>
      </c>
      <c r="G2019" s="63">
        <v>1</v>
      </c>
      <c r="H2019" s="63">
        <v>1</v>
      </c>
      <c r="I2019" s="63">
        <v>1</v>
      </c>
      <c r="J2019" s="63">
        <v>0</v>
      </c>
      <c r="K2019" s="63">
        <v>1</v>
      </c>
      <c r="L2019" s="63">
        <v>0</v>
      </c>
      <c r="M2019" s="63">
        <v>0</v>
      </c>
      <c r="N2019" s="63">
        <v>1</v>
      </c>
      <c r="O2019" s="63" t="s">
        <v>14</v>
      </c>
      <c r="P2019" s="63">
        <v>0</v>
      </c>
      <c r="Q2019" s="63">
        <v>0</v>
      </c>
      <c r="R2019" s="63">
        <v>1</v>
      </c>
      <c r="S2019" s="63">
        <v>0</v>
      </c>
      <c r="T2019" s="63">
        <v>8</v>
      </c>
      <c r="U2019" s="63">
        <v>0</v>
      </c>
      <c r="V2019" s="63">
        <v>1</v>
      </c>
      <c r="W2019" s="63">
        <v>1</v>
      </c>
      <c r="X2019" s="63">
        <v>1</v>
      </c>
      <c r="Y2019" s="63">
        <v>1</v>
      </c>
      <c r="Z2019" s="63">
        <v>1167</v>
      </c>
      <c r="AA2019" s="63">
        <v>20</v>
      </c>
    </row>
    <row r="2020" spans="1:27">
      <c r="A2020" s="60" t="s">
        <v>2337</v>
      </c>
      <c r="B2020" s="64">
        <v>939</v>
      </c>
      <c r="C2020" s="34" t="s">
        <v>221</v>
      </c>
      <c r="D2020" s="62" t="s">
        <v>64</v>
      </c>
      <c r="E2020" s="65">
        <v>0</v>
      </c>
      <c r="F2020" s="63">
        <v>4</v>
      </c>
      <c r="G2020" s="63">
        <v>1</v>
      </c>
      <c r="H2020" s="63">
        <v>1</v>
      </c>
      <c r="I2020" s="63">
        <v>1</v>
      </c>
      <c r="J2020" s="63">
        <v>0</v>
      </c>
      <c r="K2020" s="63">
        <v>1</v>
      </c>
      <c r="L2020" s="63">
        <v>0</v>
      </c>
      <c r="M2020" s="63">
        <v>0</v>
      </c>
      <c r="N2020" s="63">
        <v>1</v>
      </c>
      <c r="O2020" s="63" t="s">
        <v>15</v>
      </c>
      <c r="P2020" s="63">
        <v>0</v>
      </c>
      <c r="Q2020" s="63">
        <v>1</v>
      </c>
      <c r="R2020" s="63">
        <v>0</v>
      </c>
      <c r="S2020" s="63">
        <v>1</v>
      </c>
      <c r="T2020" s="63">
        <v>8</v>
      </c>
      <c r="U2020" s="63">
        <v>0</v>
      </c>
      <c r="V2020" s="63">
        <v>1</v>
      </c>
      <c r="W2020" s="63">
        <v>1</v>
      </c>
      <c r="X2020" s="63">
        <v>3</v>
      </c>
      <c r="Y2020" s="63">
        <v>1</v>
      </c>
      <c r="Z2020" s="63">
        <v>1065</v>
      </c>
      <c r="AA2020" s="63">
        <v>10</v>
      </c>
    </row>
    <row r="2021" spans="1:27">
      <c r="A2021" s="60" t="s">
        <v>2338</v>
      </c>
      <c r="B2021" s="64">
        <v>1564</v>
      </c>
      <c r="C2021" s="34" t="s">
        <v>254</v>
      </c>
      <c r="D2021" s="62" t="s">
        <v>64</v>
      </c>
      <c r="E2021" s="65">
        <v>0</v>
      </c>
      <c r="F2021" s="63">
        <v>4</v>
      </c>
      <c r="G2021" s="63">
        <v>1</v>
      </c>
      <c r="H2021" s="63">
        <v>1</v>
      </c>
      <c r="I2021" s="63">
        <v>1</v>
      </c>
      <c r="J2021" s="63">
        <v>0</v>
      </c>
      <c r="K2021" s="63">
        <v>0</v>
      </c>
      <c r="L2021" s="63">
        <v>0</v>
      </c>
      <c r="M2021" s="63">
        <v>1</v>
      </c>
      <c r="N2021" s="63">
        <v>0</v>
      </c>
      <c r="O2021" s="63" t="s">
        <v>14</v>
      </c>
      <c r="P2021" s="63">
        <v>0</v>
      </c>
      <c r="Q2021" s="63">
        <v>0</v>
      </c>
      <c r="R2021" s="63">
        <v>1</v>
      </c>
      <c r="S2021" s="63">
        <v>0</v>
      </c>
      <c r="T2021" s="63">
        <v>12</v>
      </c>
      <c r="U2021" s="63">
        <v>1</v>
      </c>
      <c r="V2021" s="63">
        <v>1</v>
      </c>
      <c r="W2021" s="63">
        <v>1</v>
      </c>
      <c r="X2021" s="63">
        <v>2</v>
      </c>
      <c r="Y2021" s="63">
        <v>0</v>
      </c>
      <c r="Z2021" s="63">
        <v>128</v>
      </c>
      <c r="AA2021" s="63">
        <v>0</v>
      </c>
    </row>
    <row r="2022" spans="1:27">
      <c r="A2022" s="60" t="s">
        <v>2339</v>
      </c>
      <c r="B2022" s="64">
        <v>2720</v>
      </c>
      <c r="C2022" s="34" t="s">
        <v>238</v>
      </c>
      <c r="D2022" s="62" t="s">
        <v>64</v>
      </c>
      <c r="E2022" s="65">
        <v>0</v>
      </c>
      <c r="F2022" s="63">
        <v>5</v>
      </c>
      <c r="G2022" s="63">
        <v>1</v>
      </c>
      <c r="H2022" s="63">
        <v>0</v>
      </c>
      <c r="I2022" s="63">
        <v>1</v>
      </c>
      <c r="J2022" s="63">
        <v>0</v>
      </c>
      <c r="K2022" s="63">
        <v>1</v>
      </c>
      <c r="L2022" s="63">
        <v>0</v>
      </c>
      <c r="M2022" s="63">
        <v>0</v>
      </c>
      <c r="N2022" s="63">
        <v>1</v>
      </c>
      <c r="O2022" s="63" t="s">
        <v>15</v>
      </c>
      <c r="P2022" s="63">
        <v>0</v>
      </c>
      <c r="Q2022" s="63">
        <v>0</v>
      </c>
      <c r="R2022" s="63">
        <v>1</v>
      </c>
      <c r="S2022" s="63">
        <v>0</v>
      </c>
      <c r="T2022" s="63">
        <v>6</v>
      </c>
      <c r="U2022" s="63">
        <v>0</v>
      </c>
      <c r="V2022" s="63">
        <v>1</v>
      </c>
      <c r="W2022" s="63">
        <v>1</v>
      </c>
      <c r="X2022" s="63">
        <v>1</v>
      </c>
      <c r="Y2022" s="63">
        <v>0</v>
      </c>
      <c r="Z2022" s="63">
        <v>139</v>
      </c>
      <c r="AA2022" s="63">
        <v>5</v>
      </c>
    </row>
    <row r="2023" spans="1:27">
      <c r="A2023" s="60" t="s">
        <v>2340</v>
      </c>
      <c r="B2023" s="64">
        <v>1562</v>
      </c>
      <c r="C2023" s="34" t="s">
        <v>253</v>
      </c>
      <c r="D2023" s="62" t="s">
        <v>64</v>
      </c>
      <c r="E2023" s="65">
        <v>0</v>
      </c>
      <c r="F2023" s="63">
        <v>3</v>
      </c>
      <c r="G2023" s="63">
        <v>1</v>
      </c>
      <c r="H2023" s="63">
        <v>1</v>
      </c>
      <c r="I2023" s="63">
        <v>0</v>
      </c>
      <c r="J2023" s="63">
        <v>0</v>
      </c>
      <c r="K2023" s="63">
        <v>0</v>
      </c>
      <c r="L2023" s="63">
        <v>0</v>
      </c>
      <c r="M2023" s="63">
        <v>0</v>
      </c>
      <c r="N2023" s="63">
        <v>1</v>
      </c>
      <c r="O2023" s="63" t="s">
        <v>14</v>
      </c>
      <c r="P2023" s="63">
        <v>0</v>
      </c>
      <c r="Q2023" s="63">
        <v>1</v>
      </c>
      <c r="R2023" s="63">
        <v>0</v>
      </c>
      <c r="S2023" s="63">
        <v>1</v>
      </c>
      <c r="T2023" s="63">
        <v>8</v>
      </c>
      <c r="U2023" s="63">
        <v>0</v>
      </c>
      <c r="V2023" s="63">
        <v>1</v>
      </c>
      <c r="W2023" s="63">
        <v>1</v>
      </c>
      <c r="X2023" s="63">
        <v>2</v>
      </c>
      <c r="Y2023" s="63">
        <v>0</v>
      </c>
      <c r="Z2023" s="63">
        <v>129</v>
      </c>
      <c r="AA2023" s="63">
        <v>0</v>
      </c>
    </row>
    <row r="2024" spans="1:27">
      <c r="A2024" s="60" t="s">
        <v>2341</v>
      </c>
      <c r="B2024" s="64">
        <v>826</v>
      </c>
      <c r="C2024" s="34" t="s">
        <v>240</v>
      </c>
      <c r="D2024" s="62" t="s">
        <v>64</v>
      </c>
      <c r="E2024" s="65">
        <v>0</v>
      </c>
      <c r="F2024" s="63">
        <v>3</v>
      </c>
      <c r="G2024" s="63">
        <v>1</v>
      </c>
      <c r="H2024" s="63">
        <v>1</v>
      </c>
      <c r="I2024" s="63">
        <v>1</v>
      </c>
      <c r="J2024" s="63">
        <v>0</v>
      </c>
      <c r="K2024" s="63">
        <v>1</v>
      </c>
      <c r="L2024" s="63">
        <v>0</v>
      </c>
      <c r="M2024" s="63">
        <v>0</v>
      </c>
      <c r="N2024" s="63">
        <v>1</v>
      </c>
      <c r="O2024" s="63" t="s">
        <v>15</v>
      </c>
      <c r="P2024" s="63">
        <v>0</v>
      </c>
      <c r="Q2024" s="63">
        <v>1</v>
      </c>
      <c r="R2024" s="63">
        <v>0</v>
      </c>
      <c r="S2024" s="63">
        <v>1</v>
      </c>
      <c r="T2024" s="63">
        <v>4</v>
      </c>
      <c r="U2024" s="63">
        <v>0</v>
      </c>
      <c r="V2024" s="63">
        <v>0</v>
      </c>
      <c r="W2024" s="63">
        <v>0</v>
      </c>
      <c r="X2024" s="63">
        <v>2</v>
      </c>
      <c r="Y2024" s="63">
        <v>0</v>
      </c>
      <c r="Z2024" s="63">
        <v>1178</v>
      </c>
      <c r="AA2024" s="63">
        <v>30</v>
      </c>
    </row>
    <row r="2025" spans="1:27">
      <c r="A2025" s="60" t="s">
        <v>2342</v>
      </c>
      <c r="B2025" s="64">
        <v>1774</v>
      </c>
      <c r="C2025" s="34" t="s">
        <v>251</v>
      </c>
      <c r="D2025" s="62" t="s">
        <v>64</v>
      </c>
      <c r="E2025" s="65">
        <v>0</v>
      </c>
      <c r="F2025" s="63">
        <v>4</v>
      </c>
      <c r="G2025" s="63">
        <v>1</v>
      </c>
      <c r="H2025" s="63">
        <v>0</v>
      </c>
      <c r="I2025" s="63">
        <v>1</v>
      </c>
      <c r="J2025" s="63">
        <v>0</v>
      </c>
      <c r="K2025" s="63">
        <v>1</v>
      </c>
      <c r="L2025" s="63">
        <v>0</v>
      </c>
      <c r="M2025" s="63">
        <v>0</v>
      </c>
      <c r="N2025" s="63">
        <v>1</v>
      </c>
      <c r="P2025" s="63">
        <v>0</v>
      </c>
      <c r="Q2025" s="63">
        <v>1</v>
      </c>
      <c r="R2025" s="63">
        <v>0</v>
      </c>
      <c r="S2025" s="63">
        <v>1</v>
      </c>
      <c r="T2025" s="63">
        <v>8</v>
      </c>
      <c r="U2025" s="63">
        <v>0</v>
      </c>
      <c r="V2025" s="63">
        <v>1</v>
      </c>
      <c r="W2025" s="63">
        <v>0</v>
      </c>
      <c r="X2025" s="63">
        <v>5</v>
      </c>
      <c r="Y2025" s="63">
        <v>0</v>
      </c>
      <c r="AA2025" s="63">
        <v>18</v>
      </c>
    </row>
    <row r="2026" spans="1:27">
      <c r="A2026" s="60" t="s">
        <v>2343</v>
      </c>
      <c r="B2026" s="64">
        <v>1773</v>
      </c>
      <c r="C2026" s="34" t="s">
        <v>245</v>
      </c>
      <c r="D2026" s="62" t="s">
        <v>64</v>
      </c>
      <c r="E2026" s="65">
        <v>0</v>
      </c>
      <c r="F2026" s="63">
        <v>8</v>
      </c>
      <c r="G2026" s="63">
        <v>1</v>
      </c>
      <c r="H2026" s="63">
        <v>1</v>
      </c>
      <c r="I2026" s="63">
        <v>1</v>
      </c>
      <c r="J2026" s="63">
        <v>0</v>
      </c>
      <c r="K2026" s="63">
        <v>0</v>
      </c>
      <c r="L2026" s="63">
        <v>0</v>
      </c>
      <c r="M2026" s="63">
        <v>0</v>
      </c>
      <c r="N2026" s="63">
        <v>1</v>
      </c>
      <c r="P2026" s="63">
        <v>0</v>
      </c>
      <c r="Q2026" s="63">
        <v>0</v>
      </c>
      <c r="R2026" s="63">
        <v>1</v>
      </c>
      <c r="S2026" s="63">
        <v>0</v>
      </c>
      <c r="T2026" s="63">
        <v>12</v>
      </c>
      <c r="U2026" s="63">
        <v>1</v>
      </c>
      <c r="V2026" s="63">
        <v>1</v>
      </c>
      <c r="W2026" s="63">
        <v>1</v>
      </c>
      <c r="X2026" s="63">
        <v>3</v>
      </c>
      <c r="Y2026" s="63">
        <v>3</v>
      </c>
      <c r="AA2026" s="63">
        <v>0</v>
      </c>
    </row>
    <row r="2027" spans="1:27">
      <c r="A2027" s="60" t="s">
        <v>2344</v>
      </c>
      <c r="B2027" s="64">
        <v>1681</v>
      </c>
      <c r="C2027" s="34" t="s">
        <v>214</v>
      </c>
      <c r="D2027" s="62" t="s">
        <v>64</v>
      </c>
      <c r="E2027" s="65">
        <v>0</v>
      </c>
      <c r="F2027" s="63">
        <v>5</v>
      </c>
      <c r="G2027" s="63">
        <v>1</v>
      </c>
      <c r="H2027" s="63">
        <v>1</v>
      </c>
      <c r="I2027" s="63">
        <v>1</v>
      </c>
      <c r="J2027" s="63">
        <v>0</v>
      </c>
      <c r="K2027" s="63">
        <v>1</v>
      </c>
      <c r="L2027" s="63">
        <v>0</v>
      </c>
      <c r="M2027" s="63">
        <v>0</v>
      </c>
      <c r="N2027" s="63">
        <v>1</v>
      </c>
      <c r="O2027" s="63" t="s">
        <v>14</v>
      </c>
      <c r="P2027" s="63">
        <v>0</v>
      </c>
      <c r="Q2027" s="63">
        <v>0</v>
      </c>
      <c r="R2027" s="63">
        <v>1</v>
      </c>
      <c r="S2027" s="63">
        <v>0</v>
      </c>
      <c r="T2027" s="63">
        <v>7</v>
      </c>
      <c r="U2027" s="63">
        <v>0</v>
      </c>
      <c r="V2027" s="63">
        <v>1</v>
      </c>
      <c r="W2027" s="63">
        <v>1</v>
      </c>
      <c r="X2027" s="63">
        <v>1</v>
      </c>
      <c r="Y2027" s="63">
        <v>1</v>
      </c>
      <c r="Z2027" s="63">
        <v>142</v>
      </c>
      <c r="AA2027" s="63">
        <v>12</v>
      </c>
    </row>
    <row r="2028" spans="1:27">
      <c r="A2028" s="60" t="s">
        <v>2345</v>
      </c>
      <c r="B2028" s="64">
        <v>2418</v>
      </c>
      <c r="C2028" s="34" t="s">
        <v>213</v>
      </c>
      <c r="D2028" s="62" t="s">
        <v>64</v>
      </c>
      <c r="E2028" s="65">
        <v>0</v>
      </c>
      <c r="F2028" s="63">
        <v>6</v>
      </c>
      <c r="G2028" s="63">
        <v>1</v>
      </c>
      <c r="H2028" s="63">
        <v>1</v>
      </c>
      <c r="I2028" s="63">
        <v>1</v>
      </c>
      <c r="J2028" s="63">
        <v>0</v>
      </c>
      <c r="K2028" s="63">
        <v>1</v>
      </c>
      <c r="L2028" s="63">
        <v>0</v>
      </c>
      <c r="M2028" s="63">
        <v>0</v>
      </c>
      <c r="N2028" s="63">
        <v>1</v>
      </c>
      <c r="O2028" s="63" t="s">
        <v>15</v>
      </c>
      <c r="P2028" s="63">
        <v>0</v>
      </c>
      <c r="Q2028" s="63">
        <v>1</v>
      </c>
      <c r="R2028" s="63">
        <v>0</v>
      </c>
      <c r="S2028" s="63">
        <v>1</v>
      </c>
      <c r="T2028" s="63">
        <v>6</v>
      </c>
      <c r="U2028" s="63">
        <v>0</v>
      </c>
      <c r="V2028" s="63">
        <v>1</v>
      </c>
      <c r="W2028" s="63">
        <v>1</v>
      </c>
      <c r="X2028" s="63">
        <v>4</v>
      </c>
      <c r="Y2028" s="63">
        <v>0</v>
      </c>
      <c r="Z2028" s="63">
        <v>77</v>
      </c>
      <c r="AA2028" s="63">
        <v>4</v>
      </c>
    </row>
    <row r="2029" spans="1:27">
      <c r="A2029" s="60" t="s">
        <v>2346</v>
      </c>
      <c r="B2029" s="64">
        <v>2831</v>
      </c>
      <c r="C2029" s="34" t="s">
        <v>229</v>
      </c>
      <c r="D2029" s="62" t="s">
        <v>64</v>
      </c>
      <c r="E2029" s="65">
        <v>0</v>
      </c>
      <c r="F2029" s="63">
        <v>6</v>
      </c>
      <c r="G2029" s="63">
        <v>1</v>
      </c>
      <c r="H2029" s="63">
        <v>0</v>
      </c>
      <c r="I2029" s="63">
        <v>1</v>
      </c>
      <c r="J2029" s="63">
        <v>0</v>
      </c>
      <c r="K2029" s="63">
        <v>1</v>
      </c>
      <c r="L2029" s="63">
        <v>1</v>
      </c>
      <c r="M2029" s="63">
        <v>0</v>
      </c>
      <c r="N2029" s="63">
        <v>1</v>
      </c>
      <c r="O2029" s="63" t="s">
        <v>15</v>
      </c>
      <c r="P2029" s="63">
        <v>0</v>
      </c>
      <c r="Q2029" s="63">
        <v>0</v>
      </c>
      <c r="R2029" s="63">
        <v>1</v>
      </c>
      <c r="S2029" s="63">
        <v>0</v>
      </c>
      <c r="T2029" s="63">
        <v>8</v>
      </c>
      <c r="U2029" s="63">
        <v>0</v>
      </c>
      <c r="V2029" s="63">
        <v>0</v>
      </c>
      <c r="W2029" s="63">
        <v>1</v>
      </c>
      <c r="X2029" s="63">
        <v>5</v>
      </c>
      <c r="Y2029" s="63">
        <v>2</v>
      </c>
      <c r="Z2029" s="63">
        <v>60</v>
      </c>
      <c r="AA2029" s="63">
        <v>7</v>
      </c>
    </row>
    <row r="2030" spans="1:27">
      <c r="A2030" s="60" t="s">
        <v>2347</v>
      </c>
      <c r="B2030" s="64">
        <v>1680</v>
      </c>
      <c r="C2030" s="34" t="s">
        <v>238</v>
      </c>
      <c r="D2030" s="62" t="s">
        <v>64</v>
      </c>
      <c r="E2030" s="65">
        <v>0</v>
      </c>
      <c r="F2030" s="63">
        <v>6</v>
      </c>
      <c r="G2030" s="63">
        <v>1</v>
      </c>
      <c r="H2030" s="63">
        <v>1</v>
      </c>
      <c r="I2030" s="63">
        <v>0</v>
      </c>
      <c r="J2030" s="63">
        <v>0</v>
      </c>
      <c r="K2030" s="63">
        <v>0</v>
      </c>
      <c r="L2030" s="63">
        <v>0</v>
      </c>
      <c r="M2030" s="63">
        <v>1</v>
      </c>
      <c r="N2030" s="63">
        <v>1</v>
      </c>
      <c r="O2030" s="63" t="s">
        <v>14</v>
      </c>
      <c r="P2030" s="63">
        <v>0</v>
      </c>
      <c r="Q2030" s="63">
        <v>1</v>
      </c>
      <c r="R2030" s="63">
        <v>0</v>
      </c>
      <c r="S2030" s="63">
        <v>1</v>
      </c>
      <c r="T2030" s="63">
        <v>5</v>
      </c>
      <c r="U2030" s="63">
        <v>0</v>
      </c>
      <c r="V2030" s="63">
        <v>0</v>
      </c>
      <c r="W2030" s="63">
        <v>1</v>
      </c>
      <c r="X2030" s="63">
        <v>5</v>
      </c>
      <c r="Y2030" s="63">
        <v>1</v>
      </c>
      <c r="Z2030" s="63">
        <v>142</v>
      </c>
      <c r="AA2030" s="63">
        <v>0</v>
      </c>
    </row>
    <row r="2031" spans="1:27">
      <c r="A2031" s="60" t="s">
        <v>2348</v>
      </c>
      <c r="B2031" s="64">
        <v>2793</v>
      </c>
      <c r="C2031" s="34" t="s">
        <v>226</v>
      </c>
      <c r="D2031" s="62" t="s">
        <v>64</v>
      </c>
      <c r="E2031" s="65">
        <v>0</v>
      </c>
      <c r="F2031" s="63">
        <v>1</v>
      </c>
      <c r="G2031" s="63">
        <v>1</v>
      </c>
      <c r="H2031" s="63">
        <v>1</v>
      </c>
      <c r="I2031" s="63">
        <v>1</v>
      </c>
      <c r="J2031" s="63">
        <v>0</v>
      </c>
      <c r="K2031" s="63">
        <v>0</v>
      </c>
      <c r="L2031" s="63">
        <v>0</v>
      </c>
      <c r="M2031" s="63">
        <v>0</v>
      </c>
      <c r="N2031" s="63">
        <v>0</v>
      </c>
      <c r="O2031" s="63" t="s">
        <v>15</v>
      </c>
      <c r="P2031" s="63">
        <v>0</v>
      </c>
      <c r="Q2031" s="63">
        <v>1</v>
      </c>
      <c r="R2031" s="63">
        <v>0</v>
      </c>
      <c r="S2031" s="63">
        <v>1</v>
      </c>
      <c r="T2031" s="63">
        <v>8</v>
      </c>
      <c r="U2031" s="63">
        <v>0</v>
      </c>
      <c r="V2031" s="63">
        <v>1</v>
      </c>
      <c r="W2031" s="63">
        <v>1</v>
      </c>
      <c r="X2031" s="63">
        <v>0</v>
      </c>
      <c r="Y2031" s="63">
        <v>0</v>
      </c>
      <c r="Z2031" s="63">
        <v>119</v>
      </c>
      <c r="AA2031" s="63">
        <v>0</v>
      </c>
    </row>
    <row r="2032" spans="1:27">
      <c r="A2032" s="60" t="s">
        <v>2349</v>
      </c>
      <c r="B2032" s="64">
        <v>416</v>
      </c>
      <c r="C2032" s="34" t="s">
        <v>246</v>
      </c>
      <c r="D2032" s="62" t="s">
        <v>64</v>
      </c>
      <c r="E2032" s="65">
        <v>0</v>
      </c>
      <c r="F2032" s="63">
        <v>6</v>
      </c>
      <c r="G2032" s="63">
        <v>1</v>
      </c>
      <c r="H2032" s="63">
        <v>1</v>
      </c>
      <c r="I2032" s="63">
        <v>1</v>
      </c>
      <c r="J2032" s="63">
        <v>1</v>
      </c>
      <c r="K2032" s="63">
        <v>1</v>
      </c>
      <c r="L2032" s="63">
        <v>0</v>
      </c>
      <c r="M2032" s="63">
        <v>0</v>
      </c>
      <c r="N2032" s="63">
        <v>1</v>
      </c>
      <c r="O2032" s="63" t="s">
        <v>14</v>
      </c>
      <c r="P2032" s="63">
        <v>0</v>
      </c>
      <c r="Q2032" s="63">
        <v>0</v>
      </c>
      <c r="R2032" s="63">
        <v>1</v>
      </c>
      <c r="S2032" s="63">
        <v>0</v>
      </c>
      <c r="T2032" s="63">
        <v>5</v>
      </c>
      <c r="U2032" s="63">
        <v>0</v>
      </c>
      <c r="V2032" s="63">
        <v>0</v>
      </c>
      <c r="W2032" s="63">
        <v>1</v>
      </c>
      <c r="X2032" s="63">
        <v>5</v>
      </c>
      <c r="Y2032" s="63">
        <v>1</v>
      </c>
      <c r="Z2032" s="63">
        <v>1139</v>
      </c>
      <c r="AA2032" s="63">
        <v>30</v>
      </c>
    </row>
    <row r="2033" spans="1:27">
      <c r="A2033" s="60" t="s">
        <v>2350</v>
      </c>
      <c r="B2033" s="64">
        <v>1039</v>
      </c>
      <c r="C2033" s="34" t="s">
        <v>221</v>
      </c>
      <c r="D2033" s="62" t="s">
        <v>64</v>
      </c>
      <c r="E2033" s="65">
        <v>0</v>
      </c>
      <c r="F2033" s="63">
        <v>6</v>
      </c>
      <c r="G2033" s="63">
        <v>1</v>
      </c>
      <c r="H2033" s="63">
        <v>1</v>
      </c>
      <c r="I2033" s="63">
        <v>1</v>
      </c>
      <c r="J2033" s="63">
        <v>0</v>
      </c>
      <c r="K2033" s="63">
        <v>1</v>
      </c>
      <c r="L2033" s="63">
        <v>0</v>
      </c>
      <c r="M2033" s="63">
        <v>0</v>
      </c>
      <c r="N2033" s="63">
        <v>1</v>
      </c>
      <c r="O2033" s="63" t="s">
        <v>15</v>
      </c>
      <c r="P2033" s="63">
        <v>0</v>
      </c>
      <c r="Q2033" s="63">
        <v>0</v>
      </c>
      <c r="R2033" s="63">
        <v>1</v>
      </c>
      <c r="S2033" s="63">
        <v>0</v>
      </c>
      <c r="T2033" s="63">
        <v>16</v>
      </c>
      <c r="U2033" s="63">
        <v>1</v>
      </c>
      <c r="V2033" s="63">
        <v>1</v>
      </c>
      <c r="W2033" s="63">
        <v>1</v>
      </c>
      <c r="X2033" s="63">
        <v>2</v>
      </c>
      <c r="Y2033" s="63">
        <v>0</v>
      </c>
      <c r="Z2033" s="63">
        <v>1061</v>
      </c>
      <c r="AA2033" s="63">
        <v>3</v>
      </c>
    </row>
    <row r="2034" spans="1:27">
      <c r="A2034" s="60" t="s">
        <v>2351</v>
      </c>
      <c r="B2034" s="64">
        <v>1421</v>
      </c>
      <c r="C2034" s="34" t="s">
        <v>250</v>
      </c>
      <c r="D2034" s="62" t="s">
        <v>64</v>
      </c>
      <c r="E2034" s="65">
        <v>0</v>
      </c>
      <c r="F2034" s="63">
        <v>2</v>
      </c>
      <c r="G2034" s="63">
        <v>1</v>
      </c>
      <c r="H2034" s="63">
        <v>1</v>
      </c>
      <c r="I2034" s="63">
        <v>0</v>
      </c>
      <c r="J2034" s="63">
        <v>0</v>
      </c>
      <c r="K2034" s="63">
        <v>1</v>
      </c>
      <c r="L2034" s="63">
        <v>0</v>
      </c>
      <c r="M2034" s="63">
        <v>1</v>
      </c>
      <c r="N2034" s="63">
        <v>0</v>
      </c>
      <c r="O2034" s="63" t="s">
        <v>14</v>
      </c>
      <c r="P2034" s="63">
        <v>0</v>
      </c>
      <c r="Q2034" s="63">
        <v>0</v>
      </c>
      <c r="R2034" s="63">
        <v>1</v>
      </c>
      <c r="S2034" s="63">
        <v>0</v>
      </c>
      <c r="T2034" s="63">
        <v>5</v>
      </c>
      <c r="U2034" s="63">
        <v>0</v>
      </c>
      <c r="V2034" s="63">
        <v>1</v>
      </c>
      <c r="W2034" s="63">
        <v>0</v>
      </c>
      <c r="X2034" s="63">
        <v>8</v>
      </c>
      <c r="Y2034" s="63">
        <v>2</v>
      </c>
      <c r="Z2034" s="63">
        <v>6</v>
      </c>
      <c r="AA2034" s="63">
        <v>20</v>
      </c>
    </row>
    <row r="2035" spans="1:27">
      <c r="A2035" s="60" t="s">
        <v>2352</v>
      </c>
      <c r="B2035" s="64">
        <v>2952</v>
      </c>
      <c r="C2035" s="34" t="s">
        <v>206</v>
      </c>
      <c r="D2035" s="62" t="s">
        <v>64</v>
      </c>
      <c r="E2035" s="65">
        <v>0</v>
      </c>
      <c r="F2035" s="63">
        <v>2</v>
      </c>
      <c r="G2035" s="63">
        <v>1</v>
      </c>
      <c r="H2035" s="63">
        <v>1</v>
      </c>
      <c r="I2035" s="63">
        <v>1</v>
      </c>
      <c r="J2035" s="63">
        <v>1</v>
      </c>
      <c r="K2035" s="63">
        <v>0</v>
      </c>
      <c r="L2035" s="63">
        <v>0</v>
      </c>
      <c r="M2035" s="63">
        <v>0</v>
      </c>
      <c r="N2035" s="63">
        <v>0</v>
      </c>
      <c r="O2035" s="63" t="s">
        <v>15</v>
      </c>
      <c r="P2035" s="63">
        <v>0</v>
      </c>
      <c r="Q2035" s="63">
        <v>1</v>
      </c>
      <c r="R2035" s="63">
        <v>0</v>
      </c>
      <c r="S2035" s="63">
        <v>1</v>
      </c>
      <c r="T2035" s="63">
        <v>4</v>
      </c>
      <c r="U2035" s="63">
        <v>0</v>
      </c>
      <c r="V2035" s="63">
        <v>0</v>
      </c>
      <c r="W2035" s="63">
        <v>0</v>
      </c>
      <c r="X2035" s="63">
        <v>8</v>
      </c>
      <c r="Y2035" s="63">
        <v>2</v>
      </c>
      <c r="Z2035" s="63">
        <v>159</v>
      </c>
      <c r="AA2035" s="63">
        <v>0</v>
      </c>
    </row>
    <row r="2036" spans="1:27">
      <c r="A2036" s="60" t="s">
        <v>2353</v>
      </c>
      <c r="B2036" s="64">
        <v>2846</v>
      </c>
      <c r="C2036" s="34" t="s">
        <v>248</v>
      </c>
      <c r="D2036" s="62" t="s">
        <v>64</v>
      </c>
      <c r="E2036" s="65">
        <v>0</v>
      </c>
      <c r="F2036" s="63">
        <v>5</v>
      </c>
      <c r="G2036" s="63">
        <v>1</v>
      </c>
      <c r="H2036" s="63">
        <v>0</v>
      </c>
      <c r="I2036" s="63">
        <v>1</v>
      </c>
      <c r="J2036" s="63">
        <v>0</v>
      </c>
      <c r="K2036" s="63">
        <v>0</v>
      </c>
      <c r="L2036" s="63">
        <v>0</v>
      </c>
      <c r="M2036" s="63">
        <v>1</v>
      </c>
      <c r="N2036" s="63">
        <v>1</v>
      </c>
      <c r="O2036" s="63" t="s">
        <v>15</v>
      </c>
      <c r="P2036" s="63">
        <v>0</v>
      </c>
      <c r="Q2036" s="63">
        <v>0</v>
      </c>
      <c r="R2036" s="63">
        <v>1</v>
      </c>
      <c r="S2036" s="63">
        <v>0</v>
      </c>
      <c r="T2036" s="63">
        <v>10</v>
      </c>
      <c r="U2036" s="63">
        <v>1</v>
      </c>
      <c r="V2036" s="63">
        <v>1</v>
      </c>
      <c r="W2036" s="63">
        <v>1</v>
      </c>
      <c r="X2036" s="63">
        <v>3</v>
      </c>
      <c r="Y2036" s="63">
        <v>1</v>
      </c>
      <c r="Z2036" s="63">
        <v>59</v>
      </c>
      <c r="AA2036" s="63">
        <v>0</v>
      </c>
    </row>
    <row r="2037" spans="1:27">
      <c r="A2037" s="60" t="s">
        <v>2354</v>
      </c>
      <c r="B2037" s="64">
        <v>1862</v>
      </c>
      <c r="C2037" s="34" t="s">
        <v>224</v>
      </c>
      <c r="D2037" s="62" t="s">
        <v>64</v>
      </c>
      <c r="E2037" s="65">
        <v>0</v>
      </c>
      <c r="F2037" s="63">
        <v>6</v>
      </c>
      <c r="G2037" s="63">
        <v>1</v>
      </c>
      <c r="H2037" s="63">
        <v>1</v>
      </c>
      <c r="I2037" s="63">
        <v>1</v>
      </c>
      <c r="J2037" s="63">
        <v>0</v>
      </c>
      <c r="K2037" s="63">
        <v>1</v>
      </c>
      <c r="L2037" s="63">
        <v>0</v>
      </c>
      <c r="M2037" s="63">
        <v>1</v>
      </c>
      <c r="N2037" s="63">
        <v>1</v>
      </c>
      <c r="O2037" s="63" t="s">
        <v>14</v>
      </c>
      <c r="P2037" s="63">
        <v>0</v>
      </c>
      <c r="Q2037" s="63">
        <v>1</v>
      </c>
      <c r="R2037" s="63">
        <v>0</v>
      </c>
      <c r="S2037" s="63">
        <v>1</v>
      </c>
      <c r="T2037" s="63">
        <v>4</v>
      </c>
      <c r="U2037" s="63">
        <v>0</v>
      </c>
      <c r="V2037" s="63">
        <v>0</v>
      </c>
      <c r="W2037" s="63">
        <v>0</v>
      </c>
      <c r="X2037" s="63">
        <v>7</v>
      </c>
      <c r="Y2037" s="63">
        <v>0</v>
      </c>
      <c r="Z2037" s="63">
        <v>207</v>
      </c>
      <c r="AA2037" s="63">
        <v>25</v>
      </c>
    </row>
    <row r="2038" spans="1:27">
      <c r="A2038" s="60" t="s">
        <v>2355</v>
      </c>
      <c r="B2038" s="64">
        <v>899</v>
      </c>
      <c r="C2038" s="34" t="s">
        <v>208</v>
      </c>
      <c r="D2038" s="62" t="s">
        <v>64</v>
      </c>
      <c r="E2038" s="65">
        <v>0</v>
      </c>
      <c r="F2038" s="63">
        <v>4</v>
      </c>
      <c r="G2038" s="63">
        <v>1</v>
      </c>
      <c r="H2038" s="63">
        <v>1</v>
      </c>
      <c r="I2038" s="63">
        <v>1</v>
      </c>
      <c r="J2038" s="63">
        <v>1</v>
      </c>
      <c r="K2038" s="63">
        <v>1</v>
      </c>
      <c r="L2038" s="63">
        <v>0</v>
      </c>
      <c r="M2038" s="63">
        <v>0</v>
      </c>
      <c r="N2038" s="63">
        <v>0</v>
      </c>
      <c r="O2038" s="63" t="s">
        <v>15</v>
      </c>
      <c r="P2038" s="63">
        <v>0</v>
      </c>
      <c r="Q2038" s="63">
        <v>0</v>
      </c>
      <c r="R2038" s="63">
        <v>1</v>
      </c>
      <c r="S2038" s="63">
        <v>0</v>
      </c>
      <c r="T2038" s="63">
        <v>4</v>
      </c>
      <c r="U2038" s="63">
        <v>0</v>
      </c>
      <c r="V2038" s="63">
        <v>0</v>
      </c>
      <c r="W2038" s="63">
        <v>0</v>
      </c>
      <c r="X2038" s="63">
        <v>2</v>
      </c>
      <c r="Y2038" s="63">
        <v>4</v>
      </c>
      <c r="Z2038" s="63">
        <v>1152</v>
      </c>
      <c r="AA2038" s="63">
        <v>30</v>
      </c>
    </row>
    <row r="2039" spans="1:27">
      <c r="A2039" s="60" t="s">
        <v>2356</v>
      </c>
      <c r="B2039" s="64">
        <v>1833</v>
      </c>
      <c r="C2039" s="34" t="s">
        <v>239</v>
      </c>
      <c r="D2039" s="62" t="s">
        <v>64</v>
      </c>
      <c r="E2039" s="65">
        <v>0</v>
      </c>
      <c r="F2039" s="63">
        <v>3</v>
      </c>
      <c r="G2039" s="63">
        <v>1</v>
      </c>
      <c r="H2039" s="63">
        <v>1</v>
      </c>
      <c r="I2039" s="63">
        <v>0</v>
      </c>
      <c r="J2039" s="63">
        <v>1</v>
      </c>
      <c r="K2039" s="63">
        <v>0</v>
      </c>
      <c r="L2039" s="63">
        <v>0</v>
      </c>
      <c r="M2039" s="63">
        <v>0</v>
      </c>
      <c r="N2039" s="63">
        <v>0</v>
      </c>
      <c r="P2039" s="63">
        <v>0</v>
      </c>
      <c r="Q2039" s="63">
        <v>1</v>
      </c>
      <c r="R2039" s="63">
        <v>0</v>
      </c>
      <c r="S2039" s="63">
        <v>1</v>
      </c>
      <c r="T2039" s="63">
        <v>4</v>
      </c>
      <c r="U2039" s="63">
        <v>0</v>
      </c>
      <c r="V2039" s="63">
        <v>0</v>
      </c>
      <c r="W2039" s="63">
        <v>0</v>
      </c>
      <c r="X2039" s="63">
        <v>1</v>
      </c>
      <c r="Y2039" s="63">
        <v>0</v>
      </c>
      <c r="AA2039" s="63">
        <v>0</v>
      </c>
    </row>
    <row r="2040" spans="1:27">
      <c r="A2040" s="60" t="s">
        <v>2357</v>
      </c>
      <c r="B2040" s="64">
        <v>1800</v>
      </c>
      <c r="C2040" s="34" t="s">
        <v>222</v>
      </c>
      <c r="D2040" s="62" t="s">
        <v>64</v>
      </c>
      <c r="E2040" s="65">
        <v>0</v>
      </c>
      <c r="F2040" s="63">
        <v>3</v>
      </c>
      <c r="G2040" s="63">
        <v>1</v>
      </c>
      <c r="H2040" s="63">
        <v>1</v>
      </c>
      <c r="I2040" s="63">
        <v>1</v>
      </c>
      <c r="J2040" s="63">
        <v>0</v>
      </c>
      <c r="K2040" s="63">
        <v>0</v>
      </c>
      <c r="L2040" s="63">
        <v>0</v>
      </c>
      <c r="M2040" s="63">
        <v>1</v>
      </c>
      <c r="N2040" s="63">
        <v>1</v>
      </c>
      <c r="P2040" s="63">
        <v>0</v>
      </c>
      <c r="Q2040" s="63">
        <v>0</v>
      </c>
      <c r="R2040" s="63">
        <v>1</v>
      </c>
      <c r="S2040" s="63">
        <v>0</v>
      </c>
      <c r="T2040" s="63">
        <v>13</v>
      </c>
      <c r="U2040" s="63">
        <v>1</v>
      </c>
      <c r="V2040" s="63">
        <v>1</v>
      </c>
      <c r="W2040" s="63">
        <v>1</v>
      </c>
      <c r="X2040" s="63">
        <v>3</v>
      </c>
      <c r="Y2040" s="63">
        <v>0</v>
      </c>
      <c r="AA2040" s="63">
        <v>0</v>
      </c>
    </row>
    <row r="2041" spans="1:27">
      <c r="A2041" s="60" t="s">
        <v>2358</v>
      </c>
      <c r="B2041" s="64">
        <v>2538</v>
      </c>
      <c r="C2041" s="34" t="s">
        <v>255</v>
      </c>
      <c r="D2041" s="62" t="s">
        <v>64</v>
      </c>
      <c r="E2041" s="65">
        <v>0</v>
      </c>
      <c r="F2041" s="63">
        <v>5</v>
      </c>
      <c r="G2041" s="63">
        <v>1</v>
      </c>
      <c r="H2041" s="63">
        <v>0</v>
      </c>
      <c r="I2041" s="63">
        <v>0</v>
      </c>
      <c r="J2041" s="63">
        <v>0</v>
      </c>
      <c r="K2041" s="63">
        <v>0</v>
      </c>
      <c r="L2041" s="63">
        <v>0</v>
      </c>
      <c r="M2041" s="63">
        <v>1</v>
      </c>
      <c r="N2041" s="63">
        <v>0</v>
      </c>
      <c r="O2041" s="63" t="s">
        <v>15</v>
      </c>
      <c r="P2041" s="63">
        <v>0</v>
      </c>
      <c r="Q2041" s="63">
        <v>0</v>
      </c>
      <c r="R2041" s="63">
        <v>1</v>
      </c>
      <c r="S2041" s="63">
        <v>0</v>
      </c>
      <c r="T2041" s="63">
        <v>8</v>
      </c>
      <c r="U2041" s="63">
        <v>0</v>
      </c>
      <c r="V2041" s="63">
        <v>1</v>
      </c>
      <c r="W2041" s="63">
        <v>1</v>
      </c>
      <c r="X2041" s="63">
        <v>4</v>
      </c>
      <c r="Y2041" s="63">
        <v>1</v>
      </c>
      <c r="Z2041" s="63">
        <v>42</v>
      </c>
      <c r="AA2041" s="63">
        <v>0</v>
      </c>
    </row>
    <row r="2042" spans="1:27">
      <c r="A2042" s="60" t="s">
        <v>2359</v>
      </c>
      <c r="B2042" s="64">
        <v>2579</v>
      </c>
      <c r="C2042" s="34" t="s">
        <v>244</v>
      </c>
      <c r="D2042" s="62" t="s">
        <v>64</v>
      </c>
      <c r="E2042" s="65">
        <v>0</v>
      </c>
      <c r="F2042" s="63">
        <v>5</v>
      </c>
      <c r="G2042" s="63">
        <v>1</v>
      </c>
      <c r="H2042" s="63">
        <v>1</v>
      </c>
      <c r="I2042" s="63">
        <v>1</v>
      </c>
      <c r="J2042" s="63">
        <v>0</v>
      </c>
      <c r="K2042" s="63">
        <v>0</v>
      </c>
      <c r="L2042" s="63">
        <v>0</v>
      </c>
      <c r="M2042" s="63">
        <v>1</v>
      </c>
      <c r="N2042" s="63">
        <v>1</v>
      </c>
      <c r="O2042" s="63" t="s">
        <v>15</v>
      </c>
      <c r="P2042" s="63">
        <v>0</v>
      </c>
      <c r="Q2042" s="63">
        <v>0</v>
      </c>
      <c r="R2042" s="63">
        <v>1</v>
      </c>
      <c r="S2042" s="63">
        <v>0</v>
      </c>
      <c r="T2042" s="63">
        <v>8</v>
      </c>
      <c r="U2042" s="63">
        <v>0</v>
      </c>
      <c r="V2042" s="63">
        <v>1</v>
      </c>
      <c r="W2042" s="63">
        <v>1</v>
      </c>
      <c r="X2042" s="63">
        <v>2</v>
      </c>
      <c r="Y2042" s="63">
        <v>0</v>
      </c>
      <c r="Z2042" s="63">
        <v>5</v>
      </c>
      <c r="AA2042" s="63">
        <v>0</v>
      </c>
    </row>
    <row r="2043" spans="1:27">
      <c r="A2043" s="60" t="s">
        <v>2360</v>
      </c>
      <c r="B2043" s="64">
        <v>322</v>
      </c>
      <c r="C2043" s="34" t="s">
        <v>230</v>
      </c>
      <c r="D2043" s="62" t="s">
        <v>64</v>
      </c>
      <c r="E2043" s="65">
        <v>0</v>
      </c>
      <c r="F2043" s="63">
        <v>4</v>
      </c>
      <c r="G2043" s="63">
        <v>1</v>
      </c>
      <c r="H2043" s="63">
        <v>1</v>
      </c>
      <c r="I2043" s="63">
        <v>1</v>
      </c>
      <c r="J2043" s="63">
        <v>1</v>
      </c>
      <c r="K2043" s="63">
        <v>0</v>
      </c>
      <c r="L2043" s="63">
        <v>0</v>
      </c>
      <c r="M2043" s="63">
        <v>1</v>
      </c>
      <c r="N2043" s="63">
        <v>0</v>
      </c>
      <c r="O2043" s="63" t="s">
        <v>14</v>
      </c>
      <c r="P2043" s="63">
        <v>0</v>
      </c>
      <c r="Q2043" s="63">
        <v>0</v>
      </c>
      <c r="R2043" s="63">
        <v>1</v>
      </c>
      <c r="S2043" s="63">
        <v>0</v>
      </c>
      <c r="T2043" s="63">
        <v>6</v>
      </c>
      <c r="U2043" s="63">
        <v>0</v>
      </c>
      <c r="V2043" s="63">
        <v>1</v>
      </c>
      <c r="W2043" s="63">
        <v>0</v>
      </c>
      <c r="X2043" s="63">
        <v>3</v>
      </c>
      <c r="Y2043" s="63">
        <v>0</v>
      </c>
      <c r="Z2043" s="63">
        <v>1158</v>
      </c>
      <c r="AA2043" s="63">
        <v>0</v>
      </c>
    </row>
    <row r="2044" spans="1:27">
      <c r="A2044" s="60" t="s">
        <v>2361</v>
      </c>
      <c r="B2044" s="64">
        <v>2684</v>
      </c>
      <c r="C2044" s="34" t="s">
        <v>205</v>
      </c>
      <c r="D2044" s="62" t="s">
        <v>64</v>
      </c>
      <c r="E2044" s="65">
        <v>0</v>
      </c>
      <c r="F2044" s="63">
        <v>9</v>
      </c>
      <c r="G2044" s="63">
        <v>1</v>
      </c>
      <c r="H2044" s="63">
        <v>0</v>
      </c>
      <c r="I2044" s="63">
        <v>0</v>
      </c>
      <c r="J2044" s="63">
        <v>0</v>
      </c>
      <c r="K2044" s="63">
        <v>1</v>
      </c>
      <c r="L2044" s="63">
        <v>0</v>
      </c>
      <c r="M2044" s="63">
        <v>1</v>
      </c>
      <c r="N2044" s="63">
        <v>1</v>
      </c>
      <c r="O2044" s="63" t="s">
        <v>15</v>
      </c>
      <c r="P2044" s="63">
        <v>0</v>
      </c>
      <c r="Q2044" s="63">
        <v>0</v>
      </c>
      <c r="R2044" s="63">
        <v>1</v>
      </c>
      <c r="S2044" s="63">
        <v>0</v>
      </c>
      <c r="T2044" s="63">
        <v>6</v>
      </c>
      <c r="U2044" s="63">
        <v>0</v>
      </c>
      <c r="V2044" s="63">
        <v>1</v>
      </c>
      <c r="W2044" s="63">
        <v>0</v>
      </c>
      <c r="X2044" s="63">
        <v>4</v>
      </c>
      <c r="Y2044" s="63">
        <v>0</v>
      </c>
      <c r="Z2044" s="63">
        <v>8</v>
      </c>
      <c r="AA2044" s="63">
        <v>4</v>
      </c>
    </row>
    <row r="2045" spans="1:27">
      <c r="A2045" s="60" t="s">
        <v>2362</v>
      </c>
      <c r="B2045" s="64">
        <v>276</v>
      </c>
      <c r="C2045" s="34" t="s">
        <v>208</v>
      </c>
      <c r="D2045" s="62" t="s">
        <v>64</v>
      </c>
      <c r="E2045" s="65">
        <v>0</v>
      </c>
      <c r="F2045" s="63">
        <v>4</v>
      </c>
      <c r="G2045" s="63">
        <v>0</v>
      </c>
      <c r="H2045" s="63">
        <v>0</v>
      </c>
      <c r="I2045" s="63">
        <v>1</v>
      </c>
      <c r="J2045" s="63">
        <v>1</v>
      </c>
      <c r="K2045" s="63">
        <v>1</v>
      </c>
      <c r="L2045" s="63">
        <v>0</v>
      </c>
      <c r="M2045" s="63">
        <v>0</v>
      </c>
      <c r="N2045" s="63">
        <v>1</v>
      </c>
      <c r="O2045" s="63" t="s">
        <v>14</v>
      </c>
      <c r="P2045" s="63">
        <v>0</v>
      </c>
      <c r="Q2045" s="63">
        <v>0</v>
      </c>
      <c r="R2045" s="63">
        <v>1</v>
      </c>
      <c r="S2045" s="63">
        <v>0</v>
      </c>
      <c r="T2045" s="63">
        <v>4</v>
      </c>
      <c r="U2045" s="63">
        <v>0</v>
      </c>
      <c r="V2045" s="63">
        <v>0</v>
      </c>
      <c r="W2045" s="63">
        <v>0</v>
      </c>
      <c r="X2045" s="63">
        <v>2</v>
      </c>
      <c r="Y2045" s="63">
        <v>2</v>
      </c>
      <c r="Z2045" s="63">
        <v>1160</v>
      </c>
      <c r="AA2045" s="63">
        <v>30</v>
      </c>
    </row>
    <row r="2046" spans="1:27">
      <c r="A2046" s="60" t="s">
        <v>2363</v>
      </c>
      <c r="B2046" s="64">
        <v>1197</v>
      </c>
      <c r="C2046" s="34" t="s">
        <v>221</v>
      </c>
      <c r="D2046" s="62" t="s">
        <v>64</v>
      </c>
      <c r="E2046" s="65">
        <v>0</v>
      </c>
      <c r="F2046" s="63">
        <v>4</v>
      </c>
      <c r="G2046" s="63">
        <v>1</v>
      </c>
      <c r="H2046" s="63">
        <v>1</v>
      </c>
      <c r="I2046" s="63">
        <v>1</v>
      </c>
      <c r="J2046" s="63">
        <v>1</v>
      </c>
      <c r="K2046" s="63">
        <v>1</v>
      </c>
      <c r="L2046" s="63">
        <v>0</v>
      </c>
      <c r="M2046" s="63">
        <v>0</v>
      </c>
      <c r="N2046" s="63">
        <v>0</v>
      </c>
      <c r="O2046" s="63" t="s">
        <v>15</v>
      </c>
      <c r="P2046" s="63">
        <v>0</v>
      </c>
      <c r="Q2046" s="63">
        <v>0</v>
      </c>
      <c r="R2046" s="63">
        <v>1</v>
      </c>
      <c r="S2046" s="63">
        <v>0</v>
      </c>
      <c r="T2046" s="63">
        <v>8</v>
      </c>
      <c r="U2046" s="63">
        <v>0</v>
      </c>
      <c r="V2046" s="63">
        <v>1</v>
      </c>
      <c r="W2046" s="63">
        <v>1</v>
      </c>
      <c r="X2046" s="63">
        <v>4</v>
      </c>
      <c r="Y2046" s="63">
        <v>4</v>
      </c>
      <c r="Z2046" s="63">
        <v>1115</v>
      </c>
      <c r="AA2046" s="63">
        <v>15</v>
      </c>
    </row>
    <row r="2047" spans="1:27">
      <c r="A2047" s="60" t="s">
        <v>2364</v>
      </c>
      <c r="B2047" s="64">
        <v>2717</v>
      </c>
      <c r="C2047" s="34" t="s">
        <v>238</v>
      </c>
      <c r="D2047" s="62" t="s">
        <v>64</v>
      </c>
      <c r="E2047" s="65">
        <v>0</v>
      </c>
      <c r="F2047" s="63">
        <v>2</v>
      </c>
      <c r="G2047" s="63">
        <v>1</v>
      </c>
      <c r="H2047" s="63">
        <v>1</v>
      </c>
      <c r="I2047" s="63">
        <v>0</v>
      </c>
      <c r="J2047" s="63">
        <v>0</v>
      </c>
      <c r="K2047" s="63">
        <v>1</v>
      </c>
      <c r="L2047" s="63">
        <v>0</v>
      </c>
      <c r="M2047" s="63">
        <v>1</v>
      </c>
      <c r="N2047" s="63">
        <v>0</v>
      </c>
      <c r="O2047" s="63" t="s">
        <v>15</v>
      </c>
      <c r="P2047" s="63">
        <v>0</v>
      </c>
      <c r="Q2047" s="63">
        <v>0</v>
      </c>
      <c r="R2047" s="63">
        <v>1</v>
      </c>
      <c r="S2047" s="63">
        <v>0</v>
      </c>
      <c r="T2047" s="63">
        <v>5</v>
      </c>
      <c r="U2047" s="63">
        <v>0</v>
      </c>
      <c r="V2047" s="63">
        <v>1</v>
      </c>
      <c r="W2047" s="63">
        <v>0</v>
      </c>
      <c r="X2047" s="63">
        <v>2</v>
      </c>
      <c r="Y2047" s="63">
        <v>2</v>
      </c>
      <c r="Z2047" s="63">
        <v>139</v>
      </c>
      <c r="AA2047" s="63">
        <v>30</v>
      </c>
    </row>
    <row r="2048" spans="1:27">
      <c r="A2048" s="60" t="s">
        <v>2365</v>
      </c>
      <c r="B2048" s="64">
        <v>484</v>
      </c>
      <c r="C2048" s="34" t="s">
        <v>256</v>
      </c>
      <c r="D2048" s="62" t="s">
        <v>64</v>
      </c>
      <c r="E2048" s="65">
        <v>0</v>
      </c>
      <c r="F2048" s="63">
        <v>3</v>
      </c>
      <c r="G2048" s="63">
        <v>1</v>
      </c>
      <c r="H2048" s="63">
        <v>1</v>
      </c>
      <c r="I2048" s="63">
        <v>1</v>
      </c>
      <c r="J2048" s="63">
        <v>1</v>
      </c>
      <c r="K2048" s="63">
        <v>0</v>
      </c>
      <c r="L2048" s="63">
        <v>0</v>
      </c>
      <c r="M2048" s="63">
        <v>1</v>
      </c>
      <c r="N2048" s="63">
        <v>1</v>
      </c>
      <c r="O2048" s="63" t="s">
        <v>14</v>
      </c>
      <c r="P2048" s="63">
        <v>0</v>
      </c>
      <c r="Q2048" s="63">
        <v>0</v>
      </c>
      <c r="R2048" s="63">
        <v>1</v>
      </c>
      <c r="S2048" s="63">
        <v>0</v>
      </c>
      <c r="T2048" s="63">
        <v>4</v>
      </c>
      <c r="U2048" s="63">
        <v>0</v>
      </c>
      <c r="V2048" s="63">
        <v>0</v>
      </c>
      <c r="W2048" s="63">
        <v>0</v>
      </c>
      <c r="X2048" s="63">
        <v>1</v>
      </c>
      <c r="Y2048" s="63">
        <v>3</v>
      </c>
      <c r="Z2048" s="63">
        <v>1064</v>
      </c>
      <c r="AA2048" s="63">
        <v>0</v>
      </c>
    </row>
    <row r="2049" spans="1:27">
      <c r="A2049" s="60" t="s">
        <v>2366</v>
      </c>
      <c r="B2049" s="64">
        <v>1528</v>
      </c>
      <c r="C2049" s="34" t="s">
        <v>253</v>
      </c>
      <c r="D2049" s="62" t="s">
        <v>64</v>
      </c>
      <c r="E2049" s="65">
        <v>0</v>
      </c>
      <c r="F2049" s="63">
        <v>3</v>
      </c>
      <c r="G2049" s="63">
        <v>1</v>
      </c>
      <c r="H2049" s="63">
        <v>1</v>
      </c>
      <c r="I2049" s="63">
        <v>0</v>
      </c>
      <c r="J2049" s="63">
        <v>0</v>
      </c>
      <c r="K2049" s="63">
        <v>1</v>
      </c>
      <c r="L2049" s="63">
        <v>0</v>
      </c>
      <c r="M2049" s="63">
        <v>0</v>
      </c>
      <c r="N2049" s="63">
        <v>1</v>
      </c>
      <c r="O2049" s="63" t="s">
        <v>14</v>
      </c>
      <c r="P2049" s="63">
        <v>0</v>
      </c>
      <c r="Q2049" s="63">
        <v>1</v>
      </c>
      <c r="R2049" s="63">
        <v>0</v>
      </c>
      <c r="S2049" s="63">
        <v>1</v>
      </c>
      <c r="T2049" s="63">
        <v>8</v>
      </c>
      <c r="U2049" s="63">
        <v>0</v>
      </c>
      <c r="V2049" s="63">
        <v>1</v>
      </c>
      <c r="W2049" s="63">
        <v>1</v>
      </c>
      <c r="X2049" s="63">
        <v>5</v>
      </c>
      <c r="Y2049" s="63">
        <v>1</v>
      </c>
      <c r="Z2049" s="63">
        <v>130</v>
      </c>
      <c r="AA2049" s="63">
        <v>16</v>
      </c>
    </row>
    <row r="2050" spans="1:27">
      <c r="A2050" s="60" t="s">
        <v>2367</v>
      </c>
      <c r="B2050" s="64">
        <v>1227</v>
      </c>
      <c r="C2050" s="34" t="s">
        <v>251</v>
      </c>
      <c r="D2050" s="62" t="s">
        <v>64</v>
      </c>
      <c r="E2050" s="65">
        <v>0</v>
      </c>
      <c r="F2050" s="63">
        <v>5</v>
      </c>
      <c r="G2050" s="63">
        <v>1</v>
      </c>
      <c r="H2050" s="63">
        <v>1</v>
      </c>
      <c r="I2050" s="63">
        <v>1</v>
      </c>
      <c r="J2050" s="63">
        <v>0</v>
      </c>
      <c r="K2050" s="63">
        <v>0</v>
      </c>
      <c r="L2050" s="63">
        <v>1</v>
      </c>
      <c r="M2050" s="63">
        <v>1</v>
      </c>
      <c r="N2050" s="63">
        <v>1</v>
      </c>
      <c r="O2050" s="63" t="s">
        <v>15</v>
      </c>
      <c r="P2050" s="63">
        <v>0</v>
      </c>
      <c r="Q2050" s="63">
        <v>0</v>
      </c>
      <c r="R2050" s="63">
        <v>1</v>
      </c>
      <c r="S2050" s="63">
        <v>0</v>
      </c>
      <c r="T2050" s="63">
        <v>10</v>
      </c>
      <c r="U2050" s="63">
        <v>1</v>
      </c>
      <c r="V2050" s="63">
        <v>1</v>
      </c>
      <c r="W2050" s="63">
        <v>1</v>
      </c>
      <c r="X2050" s="63">
        <v>5</v>
      </c>
      <c r="Y2050" s="63">
        <v>0</v>
      </c>
      <c r="Z2050" s="63">
        <v>1030</v>
      </c>
      <c r="AA2050" s="63">
        <v>0</v>
      </c>
    </row>
    <row r="2051" spans="1:27">
      <c r="A2051" s="60" t="s">
        <v>2368</v>
      </c>
      <c r="B2051" s="64">
        <v>2942</v>
      </c>
      <c r="C2051" s="34" t="s">
        <v>243</v>
      </c>
      <c r="D2051" s="62" t="s">
        <v>64</v>
      </c>
      <c r="E2051" s="65">
        <v>0</v>
      </c>
      <c r="F2051" s="63">
        <v>4</v>
      </c>
      <c r="G2051" s="63">
        <v>1</v>
      </c>
      <c r="H2051" s="63">
        <v>1</v>
      </c>
      <c r="I2051" s="63">
        <v>0</v>
      </c>
      <c r="J2051" s="63">
        <v>0</v>
      </c>
      <c r="K2051" s="63">
        <v>0</v>
      </c>
      <c r="L2051" s="63">
        <v>0</v>
      </c>
      <c r="M2051" s="63">
        <v>1</v>
      </c>
      <c r="N2051" s="63">
        <v>0</v>
      </c>
      <c r="O2051" s="63" t="s">
        <v>15</v>
      </c>
      <c r="P2051" s="63">
        <v>0</v>
      </c>
      <c r="Q2051" s="63">
        <v>0</v>
      </c>
      <c r="R2051" s="63">
        <v>1</v>
      </c>
      <c r="S2051" s="63">
        <v>0</v>
      </c>
      <c r="T2051" s="63">
        <v>12</v>
      </c>
      <c r="U2051" s="63">
        <v>1</v>
      </c>
      <c r="V2051" s="63">
        <v>1</v>
      </c>
      <c r="W2051" s="63">
        <v>1</v>
      </c>
      <c r="X2051" s="63">
        <v>4</v>
      </c>
      <c r="Y2051" s="63">
        <v>2</v>
      </c>
      <c r="Z2051" s="63">
        <v>21</v>
      </c>
      <c r="AA2051" s="63">
        <v>0</v>
      </c>
    </row>
    <row r="2052" spans="1:27">
      <c r="A2052" s="60" t="s">
        <v>2369</v>
      </c>
      <c r="B2052" s="64">
        <v>2111</v>
      </c>
      <c r="C2052" s="34" t="s">
        <v>248</v>
      </c>
      <c r="D2052" s="62" t="s">
        <v>64</v>
      </c>
      <c r="E2052" s="65">
        <v>0</v>
      </c>
      <c r="F2052" s="63">
        <v>2</v>
      </c>
      <c r="G2052" s="63">
        <v>1</v>
      </c>
      <c r="H2052" s="63">
        <v>1</v>
      </c>
      <c r="I2052" s="63">
        <v>1</v>
      </c>
      <c r="J2052" s="63">
        <v>0</v>
      </c>
      <c r="K2052" s="63">
        <v>0</v>
      </c>
      <c r="L2052" s="63">
        <v>0</v>
      </c>
      <c r="M2052" s="63">
        <v>1</v>
      </c>
      <c r="N2052" s="63">
        <v>1</v>
      </c>
      <c r="O2052" s="63" t="s">
        <v>14</v>
      </c>
      <c r="P2052" s="63">
        <v>0</v>
      </c>
      <c r="Q2052" s="63">
        <v>0</v>
      </c>
      <c r="R2052" s="63">
        <v>1</v>
      </c>
      <c r="S2052" s="63">
        <v>0</v>
      </c>
      <c r="T2052" s="63">
        <v>7</v>
      </c>
      <c r="U2052" s="63">
        <v>0</v>
      </c>
      <c r="V2052" s="63">
        <v>1</v>
      </c>
      <c r="W2052" s="63">
        <v>1</v>
      </c>
      <c r="X2052" s="63">
        <v>2</v>
      </c>
      <c r="Y2052" s="63">
        <v>1</v>
      </c>
      <c r="Z2052" s="63">
        <v>218</v>
      </c>
      <c r="AA2052" s="63">
        <v>0</v>
      </c>
    </row>
    <row r="2053" spans="1:27">
      <c r="A2053" s="60" t="s">
        <v>2370</v>
      </c>
      <c r="B2053" s="64">
        <v>1807</v>
      </c>
      <c r="C2053" s="34" t="s">
        <v>247</v>
      </c>
      <c r="D2053" s="62" t="s">
        <v>64</v>
      </c>
      <c r="E2053" s="65">
        <v>0</v>
      </c>
      <c r="F2053" s="63">
        <v>5</v>
      </c>
      <c r="G2053" s="63">
        <v>1</v>
      </c>
      <c r="H2053" s="63">
        <v>1</v>
      </c>
      <c r="I2053" s="63">
        <v>0</v>
      </c>
      <c r="J2053" s="63">
        <v>0</v>
      </c>
      <c r="K2053" s="63">
        <v>1</v>
      </c>
      <c r="L2053" s="63">
        <v>0</v>
      </c>
      <c r="M2053" s="63">
        <v>0</v>
      </c>
      <c r="N2053" s="63">
        <v>1</v>
      </c>
      <c r="P2053" s="63">
        <v>0</v>
      </c>
      <c r="Q2053" s="63">
        <v>1</v>
      </c>
      <c r="R2053" s="63">
        <v>0</v>
      </c>
      <c r="S2053" s="63">
        <v>1</v>
      </c>
      <c r="T2053" s="63">
        <v>4</v>
      </c>
      <c r="U2053" s="63">
        <v>0</v>
      </c>
      <c r="V2053" s="63">
        <v>0</v>
      </c>
      <c r="W2053" s="63">
        <v>0</v>
      </c>
      <c r="X2053" s="63">
        <v>7</v>
      </c>
      <c r="Y2053" s="63">
        <v>1</v>
      </c>
      <c r="AA2053" s="63">
        <v>10</v>
      </c>
    </row>
    <row r="2054" spans="1:27">
      <c r="A2054" s="60" t="s">
        <v>2371</v>
      </c>
      <c r="B2054" s="64">
        <v>1609</v>
      </c>
      <c r="C2054" s="34" t="s">
        <v>244</v>
      </c>
      <c r="D2054" s="62" t="s">
        <v>64</v>
      </c>
      <c r="E2054" s="65">
        <v>0</v>
      </c>
      <c r="F2054" s="63">
        <v>4</v>
      </c>
      <c r="G2054" s="63">
        <v>1</v>
      </c>
      <c r="H2054" s="63">
        <v>1</v>
      </c>
      <c r="I2054" s="63">
        <v>1</v>
      </c>
      <c r="J2054" s="63">
        <v>1</v>
      </c>
      <c r="K2054" s="63">
        <v>1</v>
      </c>
      <c r="L2054" s="63">
        <v>0</v>
      </c>
      <c r="M2054" s="63">
        <v>1</v>
      </c>
      <c r="N2054" s="63">
        <v>0</v>
      </c>
      <c r="O2054" s="63" t="s">
        <v>14</v>
      </c>
      <c r="P2054" s="63">
        <v>0</v>
      </c>
      <c r="Q2054" s="63">
        <v>0</v>
      </c>
      <c r="R2054" s="63">
        <v>1</v>
      </c>
      <c r="S2054" s="63">
        <v>0</v>
      </c>
      <c r="T2054" s="63">
        <v>4</v>
      </c>
      <c r="U2054" s="63">
        <v>0</v>
      </c>
      <c r="V2054" s="63">
        <v>0</v>
      </c>
      <c r="W2054" s="63">
        <v>0</v>
      </c>
      <c r="X2054" s="63">
        <v>4</v>
      </c>
      <c r="Y2054" s="63">
        <v>0</v>
      </c>
      <c r="Z2054" s="63">
        <v>71</v>
      </c>
      <c r="AA2054" s="63">
        <v>25</v>
      </c>
    </row>
    <row r="2055" spans="1:27">
      <c r="A2055" s="60" t="s">
        <v>2372</v>
      </c>
      <c r="B2055" s="64">
        <v>2383</v>
      </c>
      <c r="C2055" s="34" t="s">
        <v>204</v>
      </c>
      <c r="D2055" s="62" t="s">
        <v>64</v>
      </c>
      <c r="E2055" s="65">
        <v>0</v>
      </c>
      <c r="F2055" s="63">
        <v>4</v>
      </c>
      <c r="G2055" s="63">
        <v>1</v>
      </c>
      <c r="H2055" s="63">
        <v>1</v>
      </c>
      <c r="I2055" s="63">
        <v>0</v>
      </c>
      <c r="J2055" s="63">
        <v>0</v>
      </c>
      <c r="K2055" s="63">
        <v>1</v>
      </c>
      <c r="L2055" s="63">
        <v>0</v>
      </c>
      <c r="M2055" s="63">
        <v>1</v>
      </c>
      <c r="N2055" s="63">
        <v>0</v>
      </c>
      <c r="O2055" s="63" t="s">
        <v>15</v>
      </c>
      <c r="P2055" s="63">
        <v>0</v>
      </c>
      <c r="Q2055" s="63">
        <v>0</v>
      </c>
      <c r="R2055" s="63">
        <v>1</v>
      </c>
      <c r="S2055" s="63">
        <v>0</v>
      </c>
      <c r="T2055" s="63">
        <v>4</v>
      </c>
      <c r="U2055" s="63">
        <v>0</v>
      </c>
      <c r="V2055" s="63">
        <v>0</v>
      </c>
      <c r="W2055" s="63">
        <v>0</v>
      </c>
      <c r="X2055" s="63">
        <v>5</v>
      </c>
      <c r="Y2055" s="63">
        <v>7</v>
      </c>
      <c r="Z2055" s="63">
        <v>77</v>
      </c>
      <c r="AA2055" s="63">
        <v>25</v>
      </c>
    </row>
    <row r="2056" spans="1:27">
      <c r="A2056" s="60" t="s">
        <v>2373</v>
      </c>
      <c r="B2056" s="64">
        <v>205</v>
      </c>
      <c r="C2056" s="34" t="s">
        <v>247</v>
      </c>
      <c r="D2056" s="62" t="s">
        <v>64</v>
      </c>
      <c r="E2056" s="65">
        <v>0</v>
      </c>
      <c r="F2056" s="63">
        <v>6</v>
      </c>
      <c r="G2056" s="63">
        <v>1</v>
      </c>
      <c r="H2056" s="63">
        <v>1</v>
      </c>
      <c r="I2056" s="63">
        <v>1</v>
      </c>
      <c r="J2056" s="63">
        <v>0</v>
      </c>
      <c r="K2056" s="63">
        <v>0</v>
      </c>
      <c r="L2056" s="63">
        <v>0</v>
      </c>
      <c r="M2056" s="63">
        <v>1</v>
      </c>
      <c r="N2056" s="63">
        <v>1</v>
      </c>
      <c r="O2056" s="63" t="s">
        <v>14</v>
      </c>
      <c r="P2056" s="63">
        <v>0</v>
      </c>
      <c r="Q2056" s="63">
        <v>0</v>
      </c>
      <c r="R2056" s="63">
        <v>1</v>
      </c>
      <c r="S2056" s="63">
        <v>0</v>
      </c>
      <c r="T2056" s="63">
        <v>8</v>
      </c>
      <c r="U2056" s="63">
        <v>0</v>
      </c>
      <c r="V2056" s="63">
        <v>1</v>
      </c>
      <c r="W2056" s="63">
        <v>1</v>
      </c>
      <c r="X2056" s="63">
        <v>5</v>
      </c>
      <c r="Y2056" s="63">
        <v>3</v>
      </c>
      <c r="Z2056" s="63">
        <v>1093</v>
      </c>
      <c r="AA2056" s="63">
        <v>0</v>
      </c>
    </row>
    <row r="2057" spans="1:27">
      <c r="A2057" s="60" t="s">
        <v>2374</v>
      </c>
      <c r="B2057" s="64">
        <v>2167</v>
      </c>
      <c r="C2057" s="34" t="s">
        <v>244</v>
      </c>
      <c r="D2057" s="62" t="s">
        <v>64</v>
      </c>
      <c r="E2057" s="65">
        <v>0</v>
      </c>
      <c r="F2057" s="63">
        <v>6</v>
      </c>
      <c r="G2057" s="63">
        <v>0</v>
      </c>
      <c r="H2057" s="63">
        <v>0</v>
      </c>
      <c r="I2057" s="63">
        <v>1</v>
      </c>
      <c r="J2057" s="63">
        <v>0</v>
      </c>
      <c r="K2057" s="63">
        <v>1</v>
      </c>
      <c r="L2057" s="63">
        <v>0</v>
      </c>
      <c r="M2057" s="63">
        <v>1</v>
      </c>
      <c r="N2057" s="63">
        <v>1</v>
      </c>
      <c r="O2057" s="63" t="s">
        <v>15</v>
      </c>
      <c r="P2057" s="63">
        <v>0</v>
      </c>
      <c r="Q2057" s="63">
        <v>0</v>
      </c>
      <c r="R2057" s="63">
        <v>1</v>
      </c>
      <c r="S2057" s="63">
        <v>0</v>
      </c>
      <c r="T2057" s="63">
        <v>5</v>
      </c>
      <c r="U2057" s="63">
        <v>0</v>
      </c>
      <c r="V2057" s="63">
        <v>1</v>
      </c>
      <c r="W2057" s="63">
        <v>0</v>
      </c>
      <c r="X2057" s="63">
        <v>3</v>
      </c>
      <c r="Y2057" s="63">
        <v>1</v>
      </c>
      <c r="Z2057" s="63">
        <v>67</v>
      </c>
      <c r="AA2057" s="63">
        <v>25</v>
      </c>
    </row>
    <row r="2058" spans="1:27">
      <c r="A2058" s="60" t="s">
        <v>2375</v>
      </c>
      <c r="B2058" s="64">
        <v>1346</v>
      </c>
      <c r="C2058" s="34" t="s">
        <v>243</v>
      </c>
      <c r="D2058" s="62" t="s">
        <v>64</v>
      </c>
      <c r="E2058" s="65">
        <v>0</v>
      </c>
      <c r="F2058" s="63">
        <v>3</v>
      </c>
      <c r="G2058" s="63">
        <v>1</v>
      </c>
      <c r="H2058" s="63">
        <v>0</v>
      </c>
      <c r="I2058" s="63">
        <v>1</v>
      </c>
      <c r="J2058" s="63">
        <v>0</v>
      </c>
      <c r="K2058" s="63">
        <v>0</v>
      </c>
      <c r="L2058" s="63">
        <v>0</v>
      </c>
      <c r="M2058" s="63">
        <v>1</v>
      </c>
      <c r="N2058" s="63">
        <v>1</v>
      </c>
      <c r="O2058" s="63" t="s">
        <v>14</v>
      </c>
      <c r="P2058" s="63">
        <v>0</v>
      </c>
      <c r="Q2058" s="63">
        <v>0</v>
      </c>
      <c r="R2058" s="63">
        <v>1</v>
      </c>
      <c r="S2058" s="63">
        <v>0</v>
      </c>
      <c r="T2058" s="63">
        <v>10</v>
      </c>
      <c r="U2058" s="63">
        <v>1</v>
      </c>
      <c r="V2058" s="63">
        <v>1</v>
      </c>
      <c r="W2058" s="63">
        <v>1</v>
      </c>
      <c r="X2058" s="63">
        <v>10</v>
      </c>
      <c r="Y2058" s="63">
        <v>4</v>
      </c>
      <c r="Z2058" s="63">
        <v>6</v>
      </c>
      <c r="AA2058" s="63">
        <v>0</v>
      </c>
    </row>
    <row r="2059" spans="1:27">
      <c r="A2059" s="60" t="s">
        <v>2376</v>
      </c>
      <c r="B2059" s="64">
        <v>2448</v>
      </c>
      <c r="C2059" s="34" t="s">
        <v>244</v>
      </c>
      <c r="D2059" s="62" t="s">
        <v>64</v>
      </c>
      <c r="E2059" s="65">
        <v>0</v>
      </c>
      <c r="F2059" s="63">
        <v>7</v>
      </c>
      <c r="G2059" s="63">
        <v>0</v>
      </c>
      <c r="H2059" s="63">
        <v>0</v>
      </c>
      <c r="I2059" s="63">
        <v>1</v>
      </c>
      <c r="J2059" s="63">
        <v>0</v>
      </c>
      <c r="K2059" s="63">
        <v>0</v>
      </c>
      <c r="L2059" s="63">
        <v>0</v>
      </c>
      <c r="M2059" s="63">
        <v>1</v>
      </c>
      <c r="N2059" s="63">
        <v>1</v>
      </c>
      <c r="O2059" s="63" t="s">
        <v>15</v>
      </c>
      <c r="P2059" s="63">
        <v>0</v>
      </c>
      <c r="Q2059" s="63">
        <v>0</v>
      </c>
      <c r="R2059" s="63">
        <v>1</v>
      </c>
      <c r="S2059" s="63">
        <v>0</v>
      </c>
      <c r="T2059" s="63">
        <v>7</v>
      </c>
      <c r="U2059" s="63">
        <v>0</v>
      </c>
      <c r="V2059" s="63">
        <v>1</v>
      </c>
      <c r="W2059" s="63">
        <v>1</v>
      </c>
      <c r="X2059" s="63">
        <v>3</v>
      </c>
      <c r="Y2059" s="63">
        <v>1</v>
      </c>
      <c r="Z2059" s="63">
        <v>32</v>
      </c>
      <c r="AA2059" s="63">
        <v>0</v>
      </c>
    </row>
    <row r="2060" spans="1:27">
      <c r="A2060" s="60" t="s">
        <v>2377</v>
      </c>
      <c r="B2060" s="64">
        <v>480</v>
      </c>
      <c r="C2060" s="34" t="s">
        <v>223</v>
      </c>
      <c r="D2060" s="62" t="s">
        <v>64</v>
      </c>
      <c r="E2060" s="65">
        <v>0</v>
      </c>
      <c r="F2060" s="63">
        <v>3</v>
      </c>
      <c r="G2060" s="63">
        <v>1</v>
      </c>
      <c r="H2060" s="63">
        <v>1</v>
      </c>
      <c r="I2060" s="63">
        <v>1</v>
      </c>
      <c r="J2060" s="63">
        <v>0</v>
      </c>
      <c r="K2060" s="63">
        <v>1</v>
      </c>
      <c r="L2060" s="63">
        <v>0</v>
      </c>
      <c r="M2060" s="63">
        <v>0</v>
      </c>
      <c r="N2060" s="63">
        <v>0</v>
      </c>
      <c r="O2060" s="63" t="s">
        <v>14</v>
      </c>
      <c r="P2060" s="63">
        <v>0</v>
      </c>
      <c r="Q2060" s="63">
        <v>0</v>
      </c>
      <c r="R2060" s="63">
        <v>1</v>
      </c>
      <c r="S2060" s="63">
        <v>0</v>
      </c>
      <c r="T2060" s="63">
        <v>8</v>
      </c>
      <c r="U2060" s="63">
        <v>0</v>
      </c>
      <c r="V2060" s="63">
        <v>1</v>
      </c>
      <c r="W2060" s="63">
        <v>1</v>
      </c>
      <c r="X2060" s="63">
        <v>3</v>
      </c>
      <c r="Y2060" s="63">
        <v>5</v>
      </c>
      <c r="Z2060" s="63">
        <v>1064</v>
      </c>
      <c r="AA2060" s="63">
        <v>10</v>
      </c>
    </row>
    <row r="2061" spans="1:27">
      <c r="A2061" s="60" t="s">
        <v>2378</v>
      </c>
      <c r="B2061" s="64">
        <v>627</v>
      </c>
      <c r="C2061" s="34" t="s">
        <v>218</v>
      </c>
      <c r="D2061" s="62" t="s">
        <v>64</v>
      </c>
      <c r="E2061" s="65">
        <v>0</v>
      </c>
      <c r="F2061" s="63">
        <v>2</v>
      </c>
      <c r="G2061" s="63">
        <v>1</v>
      </c>
      <c r="H2061" s="63">
        <v>1</v>
      </c>
      <c r="I2061" s="63">
        <v>1</v>
      </c>
      <c r="J2061" s="63">
        <v>0</v>
      </c>
      <c r="K2061" s="63">
        <v>0</v>
      </c>
      <c r="L2061" s="63">
        <v>0</v>
      </c>
      <c r="M2061" s="63">
        <v>1</v>
      </c>
      <c r="N2061" s="63">
        <v>0</v>
      </c>
      <c r="O2061" s="63" t="s">
        <v>14</v>
      </c>
      <c r="P2061" s="63">
        <v>0</v>
      </c>
      <c r="Q2061" s="63">
        <v>0</v>
      </c>
      <c r="R2061" s="63">
        <v>1</v>
      </c>
      <c r="S2061" s="63">
        <v>0</v>
      </c>
      <c r="T2061" s="63">
        <v>7</v>
      </c>
      <c r="U2061" s="63">
        <v>0</v>
      </c>
      <c r="V2061" s="63">
        <v>1</v>
      </c>
      <c r="W2061" s="63">
        <v>1</v>
      </c>
      <c r="X2061" s="63">
        <v>3</v>
      </c>
      <c r="Y2061" s="63">
        <v>1</v>
      </c>
      <c r="Z2061" s="63">
        <v>1070</v>
      </c>
      <c r="AA2061" s="63">
        <v>0</v>
      </c>
    </row>
    <row r="2062" spans="1:27">
      <c r="A2062" s="60" t="s">
        <v>2379</v>
      </c>
      <c r="B2062" s="64">
        <v>641</v>
      </c>
      <c r="C2062" s="34" t="s">
        <v>230</v>
      </c>
      <c r="D2062" s="62" t="s">
        <v>64</v>
      </c>
      <c r="E2062" s="65">
        <v>0</v>
      </c>
      <c r="F2062" s="63">
        <v>4</v>
      </c>
      <c r="G2062" s="63">
        <v>1</v>
      </c>
      <c r="H2062" s="63">
        <v>1</v>
      </c>
      <c r="I2062" s="63">
        <v>0</v>
      </c>
      <c r="J2062" s="63">
        <v>0</v>
      </c>
      <c r="K2062" s="63">
        <v>0</v>
      </c>
      <c r="L2062" s="63">
        <v>0</v>
      </c>
      <c r="M2062" s="63">
        <v>1</v>
      </c>
      <c r="N2062" s="63">
        <v>0</v>
      </c>
      <c r="O2062" s="63" t="s">
        <v>15</v>
      </c>
      <c r="P2062" s="63">
        <v>0</v>
      </c>
      <c r="Q2062" s="63">
        <v>0</v>
      </c>
      <c r="R2062" s="63">
        <v>1</v>
      </c>
      <c r="S2062" s="63">
        <v>0</v>
      </c>
      <c r="T2062" s="63">
        <v>4</v>
      </c>
      <c r="U2062" s="63">
        <v>0</v>
      </c>
      <c r="V2062" s="63">
        <v>0</v>
      </c>
      <c r="W2062" s="63">
        <v>0</v>
      </c>
      <c r="X2062" s="63">
        <v>5</v>
      </c>
      <c r="Y2062" s="63">
        <v>3</v>
      </c>
      <c r="Z2062" s="63">
        <v>1091</v>
      </c>
      <c r="AA2062" s="63">
        <v>0</v>
      </c>
    </row>
    <row r="2063" spans="1:27">
      <c r="A2063" s="60" t="s">
        <v>2380</v>
      </c>
      <c r="B2063" s="64">
        <v>1715</v>
      </c>
      <c r="C2063" s="34" t="s">
        <v>215</v>
      </c>
      <c r="D2063" s="62" t="s">
        <v>64</v>
      </c>
      <c r="E2063" s="65">
        <v>0</v>
      </c>
      <c r="F2063" s="63">
        <v>5</v>
      </c>
      <c r="G2063" s="63">
        <v>1</v>
      </c>
      <c r="H2063" s="63">
        <v>0</v>
      </c>
      <c r="I2063" s="63">
        <v>1</v>
      </c>
      <c r="J2063" s="63">
        <v>0</v>
      </c>
      <c r="K2063" s="63">
        <v>0</v>
      </c>
      <c r="L2063" s="63">
        <v>0</v>
      </c>
      <c r="M2063" s="63">
        <v>0</v>
      </c>
      <c r="N2063" s="63">
        <v>0</v>
      </c>
      <c r="O2063" s="63" t="s">
        <v>14</v>
      </c>
      <c r="P2063" s="63">
        <v>0</v>
      </c>
      <c r="Q2063" s="63">
        <v>0</v>
      </c>
      <c r="R2063" s="63">
        <v>1</v>
      </c>
      <c r="S2063" s="63">
        <v>0</v>
      </c>
      <c r="T2063" s="63">
        <v>7</v>
      </c>
      <c r="U2063" s="63">
        <v>0</v>
      </c>
      <c r="V2063" s="63">
        <v>1</v>
      </c>
      <c r="W2063" s="63">
        <v>1</v>
      </c>
      <c r="X2063" s="63">
        <v>5</v>
      </c>
      <c r="Y2063" s="63">
        <v>2</v>
      </c>
      <c r="Z2063" s="63">
        <v>145</v>
      </c>
      <c r="AA2063" s="63">
        <v>0</v>
      </c>
    </row>
    <row r="2064" spans="1:27">
      <c r="A2064" s="60" t="s">
        <v>2381</v>
      </c>
      <c r="B2064" s="64">
        <v>1792</v>
      </c>
      <c r="C2064" s="34" t="s">
        <v>230</v>
      </c>
      <c r="D2064" s="62" t="s">
        <v>64</v>
      </c>
      <c r="E2064" s="65">
        <v>0</v>
      </c>
      <c r="F2064" s="63">
        <v>2</v>
      </c>
      <c r="G2064" s="63">
        <v>1</v>
      </c>
      <c r="H2064" s="63">
        <v>1</v>
      </c>
      <c r="I2064" s="63">
        <v>1</v>
      </c>
      <c r="J2064" s="63">
        <v>0</v>
      </c>
      <c r="K2064" s="63">
        <v>1</v>
      </c>
      <c r="L2064" s="63">
        <v>0</v>
      </c>
      <c r="M2064" s="63">
        <v>1</v>
      </c>
      <c r="N2064" s="63">
        <v>0</v>
      </c>
      <c r="P2064" s="63">
        <v>0</v>
      </c>
      <c r="Q2064" s="63">
        <v>0</v>
      </c>
      <c r="R2064" s="63">
        <v>1</v>
      </c>
      <c r="S2064" s="63">
        <v>0</v>
      </c>
      <c r="T2064" s="63">
        <v>8</v>
      </c>
      <c r="U2064" s="63">
        <v>0</v>
      </c>
      <c r="V2064" s="63">
        <v>1</v>
      </c>
      <c r="W2064" s="63">
        <v>1</v>
      </c>
      <c r="X2064" s="63">
        <v>5</v>
      </c>
      <c r="Y2064" s="63">
        <v>1</v>
      </c>
      <c r="AA2064" s="63">
        <v>25</v>
      </c>
    </row>
    <row r="2065" spans="1:27">
      <c r="A2065" s="60" t="s">
        <v>2382</v>
      </c>
      <c r="B2065" s="64">
        <v>127</v>
      </c>
      <c r="C2065" s="34" t="s">
        <v>246</v>
      </c>
      <c r="D2065" s="62" t="s">
        <v>64</v>
      </c>
      <c r="E2065" s="65">
        <v>0</v>
      </c>
      <c r="F2065" s="63">
        <v>5</v>
      </c>
      <c r="G2065" s="63">
        <v>1</v>
      </c>
      <c r="H2065" s="63">
        <v>1</v>
      </c>
      <c r="I2065" s="63">
        <v>0</v>
      </c>
      <c r="J2065" s="63">
        <v>1</v>
      </c>
      <c r="K2065" s="63">
        <v>0</v>
      </c>
      <c r="L2065" s="63">
        <v>0</v>
      </c>
      <c r="M2065" s="63">
        <v>0</v>
      </c>
      <c r="N2065" s="63">
        <v>1</v>
      </c>
      <c r="O2065" s="63" t="s">
        <v>14</v>
      </c>
      <c r="P2065" s="63">
        <v>0</v>
      </c>
      <c r="Q2065" s="63">
        <v>0</v>
      </c>
      <c r="R2065" s="63">
        <v>1</v>
      </c>
      <c r="S2065" s="63">
        <v>0</v>
      </c>
      <c r="T2065" s="63">
        <v>7</v>
      </c>
      <c r="U2065" s="63">
        <v>0</v>
      </c>
      <c r="V2065" s="63">
        <v>1</v>
      </c>
      <c r="W2065" s="63">
        <v>1</v>
      </c>
      <c r="X2065" s="63">
        <v>3</v>
      </c>
      <c r="Y2065" s="63">
        <v>0</v>
      </c>
      <c r="Z2065" s="63">
        <v>1095</v>
      </c>
      <c r="AA2065" s="63">
        <v>0</v>
      </c>
    </row>
    <row r="2066" spans="1:27">
      <c r="A2066" s="60" t="s">
        <v>2383</v>
      </c>
      <c r="B2066" s="64">
        <v>2677</v>
      </c>
      <c r="C2066" s="34" t="s">
        <v>204</v>
      </c>
      <c r="D2066" s="62" t="s">
        <v>64</v>
      </c>
      <c r="E2066" s="65">
        <v>0</v>
      </c>
      <c r="F2066" s="63">
        <v>2</v>
      </c>
      <c r="G2066" s="63">
        <v>1</v>
      </c>
      <c r="H2066" s="63">
        <v>1</v>
      </c>
      <c r="I2066" s="63">
        <v>0</v>
      </c>
      <c r="J2066" s="63">
        <v>0</v>
      </c>
      <c r="K2066" s="63">
        <v>0</v>
      </c>
      <c r="L2066" s="63">
        <v>1</v>
      </c>
      <c r="M2066" s="63">
        <v>0</v>
      </c>
      <c r="N2066" s="63">
        <v>0</v>
      </c>
      <c r="O2066" s="63" t="s">
        <v>15</v>
      </c>
      <c r="P2066" s="63">
        <v>0</v>
      </c>
      <c r="Q2066" s="63">
        <v>0</v>
      </c>
      <c r="R2066" s="63">
        <v>1</v>
      </c>
      <c r="S2066" s="63">
        <v>0</v>
      </c>
      <c r="T2066" s="63">
        <v>4</v>
      </c>
      <c r="U2066" s="63">
        <v>0</v>
      </c>
      <c r="V2066" s="63">
        <v>0</v>
      </c>
      <c r="W2066" s="63">
        <v>0</v>
      </c>
      <c r="X2066" s="63">
        <v>5</v>
      </c>
      <c r="Y2066" s="63">
        <v>4</v>
      </c>
      <c r="Z2066" s="63">
        <v>48</v>
      </c>
      <c r="AA2066" s="63">
        <v>0</v>
      </c>
    </row>
    <row r="2067" spans="1:27">
      <c r="A2067" s="60" t="s">
        <v>2384</v>
      </c>
      <c r="B2067" s="64">
        <v>2588</v>
      </c>
      <c r="C2067" s="34" t="s">
        <v>215</v>
      </c>
      <c r="D2067" s="62" t="s">
        <v>64</v>
      </c>
      <c r="E2067" s="65">
        <v>0</v>
      </c>
      <c r="F2067" s="63">
        <v>5</v>
      </c>
      <c r="G2067" s="63">
        <v>1</v>
      </c>
      <c r="H2067" s="63">
        <v>0</v>
      </c>
      <c r="I2067" s="63">
        <v>1</v>
      </c>
      <c r="J2067" s="63">
        <v>0</v>
      </c>
      <c r="K2067" s="63">
        <v>1</v>
      </c>
      <c r="L2067" s="63">
        <v>0</v>
      </c>
      <c r="M2067" s="63">
        <v>0</v>
      </c>
      <c r="N2067" s="63">
        <v>1</v>
      </c>
      <c r="O2067" s="63" t="s">
        <v>15</v>
      </c>
      <c r="P2067" s="63">
        <v>0</v>
      </c>
      <c r="Q2067" s="63">
        <v>0</v>
      </c>
      <c r="R2067" s="63">
        <v>1</v>
      </c>
      <c r="S2067" s="63">
        <v>0</v>
      </c>
      <c r="T2067" s="63">
        <v>6</v>
      </c>
      <c r="U2067" s="63">
        <v>0</v>
      </c>
      <c r="V2067" s="63">
        <v>1</v>
      </c>
      <c r="W2067" s="63">
        <v>1</v>
      </c>
      <c r="X2067" s="63">
        <v>5</v>
      </c>
      <c r="Y2067" s="63">
        <v>3</v>
      </c>
      <c r="Z2067" s="63">
        <v>148</v>
      </c>
      <c r="AA2067" s="63">
        <v>30</v>
      </c>
    </row>
    <row r="2068" spans="1:27">
      <c r="A2068" s="60" t="s">
        <v>2385</v>
      </c>
      <c r="B2068" s="64">
        <v>2665</v>
      </c>
      <c r="C2068" s="34" t="s">
        <v>235</v>
      </c>
      <c r="D2068" s="62" t="s">
        <v>64</v>
      </c>
      <c r="E2068" s="65">
        <v>0</v>
      </c>
      <c r="F2068" s="63">
        <v>7</v>
      </c>
      <c r="G2068" s="63">
        <v>1</v>
      </c>
      <c r="H2068" s="63">
        <v>1</v>
      </c>
      <c r="I2068" s="63">
        <v>0</v>
      </c>
      <c r="J2068" s="63">
        <v>0</v>
      </c>
      <c r="K2068" s="63">
        <v>0</v>
      </c>
      <c r="L2068" s="63">
        <v>0</v>
      </c>
      <c r="M2068" s="63">
        <v>0</v>
      </c>
      <c r="N2068" s="63">
        <v>1</v>
      </c>
      <c r="O2068" s="63" t="s">
        <v>15</v>
      </c>
      <c r="P2068" s="63">
        <v>0</v>
      </c>
      <c r="Q2068" s="63">
        <v>1</v>
      </c>
      <c r="R2068" s="63">
        <v>0</v>
      </c>
      <c r="S2068" s="63">
        <v>1</v>
      </c>
      <c r="T2068" s="63">
        <v>4</v>
      </c>
      <c r="U2068" s="63">
        <v>0</v>
      </c>
      <c r="V2068" s="63">
        <v>0</v>
      </c>
      <c r="W2068" s="63">
        <v>0</v>
      </c>
      <c r="X2068" s="63">
        <v>5</v>
      </c>
      <c r="Y2068" s="63">
        <v>1</v>
      </c>
      <c r="Z2068" s="63">
        <v>122</v>
      </c>
      <c r="AA2068" s="63">
        <v>0</v>
      </c>
    </row>
    <row r="2069" spans="1:27">
      <c r="A2069" s="60" t="s">
        <v>2386</v>
      </c>
      <c r="B2069" s="64">
        <v>1702</v>
      </c>
      <c r="C2069" s="34" t="s">
        <v>245</v>
      </c>
      <c r="D2069" s="62" t="s">
        <v>64</v>
      </c>
      <c r="E2069" s="65">
        <v>0</v>
      </c>
      <c r="F2069" s="63">
        <v>5</v>
      </c>
      <c r="G2069" s="63">
        <v>1</v>
      </c>
      <c r="H2069" s="63">
        <v>0</v>
      </c>
      <c r="I2069" s="63">
        <v>1</v>
      </c>
      <c r="J2069" s="63">
        <v>0</v>
      </c>
      <c r="K2069" s="63">
        <v>1</v>
      </c>
      <c r="L2069" s="63">
        <v>1</v>
      </c>
      <c r="M2069" s="63">
        <v>1</v>
      </c>
      <c r="N2069" s="63">
        <v>1</v>
      </c>
      <c r="O2069" s="63" t="s">
        <v>14</v>
      </c>
      <c r="P2069" s="63">
        <v>0</v>
      </c>
      <c r="Q2069" s="63">
        <v>0</v>
      </c>
      <c r="R2069" s="63">
        <v>1</v>
      </c>
      <c r="S2069" s="63">
        <v>0</v>
      </c>
      <c r="T2069" s="63">
        <v>4</v>
      </c>
      <c r="U2069" s="63">
        <v>0</v>
      </c>
      <c r="V2069" s="63">
        <v>0</v>
      </c>
      <c r="W2069" s="63">
        <v>0</v>
      </c>
      <c r="X2069" s="63">
        <v>4</v>
      </c>
      <c r="Y2069" s="63">
        <v>3</v>
      </c>
      <c r="Z2069" s="63">
        <v>205</v>
      </c>
      <c r="AA2069" s="63">
        <v>25</v>
      </c>
    </row>
    <row r="2070" spans="1:27">
      <c r="A2070" s="60" t="s">
        <v>2387</v>
      </c>
      <c r="B2070" s="64">
        <v>986</v>
      </c>
      <c r="C2070" s="34" t="s">
        <v>251</v>
      </c>
      <c r="D2070" s="62" t="s">
        <v>64</v>
      </c>
      <c r="E2070" s="65">
        <v>0</v>
      </c>
      <c r="F2070" s="63">
        <v>4</v>
      </c>
      <c r="G2070" s="63">
        <v>1</v>
      </c>
      <c r="H2070" s="63">
        <v>1</v>
      </c>
      <c r="I2070" s="63">
        <v>1</v>
      </c>
      <c r="J2070" s="63">
        <v>0</v>
      </c>
      <c r="K2070" s="63">
        <v>0</v>
      </c>
      <c r="L2070" s="63">
        <v>0</v>
      </c>
      <c r="M2070" s="63">
        <v>0</v>
      </c>
      <c r="N2070" s="63">
        <v>1</v>
      </c>
      <c r="O2070" s="63" t="s">
        <v>15</v>
      </c>
      <c r="P2070" s="63">
        <v>0</v>
      </c>
      <c r="Q2070" s="63">
        <v>0</v>
      </c>
      <c r="R2070" s="63">
        <v>1</v>
      </c>
      <c r="S2070" s="63">
        <v>0</v>
      </c>
      <c r="T2070" s="63">
        <v>12</v>
      </c>
      <c r="U2070" s="63">
        <v>1</v>
      </c>
      <c r="V2070" s="63">
        <v>1</v>
      </c>
      <c r="W2070" s="63">
        <v>1</v>
      </c>
      <c r="X2070" s="63">
        <v>5</v>
      </c>
      <c r="Y2070" s="63">
        <v>0</v>
      </c>
      <c r="Z2070" s="63">
        <v>1061</v>
      </c>
      <c r="AA2070" s="63">
        <v>0</v>
      </c>
    </row>
    <row r="2071" spans="1:27">
      <c r="A2071" s="60" t="s">
        <v>2388</v>
      </c>
      <c r="B2071" s="64">
        <v>1442</v>
      </c>
      <c r="C2071" s="34" t="s">
        <v>255</v>
      </c>
      <c r="D2071" s="62" t="s">
        <v>64</v>
      </c>
      <c r="E2071" s="65">
        <v>0</v>
      </c>
      <c r="F2071" s="63">
        <v>5</v>
      </c>
      <c r="G2071" s="63">
        <v>1</v>
      </c>
      <c r="H2071" s="63">
        <v>1</v>
      </c>
      <c r="I2071" s="63">
        <v>0</v>
      </c>
      <c r="J2071" s="63">
        <v>1</v>
      </c>
      <c r="K2071" s="63">
        <v>0</v>
      </c>
      <c r="L2071" s="63">
        <v>0</v>
      </c>
      <c r="M2071" s="63">
        <v>1</v>
      </c>
      <c r="N2071" s="63">
        <v>1</v>
      </c>
      <c r="O2071" s="63" t="s">
        <v>14</v>
      </c>
      <c r="P2071" s="63">
        <v>0</v>
      </c>
      <c r="Q2071" s="63">
        <v>0</v>
      </c>
      <c r="R2071" s="63">
        <v>1</v>
      </c>
      <c r="S2071" s="63">
        <v>0</v>
      </c>
      <c r="T2071" s="63">
        <v>6</v>
      </c>
      <c r="U2071" s="63">
        <v>0</v>
      </c>
      <c r="V2071" s="63">
        <v>0</v>
      </c>
      <c r="W2071" s="63">
        <v>1</v>
      </c>
      <c r="X2071" s="63">
        <v>4</v>
      </c>
      <c r="Y2071" s="63">
        <v>1</v>
      </c>
      <c r="Z2071" s="63">
        <v>4</v>
      </c>
      <c r="AA2071" s="63">
        <v>0</v>
      </c>
    </row>
    <row r="2072" spans="1:27">
      <c r="A2072" s="60" t="s">
        <v>2389</v>
      </c>
      <c r="B2072" s="64">
        <v>2778</v>
      </c>
      <c r="C2072" s="34" t="s">
        <v>210</v>
      </c>
      <c r="D2072" s="62" t="s">
        <v>64</v>
      </c>
      <c r="E2072" s="65">
        <v>0</v>
      </c>
      <c r="F2072" s="63">
        <v>5</v>
      </c>
      <c r="G2072" s="63">
        <v>1</v>
      </c>
      <c r="H2072" s="63">
        <v>1</v>
      </c>
      <c r="I2072" s="63">
        <v>1</v>
      </c>
      <c r="J2072" s="63">
        <v>0</v>
      </c>
      <c r="K2072" s="63">
        <v>0</v>
      </c>
      <c r="L2072" s="63">
        <v>0</v>
      </c>
      <c r="M2072" s="63">
        <v>1</v>
      </c>
      <c r="N2072" s="63">
        <v>1</v>
      </c>
      <c r="O2072" s="63" t="s">
        <v>15</v>
      </c>
      <c r="P2072" s="63">
        <v>0</v>
      </c>
      <c r="Q2072" s="63">
        <v>0</v>
      </c>
      <c r="R2072" s="63">
        <v>1</v>
      </c>
      <c r="S2072" s="63">
        <v>0</v>
      </c>
      <c r="T2072" s="63">
        <v>8</v>
      </c>
      <c r="U2072" s="63">
        <v>0</v>
      </c>
      <c r="V2072" s="63">
        <v>1</v>
      </c>
      <c r="W2072" s="63">
        <v>1</v>
      </c>
      <c r="X2072" s="63">
        <v>1</v>
      </c>
      <c r="Y2072" s="63">
        <v>0</v>
      </c>
      <c r="Z2072" s="63">
        <v>80</v>
      </c>
      <c r="AA2072" s="63">
        <v>0</v>
      </c>
    </row>
    <row r="2073" spans="1:27">
      <c r="A2073" s="60" t="s">
        <v>2390</v>
      </c>
      <c r="B2073" s="64">
        <v>1748</v>
      </c>
      <c r="C2073" s="34" t="s">
        <v>238</v>
      </c>
      <c r="D2073" s="62" t="s">
        <v>64</v>
      </c>
      <c r="E2073" s="65">
        <v>0</v>
      </c>
      <c r="F2073" s="63">
        <v>7</v>
      </c>
      <c r="G2073" s="63">
        <v>1</v>
      </c>
      <c r="H2073" s="63">
        <v>1</v>
      </c>
      <c r="I2073" s="63">
        <v>0</v>
      </c>
      <c r="J2073" s="63">
        <v>0</v>
      </c>
      <c r="K2073" s="63">
        <v>0</v>
      </c>
      <c r="L2073" s="63">
        <v>0</v>
      </c>
      <c r="M2073" s="63">
        <v>0</v>
      </c>
      <c r="N2073" s="63">
        <v>1</v>
      </c>
      <c r="O2073" s="63" t="s">
        <v>14</v>
      </c>
      <c r="P2073" s="63">
        <v>0</v>
      </c>
      <c r="Q2073" s="63">
        <v>0</v>
      </c>
      <c r="R2073" s="63">
        <v>1</v>
      </c>
      <c r="S2073" s="63">
        <v>0</v>
      </c>
      <c r="T2073" s="63">
        <v>4</v>
      </c>
      <c r="U2073" s="63">
        <v>0</v>
      </c>
      <c r="V2073" s="63">
        <v>0</v>
      </c>
      <c r="W2073" s="63">
        <v>0</v>
      </c>
      <c r="X2073" s="63">
        <v>4</v>
      </c>
      <c r="Y2073" s="63">
        <v>1</v>
      </c>
      <c r="Z2073" s="63">
        <v>136</v>
      </c>
      <c r="AA2073" s="63">
        <v>0</v>
      </c>
    </row>
    <row r="2074" spans="1:27">
      <c r="A2074" s="60" t="s">
        <v>2391</v>
      </c>
      <c r="B2074" s="64">
        <v>795</v>
      </c>
      <c r="C2074" s="34" t="s">
        <v>223</v>
      </c>
      <c r="D2074" s="62" t="s">
        <v>64</v>
      </c>
      <c r="E2074" s="65">
        <v>0</v>
      </c>
      <c r="F2074" s="63">
        <v>3</v>
      </c>
      <c r="G2074" s="63">
        <v>1</v>
      </c>
      <c r="H2074" s="63">
        <v>1</v>
      </c>
      <c r="I2074" s="63">
        <v>1</v>
      </c>
      <c r="J2074" s="63">
        <v>0</v>
      </c>
      <c r="K2074" s="63">
        <v>1</v>
      </c>
      <c r="L2074" s="63">
        <v>1</v>
      </c>
      <c r="M2074" s="63">
        <v>0</v>
      </c>
      <c r="N2074" s="63">
        <v>1</v>
      </c>
      <c r="O2074" s="63" t="s">
        <v>15</v>
      </c>
      <c r="P2074" s="63">
        <v>0</v>
      </c>
      <c r="Q2074" s="63">
        <v>0</v>
      </c>
      <c r="R2074" s="63">
        <v>1</v>
      </c>
      <c r="S2074" s="63">
        <v>0</v>
      </c>
      <c r="T2074" s="63">
        <v>4</v>
      </c>
      <c r="U2074" s="63">
        <v>0</v>
      </c>
      <c r="V2074" s="63">
        <v>0</v>
      </c>
      <c r="W2074" s="63">
        <v>0</v>
      </c>
      <c r="X2074" s="63">
        <v>3</v>
      </c>
      <c r="Y2074" s="63">
        <v>1</v>
      </c>
      <c r="Z2074" s="63">
        <v>1107</v>
      </c>
      <c r="AA2074" s="63">
        <v>10</v>
      </c>
    </row>
    <row r="2075" spans="1:27">
      <c r="A2075" s="60" t="s">
        <v>2392</v>
      </c>
      <c r="B2075" s="64">
        <v>1217</v>
      </c>
      <c r="C2075" s="34" t="s">
        <v>228</v>
      </c>
      <c r="D2075" s="62" t="s">
        <v>64</v>
      </c>
      <c r="E2075" s="65">
        <v>0</v>
      </c>
      <c r="F2075" s="63">
        <v>3</v>
      </c>
      <c r="G2075" s="63">
        <v>1</v>
      </c>
      <c r="H2075" s="63">
        <v>1</v>
      </c>
      <c r="I2075" s="63">
        <v>1</v>
      </c>
      <c r="J2075" s="63">
        <v>0</v>
      </c>
      <c r="K2075" s="63">
        <v>1</v>
      </c>
      <c r="L2075" s="63">
        <v>0</v>
      </c>
      <c r="M2075" s="63">
        <v>0</v>
      </c>
      <c r="N2075" s="63">
        <v>1</v>
      </c>
      <c r="O2075" s="63" t="s">
        <v>15</v>
      </c>
      <c r="P2075" s="63">
        <v>0</v>
      </c>
      <c r="Q2075" s="63">
        <v>1</v>
      </c>
      <c r="R2075" s="63">
        <v>0</v>
      </c>
      <c r="S2075" s="63">
        <v>1</v>
      </c>
      <c r="T2075" s="63">
        <v>7</v>
      </c>
      <c r="U2075" s="63">
        <v>0</v>
      </c>
      <c r="V2075" s="63">
        <v>1</v>
      </c>
      <c r="W2075" s="63">
        <v>1</v>
      </c>
      <c r="X2075" s="63">
        <v>3</v>
      </c>
      <c r="Y2075" s="63">
        <v>2</v>
      </c>
      <c r="Z2075" s="63">
        <v>1127</v>
      </c>
      <c r="AA2075" s="63">
        <v>15</v>
      </c>
    </row>
    <row r="2076" spans="1:27">
      <c r="A2076" s="60" t="s">
        <v>2393</v>
      </c>
      <c r="B2076" s="64">
        <v>2453</v>
      </c>
      <c r="C2076" s="34" t="s">
        <v>221</v>
      </c>
      <c r="D2076" s="62" t="s">
        <v>64</v>
      </c>
      <c r="E2076" s="65">
        <v>0</v>
      </c>
      <c r="F2076" s="63">
        <v>5</v>
      </c>
      <c r="G2076" s="63">
        <v>1</v>
      </c>
      <c r="H2076" s="63">
        <v>1</v>
      </c>
      <c r="I2076" s="63">
        <v>0</v>
      </c>
      <c r="J2076" s="63">
        <v>0</v>
      </c>
      <c r="K2076" s="63">
        <v>1</v>
      </c>
      <c r="L2076" s="63">
        <v>0</v>
      </c>
      <c r="M2076" s="63">
        <v>0</v>
      </c>
      <c r="N2076" s="63">
        <v>0</v>
      </c>
      <c r="O2076" s="63" t="s">
        <v>15</v>
      </c>
      <c r="P2076" s="63">
        <v>0</v>
      </c>
      <c r="Q2076" s="63">
        <v>1</v>
      </c>
      <c r="R2076" s="63">
        <v>0</v>
      </c>
      <c r="S2076" s="63">
        <v>1</v>
      </c>
      <c r="T2076" s="63">
        <v>5</v>
      </c>
      <c r="U2076" s="63">
        <v>0</v>
      </c>
      <c r="V2076" s="63">
        <v>1</v>
      </c>
      <c r="W2076" s="63">
        <v>0</v>
      </c>
      <c r="X2076" s="63">
        <v>5</v>
      </c>
      <c r="Y2076" s="63">
        <v>1</v>
      </c>
      <c r="Z2076" s="63">
        <v>84</v>
      </c>
      <c r="AA2076" s="63">
        <v>12</v>
      </c>
    </row>
    <row r="2077" spans="1:27">
      <c r="A2077" s="60" t="s">
        <v>2394</v>
      </c>
      <c r="B2077" s="64">
        <v>1755</v>
      </c>
      <c r="C2077" s="34" t="s">
        <v>230</v>
      </c>
      <c r="D2077" s="62" t="s">
        <v>64</v>
      </c>
      <c r="E2077" s="65">
        <v>0</v>
      </c>
      <c r="F2077" s="63">
        <v>2</v>
      </c>
      <c r="G2077" s="63">
        <v>1</v>
      </c>
      <c r="H2077" s="63">
        <v>0</v>
      </c>
      <c r="I2077" s="63">
        <v>1</v>
      </c>
      <c r="J2077" s="63">
        <v>0</v>
      </c>
      <c r="K2077" s="63">
        <v>0</v>
      </c>
      <c r="L2077" s="63">
        <v>0</v>
      </c>
      <c r="M2077" s="63">
        <v>1</v>
      </c>
      <c r="N2077" s="63">
        <v>0</v>
      </c>
      <c r="P2077" s="63">
        <v>0</v>
      </c>
      <c r="Q2077" s="63">
        <v>0</v>
      </c>
      <c r="R2077" s="63">
        <v>1</v>
      </c>
      <c r="S2077" s="63">
        <v>0</v>
      </c>
      <c r="T2077" s="63">
        <v>8</v>
      </c>
      <c r="U2077" s="63">
        <v>0</v>
      </c>
      <c r="V2077" s="63">
        <v>1</v>
      </c>
      <c r="W2077" s="63">
        <v>1</v>
      </c>
      <c r="X2077" s="63">
        <v>4</v>
      </c>
      <c r="Y2077" s="63">
        <v>1</v>
      </c>
      <c r="AA2077" s="63">
        <v>0</v>
      </c>
    </row>
    <row r="2078" spans="1:27">
      <c r="A2078" s="60" t="s">
        <v>2395</v>
      </c>
      <c r="B2078" s="64">
        <v>1456</v>
      </c>
      <c r="C2078" s="34" t="s">
        <v>226</v>
      </c>
      <c r="D2078" s="62" t="s">
        <v>64</v>
      </c>
      <c r="E2078" s="65">
        <v>0</v>
      </c>
      <c r="F2078" s="63">
        <v>4</v>
      </c>
      <c r="G2078" s="63">
        <v>1</v>
      </c>
      <c r="H2078" s="63">
        <v>0</v>
      </c>
      <c r="I2078" s="63">
        <v>1</v>
      </c>
      <c r="J2078" s="63">
        <v>0</v>
      </c>
      <c r="K2078" s="63">
        <v>1</v>
      </c>
      <c r="L2078" s="63">
        <v>0</v>
      </c>
      <c r="M2078" s="63">
        <v>0</v>
      </c>
      <c r="N2078" s="63">
        <v>1</v>
      </c>
      <c r="O2078" s="63" t="s">
        <v>14</v>
      </c>
      <c r="P2078" s="63">
        <v>0</v>
      </c>
      <c r="Q2078" s="63">
        <v>1</v>
      </c>
      <c r="R2078" s="63">
        <v>0</v>
      </c>
      <c r="S2078" s="63">
        <v>1</v>
      </c>
      <c r="T2078" s="63">
        <v>5</v>
      </c>
      <c r="U2078" s="63">
        <v>0</v>
      </c>
      <c r="V2078" s="63">
        <v>1</v>
      </c>
      <c r="W2078" s="63">
        <v>0</v>
      </c>
      <c r="X2078" s="63">
        <v>3</v>
      </c>
      <c r="Y2078" s="63">
        <v>1</v>
      </c>
      <c r="Z2078" s="63">
        <v>19</v>
      </c>
      <c r="AA2078" s="63">
        <v>30</v>
      </c>
    </row>
    <row r="2079" spans="1:27">
      <c r="A2079" s="60" t="s">
        <v>2396</v>
      </c>
      <c r="B2079" s="64">
        <v>1175</v>
      </c>
      <c r="C2079" s="34" t="s">
        <v>232</v>
      </c>
      <c r="D2079" s="62" t="s">
        <v>64</v>
      </c>
      <c r="E2079" s="65">
        <v>0</v>
      </c>
      <c r="F2079" s="63">
        <v>7</v>
      </c>
      <c r="G2079" s="63">
        <v>1</v>
      </c>
      <c r="H2079" s="63">
        <v>1</v>
      </c>
      <c r="I2079" s="63">
        <v>1</v>
      </c>
      <c r="J2079" s="63">
        <v>1</v>
      </c>
      <c r="K2079" s="63">
        <v>1</v>
      </c>
      <c r="L2079" s="63">
        <v>0</v>
      </c>
      <c r="M2079" s="63">
        <v>1</v>
      </c>
      <c r="N2079" s="63">
        <v>1</v>
      </c>
      <c r="O2079" s="63" t="s">
        <v>15</v>
      </c>
      <c r="P2079" s="63">
        <v>0</v>
      </c>
      <c r="Q2079" s="63">
        <v>0</v>
      </c>
      <c r="R2079" s="63">
        <v>1</v>
      </c>
      <c r="S2079" s="63">
        <v>0</v>
      </c>
      <c r="T2079" s="63">
        <v>7</v>
      </c>
      <c r="U2079" s="63">
        <v>0</v>
      </c>
      <c r="V2079" s="63">
        <v>1</v>
      </c>
      <c r="W2079" s="63">
        <v>0</v>
      </c>
      <c r="X2079" s="63">
        <v>2</v>
      </c>
      <c r="Y2079" s="63">
        <v>2</v>
      </c>
      <c r="Z2079" s="63">
        <v>1116</v>
      </c>
      <c r="AA2079" s="63">
        <v>16</v>
      </c>
    </row>
    <row r="2080" spans="1:27">
      <c r="A2080" s="60" t="s">
        <v>2397</v>
      </c>
      <c r="B2080" s="64">
        <v>479</v>
      </c>
      <c r="C2080" s="34" t="s">
        <v>223</v>
      </c>
      <c r="D2080" s="62" t="s">
        <v>64</v>
      </c>
      <c r="E2080" s="65">
        <v>0</v>
      </c>
      <c r="F2080" s="63">
        <v>3</v>
      </c>
      <c r="G2080" s="63">
        <v>1</v>
      </c>
      <c r="H2080" s="63">
        <v>1</v>
      </c>
      <c r="I2080" s="63">
        <v>1</v>
      </c>
      <c r="J2080" s="63">
        <v>0</v>
      </c>
      <c r="K2080" s="63">
        <v>1</v>
      </c>
      <c r="L2080" s="63">
        <v>0</v>
      </c>
      <c r="M2080" s="63">
        <v>1</v>
      </c>
      <c r="N2080" s="63">
        <v>1</v>
      </c>
      <c r="O2080" s="63" t="s">
        <v>14</v>
      </c>
      <c r="P2080" s="63">
        <v>0</v>
      </c>
      <c r="Q2080" s="63">
        <v>1</v>
      </c>
      <c r="R2080" s="63">
        <v>0</v>
      </c>
      <c r="S2080" s="63">
        <v>1</v>
      </c>
      <c r="T2080" s="63">
        <v>7</v>
      </c>
      <c r="U2080" s="63">
        <v>0</v>
      </c>
      <c r="V2080" s="63">
        <v>1</v>
      </c>
      <c r="W2080" s="63">
        <v>1</v>
      </c>
      <c r="X2080" s="63">
        <v>3</v>
      </c>
      <c r="Y2080" s="63">
        <v>3</v>
      </c>
      <c r="Z2080" s="63">
        <v>1064</v>
      </c>
      <c r="AA2080" s="63">
        <v>20</v>
      </c>
    </row>
    <row r="2081" spans="1:27">
      <c r="A2081" s="60" t="s">
        <v>2398</v>
      </c>
      <c r="B2081" s="64">
        <v>1697</v>
      </c>
      <c r="C2081" s="34" t="s">
        <v>250</v>
      </c>
      <c r="D2081" s="62" t="s">
        <v>64</v>
      </c>
      <c r="E2081" s="65">
        <v>0</v>
      </c>
      <c r="F2081" s="63">
        <v>3</v>
      </c>
      <c r="G2081" s="63">
        <v>1</v>
      </c>
      <c r="H2081" s="63">
        <v>1</v>
      </c>
      <c r="I2081" s="63">
        <v>1</v>
      </c>
      <c r="J2081" s="63">
        <v>1</v>
      </c>
      <c r="K2081" s="63">
        <v>0</v>
      </c>
      <c r="L2081" s="63">
        <v>0</v>
      </c>
      <c r="M2081" s="63">
        <v>1</v>
      </c>
      <c r="N2081" s="63">
        <v>1</v>
      </c>
      <c r="O2081" s="63" t="s">
        <v>14</v>
      </c>
      <c r="P2081" s="63">
        <v>0</v>
      </c>
      <c r="Q2081" s="63">
        <v>0</v>
      </c>
      <c r="R2081" s="63">
        <v>1</v>
      </c>
      <c r="S2081" s="63">
        <v>0</v>
      </c>
      <c r="T2081" s="63">
        <v>5</v>
      </c>
      <c r="U2081" s="63">
        <v>0</v>
      </c>
      <c r="V2081" s="63">
        <v>1</v>
      </c>
      <c r="W2081" s="63">
        <v>0</v>
      </c>
      <c r="X2081" s="63">
        <v>5</v>
      </c>
      <c r="Y2081" s="63">
        <v>3</v>
      </c>
      <c r="Z2081" s="63">
        <v>177</v>
      </c>
      <c r="AA2081" s="63">
        <v>0</v>
      </c>
    </row>
    <row r="2082" spans="1:27">
      <c r="A2082" s="60" t="s">
        <v>2399</v>
      </c>
      <c r="B2082" s="64">
        <v>1659</v>
      </c>
      <c r="C2082" s="34" t="s">
        <v>206</v>
      </c>
      <c r="D2082" s="62" t="s">
        <v>64</v>
      </c>
      <c r="E2082" s="65">
        <v>0</v>
      </c>
      <c r="F2082" s="63">
        <v>2</v>
      </c>
      <c r="G2082" s="63">
        <v>1</v>
      </c>
      <c r="H2082" s="63">
        <v>1</v>
      </c>
      <c r="I2082" s="63">
        <v>1</v>
      </c>
      <c r="J2082" s="63">
        <v>1</v>
      </c>
      <c r="K2082" s="63">
        <v>0</v>
      </c>
      <c r="L2082" s="63">
        <v>0</v>
      </c>
      <c r="M2082" s="63">
        <v>0</v>
      </c>
      <c r="N2082" s="63">
        <v>0</v>
      </c>
      <c r="O2082" s="63" t="s">
        <v>14</v>
      </c>
      <c r="P2082" s="63">
        <v>0</v>
      </c>
      <c r="Q2082" s="63">
        <v>0</v>
      </c>
      <c r="R2082" s="63">
        <v>1</v>
      </c>
      <c r="S2082" s="63">
        <v>0</v>
      </c>
      <c r="T2082" s="63">
        <v>14</v>
      </c>
      <c r="U2082" s="63">
        <v>1</v>
      </c>
      <c r="V2082" s="63">
        <v>1</v>
      </c>
      <c r="W2082" s="63">
        <v>1</v>
      </c>
      <c r="X2082" s="63">
        <v>4</v>
      </c>
      <c r="Y2082" s="63">
        <v>5</v>
      </c>
      <c r="Z2082" s="63">
        <v>34</v>
      </c>
      <c r="AA2082" s="63">
        <v>0</v>
      </c>
    </row>
    <row r="2083" spans="1:27">
      <c r="A2083" s="60" t="s">
        <v>2400</v>
      </c>
      <c r="B2083" s="64">
        <v>1795</v>
      </c>
      <c r="C2083" s="34" t="s">
        <v>231</v>
      </c>
      <c r="D2083" s="62" t="s">
        <v>64</v>
      </c>
      <c r="E2083" s="65">
        <v>0</v>
      </c>
      <c r="F2083" s="63">
        <v>4</v>
      </c>
      <c r="G2083" s="63">
        <v>1</v>
      </c>
      <c r="H2083" s="63">
        <v>0</v>
      </c>
      <c r="I2083" s="63">
        <v>1</v>
      </c>
      <c r="J2083" s="63">
        <v>0</v>
      </c>
      <c r="K2083" s="63">
        <v>0</v>
      </c>
      <c r="L2083" s="63">
        <v>0</v>
      </c>
      <c r="M2083" s="63">
        <v>0</v>
      </c>
      <c r="N2083" s="63">
        <v>1</v>
      </c>
      <c r="P2083" s="63">
        <v>0</v>
      </c>
      <c r="Q2083" s="63">
        <v>1</v>
      </c>
      <c r="R2083" s="63">
        <v>0</v>
      </c>
      <c r="S2083" s="63">
        <v>1</v>
      </c>
      <c r="T2083" s="63">
        <v>16</v>
      </c>
      <c r="U2083" s="63">
        <v>1</v>
      </c>
      <c r="V2083" s="63">
        <v>1</v>
      </c>
      <c r="W2083" s="63">
        <v>1</v>
      </c>
      <c r="X2083" s="63">
        <v>6</v>
      </c>
      <c r="Y2083" s="63">
        <v>2</v>
      </c>
      <c r="AA2083" s="63">
        <v>0</v>
      </c>
    </row>
    <row r="2084" spans="1:27">
      <c r="A2084" s="60" t="s">
        <v>2401</v>
      </c>
      <c r="B2084" s="64">
        <v>1563</v>
      </c>
      <c r="C2084" s="34" t="s">
        <v>219</v>
      </c>
      <c r="D2084" s="62" t="s">
        <v>64</v>
      </c>
      <c r="E2084" s="65">
        <v>0</v>
      </c>
      <c r="F2084" s="63">
        <v>2</v>
      </c>
      <c r="G2084" s="63">
        <v>1</v>
      </c>
      <c r="H2084" s="63">
        <v>1</v>
      </c>
      <c r="I2084" s="63">
        <v>0</v>
      </c>
      <c r="J2084" s="63">
        <v>0</v>
      </c>
      <c r="K2084" s="63">
        <v>0</v>
      </c>
      <c r="L2084" s="63">
        <v>0</v>
      </c>
      <c r="M2084" s="63">
        <v>1</v>
      </c>
      <c r="N2084" s="63">
        <v>0</v>
      </c>
      <c r="O2084" s="63" t="s">
        <v>14</v>
      </c>
      <c r="P2084" s="63">
        <v>0</v>
      </c>
      <c r="Q2084" s="63">
        <v>0</v>
      </c>
      <c r="R2084" s="63">
        <v>1</v>
      </c>
      <c r="S2084" s="63">
        <v>0</v>
      </c>
      <c r="T2084" s="63">
        <v>4</v>
      </c>
      <c r="U2084" s="63">
        <v>0</v>
      </c>
      <c r="V2084" s="63">
        <v>0</v>
      </c>
      <c r="W2084" s="63">
        <v>0</v>
      </c>
      <c r="X2084" s="63">
        <v>5</v>
      </c>
      <c r="Y2084" s="63">
        <v>2</v>
      </c>
      <c r="Z2084" s="63">
        <v>129</v>
      </c>
      <c r="AA2084" s="63">
        <v>0</v>
      </c>
    </row>
    <row r="2085" spans="1:27">
      <c r="A2085" s="60" t="s">
        <v>2402</v>
      </c>
      <c r="B2085" s="64">
        <v>367</v>
      </c>
      <c r="C2085" s="34" t="s">
        <v>222</v>
      </c>
      <c r="D2085" s="62" t="s">
        <v>64</v>
      </c>
      <c r="E2085" s="65">
        <v>0</v>
      </c>
      <c r="F2085" s="63">
        <v>5</v>
      </c>
      <c r="G2085" s="63">
        <v>1</v>
      </c>
      <c r="H2085" s="63">
        <v>1</v>
      </c>
      <c r="I2085" s="63">
        <v>1</v>
      </c>
      <c r="J2085" s="63">
        <v>0</v>
      </c>
      <c r="K2085" s="63">
        <v>1</v>
      </c>
      <c r="L2085" s="63">
        <v>0</v>
      </c>
      <c r="M2085" s="63">
        <v>1</v>
      </c>
      <c r="N2085" s="63">
        <v>0</v>
      </c>
      <c r="O2085" s="63" t="s">
        <v>14</v>
      </c>
      <c r="P2085" s="63">
        <v>0</v>
      </c>
      <c r="Q2085" s="63">
        <v>0</v>
      </c>
      <c r="R2085" s="63">
        <v>1</v>
      </c>
      <c r="S2085" s="63">
        <v>0</v>
      </c>
      <c r="T2085" s="63">
        <v>11</v>
      </c>
      <c r="U2085" s="63">
        <v>1</v>
      </c>
      <c r="V2085" s="63">
        <v>1</v>
      </c>
      <c r="W2085" s="63">
        <v>1</v>
      </c>
      <c r="X2085" s="63">
        <v>3</v>
      </c>
      <c r="Y2085" s="63">
        <v>2</v>
      </c>
      <c r="Z2085" s="63">
        <v>1149</v>
      </c>
      <c r="AA2085" s="63">
        <v>5</v>
      </c>
    </row>
    <row r="2086" spans="1:27">
      <c r="A2086" s="60" t="s">
        <v>2403</v>
      </c>
      <c r="B2086" s="64">
        <v>1723</v>
      </c>
      <c r="C2086" s="34" t="s">
        <v>214</v>
      </c>
      <c r="D2086" s="62" t="s">
        <v>64</v>
      </c>
      <c r="E2086" s="65">
        <v>0</v>
      </c>
      <c r="F2086" s="63">
        <v>6</v>
      </c>
      <c r="G2086" s="63">
        <v>1</v>
      </c>
      <c r="H2086" s="63">
        <v>1</v>
      </c>
      <c r="I2086" s="63">
        <v>0</v>
      </c>
      <c r="J2086" s="63">
        <v>0</v>
      </c>
      <c r="K2086" s="63">
        <v>0</v>
      </c>
      <c r="L2086" s="63">
        <v>0</v>
      </c>
      <c r="M2086" s="63">
        <v>0</v>
      </c>
      <c r="N2086" s="63">
        <v>1</v>
      </c>
      <c r="O2086" s="63" t="s">
        <v>14</v>
      </c>
      <c r="P2086" s="63">
        <v>0</v>
      </c>
      <c r="Q2086" s="63">
        <v>0</v>
      </c>
      <c r="R2086" s="63">
        <v>1</v>
      </c>
      <c r="S2086" s="63">
        <v>0</v>
      </c>
      <c r="T2086" s="63">
        <v>10</v>
      </c>
      <c r="U2086" s="63">
        <v>1</v>
      </c>
      <c r="V2086" s="63">
        <v>1</v>
      </c>
      <c r="W2086" s="63">
        <v>1</v>
      </c>
      <c r="X2086" s="63">
        <v>2</v>
      </c>
      <c r="Y2086" s="63">
        <v>1</v>
      </c>
      <c r="Z2086" s="63">
        <v>142</v>
      </c>
      <c r="AA2086" s="63">
        <v>0</v>
      </c>
    </row>
    <row r="2087" spans="1:27">
      <c r="A2087" s="60" t="s">
        <v>2404</v>
      </c>
      <c r="B2087" s="64">
        <v>2964</v>
      </c>
      <c r="C2087" s="34" t="s">
        <v>250</v>
      </c>
      <c r="D2087" s="62" t="s">
        <v>64</v>
      </c>
      <c r="E2087" s="65">
        <v>0</v>
      </c>
      <c r="F2087" s="63">
        <v>5</v>
      </c>
      <c r="G2087" s="63">
        <v>1</v>
      </c>
      <c r="H2087" s="63">
        <v>0</v>
      </c>
      <c r="I2087" s="63">
        <v>1</v>
      </c>
      <c r="J2087" s="63">
        <v>1</v>
      </c>
      <c r="K2087" s="63">
        <v>0</v>
      </c>
      <c r="L2087" s="63">
        <v>0</v>
      </c>
      <c r="M2087" s="63">
        <v>1</v>
      </c>
      <c r="N2087" s="63">
        <v>1</v>
      </c>
      <c r="O2087" s="63" t="s">
        <v>15</v>
      </c>
      <c r="P2087" s="63">
        <v>0</v>
      </c>
      <c r="Q2087" s="63">
        <v>0</v>
      </c>
      <c r="R2087" s="63">
        <v>1</v>
      </c>
      <c r="S2087" s="63">
        <v>0</v>
      </c>
      <c r="T2087" s="63">
        <v>5</v>
      </c>
      <c r="U2087" s="63">
        <v>0</v>
      </c>
      <c r="V2087" s="63">
        <v>1</v>
      </c>
      <c r="W2087" s="63">
        <v>0</v>
      </c>
      <c r="X2087" s="63">
        <v>8</v>
      </c>
      <c r="Y2087" s="63">
        <v>6</v>
      </c>
      <c r="Z2087" s="63">
        <v>194</v>
      </c>
      <c r="AA2087" s="63">
        <v>0</v>
      </c>
    </row>
    <row r="2088" spans="1:27">
      <c r="A2088" s="60" t="s">
        <v>2405</v>
      </c>
      <c r="B2088" s="64">
        <v>2011</v>
      </c>
      <c r="C2088" s="34" t="s">
        <v>214</v>
      </c>
      <c r="D2088" s="62" t="s">
        <v>64</v>
      </c>
      <c r="E2088" s="65">
        <v>0</v>
      </c>
      <c r="F2088" s="63">
        <v>10</v>
      </c>
      <c r="G2088" s="63">
        <v>1</v>
      </c>
      <c r="H2088" s="63">
        <v>1</v>
      </c>
      <c r="I2088" s="63">
        <v>0</v>
      </c>
      <c r="J2088" s="63">
        <v>0</v>
      </c>
      <c r="K2088" s="63">
        <v>0</v>
      </c>
      <c r="L2088" s="63">
        <v>0</v>
      </c>
      <c r="M2088" s="63">
        <v>0</v>
      </c>
      <c r="N2088" s="63">
        <v>1</v>
      </c>
      <c r="O2088" s="63" t="s">
        <v>14</v>
      </c>
      <c r="P2088" s="63">
        <v>0</v>
      </c>
      <c r="Q2088" s="63">
        <v>1</v>
      </c>
      <c r="R2088" s="63">
        <v>0</v>
      </c>
      <c r="S2088" s="63">
        <v>1</v>
      </c>
      <c r="T2088" s="63">
        <v>14</v>
      </c>
      <c r="U2088" s="63">
        <v>1</v>
      </c>
      <c r="V2088" s="63">
        <v>1</v>
      </c>
      <c r="W2088" s="63">
        <v>1</v>
      </c>
      <c r="X2088" s="63">
        <v>4</v>
      </c>
      <c r="Y2088" s="63">
        <v>1</v>
      </c>
      <c r="Z2088" s="63">
        <v>51</v>
      </c>
      <c r="AA2088" s="63">
        <v>0</v>
      </c>
    </row>
    <row r="2089" spans="1:27">
      <c r="A2089" s="60" t="s">
        <v>2406</v>
      </c>
      <c r="B2089" s="64">
        <v>632</v>
      </c>
      <c r="C2089" s="34" t="s">
        <v>247</v>
      </c>
      <c r="D2089" s="62" t="s">
        <v>64</v>
      </c>
      <c r="E2089" s="65">
        <v>0</v>
      </c>
      <c r="F2089" s="63">
        <v>9</v>
      </c>
      <c r="G2089" s="63">
        <v>1</v>
      </c>
      <c r="H2089" s="63">
        <v>1</v>
      </c>
      <c r="I2089" s="63">
        <v>0</v>
      </c>
      <c r="J2089" s="63">
        <v>0</v>
      </c>
      <c r="K2089" s="63">
        <v>1</v>
      </c>
      <c r="L2089" s="63">
        <v>0</v>
      </c>
      <c r="M2089" s="63">
        <v>0</v>
      </c>
      <c r="N2089" s="63">
        <v>1</v>
      </c>
      <c r="O2089" s="63" t="s">
        <v>15</v>
      </c>
      <c r="P2089" s="63">
        <v>0</v>
      </c>
      <c r="Q2089" s="63">
        <v>1</v>
      </c>
      <c r="R2089" s="63">
        <v>0</v>
      </c>
      <c r="S2089" s="63">
        <v>1</v>
      </c>
      <c r="T2089" s="63">
        <v>8</v>
      </c>
      <c r="U2089" s="63">
        <v>0</v>
      </c>
      <c r="V2089" s="63">
        <v>1</v>
      </c>
      <c r="W2089" s="63">
        <v>1</v>
      </c>
      <c r="X2089" s="63">
        <v>6</v>
      </c>
      <c r="Y2089" s="63">
        <v>1</v>
      </c>
      <c r="Z2089" s="63">
        <v>1057</v>
      </c>
      <c r="AA2089" s="63">
        <v>4</v>
      </c>
    </row>
    <row r="2090" spans="1:27">
      <c r="A2090" s="60" t="s">
        <v>2407</v>
      </c>
      <c r="B2090" s="64">
        <v>1972</v>
      </c>
      <c r="C2090" s="34" t="s">
        <v>209</v>
      </c>
      <c r="D2090" s="62" t="s">
        <v>64</v>
      </c>
      <c r="E2090" s="65">
        <v>0</v>
      </c>
      <c r="F2090" s="63">
        <v>8</v>
      </c>
      <c r="G2090" s="63">
        <v>1</v>
      </c>
      <c r="H2090" s="63">
        <v>0</v>
      </c>
      <c r="I2090" s="63">
        <v>1</v>
      </c>
      <c r="J2090" s="63">
        <v>1</v>
      </c>
      <c r="K2090" s="63">
        <v>1</v>
      </c>
      <c r="L2090" s="63">
        <v>0</v>
      </c>
      <c r="M2090" s="63">
        <v>0</v>
      </c>
      <c r="N2090" s="63">
        <v>1</v>
      </c>
      <c r="O2090" s="63" t="s">
        <v>14</v>
      </c>
      <c r="P2090" s="63">
        <v>0</v>
      </c>
      <c r="Q2090" s="63">
        <v>0</v>
      </c>
      <c r="R2090" s="63">
        <v>1</v>
      </c>
      <c r="S2090" s="63">
        <v>0</v>
      </c>
      <c r="T2090" s="63">
        <v>6</v>
      </c>
      <c r="U2090" s="63">
        <v>0</v>
      </c>
      <c r="V2090" s="63">
        <v>1</v>
      </c>
      <c r="W2090" s="63">
        <v>0</v>
      </c>
      <c r="X2090" s="63">
        <v>5</v>
      </c>
      <c r="Y2090" s="63">
        <v>0</v>
      </c>
      <c r="Z2090" s="63">
        <v>179</v>
      </c>
      <c r="AA2090" s="63">
        <v>26</v>
      </c>
    </row>
    <row r="2091" spans="1:27">
      <c r="A2091" s="60" t="s">
        <v>2408</v>
      </c>
      <c r="B2091" s="64">
        <v>1980</v>
      </c>
      <c r="C2091" s="34" t="s">
        <v>210</v>
      </c>
      <c r="D2091" s="62" t="s">
        <v>64</v>
      </c>
      <c r="E2091" s="65">
        <v>0</v>
      </c>
      <c r="F2091" s="63">
        <v>8</v>
      </c>
      <c r="G2091" s="63">
        <v>1</v>
      </c>
      <c r="H2091" s="63">
        <v>1</v>
      </c>
      <c r="I2091" s="63">
        <v>1</v>
      </c>
      <c r="J2091" s="63">
        <v>0</v>
      </c>
      <c r="K2091" s="63">
        <v>1</v>
      </c>
      <c r="L2091" s="63">
        <v>0</v>
      </c>
      <c r="M2091" s="63">
        <v>1</v>
      </c>
      <c r="N2091" s="63">
        <v>1</v>
      </c>
      <c r="O2091" s="63" t="s">
        <v>14</v>
      </c>
      <c r="P2091" s="63">
        <v>0</v>
      </c>
      <c r="Q2091" s="63">
        <v>0</v>
      </c>
      <c r="R2091" s="63">
        <v>1</v>
      </c>
      <c r="S2091" s="63">
        <v>0</v>
      </c>
      <c r="T2091" s="63">
        <v>7</v>
      </c>
      <c r="U2091" s="63">
        <v>0</v>
      </c>
      <c r="V2091" s="63">
        <v>1</v>
      </c>
      <c r="W2091" s="63">
        <v>1</v>
      </c>
      <c r="X2091" s="63">
        <v>2</v>
      </c>
      <c r="Y2091" s="63">
        <v>0</v>
      </c>
      <c r="Z2091" s="63">
        <v>103</v>
      </c>
      <c r="AA2091" s="63">
        <v>15</v>
      </c>
    </row>
    <row r="2092" spans="1:27">
      <c r="A2092" s="60" t="s">
        <v>2409</v>
      </c>
      <c r="B2092" s="64">
        <v>995</v>
      </c>
      <c r="C2092" s="34" t="s">
        <v>217</v>
      </c>
      <c r="D2092" s="62" t="s">
        <v>64</v>
      </c>
      <c r="E2092" s="65">
        <v>0</v>
      </c>
      <c r="F2092" s="63">
        <v>4</v>
      </c>
      <c r="G2092" s="63">
        <v>1</v>
      </c>
      <c r="H2092" s="63">
        <v>1</v>
      </c>
      <c r="I2092" s="63">
        <v>0</v>
      </c>
      <c r="J2092" s="63">
        <v>0</v>
      </c>
      <c r="K2092" s="63">
        <v>0</v>
      </c>
      <c r="L2092" s="63">
        <v>0</v>
      </c>
      <c r="M2092" s="63">
        <v>0</v>
      </c>
      <c r="N2092" s="63">
        <v>1</v>
      </c>
      <c r="O2092" s="63" t="s">
        <v>15</v>
      </c>
      <c r="P2092" s="63">
        <v>0</v>
      </c>
      <c r="Q2092" s="63">
        <v>0</v>
      </c>
      <c r="R2092" s="63">
        <v>1</v>
      </c>
      <c r="S2092" s="63">
        <v>0</v>
      </c>
      <c r="T2092" s="63">
        <v>6</v>
      </c>
      <c r="U2092" s="63">
        <v>0</v>
      </c>
      <c r="V2092" s="63">
        <v>1</v>
      </c>
      <c r="W2092" s="63">
        <v>1</v>
      </c>
      <c r="X2092" s="63">
        <v>3</v>
      </c>
      <c r="Y2092" s="63">
        <v>0</v>
      </c>
      <c r="Z2092" s="63">
        <v>1123</v>
      </c>
      <c r="AA2092" s="63">
        <v>0</v>
      </c>
    </row>
    <row r="2093" spans="1:27">
      <c r="A2093" s="60" t="s">
        <v>2410</v>
      </c>
      <c r="B2093" s="64">
        <v>860</v>
      </c>
      <c r="C2093" s="34" t="s">
        <v>240</v>
      </c>
      <c r="D2093" s="62" t="s">
        <v>64</v>
      </c>
      <c r="E2093" s="65">
        <v>0</v>
      </c>
      <c r="F2093" s="63">
        <v>3</v>
      </c>
      <c r="G2093" s="63">
        <v>1</v>
      </c>
      <c r="H2093" s="63">
        <v>1</v>
      </c>
      <c r="I2093" s="63">
        <v>1</v>
      </c>
      <c r="J2093" s="63">
        <v>0</v>
      </c>
      <c r="K2093" s="63">
        <v>1</v>
      </c>
      <c r="L2093" s="63">
        <v>0</v>
      </c>
      <c r="M2093" s="63">
        <v>1</v>
      </c>
      <c r="N2093" s="63">
        <v>0</v>
      </c>
      <c r="O2093" s="63" t="s">
        <v>15</v>
      </c>
      <c r="P2093" s="63">
        <v>0</v>
      </c>
      <c r="Q2093" s="63">
        <v>0</v>
      </c>
      <c r="R2093" s="63">
        <v>1</v>
      </c>
      <c r="S2093" s="63">
        <v>0</v>
      </c>
      <c r="T2093" s="63">
        <v>9</v>
      </c>
      <c r="U2093" s="63">
        <v>0</v>
      </c>
      <c r="V2093" s="63">
        <v>1</v>
      </c>
      <c r="W2093" s="63">
        <v>1</v>
      </c>
      <c r="X2093" s="63">
        <v>3</v>
      </c>
      <c r="Y2093" s="63">
        <v>1</v>
      </c>
      <c r="Z2093" s="63">
        <v>1154</v>
      </c>
      <c r="AA2093" s="63">
        <v>30</v>
      </c>
    </row>
    <row r="2094" spans="1:27">
      <c r="A2094" s="60" t="s">
        <v>2411</v>
      </c>
      <c r="B2094" s="64">
        <v>1313</v>
      </c>
      <c r="C2094" s="34" t="s">
        <v>227</v>
      </c>
      <c r="D2094" s="62" t="s">
        <v>64</v>
      </c>
      <c r="E2094" s="65">
        <v>0</v>
      </c>
      <c r="F2094" s="63">
        <v>3</v>
      </c>
      <c r="G2094" s="63">
        <v>1</v>
      </c>
      <c r="H2094" s="63">
        <v>0</v>
      </c>
      <c r="I2094" s="63">
        <v>1</v>
      </c>
      <c r="J2094" s="63">
        <v>1</v>
      </c>
      <c r="K2094" s="63">
        <v>1</v>
      </c>
      <c r="L2094" s="63">
        <v>0</v>
      </c>
      <c r="M2094" s="63">
        <v>0</v>
      </c>
      <c r="N2094" s="63">
        <v>1</v>
      </c>
      <c r="O2094" s="63" t="s">
        <v>14</v>
      </c>
      <c r="P2094" s="63">
        <v>0</v>
      </c>
      <c r="Q2094" s="63">
        <v>0</v>
      </c>
      <c r="R2094" s="63">
        <v>1</v>
      </c>
      <c r="S2094" s="63">
        <v>0</v>
      </c>
      <c r="T2094" s="63">
        <v>8</v>
      </c>
      <c r="U2094" s="63">
        <v>0</v>
      </c>
      <c r="V2094" s="63">
        <v>1</v>
      </c>
      <c r="W2094" s="63">
        <v>0</v>
      </c>
      <c r="X2094" s="63">
        <v>4</v>
      </c>
      <c r="Y2094" s="63">
        <v>2</v>
      </c>
      <c r="Z2094" s="63">
        <v>110</v>
      </c>
      <c r="AA2094" s="63">
        <v>22</v>
      </c>
    </row>
    <row r="2095" spans="1:27">
      <c r="A2095" s="60" t="s">
        <v>2412</v>
      </c>
      <c r="B2095" s="64">
        <v>388</v>
      </c>
      <c r="C2095" s="34" t="s">
        <v>218</v>
      </c>
      <c r="D2095" s="62" t="s">
        <v>64</v>
      </c>
      <c r="E2095" s="65">
        <v>0</v>
      </c>
      <c r="F2095" s="63">
        <v>5</v>
      </c>
      <c r="G2095" s="63">
        <v>1</v>
      </c>
      <c r="H2095" s="63">
        <v>1</v>
      </c>
      <c r="I2095" s="63">
        <v>1</v>
      </c>
      <c r="J2095" s="63">
        <v>0</v>
      </c>
      <c r="K2095" s="63">
        <v>1</v>
      </c>
      <c r="L2095" s="63">
        <v>0</v>
      </c>
      <c r="M2095" s="63">
        <v>0</v>
      </c>
      <c r="N2095" s="63">
        <v>1</v>
      </c>
      <c r="O2095" s="63" t="s">
        <v>14</v>
      </c>
      <c r="P2095" s="63">
        <v>0</v>
      </c>
      <c r="Q2095" s="63">
        <v>1</v>
      </c>
      <c r="R2095" s="63">
        <v>0</v>
      </c>
      <c r="S2095" s="63">
        <v>1</v>
      </c>
      <c r="T2095" s="63">
        <v>10</v>
      </c>
      <c r="U2095" s="63">
        <v>1</v>
      </c>
      <c r="V2095" s="63">
        <v>1</v>
      </c>
      <c r="W2095" s="63">
        <v>1</v>
      </c>
      <c r="X2095" s="63">
        <v>2</v>
      </c>
      <c r="Y2095" s="63">
        <v>1</v>
      </c>
      <c r="Z2095" s="63">
        <v>1124</v>
      </c>
      <c r="AA2095" s="63">
        <v>18</v>
      </c>
    </row>
    <row r="2096" spans="1:27">
      <c r="A2096" s="60" t="s">
        <v>2413</v>
      </c>
      <c r="B2096" s="64">
        <v>1156</v>
      </c>
      <c r="C2096" s="34" t="s">
        <v>212</v>
      </c>
      <c r="D2096" s="62" t="s">
        <v>64</v>
      </c>
      <c r="E2096" s="65">
        <v>0</v>
      </c>
      <c r="F2096" s="63">
        <v>3</v>
      </c>
      <c r="G2096" s="63">
        <v>1</v>
      </c>
      <c r="H2096" s="63">
        <v>1</v>
      </c>
      <c r="I2096" s="63">
        <v>1</v>
      </c>
      <c r="J2096" s="63">
        <v>1</v>
      </c>
      <c r="K2096" s="63">
        <v>1</v>
      </c>
      <c r="L2096" s="63">
        <v>0</v>
      </c>
      <c r="M2096" s="63">
        <v>0</v>
      </c>
      <c r="N2096" s="63">
        <v>1</v>
      </c>
      <c r="O2096" s="63" t="s">
        <v>15</v>
      </c>
      <c r="P2096" s="63">
        <v>0</v>
      </c>
      <c r="Q2096" s="63">
        <v>1</v>
      </c>
      <c r="R2096" s="63">
        <v>0</v>
      </c>
      <c r="S2096" s="63">
        <v>1</v>
      </c>
      <c r="T2096" s="63">
        <v>7</v>
      </c>
      <c r="U2096" s="63">
        <v>0</v>
      </c>
      <c r="V2096" s="63">
        <v>1</v>
      </c>
      <c r="W2096" s="63">
        <v>1</v>
      </c>
      <c r="X2096" s="63">
        <v>2</v>
      </c>
      <c r="Y2096" s="63">
        <v>0</v>
      </c>
      <c r="Z2096" s="63">
        <v>1135</v>
      </c>
      <c r="AA2096" s="63">
        <v>25</v>
      </c>
    </row>
    <row r="2097" spans="1:27">
      <c r="A2097" s="60" t="s">
        <v>2414</v>
      </c>
      <c r="B2097" s="64">
        <v>2437</v>
      </c>
      <c r="C2097" s="34" t="s">
        <v>240</v>
      </c>
      <c r="D2097" s="62" t="s">
        <v>64</v>
      </c>
      <c r="E2097" s="65">
        <v>0</v>
      </c>
      <c r="F2097" s="63">
        <v>5</v>
      </c>
      <c r="G2097" s="63">
        <v>1</v>
      </c>
      <c r="H2097" s="63">
        <v>1</v>
      </c>
      <c r="I2097" s="63">
        <v>1</v>
      </c>
      <c r="J2097" s="63">
        <v>0</v>
      </c>
      <c r="K2097" s="63">
        <v>1</v>
      </c>
      <c r="L2097" s="63">
        <v>0</v>
      </c>
      <c r="M2097" s="63">
        <v>0</v>
      </c>
      <c r="N2097" s="63">
        <v>1</v>
      </c>
      <c r="O2097" s="63" t="s">
        <v>15</v>
      </c>
      <c r="P2097" s="63">
        <v>0</v>
      </c>
      <c r="Q2097" s="63">
        <v>1</v>
      </c>
      <c r="R2097" s="63">
        <v>0</v>
      </c>
      <c r="S2097" s="63">
        <v>1</v>
      </c>
      <c r="T2097" s="63">
        <v>4</v>
      </c>
      <c r="U2097" s="63">
        <v>0</v>
      </c>
      <c r="V2097" s="63">
        <v>0</v>
      </c>
      <c r="W2097" s="63">
        <v>0</v>
      </c>
      <c r="X2097" s="63">
        <v>4</v>
      </c>
      <c r="Y2097" s="63">
        <v>1</v>
      </c>
      <c r="Z2097" s="63">
        <v>84</v>
      </c>
      <c r="AA2097" s="63">
        <v>30</v>
      </c>
    </row>
    <row r="2098" spans="1:27">
      <c r="A2098" s="60" t="s">
        <v>2415</v>
      </c>
      <c r="B2098" s="64">
        <v>1361</v>
      </c>
      <c r="C2098" s="34" t="s">
        <v>204</v>
      </c>
      <c r="D2098" s="62" t="s">
        <v>64</v>
      </c>
      <c r="E2098" s="65">
        <v>0</v>
      </c>
      <c r="F2098" s="63">
        <v>3</v>
      </c>
      <c r="G2098" s="63">
        <v>1</v>
      </c>
      <c r="H2098" s="63">
        <v>1</v>
      </c>
      <c r="I2098" s="63">
        <v>1</v>
      </c>
      <c r="J2098" s="63">
        <v>0</v>
      </c>
      <c r="K2098" s="63">
        <v>1</v>
      </c>
      <c r="L2098" s="63">
        <v>0</v>
      </c>
      <c r="M2098" s="63">
        <v>1</v>
      </c>
      <c r="N2098" s="63">
        <v>0</v>
      </c>
      <c r="O2098" s="63" t="s">
        <v>14</v>
      </c>
      <c r="P2098" s="63">
        <v>0</v>
      </c>
      <c r="Q2098" s="63">
        <v>0</v>
      </c>
      <c r="R2098" s="63">
        <v>1</v>
      </c>
      <c r="S2098" s="63">
        <v>0</v>
      </c>
      <c r="T2098" s="63">
        <v>4</v>
      </c>
      <c r="U2098" s="63">
        <v>0</v>
      </c>
      <c r="V2098" s="63">
        <v>0</v>
      </c>
      <c r="W2098" s="63">
        <v>0</v>
      </c>
      <c r="X2098" s="63">
        <v>6</v>
      </c>
      <c r="Y2098" s="63">
        <v>3</v>
      </c>
      <c r="Z2098" s="63">
        <v>188</v>
      </c>
      <c r="AA2098" s="63">
        <v>7</v>
      </c>
    </row>
    <row r="2099" spans="1:27">
      <c r="A2099" s="60" t="s">
        <v>2416</v>
      </c>
      <c r="B2099" s="64">
        <v>1075</v>
      </c>
      <c r="C2099" s="34" t="s">
        <v>227</v>
      </c>
      <c r="D2099" s="62" t="s">
        <v>64</v>
      </c>
      <c r="E2099" s="65">
        <v>0</v>
      </c>
      <c r="F2099" s="63">
        <v>5</v>
      </c>
      <c r="G2099" s="63">
        <v>1</v>
      </c>
      <c r="H2099" s="63">
        <v>1</v>
      </c>
      <c r="I2099" s="63">
        <v>1</v>
      </c>
      <c r="J2099" s="63">
        <v>1</v>
      </c>
      <c r="K2099" s="63">
        <v>1</v>
      </c>
      <c r="L2099" s="63">
        <v>0</v>
      </c>
      <c r="M2099" s="63">
        <v>0</v>
      </c>
      <c r="N2099" s="63">
        <v>1</v>
      </c>
      <c r="O2099" s="63" t="s">
        <v>15</v>
      </c>
      <c r="P2099" s="63">
        <v>0</v>
      </c>
      <c r="Q2099" s="63">
        <v>0</v>
      </c>
      <c r="R2099" s="63">
        <v>1</v>
      </c>
      <c r="S2099" s="63">
        <v>0</v>
      </c>
      <c r="T2099" s="63">
        <v>4</v>
      </c>
      <c r="U2099" s="63">
        <v>0</v>
      </c>
      <c r="V2099" s="63">
        <v>0</v>
      </c>
      <c r="W2099" s="63">
        <v>0</v>
      </c>
      <c r="X2099" s="63">
        <v>5</v>
      </c>
      <c r="Y2099" s="63">
        <v>1</v>
      </c>
      <c r="Z2099" s="63">
        <v>1175</v>
      </c>
      <c r="AA2099" s="63">
        <v>15</v>
      </c>
    </row>
    <row r="2100" spans="1:27">
      <c r="A2100" s="60" t="s">
        <v>2417</v>
      </c>
      <c r="B2100" s="64">
        <v>295</v>
      </c>
      <c r="C2100" s="34" t="s">
        <v>246</v>
      </c>
      <c r="D2100" s="62" t="s">
        <v>64</v>
      </c>
      <c r="E2100" s="65">
        <v>0</v>
      </c>
      <c r="F2100" s="63">
        <v>10</v>
      </c>
      <c r="G2100" s="63">
        <v>1</v>
      </c>
      <c r="H2100" s="63">
        <v>0</v>
      </c>
      <c r="I2100" s="63">
        <v>0</v>
      </c>
      <c r="J2100" s="63">
        <v>0</v>
      </c>
      <c r="K2100" s="63">
        <v>0</v>
      </c>
      <c r="L2100" s="63">
        <v>0</v>
      </c>
      <c r="M2100" s="63">
        <v>0</v>
      </c>
      <c r="N2100" s="63">
        <v>1</v>
      </c>
      <c r="O2100" s="63" t="s">
        <v>14</v>
      </c>
      <c r="P2100" s="63">
        <v>0</v>
      </c>
      <c r="Q2100" s="63">
        <v>0</v>
      </c>
      <c r="R2100" s="63">
        <v>1</v>
      </c>
      <c r="S2100" s="63">
        <v>0</v>
      </c>
      <c r="T2100" s="63">
        <v>4</v>
      </c>
      <c r="U2100" s="63">
        <v>0</v>
      </c>
      <c r="V2100" s="63">
        <v>0</v>
      </c>
      <c r="W2100" s="63">
        <v>0</v>
      </c>
      <c r="X2100" s="63">
        <v>5</v>
      </c>
      <c r="Y2100" s="63">
        <v>2</v>
      </c>
      <c r="Z2100" s="63">
        <v>1086</v>
      </c>
      <c r="AA2100" s="63">
        <v>0</v>
      </c>
    </row>
    <row r="2101" spans="1:27">
      <c r="A2101" s="60" t="s">
        <v>2418</v>
      </c>
      <c r="B2101" s="64">
        <v>2338</v>
      </c>
      <c r="C2101" s="34" t="s">
        <v>230</v>
      </c>
      <c r="D2101" s="62" t="s">
        <v>64</v>
      </c>
      <c r="E2101" s="65">
        <v>0</v>
      </c>
      <c r="F2101" s="63">
        <v>4</v>
      </c>
      <c r="G2101" s="63">
        <v>1</v>
      </c>
      <c r="H2101" s="63">
        <v>1</v>
      </c>
      <c r="I2101" s="63">
        <v>1</v>
      </c>
      <c r="J2101" s="63">
        <v>0</v>
      </c>
      <c r="K2101" s="63">
        <v>1</v>
      </c>
      <c r="L2101" s="63">
        <v>0</v>
      </c>
      <c r="M2101" s="63">
        <v>1</v>
      </c>
      <c r="N2101" s="63">
        <v>1</v>
      </c>
      <c r="P2101" s="63">
        <v>0</v>
      </c>
      <c r="Q2101" s="63">
        <v>0</v>
      </c>
      <c r="R2101" s="63">
        <v>1</v>
      </c>
      <c r="S2101" s="63">
        <v>0</v>
      </c>
      <c r="T2101" s="63">
        <v>4</v>
      </c>
      <c r="U2101" s="63">
        <v>0</v>
      </c>
      <c r="V2101" s="63">
        <v>0</v>
      </c>
      <c r="W2101" s="63">
        <v>0</v>
      </c>
      <c r="X2101" s="63">
        <v>5</v>
      </c>
      <c r="Y2101" s="63">
        <v>1</v>
      </c>
      <c r="AA2101" s="63">
        <v>15</v>
      </c>
    </row>
    <row r="2102" spans="1:27">
      <c r="A2102" s="60" t="s">
        <v>2419</v>
      </c>
      <c r="B2102" s="64">
        <v>1038</v>
      </c>
      <c r="C2102" s="34" t="s">
        <v>232</v>
      </c>
      <c r="D2102" s="62" t="s">
        <v>64</v>
      </c>
      <c r="E2102" s="65">
        <v>0</v>
      </c>
      <c r="F2102" s="63">
        <v>7</v>
      </c>
      <c r="G2102" s="63">
        <v>1</v>
      </c>
      <c r="H2102" s="63">
        <v>1</v>
      </c>
      <c r="I2102" s="63">
        <v>0</v>
      </c>
      <c r="J2102" s="63">
        <v>0</v>
      </c>
      <c r="K2102" s="63">
        <v>0</v>
      </c>
      <c r="L2102" s="63">
        <v>1</v>
      </c>
      <c r="M2102" s="63">
        <v>1</v>
      </c>
      <c r="N2102" s="63">
        <v>1</v>
      </c>
      <c r="O2102" s="63" t="s">
        <v>15</v>
      </c>
      <c r="P2102" s="63">
        <v>0</v>
      </c>
      <c r="Q2102" s="63">
        <v>0</v>
      </c>
      <c r="R2102" s="63">
        <v>1</v>
      </c>
      <c r="S2102" s="63">
        <v>0</v>
      </c>
      <c r="T2102" s="63">
        <v>8</v>
      </c>
      <c r="U2102" s="63">
        <v>0</v>
      </c>
      <c r="V2102" s="63">
        <v>1</v>
      </c>
      <c r="W2102" s="63">
        <v>1</v>
      </c>
      <c r="X2102" s="63">
        <v>0</v>
      </c>
      <c r="Y2102" s="63">
        <v>0</v>
      </c>
      <c r="Z2102" s="63">
        <v>1061</v>
      </c>
      <c r="AA2102" s="63">
        <v>0</v>
      </c>
    </row>
    <row r="2103" spans="1:27">
      <c r="A2103" s="60" t="s">
        <v>2420</v>
      </c>
      <c r="B2103" s="64">
        <v>316</v>
      </c>
      <c r="C2103" s="34" t="s">
        <v>230</v>
      </c>
      <c r="D2103" s="62" t="s">
        <v>64</v>
      </c>
      <c r="E2103" s="65">
        <v>0</v>
      </c>
      <c r="F2103" s="63">
        <v>6</v>
      </c>
      <c r="G2103" s="63">
        <v>1</v>
      </c>
      <c r="H2103" s="63">
        <v>1</v>
      </c>
      <c r="I2103" s="63">
        <v>1</v>
      </c>
      <c r="J2103" s="63">
        <v>1</v>
      </c>
      <c r="K2103" s="63">
        <v>0</v>
      </c>
      <c r="L2103" s="63">
        <v>0</v>
      </c>
      <c r="M2103" s="63">
        <v>1</v>
      </c>
      <c r="N2103" s="63">
        <v>1</v>
      </c>
      <c r="O2103" s="63" t="s">
        <v>14</v>
      </c>
      <c r="P2103" s="63">
        <v>0</v>
      </c>
      <c r="Q2103" s="63">
        <v>0</v>
      </c>
      <c r="R2103" s="63">
        <v>1</v>
      </c>
      <c r="S2103" s="63">
        <v>0</v>
      </c>
      <c r="T2103" s="63">
        <v>4</v>
      </c>
      <c r="U2103" s="63">
        <v>0</v>
      </c>
      <c r="V2103" s="63">
        <v>0</v>
      </c>
      <c r="W2103" s="63">
        <v>0</v>
      </c>
      <c r="X2103" s="63">
        <v>4</v>
      </c>
      <c r="Y2103" s="63">
        <v>2</v>
      </c>
      <c r="Z2103" s="63">
        <v>1158</v>
      </c>
      <c r="AA2103" s="63">
        <v>0</v>
      </c>
    </row>
    <row r="2104" spans="1:27">
      <c r="A2104" s="60" t="s">
        <v>2421</v>
      </c>
      <c r="B2104" s="64">
        <v>2856</v>
      </c>
      <c r="C2104" s="34" t="s">
        <v>220</v>
      </c>
      <c r="D2104" s="62" t="s">
        <v>64</v>
      </c>
      <c r="E2104" s="65">
        <v>0</v>
      </c>
      <c r="F2104" s="63">
        <v>9</v>
      </c>
      <c r="G2104" s="63">
        <v>0</v>
      </c>
      <c r="H2104" s="63">
        <v>1</v>
      </c>
      <c r="I2104" s="63">
        <v>0</v>
      </c>
      <c r="J2104" s="63">
        <v>0</v>
      </c>
      <c r="K2104" s="63">
        <v>1</v>
      </c>
      <c r="L2104" s="63">
        <v>0</v>
      </c>
      <c r="M2104" s="63">
        <v>0</v>
      </c>
      <c r="N2104" s="63">
        <v>1</v>
      </c>
      <c r="O2104" s="63" t="s">
        <v>15</v>
      </c>
      <c r="P2104" s="63">
        <v>0</v>
      </c>
      <c r="Q2104" s="63">
        <v>0</v>
      </c>
      <c r="R2104" s="63">
        <v>1</v>
      </c>
      <c r="S2104" s="63">
        <v>0</v>
      </c>
      <c r="T2104" s="63">
        <v>6</v>
      </c>
      <c r="U2104" s="63">
        <v>0</v>
      </c>
      <c r="V2104" s="63">
        <v>1</v>
      </c>
      <c r="W2104" s="63">
        <v>0</v>
      </c>
      <c r="X2104" s="63">
        <v>5</v>
      </c>
      <c r="Y2104" s="63">
        <v>5</v>
      </c>
      <c r="Z2104" s="63">
        <v>59</v>
      </c>
      <c r="AA2104" s="63">
        <v>16</v>
      </c>
    </row>
    <row r="2105" spans="1:27">
      <c r="A2105" s="60" t="s">
        <v>2422</v>
      </c>
      <c r="B2105" s="64">
        <v>992</v>
      </c>
      <c r="C2105" s="34" t="s">
        <v>218</v>
      </c>
      <c r="D2105" s="62" t="s">
        <v>64</v>
      </c>
      <c r="E2105" s="65">
        <v>0</v>
      </c>
      <c r="F2105" s="63">
        <v>4</v>
      </c>
      <c r="G2105" s="63">
        <v>1</v>
      </c>
      <c r="H2105" s="63">
        <v>1</v>
      </c>
      <c r="I2105" s="63">
        <v>1</v>
      </c>
      <c r="J2105" s="63">
        <v>0</v>
      </c>
      <c r="K2105" s="63">
        <v>0</v>
      </c>
      <c r="L2105" s="63">
        <v>0</v>
      </c>
      <c r="M2105" s="63">
        <v>1</v>
      </c>
      <c r="N2105" s="63">
        <v>1</v>
      </c>
      <c r="O2105" s="63" t="s">
        <v>15</v>
      </c>
      <c r="P2105" s="63">
        <v>0</v>
      </c>
      <c r="Q2105" s="63">
        <v>0</v>
      </c>
      <c r="R2105" s="63">
        <v>1</v>
      </c>
      <c r="S2105" s="63">
        <v>0</v>
      </c>
      <c r="T2105" s="63">
        <v>10</v>
      </c>
      <c r="U2105" s="63">
        <v>1</v>
      </c>
      <c r="V2105" s="63">
        <v>1</v>
      </c>
      <c r="W2105" s="63">
        <v>1</v>
      </c>
      <c r="X2105" s="63">
        <v>2</v>
      </c>
      <c r="Y2105" s="63">
        <v>0</v>
      </c>
      <c r="Z2105" s="63">
        <v>1123</v>
      </c>
      <c r="AA2105" s="63">
        <v>0</v>
      </c>
    </row>
    <row r="2106" spans="1:27">
      <c r="A2106" s="60" t="s">
        <v>2423</v>
      </c>
      <c r="B2106" s="64">
        <v>361</v>
      </c>
      <c r="C2106" s="34" t="s">
        <v>222</v>
      </c>
      <c r="D2106" s="62" t="s">
        <v>64</v>
      </c>
      <c r="E2106" s="65">
        <v>0</v>
      </c>
      <c r="F2106" s="63">
        <v>7</v>
      </c>
      <c r="G2106" s="63">
        <v>1</v>
      </c>
      <c r="H2106" s="63">
        <v>1</v>
      </c>
      <c r="I2106" s="63">
        <v>0</v>
      </c>
      <c r="J2106" s="63">
        <v>1</v>
      </c>
      <c r="K2106" s="63">
        <v>0</v>
      </c>
      <c r="L2106" s="63">
        <v>1</v>
      </c>
      <c r="M2106" s="63">
        <v>1</v>
      </c>
      <c r="N2106" s="63">
        <v>1</v>
      </c>
      <c r="O2106" s="63" t="s">
        <v>14</v>
      </c>
      <c r="P2106" s="63">
        <v>0</v>
      </c>
      <c r="Q2106" s="63">
        <v>0</v>
      </c>
      <c r="R2106" s="63">
        <v>1</v>
      </c>
      <c r="S2106" s="63">
        <v>0</v>
      </c>
      <c r="T2106" s="63">
        <v>9</v>
      </c>
      <c r="U2106" s="63">
        <v>0</v>
      </c>
      <c r="V2106" s="63">
        <v>1</v>
      </c>
      <c r="W2106" s="63">
        <v>1</v>
      </c>
      <c r="X2106" s="63">
        <v>3</v>
      </c>
      <c r="Y2106" s="63">
        <v>1</v>
      </c>
      <c r="Z2106" s="63">
        <v>1099</v>
      </c>
      <c r="AA2106" s="63">
        <v>0</v>
      </c>
    </row>
    <row r="2107" spans="1:27">
      <c r="A2107" s="60" t="s">
        <v>2424</v>
      </c>
      <c r="B2107" s="64">
        <v>941</v>
      </c>
      <c r="C2107" s="34" t="s">
        <v>222</v>
      </c>
      <c r="D2107" s="62" t="s">
        <v>64</v>
      </c>
      <c r="E2107" s="65">
        <v>0</v>
      </c>
      <c r="F2107" s="63">
        <v>4</v>
      </c>
      <c r="G2107" s="63">
        <v>1</v>
      </c>
      <c r="H2107" s="63">
        <v>0</v>
      </c>
      <c r="I2107" s="63">
        <v>1</v>
      </c>
      <c r="J2107" s="63">
        <v>0</v>
      </c>
      <c r="K2107" s="63">
        <v>1</v>
      </c>
      <c r="L2107" s="63">
        <v>0</v>
      </c>
      <c r="M2107" s="63">
        <v>1</v>
      </c>
      <c r="N2107" s="63">
        <v>1</v>
      </c>
      <c r="O2107" s="63" t="s">
        <v>15</v>
      </c>
      <c r="P2107" s="63">
        <v>0</v>
      </c>
      <c r="Q2107" s="63">
        <v>0</v>
      </c>
      <c r="R2107" s="63">
        <v>1</v>
      </c>
      <c r="S2107" s="63">
        <v>0</v>
      </c>
      <c r="T2107" s="63">
        <v>8</v>
      </c>
      <c r="U2107" s="63">
        <v>0</v>
      </c>
      <c r="V2107" s="63">
        <v>1</v>
      </c>
      <c r="W2107" s="63">
        <v>1</v>
      </c>
      <c r="X2107" s="63">
        <v>3</v>
      </c>
      <c r="Y2107" s="63">
        <v>3</v>
      </c>
      <c r="Z2107" s="63">
        <v>1065</v>
      </c>
      <c r="AA2107" s="63">
        <v>4</v>
      </c>
    </row>
    <row r="2108" spans="1:27">
      <c r="A2108" s="60" t="s">
        <v>2425</v>
      </c>
      <c r="B2108" s="64">
        <v>2976</v>
      </c>
      <c r="C2108" s="34" t="s">
        <v>209</v>
      </c>
      <c r="D2108" s="62" t="s">
        <v>64</v>
      </c>
      <c r="E2108" s="65">
        <v>0</v>
      </c>
      <c r="F2108" s="63">
        <v>5</v>
      </c>
      <c r="G2108" s="63">
        <v>0</v>
      </c>
      <c r="H2108" s="63">
        <v>0</v>
      </c>
      <c r="I2108" s="63">
        <v>1</v>
      </c>
      <c r="J2108" s="63">
        <v>1</v>
      </c>
      <c r="K2108" s="63">
        <v>0</v>
      </c>
      <c r="L2108" s="63">
        <v>0</v>
      </c>
      <c r="M2108" s="63">
        <v>1</v>
      </c>
      <c r="N2108" s="63">
        <v>1</v>
      </c>
      <c r="O2108" s="63" t="s">
        <v>15</v>
      </c>
      <c r="P2108" s="63">
        <v>0</v>
      </c>
      <c r="Q2108" s="63">
        <v>0</v>
      </c>
      <c r="R2108" s="63">
        <v>1</v>
      </c>
      <c r="S2108" s="63">
        <v>0</v>
      </c>
      <c r="T2108" s="63">
        <v>5</v>
      </c>
      <c r="U2108" s="63">
        <v>0</v>
      </c>
      <c r="V2108" s="63">
        <v>1</v>
      </c>
      <c r="W2108" s="63">
        <v>0</v>
      </c>
      <c r="X2108" s="63">
        <v>5</v>
      </c>
      <c r="Y2108" s="63">
        <v>1</v>
      </c>
      <c r="Z2108" s="63">
        <v>149</v>
      </c>
      <c r="AA2108" s="63">
        <v>0</v>
      </c>
    </row>
    <row r="2109" spans="1:27">
      <c r="A2109" s="60" t="s">
        <v>2426</v>
      </c>
      <c r="B2109" s="64">
        <v>48</v>
      </c>
      <c r="C2109" s="34" t="s">
        <v>222</v>
      </c>
      <c r="D2109" s="62" t="s">
        <v>64</v>
      </c>
      <c r="E2109" s="65">
        <v>0</v>
      </c>
      <c r="F2109" s="63">
        <v>3</v>
      </c>
      <c r="G2109" s="63">
        <v>1</v>
      </c>
      <c r="H2109" s="63">
        <v>0</v>
      </c>
      <c r="I2109" s="63">
        <v>1</v>
      </c>
      <c r="J2109" s="63">
        <v>1</v>
      </c>
      <c r="K2109" s="63">
        <v>0</v>
      </c>
      <c r="L2109" s="63">
        <v>0</v>
      </c>
      <c r="M2109" s="63">
        <v>1</v>
      </c>
      <c r="N2109" s="63">
        <v>0</v>
      </c>
      <c r="O2109" s="63" t="s">
        <v>14</v>
      </c>
      <c r="P2109" s="63">
        <v>0</v>
      </c>
      <c r="Q2109" s="63">
        <v>0</v>
      </c>
      <c r="R2109" s="63">
        <v>1</v>
      </c>
      <c r="S2109" s="63">
        <v>0</v>
      </c>
      <c r="T2109" s="63">
        <v>11</v>
      </c>
      <c r="U2109" s="63">
        <v>1</v>
      </c>
      <c r="V2109" s="63">
        <v>1</v>
      </c>
      <c r="W2109" s="63">
        <v>1</v>
      </c>
      <c r="X2109" s="63">
        <v>4</v>
      </c>
      <c r="Y2109" s="63">
        <v>2</v>
      </c>
      <c r="Z2109" s="63">
        <v>1097</v>
      </c>
      <c r="AA2109" s="63">
        <v>0</v>
      </c>
    </row>
    <row r="2110" spans="1:27">
      <c r="A2110" s="60" t="s">
        <v>2427</v>
      </c>
      <c r="B2110" s="64">
        <v>228</v>
      </c>
      <c r="C2110" s="34" t="s">
        <v>232</v>
      </c>
      <c r="D2110" s="62" t="s">
        <v>64</v>
      </c>
      <c r="E2110" s="65">
        <v>0</v>
      </c>
      <c r="F2110" s="63">
        <v>4</v>
      </c>
      <c r="G2110" s="63">
        <v>1</v>
      </c>
      <c r="H2110" s="63">
        <v>1</v>
      </c>
      <c r="I2110" s="63">
        <v>1</v>
      </c>
      <c r="J2110" s="63">
        <v>0</v>
      </c>
      <c r="K2110" s="63">
        <v>0</v>
      </c>
      <c r="L2110" s="63">
        <v>0</v>
      </c>
      <c r="M2110" s="63">
        <v>0</v>
      </c>
      <c r="N2110" s="63">
        <v>1</v>
      </c>
      <c r="O2110" s="63" t="s">
        <v>14</v>
      </c>
      <c r="P2110" s="63">
        <v>0</v>
      </c>
      <c r="Q2110" s="63">
        <v>0</v>
      </c>
      <c r="R2110" s="63">
        <v>1</v>
      </c>
      <c r="S2110" s="63">
        <v>0</v>
      </c>
      <c r="T2110" s="63">
        <v>8</v>
      </c>
      <c r="U2110" s="63">
        <v>0</v>
      </c>
      <c r="V2110" s="63">
        <v>1</v>
      </c>
      <c r="W2110" s="63">
        <v>0</v>
      </c>
      <c r="X2110" s="63">
        <v>3</v>
      </c>
      <c r="Y2110" s="63">
        <v>0</v>
      </c>
      <c r="Z2110" s="63">
        <v>1062</v>
      </c>
      <c r="AA2110" s="63">
        <v>0</v>
      </c>
    </row>
    <row r="2111" spans="1:27">
      <c r="A2111" s="60" t="s">
        <v>2428</v>
      </c>
      <c r="B2111" s="64">
        <v>2440</v>
      </c>
      <c r="C2111" s="34" t="s">
        <v>210</v>
      </c>
      <c r="D2111" s="62" t="s">
        <v>64</v>
      </c>
      <c r="E2111" s="65">
        <v>0</v>
      </c>
      <c r="F2111" s="63">
        <v>6</v>
      </c>
      <c r="G2111" s="63">
        <v>1</v>
      </c>
      <c r="H2111" s="63">
        <v>1</v>
      </c>
      <c r="I2111" s="63">
        <v>0</v>
      </c>
      <c r="J2111" s="63">
        <v>0</v>
      </c>
      <c r="K2111" s="63">
        <v>0</v>
      </c>
      <c r="L2111" s="63">
        <v>0</v>
      </c>
      <c r="M2111" s="63">
        <v>1</v>
      </c>
      <c r="N2111" s="63">
        <v>0</v>
      </c>
      <c r="O2111" s="63" t="s">
        <v>15</v>
      </c>
      <c r="P2111" s="63">
        <v>0</v>
      </c>
      <c r="Q2111" s="63">
        <v>1</v>
      </c>
      <c r="R2111" s="63">
        <v>0</v>
      </c>
      <c r="S2111" s="63">
        <v>1</v>
      </c>
      <c r="T2111" s="63">
        <v>8</v>
      </c>
      <c r="U2111" s="63">
        <v>0</v>
      </c>
      <c r="V2111" s="63">
        <v>1</v>
      </c>
      <c r="W2111" s="63">
        <v>1</v>
      </c>
      <c r="X2111" s="63">
        <v>2</v>
      </c>
      <c r="Y2111" s="63">
        <v>1</v>
      </c>
      <c r="Z2111" s="63">
        <v>84</v>
      </c>
      <c r="AA2111" s="63">
        <v>0</v>
      </c>
    </row>
    <row r="2112" spans="1:27">
      <c r="A2112" s="60" t="s">
        <v>2429</v>
      </c>
      <c r="B2112" s="64">
        <v>2900</v>
      </c>
      <c r="C2112" s="34" t="s">
        <v>220</v>
      </c>
      <c r="D2112" s="62" t="s">
        <v>64</v>
      </c>
      <c r="E2112" s="65">
        <v>0</v>
      </c>
      <c r="F2112" s="63">
        <v>3</v>
      </c>
      <c r="G2112" s="63">
        <v>1</v>
      </c>
      <c r="H2112" s="63">
        <v>1</v>
      </c>
      <c r="I2112" s="63">
        <v>1</v>
      </c>
      <c r="J2112" s="63">
        <v>0</v>
      </c>
      <c r="K2112" s="63">
        <v>1</v>
      </c>
      <c r="L2112" s="63">
        <v>0</v>
      </c>
      <c r="M2112" s="63">
        <v>0</v>
      </c>
      <c r="N2112" s="63">
        <v>1</v>
      </c>
      <c r="O2112" s="63" t="s">
        <v>15</v>
      </c>
      <c r="P2112" s="63">
        <v>0</v>
      </c>
      <c r="Q2112" s="63">
        <v>1</v>
      </c>
      <c r="R2112" s="63">
        <v>0</v>
      </c>
      <c r="S2112" s="63">
        <v>1</v>
      </c>
      <c r="T2112" s="63">
        <v>8</v>
      </c>
      <c r="U2112" s="63">
        <v>0</v>
      </c>
      <c r="V2112" s="63">
        <v>1</v>
      </c>
      <c r="W2112" s="63">
        <v>1</v>
      </c>
      <c r="X2112" s="63">
        <v>4</v>
      </c>
      <c r="Y2112" s="63">
        <v>2</v>
      </c>
      <c r="Z2112" s="63">
        <v>174</v>
      </c>
      <c r="AA2112" s="63">
        <v>30</v>
      </c>
    </row>
    <row r="2113" spans="1:27">
      <c r="A2113" s="60" t="s">
        <v>2430</v>
      </c>
      <c r="B2113" s="64">
        <v>2920</v>
      </c>
      <c r="C2113" s="34" t="s">
        <v>252</v>
      </c>
      <c r="D2113" s="62" t="s">
        <v>64</v>
      </c>
      <c r="E2113" s="65">
        <v>0</v>
      </c>
      <c r="F2113" s="63">
        <v>3</v>
      </c>
      <c r="G2113" s="63">
        <v>1</v>
      </c>
      <c r="H2113" s="63">
        <v>1</v>
      </c>
      <c r="I2113" s="63">
        <v>0</v>
      </c>
      <c r="J2113" s="63">
        <v>0</v>
      </c>
      <c r="K2113" s="63">
        <v>1</v>
      </c>
      <c r="L2113" s="63">
        <v>0</v>
      </c>
      <c r="M2113" s="63">
        <v>0</v>
      </c>
      <c r="N2113" s="63">
        <v>0</v>
      </c>
      <c r="O2113" s="63" t="s">
        <v>15</v>
      </c>
      <c r="P2113" s="63">
        <v>0</v>
      </c>
      <c r="Q2113" s="63">
        <v>0</v>
      </c>
      <c r="R2113" s="63">
        <v>1</v>
      </c>
      <c r="S2113" s="63">
        <v>0</v>
      </c>
      <c r="T2113" s="63">
        <v>8</v>
      </c>
      <c r="U2113" s="63">
        <v>0</v>
      </c>
      <c r="V2113" s="63">
        <v>1</v>
      </c>
      <c r="W2113" s="63">
        <v>1</v>
      </c>
      <c r="X2113" s="63">
        <v>5</v>
      </c>
      <c r="Y2113" s="63">
        <v>0</v>
      </c>
      <c r="Z2113" s="63">
        <v>139</v>
      </c>
      <c r="AA2113" s="63">
        <v>30</v>
      </c>
    </row>
    <row r="2114" spans="1:27">
      <c r="A2114" s="60" t="s">
        <v>2431</v>
      </c>
      <c r="B2114" s="64">
        <v>1126</v>
      </c>
      <c r="C2114" s="34" t="s">
        <v>227</v>
      </c>
      <c r="D2114" s="62" t="s">
        <v>64</v>
      </c>
      <c r="E2114" s="65">
        <v>0</v>
      </c>
      <c r="F2114" s="63">
        <v>3</v>
      </c>
      <c r="G2114" s="63">
        <v>1</v>
      </c>
      <c r="H2114" s="63">
        <v>1</v>
      </c>
      <c r="I2114" s="63">
        <v>1</v>
      </c>
      <c r="J2114" s="63">
        <v>1</v>
      </c>
      <c r="K2114" s="63">
        <v>0</v>
      </c>
      <c r="L2114" s="63">
        <v>0</v>
      </c>
      <c r="M2114" s="63">
        <v>1</v>
      </c>
      <c r="N2114" s="63">
        <v>1</v>
      </c>
      <c r="O2114" s="63" t="s">
        <v>15</v>
      </c>
      <c r="P2114" s="63">
        <v>0</v>
      </c>
      <c r="Q2114" s="63">
        <v>0</v>
      </c>
      <c r="R2114" s="63">
        <v>1</v>
      </c>
      <c r="S2114" s="63">
        <v>0</v>
      </c>
      <c r="T2114" s="63">
        <v>5</v>
      </c>
      <c r="U2114" s="63">
        <v>0</v>
      </c>
      <c r="V2114" s="63">
        <v>1</v>
      </c>
      <c r="W2114" s="63">
        <v>0</v>
      </c>
      <c r="X2114" s="63">
        <v>5</v>
      </c>
      <c r="Y2114" s="63">
        <v>2</v>
      </c>
      <c r="Z2114" s="63">
        <v>1055</v>
      </c>
      <c r="AA2114" s="63">
        <v>0</v>
      </c>
    </row>
    <row r="2115" spans="1:27">
      <c r="A2115" s="60" t="s">
        <v>2432</v>
      </c>
      <c r="B2115" s="64">
        <v>885</v>
      </c>
      <c r="C2115" s="34" t="s">
        <v>211</v>
      </c>
      <c r="D2115" s="62" t="s">
        <v>64</v>
      </c>
      <c r="E2115" s="65">
        <v>0</v>
      </c>
      <c r="F2115" s="63">
        <v>5</v>
      </c>
      <c r="G2115" s="63">
        <v>0</v>
      </c>
      <c r="H2115" s="63">
        <v>1</v>
      </c>
      <c r="I2115" s="63">
        <v>1</v>
      </c>
      <c r="J2115" s="63">
        <v>1</v>
      </c>
      <c r="K2115" s="63">
        <v>1</v>
      </c>
      <c r="L2115" s="63">
        <v>0</v>
      </c>
      <c r="M2115" s="63">
        <v>1</v>
      </c>
      <c r="N2115" s="63">
        <v>1</v>
      </c>
      <c r="O2115" s="63" t="s">
        <v>15</v>
      </c>
      <c r="P2115" s="63">
        <v>0</v>
      </c>
      <c r="Q2115" s="63">
        <v>0</v>
      </c>
      <c r="R2115" s="63">
        <v>1</v>
      </c>
      <c r="S2115" s="63">
        <v>0</v>
      </c>
      <c r="T2115" s="63">
        <v>5</v>
      </c>
      <c r="U2115" s="63">
        <v>0</v>
      </c>
      <c r="V2115" s="63">
        <v>1</v>
      </c>
      <c r="W2115" s="63">
        <v>0</v>
      </c>
      <c r="X2115" s="63">
        <v>1</v>
      </c>
      <c r="Y2115" s="63">
        <v>1</v>
      </c>
      <c r="Z2115" s="63">
        <v>1152</v>
      </c>
      <c r="AA2115" s="63">
        <v>10</v>
      </c>
    </row>
    <row r="2116" spans="1:27">
      <c r="A2116" s="60" t="s">
        <v>2433</v>
      </c>
      <c r="B2116" s="64">
        <v>1052</v>
      </c>
      <c r="C2116" s="34" t="s">
        <v>225</v>
      </c>
      <c r="D2116" s="62" t="s">
        <v>64</v>
      </c>
      <c r="E2116" s="65">
        <v>0</v>
      </c>
      <c r="F2116" s="63">
        <v>2</v>
      </c>
      <c r="G2116" s="63">
        <v>1</v>
      </c>
      <c r="H2116" s="63">
        <v>0</v>
      </c>
      <c r="I2116" s="63">
        <v>1</v>
      </c>
      <c r="J2116" s="63">
        <v>0</v>
      </c>
      <c r="K2116" s="63">
        <v>0</v>
      </c>
      <c r="L2116" s="63">
        <v>0</v>
      </c>
      <c r="M2116" s="63">
        <v>1</v>
      </c>
      <c r="N2116" s="63">
        <v>1</v>
      </c>
      <c r="O2116" s="63" t="s">
        <v>15</v>
      </c>
      <c r="P2116" s="63">
        <v>0</v>
      </c>
      <c r="Q2116" s="63">
        <v>0</v>
      </c>
      <c r="R2116" s="63">
        <v>1</v>
      </c>
      <c r="S2116" s="63">
        <v>0</v>
      </c>
      <c r="T2116" s="63">
        <v>4</v>
      </c>
      <c r="U2116" s="63">
        <v>0</v>
      </c>
      <c r="V2116" s="63">
        <v>0</v>
      </c>
      <c r="W2116" s="63">
        <v>0</v>
      </c>
      <c r="X2116" s="63">
        <v>5</v>
      </c>
      <c r="Y2116" s="63">
        <v>1</v>
      </c>
      <c r="Z2116" s="63">
        <v>1123</v>
      </c>
      <c r="AA2116" s="63">
        <v>0</v>
      </c>
    </row>
    <row r="2117" spans="1:27">
      <c r="A2117" s="60" t="s">
        <v>2434</v>
      </c>
      <c r="B2117" s="64">
        <v>2865</v>
      </c>
      <c r="C2117" s="34" t="s">
        <v>248</v>
      </c>
      <c r="D2117" s="62" t="s">
        <v>64</v>
      </c>
      <c r="E2117" s="65">
        <v>0</v>
      </c>
      <c r="F2117" s="63">
        <v>6</v>
      </c>
      <c r="G2117" s="63">
        <v>1</v>
      </c>
      <c r="H2117" s="63">
        <v>1</v>
      </c>
      <c r="I2117" s="63">
        <v>0</v>
      </c>
      <c r="J2117" s="63">
        <v>0</v>
      </c>
      <c r="K2117" s="63">
        <v>1</v>
      </c>
      <c r="L2117" s="63">
        <v>0</v>
      </c>
      <c r="M2117" s="63">
        <v>1</v>
      </c>
      <c r="N2117" s="63">
        <v>1</v>
      </c>
      <c r="O2117" s="63" t="s">
        <v>15</v>
      </c>
      <c r="P2117" s="63">
        <v>0</v>
      </c>
      <c r="Q2117" s="63">
        <v>0</v>
      </c>
      <c r="R2117" s="63">
        <v>1</v>
      </c>
      <c r="S2117" s="63">
        <v>0</v>
      </c>
      <c r="T2117" s="63">
        <v>4</v>
      </c>
      <c r="U2117" s="63">
        <v>0</v>
      </c>
      <c r="V2117" s="63">
        <v>0</v>
      </c>
      <c r="W2117" s="63">
        <v>0</v>
      </c>
      <c r="X2117" s="63">
        <v>6</v>
      </c>
      <c r="Y2117" s="63">
        <v>4</v>
      </c>
      <c r="Z2117" s="63">
        <v>72</v>
      </c>
      <c r="AA2117" s="63">
        <v>22</v>
      </c>
    </row>
    <row r="2118" spans="1:27">
      <c r="A2118" s="60" t="s">
        <v>2435</v>
      </c>
      <c r="B2118" s="64">
        <v>1811</v>
      </c>
      <c r="C2118" s="34" t="s">
        <v>232</v>
      </c>
      <c r="D2118" s="62" t="s">
        <v>64</v>
      </c>
      <c r="E2118" s="65">
        <v>0</v>
      </c>
      <c r="F2118" s="63">
        <v>2</v>
      </c>
      <c r="G2118" s="63">
        <v>1</v>
      </c>
      <c r="H2118" s="63">
        <v>1</v>
      </c>
      <c r="I2118" s="63">
        <v>0</v>
      </c>
      <c r="J2118" s="63">
        <v>0</v>
      </c>
      <c r="K2118" s="63">
        <v>0</v>
      </c>
      <c r="L2118" s="63">
        <v>0</v>
      </c>
      <c r="M2118" s="63">
        <v>0</v>
      </c>
      <c r="N2118" s="63">
        <v>0</v>
      </c>
      <c r="P2118" s="63">
        <v>0</v>
      </c>
      <c r="Q2118" s="63">
        <v>0</v>
      </c>
      <c r="R2118" s="63">
        <v>1</v>
      </c>
      <c r="S2118" s="63">
        <v>0</v>
      </c>
      <c r="T2118" s="63">
        <v>4</v>
      </c>
      <c r="U2118" s="63">
        <v>0</v>
      </c>
      <c r="V2118" s="63">
        <v>0</v>
      </c>
      <c r="W2118" s="63">
        <v>0</v>
      </c>
      <c r="X2118" s="63">
        <v>4</v>
      </c>
      <c r="Y2118" s="63">
        <v>2</v>
      </c>
      <c r="AA2118" s="63">
        <v>0</v>
      </c>
    </row>
    <row r="2119" spans="1:27">
      <c r="A2119" s="60" t="s">
        <v>2436</v>
      </c>
      <c r="B2119" s="64">
        <v>351</v>
      </c>
      <c r="C2119" s="34" t="s">
        <v>238</v>
      </c>
      <c r="D2119" s="62" t="s">
        <v>64</v>
      </c>
      <c r="E2119" s="65">
        <v>0</v>
      </c>
      <c r="F2119" s="63">
        <v>5</v>
      </c>
      <c r="G2119" s="63">
        <v>1</v>
      </c>
      <c r="H2119" s="63">
        <v>1</v>
      </c>
      <c r="I2119" s="63">
        <v>1</v>
      </c>
      <c r="J2119" s="63">
        <v>0</v>
      </c>
      <c r="K2119" s="63">
        <v>0</v>
      </c>
      <c r="L2119" s="63">
        <v>0</v>
      </c>
      <c r="M2119" s="63">
        <v>0</v>
      </c>
      <c r="N2119" s="63">
        <v>1</v>
      </c>
      <c r="O2119" s="63" t="s">
        <v>14</v>
      </c>
      <c r="P2119" s="63">
        <v>0</v>
      </c>
      <c r="Q2119" s="63">
        <v>0</v>
      </c>
      <c r="R2119" s="63">
        <v>1</v>
      </c>
      <c r="S2119" s="63">
        <v>0</v>
      </c>
      <c r="T2119" s="63">
        <v>8</v>
      </c>
      <c r="U2119" s="63">
        <v>0</v>
      </c>
      <c r="V2119" s="63">
        <v>1</v>
      </c>
      <c r="W2119" s="63">
        <v>1</v>
      </c>
      <c r="X2119" s="63">
        <v>3</v>
      </c>
      <c r="Y2119" s="63">
        <v>1</v>
      </c>
      <c r="Z2119" s="63">
        <v>1149</v>
      </c>
      <c r="AA2119" s="63">
        <v>0</v>
      </c>
    </row>
    <row r="2120" spans="1:27">
      <c r="A2120" s="60" t="s">
        <v>2437</v>
      </c>
      <c r="B2120" s="64">
        <v>1196</v>
      </c>
      <c r="C2120" s="34" t="s">
        <v>232</v>
      </c>
      <c r="D2120" s="62" t="s">
        <v>64</v>
      </c>
      <c r="E2120" s="65">
        <v>0</v>
      </c>
      <c r="F2120" s="63">
        <v>5</v>
      </c>
      <c r="G2120" s="63">
        <v>1</v>
      </c>
      <c r="H2120" s="63">
        <v>0</v>
      </c>
      <c r="I2120" s="63">
        <v>1</v>
      </c>
      <c r="J2120" s="63">
        <v>0</v>
      </c>
      <c r="K2120" s="63">
        <v>1</v>
      </c>
      <c r="L2120" s="63">
        <v>1</v>
      </c>
      <c r="M2120" s="63">
        <v>1</v>
      </c>
      <c r="N2120" s="63">
        <v>1</v>
      </c>
      <c r="O2120" s="63" t="s">
        <v>15</v>
      </c>
      <c r="P2120" s="63">
        <v>0</v>
      </c>
      <c r="Q2120" s="63">
        <v>0</v>
      </c>
      <c r="R2120" s="63">
        <v>1</v>
      </c>
      <c r="S2120" s="63">
        <v>0</v>
      </c>
      <c r="T2120" s="63">
        <v>10</v>
      </c>
      <c r="U2120" s="63">
        <v>1</v>
      </c>
      <c r="V2120" s="63">
        <v>1</v>
      </c>
      <c r="W2120" s="63">
        <v>1</v>
      </c>
      <c r="X2120" s="63">
        <v>1</v>
      </c>
      <c r="Y2120" s="63">
        <v>1</v>
      </c>
      <c r="Z2120" s="63">
        <v>1115</v>
      </c>
      <c r="AA2120" s="63">
        <v>20</v>
      </c>
    </row>
    <row r="2121" spans="1:27">
      <c r="A2121" s="60" t="s">
        <v>2438</v>
      </c>
      <c r="B2121" s="64">
        <v>287</v>
      </c>
      <c r="C2121" s="34" t="s">
        <v>247</v>
      </c>
      <c r="D2121" s="62" t="s">
        <v>64</v>
      </c>
      <c r="E2121" s="65">
        <v>0</v>
      </c>
      <c r="F2121" s="63">
        <v>4</v>
      </c>
      <c r="G2121" s="63">
        <v>1</v>
      </c>
      <c r="H2121" s="63">
        <v>1</v>
      </c>
      <c r="I2121" s="63">
        <v>1</v>
      </c>
      <c r="J2121" s="63">
        <v>0</v>
      </c>
      <c r="K2121" s="63">
        <v>1</v>
      </c>
      <c r="L2121" s="63">
        <v>0</v>
      </c>
      <c r="M2121" s="63">
        <v>1</v>
      </c>
      <c r="N2121" s="63">
        <v>1</v>
      </c>
      <c r="O2121" s="63" t="s">
        <v>14</v>
      </c>
      <c r="P2121" s="63">
        <v>0</v>
      </c>
      <c r="Q2121" s="63">
        <v>0</v>
      </c>
      <c r="R2121" s="63">
        <v>1</v>
      </c>
      <c r="S2121" s="63">
        <v>0</v>
      </c>
      <c r="T2121" s="63">
        <v>8</v>
      </c>
      <c r="U2121" s="63">
        <v>0</v>
      </c>
      <c r="V2121" s="63">
        <v>1</v>
      </c>
      <c r="W2121" s="63">
        <v>1</v>
      </c>
      <c r="X2121" s="63">
        <v>7</v>
      </c>
      <c r="Y2121" s="63">
        <v>1</v>
      </c>
      <c r="Z2121" s="63">
        <v>1139</v>
      </c>
      <c r="AA2121" s="63">
        <v>6</v>
      </c>
    </row>
    <row r="2122" spans="1:27">
      <c r="A2122" s="60" t="s">
        <v>2439</v>
      </c>
      <c r="B2122" s="64">
        <v>2775</v>
      </c>
      <c r="C2122" s="34" t="s">
        <v>255</v>
      </c>
      <c r="D2122" s="62" t="s">
        <v>64</v>
      </c>
      <c r="E2122" s="65">
        <v>0</v>
      </c>
      <c r="F2122" s="63">
        <v>4</v>
      </c>
      <c r="G2122" s="63">
        <v>1</v>
      </c>
      <c r="H2122" s="63">
        <v>1</v>
      </c>
      <c r="I2122" s="63">
        <v>1</v>
      </c>
      <c r="J2122" s="63">
        <v>0</v>
      </c>
      <c r="K2122" s="63">
        <v>0</v>
      </c>
      <c r="L2122" s="63">
        <v>0</v>
      </c>
      <c r="M2122" s="63">
        <v>1</v>
      </c>
      <c r="N2122" s="63">
        <v>1</v>
      </c>
      <c r="O2122" s="63" t="s">
        <v>15</v>
      </c>
      <c r="P2122" s="63">
        <v>0</v>
      </c>
      <c r="Q2122" s="63">
        <v>0</v>
      </c>
      <c r="R2122" s="63">
        <v>1</v>
      </c>
      <c r="S2122" s="63">
        <v>0</v>
      </c>
      <c r="T2122" s="63">
        <v>4</v>
      </c>
      <c r="U2122" s="63">
        <v>0</v>
      </c>
      <c r="V2122" s="63">
        <v>0</v>
      </c>
      <c r="W2122" s="63">
        <v>0</v>
      </c>
      <c r="X2122" s="63">
        <v>4</v>
      </c>
      <c r="Y2122" s="63">
        <v>0</v>
      </c>
      <c r="Z2122" s="63">
        <v>48</v>
      </c>
      <c r="AA2122" s="63">
        <v>0</v>
      </c>
    </row>
    <row r="2123" spans="1:27">
      <c r="A2123" s="60" t="s">
        <v>2440</v>
      </c>
      <c r="B2123" s="64">
        <v>2533</v>
      </c>
      <c r="C2123" s="34" t="s">
        <v>206</v>
      </c>
      <c r="D2123" s="62" t="s">
        <v>64</v>
      </c>
      <c r="E2123" s="65">
        <v>0</v>
      </c>
      <c r="F2123" s="63">
        <v>4</v>
      </c>
      <c r="G2123" s="63">
        <v>1</v>
      </c>
      <c r="H2123" s="63">
        <v>1</v>
      </c>
      <c r="I2123" s="63">
        <v>1</v>
      </c>
      <c r="J2123" s="63">
        <v>0</v>
      </c>
      <c r="K2123" s="63">
        <v>1</v>
      </c>
      <c r="L2123" s="63">
        <v>0</v>
      </c>
      <c r="M2123" s="63">
        <v>0</v>
      </c>
      <c r="N2123" s="63">
        <v>1</v>
      </c>
      <c r="O2123" s="63" t="s">
        <v>15</v>
      </c>
      <c r="P2123" s="63">
        <v>0</v>
      </c>
      <c r="Q2123" s="63">
        <v>1</v>
      </c>
      <c r="R2123" s="63">
        <v>0</v>
      </c>
      <c r="S2123" s="63">
        <v>1</v>
      </c>
      <c r="T2123" s="63">
        <v>7</v>
      </c>
      <c r="U2123" s="63">
        <v>0</v>
      </c>
      <c r="V2123" s="63">
        <v>1</v>
      </c>
      <c r="W2123" s="63">
        <v>1</v>
      </c>
      <c r="X2123" s="63">
        <v>6</v>
      </c>
      <c r="Y2123" s="63">
        <v>1</v>
      </c>
      <c r="Z2123" s="63">
        <v>114</v>
      </c>
      <c r="AA2123" s="63">
        <v>30</v>
      </c>
    </row>
    <row r="2124" spans="1:27">
      <c r="A2124" s="60" t="s">
        <v>2441</v>
      </c>
      <c r="B2124" s="64">
        <v>1629</v>
      </c>
      <c r="C2124" s="34" t="s">
        <v>227</v>
      </c>
      <c r="D2124" s="62" t="s">
        <v>64</v>
      </c>
      <c r="E2124" s="65">
        <v>0</v>
      </c>
      <c r="F2124" s="63">
        <v>3</v>
      </c>
      <c r="G2124" s="63">
        <v>1</v>
      </c>
      <c r="H2124" s="63">
        <v>1</v>
      </c>
      <c r="I2124" s="63">
        <v>1</v>
      </c>
      <c r="J2124" s="63">
        <v>0</v>
      </c>
      <c r="K2124" s="63">
        <v>1</v>
      </c>
      <c r="L2124" s="63">
        <v>0</v>
      </c>
      <c r="M2124" s="63">
        <v>0</v>
      </c>
      <c r="N2124" s="63">
        <v>1</v>
      </c>
      <c r="O2124" s="63" t="s">
        <v>14</v>
      </c>
      <c r="P2124" s="63">
        <v>0</v>
      </c>
      <c r="Q2124" s="63">
        <v>1</v>
      </c>
      <c r="R2124" s="63">
        <v>0</v>
      </c>
      <c r="S2124" s="63">
        <v>1</v>
      </c>
      <c r="T2124" s="63">
        <v>5</v>
      </c>
      <c r="U2124" s="63">
        <v>0</v>
      </c>
      <c r="V2124" s="63">
        <v>1</v>
      </c>
      <c r="W2124" s="63">
        <v>0</v>
      </c>
      <c r="X2124" s="63">
        <v>5</v>
      </c>
      <c r="Y2124" s="63">
        <v>2</v>
      </c>
      <c r="Z2124" s="63">
        <v>130</v>
      </c>
      <c r="AA2124" s="63">
        <v>3</v>
      </c>
    </row>
    <row r="2125" spans="1:27">
      <c r="A2125" s="60" t="s">
        <v>2442</v>
      </c>
      <c r="B2125" s="64">
        <v>1517</v>
      </c>
      <c r="C2125" s="34" t="s">
        <v>244</v>
      </c>
      <c r="D2125" s="62" t="s">
        <v>64</v>
      </c>
      <c r="E2125" s="65">
        <v>0</v>
      </c>
      <c r="F2125" s="63">
        <v>8</v>
      </c>
      <c r="G2125" s="63">
        <v>1</v>
      </c>
      <c r="H2125" s="63">
        <v>0</v>
      </c>
      <c r="I2125" s="63">
        <v>1</v>
      </c>
      <c r="J2125" s="63">
        <v>1</v>
      </c>
      <c r="K2125" s="63">
        <v>1</v>
      </c>
      <c r="L2125" s="63">
        <v>0</v>
      </c>
      <c r="M2125" s="63">
        <v>0</v>
      </c>
      <c r="N2125" s="63">
        <v>1</v>
      </c>
      <c r="O2125" s="63" t="s">
        <v>14</v>
      </c>
      <c r="P2125" s="63">
        <v>0</v>
      </c>
      <c r="Q2125" s="63">
        <v>0</v>
      </c>
      <c r="R2125" s="63">
        <v>1</v>
      </c>
      <c r="S2125" s="63">
        <v>0</v>
      </c>
      <c r="T2125" s="63">
        <v>12</v>
      </c>
      <c r="U2125" s="63">
        <v>1</v>
      </c>
      <c r="V2125" s="63">
        <v>1</v>
      </c>
      <c r="W2125" s="63">
        <v>1</v>
      </c>
      <c r="X2125" s="63">
        <v>2</v>
      </c>
      <c r="Y2125" s="63">
        <v>1</v>
      </c>
      <c r="Z2125" s="63">
        <v>90</v>
      </c>
      <c r="AA2125" s="63">
        <v>20</v>
      </c>
    </row>
    <row r="2126" spans="1:27">
      <c r="A2126" s="60" t="s">
        <v>2443</v>
      </c>
      <c r="B2126" s="64">
        <v>1287</v>
      </c>
      <c r="C2126" s="34" t="s">
        <v>205</v>
      </c>
      <c r="D2126" s="62" t="s">
        <v>64</v>
      </c>
      <c r="E2126" s="65">
        <v>0</v>
      </c>
      <c r="F2126" s="63">
        <v>5</v>
      </c>
      <c r="G2126" s="63">
        <v>1</v>
      </c>
      <c r="H2126" s="63">
        <v>1</v>
      </c>
      <c r="I2126" s="63">
        <v>1</v>
      </c>
      <c r="J2126" s="63">
        <v>1</v>
      </c>
      <c r="K2126" s="63">
        <v>1</v>
      </c>
      <c r="L2126" s="63">
        <v>0</v>
      </c>
      <c r="M2126" s="63">
        <v>1</v>
      </c>
      <c r="N2126" s="63">
        <v>0</v>
      </c>
      <c r="O2126" s="63" t="s">
        <v>14</v>
      </c>
      <c r="P2126" s="63">
        <v>0</v>
      </c>
      <c r="Q2126" s="63">
        <v>0</v>
      </c>
      <c r="R2126" s="63">
        <v>1</v>
      </c>
      <c r="S2126" s="63">
        <v>0</v>
      </c>
      <c r="T2126" s="63">
        <v>5</v>
      </c>
      <c r="U2126" s="63">
        <v>0</v>
      </c>
      <c r="V2126" s="63">
        <v>1</v>
      </c>
      <c r="W2126" s="63">
        <v>0</v>
      </c>
      <c r="X2126" s="63">
        <v>5</v>
      </c>
      <c r="Y2126" s="63">
        <v>2</v>
      </c>
      <c r="Z2126" s="63">
        <v>110</v>
      </c>
      <c r="AA2126" s="63">
        <v>26</v>
      </c>
    </row>
    <row r="2127" spans="1:27">
      <c r="A2127" s="60" t="s">
        <v>2444</v>
      </c>
      <c r="B2127" s="64">
        <v>2961</v>
      </c>
      <c r="C2127" s="34" t="s">
        <v>250</v>
      </c>
      <c r="D2127" s="62" t="s">
        <v>64</v>
      </c>
      <c r="E2127" s="65">
        <v>0</v>
      </c>
      <c r="F2127" s="63">
        <v>4</v>
      </c>
      <c r="G2127" s="63">
        <v>0</v>
      </c>
      <c r="H2127" s="63">
        <v>0</v>
      </c>
      <c r="I2127" s="63">
        <v>1</v>
      </c>
      <c r="J2127" s="63">
        <v>1</v>
      </c>
      <c r="K2127" s="63">
        <v>0</v>
      </c>
      <c r="L2127" s="63">
        <v>0</v>
      </c>
      <c r="M2127" s="63">
        <v>1</v>
      </c>
      <c r="N2127" s="63">
        <v>1</v>
      </c>
      <c r="O2127" s="63" t="s">
        <v>15</v>
      </c>
      <c r="P2127" s="63">
        <v>0</v>
      </c>
      <c r="Q2127" s="63">
        <v>0</v>
      </c>
      <c r="R2127" s="63">
        <v>1</v>
      </c>
      <c r="S2127" s="63">
        <v>0</v>
      </c>
      <c r="T2127" s="63">
        <v>7</v>
      </c>
      <c r="U2127" s="63">
        <v>0</v>
      </c>
      <c r="V2127" s="63">
        <v>1</v>
      </c>
      <c r="W2127" s="63">
        <v>1</v>
      </c>
      <c r="X2127" s="63">
        <v>3</v>
      </c>
      <c r="Y2127" s="63">
        <v>2</v>
      </c>
      <c r="Z2127" s="63">
        <v>21</v>
      </c>
      <c r="AA2127" s="63">
        <v>0</v>
      </c>
    </row>
    <row r="2128" spans="1:27">
      <c r="A2128" s="60" t="s">
        <v>2445</v>
      </c>
      <c r="B2128" s="64">
        <v>2082</v>
      </c>
      <c r="C2128" s="34" t="s">
        <v>216</v>
      </c>
      <c r="D2128" s="62" t="s">
        <v>64</v>
      </c>
      <c r="E2128" s="65">
        <v>0</v>
      </c>
      <c r="F2128" s="63">
        <v>3</v>
      </c>
      <c r="G2128" s="63">
        <v>1</v>
      </c>
      <c r="H2128" s="63">
        <v>1</v>
      </c>
      <c r="I2128" s="63">
        <v>0</v>
      </c>
      <c r="J2128" s="63">
        <v>0</v>
      </c>
      <c r="K2128" s="63">
        <v>0</v>
      </c>
      <c r="L2128" s="63">
        <v>1</v>
      </c>
      <c r="M2128" s="63">
        <v>1</v>
      </c>
      <c r="N2128" s="63">
        <v>0</v>
      </c>
      <c r="O2128" s="63" t="s">
        <v>14</v>
      </c>
      <c r="P2128" s="63">
        <v>0</v>
      </c>
      <c r="Q2128" s="63">
        <v>0</v>
      </c>
      <c r="R2128" s="63">
        <v>1</v>
      </c>
      <c r="S2128" s="63">
        <v>0</v>
      </c>
      <c r="T2128" s="63">
        <v>4</v>
      </c>
      <c r="U2128" s="63">
        <v>0</v>
      </c>
      <c r="V2128" s="63">
        <v>0</v>
      </c>
      <c r="W2128" s="63">
        <v>0</v>
      </c>
      <c r="X2128" s="63">
        <v>6</v>
      </c>
      <c r="Y2128" s="63">
        <v>2</v>
      </c>
      <c r="Z2128" s="63">
        <v>54</v>
      </c>
      <c r="AA2128" s="63">
        <v>0</v>
      </c>
    </row>
    <row r="2129" spans="1:27">
      <c r="A2129" s="60" t="s">
        <v>2446</v>
      </c>
      <c r="B2129" s="64">
        <v>2137</v>
      </c>
      <c r="C2129" s="34" t="s">
        <v>214</v>
      </c>
      <c r="D2129" s="62" t="s">
        <v>64</v>
      </c>
      <c r="E2129" s="65">
        <v>0</v>
      </c>
      <c r="F2129" s="63">
        <v>4</v>
      </c>
      <c r="G2129" s="63">
        <v>1</v>
      </c>
      <c r="H2129" s="63">
        <v>1</v>
      </c>
      <c r="I2129" s="63">
        <v>1</v>
      </c>
      <c r="J2129" s="63">
        <v>0</v>
      </c>
      <c r="K2129" s="63">
        <v>0</v>
      </c>
      <c r="L2129" s="63">
        <v>0</v>
      </c>
      <c r="M2129" s="63">
        <v>0</v>
      </c>
      <c r="N2129" s="63">
        <v>0</v>
      </c>
      <c r="O2129" s="63" t="s">
        <v>15</v>
      </c>
      <c r="P2129" s="63">
        <v>0</v>
      </c>
      <c r="Q2129" s="63">
        <v>1</v>
      </c>
      <c r="R2129" s="63">
        <v>0</v>
      </c>
      <c r="S2129" s="63">
        <v>1</v>
      </c>
      <c r="T2129" s="63">
        <v>8</v>
      </c>
      <c r="U2129" s="63">
        <v>0</v>
      </c>
      <c r="V2129" s="63">
        <v>1</v>
      </c>
      <c r="W2129" s="63">
        <v>1</v>
      </c>
      <c r="X2129" s="63">
        <v>5</v>
      </c>
      <c r="Y2129" s="63">
        <v>0</v>
      </c>
      <c r="Z2129" s="63">
        <v>222</v>
      </c>
      <c r="AA2129" s="63">
        <v>0</v>
      </c>
    </row>
    <row r="2130" spans="1:27">
      <c r="A2130" s="60" t="s">
        <v>2447</v>
      </c>
      <c r="B2130" s="64">
        <v>1066</v>
      </c>
      <c r="C2130" s="34" t="s">
        <v>231</v>
      </c>
      <c r="D2130" s="62" t="s">
        <v>64</v>
      </c>
      <c r="E2130" s="65">
        <v>0</v>
      </c>
      <c r="F2130" s="63">
        <v>10</v>
      </c>
      <c r="G2130" s="63">
        <v>1</v>
      </c>
      <c r="H2130" s="63">
        <v>1</v>
      </c>
      <c r="I2130" s="63">
        <v>1</v>
      </c>
      <c r="J2130" s="63">
        <v>0</v>
      </c>
      <c r="K2130" s="63">
        <v>1</v>
      </c>
      <c r="L2130" s="63">
        <v>0</v>
      </c>
      <c r="M2130" s="63">
        <v>0</v>
      </c>
      <c r="N2130" s="63">
        <v>1</v>
      </c>
      <c r="O2130" s="63" t="s">
        <v>15</v>
      </c>
      <c r="P2130" s="63">
        <v>0</v>
      </c>
      <c r="Q2130" s="63">
        <v>0</v>
      </c>
      <c r="R2130" s="63">
        <v>1</v>
      </c>
      <c r="S2130" s="63">
        <v>0</v>
      </c>
      <c r="T2130" s="63">
        <v>8</v>
      </c>
      <c r="U2130" s="63">
        <v>0</v>
      </c>
      <c r="V2130" s="63">
        <v>1</v>
      </c>
      <c r="W2130" s="63">
        <v>0</v>
      </c>
      <c r="X2130" s="63">
        <v>3</v>
      </c>
      <c r="Y2130" s="63">
        <v>2</v>
      </c>
      <c r="Z2130" s="63">
        <v>1138</v>
      </c>
      <c r="AA2130" s="63">
        <v>25</v>
      </c>
    </row>
    <row r="2131" spans="1:27">
      <c r="A2131" s="60" t="s">
        <v>2448</v>
      </c>
      <c r="B2131" s="64">
        <v>311</v>
      </c>
      <c r="C2131" s="34" t="s">
        <v>240</v>
      </c>
      <c r="D2131" s="62" t="s">
        <v>64</v>
      </c>
      <c r="E2131" s="65">
        <v>0</v>
      </c>
      <c r="F2131" s="63">
        <v>6</v>
      </c>
      <c r="G2131" s="63">
        <v>1</v>
      </c>
      <c r="H2131" s="63">
        <v>0</v>
      </c>
      <c r="I2131" s="63">
        <v>1</v>
      </c>
      <c r="J2131" s="63">
        <v>1</v>
      </c>
      <c r="K2131" s="63">
        <v>1</v>
      </c>
      <c r="L2131" s="63">
        <v>0</v>
      </c>
      <c r="M2131" s="63">
        <v>0</v>
      </c>
      <c r="N2131" s="63">
        <v>1</v>
      </c>
      <c r="O2131" s="63" t="s">
        <v>14</v>
      </c>
      <c r="P2131" s="63">
        <v>0</v>
      </c>
      <c r="Q2131" s="63">
        <v>1</v>
      </c>
      <c r="R2131" s="63">
        <v>0</v>
      </c>
      <c r="S2131" s="63">
        <v>1</v>
      </c>
      <c r="T2131" s="63">
        <v>4</v>
      </c>
      <c r="U2131" s="63">
        <v>0</v>
      </c>
      <c r="V2131" s="63">
        <v>0</v>
      </c>
      <c r="W2131" s="63">
        <v>0</v>
      </c>
      <c r="X2131" s="63">
        <v>3</v>
      </c>
      <c r="Y2131" s="63">
        <v>0</v>
      </c>
      <c r="Z2131" s="63">
        <v>1158</v>
      </c>
      <c r="AA2131" s="63">
        <v>3</v>
      </c>
    </row>
    <row r="2132" spans="1:27">
      <c r="A2132" s="60" t="s">
        <v>2449</v>
      </c>
      <c r="B2132" s="64">
        <v>2352</v>
      </c>
      <c r="C2132" s="34" t="s">
        <v>255</v>
      </c>
      <c r="D2132" s="62" t="s">
        <v>64</v>
      </c>
      <c r="E2132" s="65">
        <v>0</v>
      </c>
      <c r="F2132" s="63">
        <v>7</v>
      </c>
      <c r="G2132" s="63">
        <v>1</v>
      </c>
      <c r="H2132" s="63">
        <v>1</v>
      </c>
      <c r="I2132" s="63">
        <v>0</v>
      </c>
      <c r="J2132" s="63">
        <v>0</v>
      </c>
      <c r="K2132" s="63">
        <v>1</v>
      </c>
      <c r="L2132" s="63">
        <v>0</v>
      </c>
      <c r="M2132" s="63">
        <v>0</v>
      </c>
      <c r="N2132" s="63">
        <v>1</v>
      </c>
      <c r="O2132" s="63" t="s">
        <v>15</v>
      </c>
      <c r="P2132" s="63">
        <v>0</v>
      </c>
      <c r="Q2132" s="63">
        <v>0</v>
      </c>
      <c r="R2132" s="63">
        <v>1</v>
      </c>
      <c r="S2132" s="63">
        <v>0</v>
      </c>
      <c r="T2132" s="63">
        <v>12</v>
      </c>
      <c r="U2132" s="63">
        <v>1</v>
      </c>
      <c r="V2132" s="63">
        <v>1</v>
      </c>
      <c r="W2132" s="63">
        <v>1</v>
      </c>
      <c r="X2132" s="63">
        <v>3</v>
      </c>
      <c r="Y2132" s="63">
        <v>1</v>
      </c>
      <c r="Z2132" s="63">
        <v>224</v>
      </c>
      <c r="AA2132" s="63">
        <v>30</v>
      </c>
    </row>
    <row r="2133" spans="1:27">
      <c r="A2133" s="60" t="s">
        <v>2450</v>
      </c>
      <c r="B2133" s="64">
        <v>2771</v>
      </c>
      <c r="C2133" s="34" t="s">
        <v>255</v>
      </c>
      <c r="D2133" s="62" t="s">
        <v>64</v>
      </c>
      <c r="E2133" s="65">
        <v>0</v>
      </c>
      <c r="F2133" s="63">
        <v>5</v>
      </c>
      <c r="G2133" s="63">
        <v>0</v>
      </c>
      <c r="H2133" s="63">
        <v>0</v>
      </c>
      <c r="I2133" s="63">
        <v>0</v>
      </c>
      <c r="J2133" s="63">
        <v>0</v>
      </c>
      <c r="K2133" s="63">
        <v>1</v>
      </c>
      <c r="L2133" s="63">
        <v>0</v>
      </c>
      <c r="M2133" s="63">
        <v>0</v>
      </c>
      <c r="N2133" s="63">
        <v>1</v>
      </c>
      <c r="O2133" s="63" t="s">
        <v>15</v>
      </c>
      <c r="P2133" s="63">
        <v>0</v>
      </c>
      <c r="Q2133" s="63">
        <v>0</v>
      </c>
      <c r="R2133" s="63">
        <v>1</v>
      </c>
      <c r="S2133" s="63">
        <v>0</v>
      </c>
      <c r="T2133" s="63">
        <v>6</v>
      </c>
      <c r="U2133" s="63">
        <v>0</v>
      </c>
      <c r="V2133" s="63">
        <v>1</v>
      </c>
      <c r="W2133" s="63">
        <v>0</v>
      </c>
      <c r="X2133" s="63">
        <v>5</v>
      </c>
      <c r="Y2133" s="63">
        <v>3</v>
      </c>
      <c r="Z2133" s="63">
        <v>48</v>
      </c>
      <c r="AA2133" s="63">
        <v>30</v>
      </c>
    </row>
    <row r="2134" spans="1:27">
      <c r="A2134" s="60" t="s">
        <v>2451</v>
      </c>
      <c r="B2134" s="64">
        <v>1765</v>
      </c>
      <c r="C2134" s="34" t="s">
        <v>233</v>
      </c>
      <c r="D2134" s="62" t="s">
        <v>64</v>
      </c>
      <c r="E2134" s="65">
        <v>0</v>
      </c>
      <c r="F2134" s="63">
        <v>5</v>
      </c>
      <c r="G2134" s="63">
        <v>1</v>
      </c>
      <c r="H2134" s="63">
        <v>0</v>
      </c>
      <c r="I2134" s="63">
        <v>0</v>
      </c>
      <c r="J2134" s="63">
        <v>0</v>
      </c>
      <c r="K2134" s="63">
        <v>1</v>
      </c>
      <c r="L2134" s="63">
        <v>0</v>
      </c>
      <c r="M2134" s="63">
        <v>0</v>
      </c>
      <c r="N2134" s="63">
        <v>1</v>
      </c>
      <c r="P2134" s="63">
        <v>0</v>
      </c>
      <c r="Q2134" s="63">
        <v>0</v>
      </c>
      <c r="R2134" s="63">
        <v>1</v>
      </c>
      <c r="S2134" s="63">
        <v>0</v>
      </c>
      <c r="T2134" s="63">
        <v>6</v>
      </c>
      <c r="U2134" s="63">
        <v>0</v>
      </c>
      <c r="V2134" s="63">
        <v>1</v>
      </c>
      <c r="W2134" s="63">
        <v>0</v>
      </c>
      <c r="X2134" s="63">
        <v>5</v>
      </c>
      <c r="Y2134" s="63">
        <v>0</v>
      </c>
      <c r="AA2134" s="63">
        <v>8</v>
      </c>
    </row>
    <row r="2135" spans="1:27">
      <c r="A2135" s="60" t="s">
        <v>2452</v>
      </c>
      <c r="B2135" s="64">
        <v>2884</v>
      </c>
      <c r="C2135" s="34" t="s">
        <v>216</v>
      </c>
      <c r="D2135" s="62" t="s">
        <v>64</v>
      </c>
      <c r="E2135" s="65">
        <v>0</v>
      </c>
      <c r="F2135" s="63">
        <v>4</v>
      </c>
      <c r="G2135" s="63">
        <v>1</v>
      </c>
      <c r="H2135" s="63">
        <v>1</v>
      </c>
      <c r="I2135" s="63">
        <v>1</v>
      </c>
      <c r="J2135" s="63">
        <v>0</v>
      </c>
      <c r="K2135" s="63">
        <v>1</v>
      </c>
      <c r="L2135" s="63">
        <v>0</v>
      </c>
      <c r="M2135" s="63">
        <v>1</v>
      </c>
      <c r="N2135" s="63">
        <v>1</v>
      </c>
      <c r="O2135" s="63" t="s">
        <v>15</v>
      </c>
      <c r="P2135" s="63">
        <v>0</v>
      </c>
      <c r="Q2135" s="63">
        <v>0</v>
      </c>
      <c r="R2135" s="63">
        <v>1</v>
      </c>
      <c r="S2135" s="63">
        <v>0</v>
      </c>
      <c r="T2135" s="63">
        <v>4</v>
      </c>
      <c r="U2135" s="63">
        <v>0</v>
      </c>
      <c r="V2135" s="63">
        <v>0</v>
      </c>
      <c r="W2135" s="63">
        <v>0</v>
      </c>
      <c r="X2135" s="63">
        <v>5</v>
      </c>
      <c r="Y2135" s="63">
        <v>0</v>
      </c>
      <c r="Z2135" s="63">
        <v>91</v>
      </c>
      <c r="AA2135" s="63">
        <v>30</v>
      </c>
    </row>
    <row r="2136" spans="1:27">
      <c r="A2136" s="60" t="s">
        <v>2453</v>
      </c>
      <c r="B2136" s="64">
        <v>436</v>
      </c>
      <c r="C2136" s="34" t="s">
        <v>256</v>
      </c>
      <c r="D2136" s="62" t="s">
        <v>64</v>
      </c>
      <c r="E2136" s="65">
        <v>0</v>
      </c>
      <c r="F2136" s="63">
        <v>4</v>
      </c>
      <c r="G2136" s="63">
        <v>1</v>
      </c>
      <c r="H2136" s="63">
        <v>1</v>
      </c>
      <c r="I2136" s="63">
        <v>0</v>
      </c>
      <c r="J2136" s="63">
        <v>0</v>
      </c>
      <c r="K2136" s="63">
        <v>1</v>
      </c>
      <c r="L2136" s="63">
        <v>0</v>
      </c>
      <c r="M2136" s="63">
        <v>1</v>
      </c>
      <c r="N2136" s="63">
        <v>0</v>
      </c>
      <c r="O2136" s="63" t="s">
        <v>14</v>
      </c>
      <c r="P2136" s="63">
        <v>0</v>
      </c>
      <c r="Q2136" s="63">
        <v>0</v>
      </c>
      <c r="R2136" s="63">
        <v>1</v>
      </c>
      <c r="S2136" s="63">
        <v>0</v>
      </c>
      <c r="T2136" s="63">
        <v>4</v>
      </c>
      <c r="U2136" s="63">
        <v>0</v>
      </c>
      <c r="V2136" s="63">
        <v>0</v>
      </c>
      <c r="W2136" s="63">
        <v>0</v>
      </c>
      <c r="X2136" s="63">
        <v>9</v>
      </c>
      <c r="Y2136" s="63">
        <v>2</v>
      </c>
      <c r="Z2136" s="63">
        <v>1032</v>
      </c>
      <c r="AA2136" s="63">
        <v>20</v>
      </c>
    </row>
    <row r="2137" spans="1:27">
      <c r="A2137" s="60" t="s">
        <v>2454</v>
      </c>
      <c r="B2137" s="64">
        <v>1339</v>
      </c>
      <c r="C2137" s="34" t="s">
        <v>209</v>
      </c>
      <c r="D2137" s="62" t="s">
        <v>64</v>
      </c>
      <c r="E2137" s="65">
        <v>0</v>
      </c>
      <c r="F2137" s="63">
        <v>4</v>
      </c>
      <c r="G2137" s="63">
        <v>1</v>
      </c>
      <c r="H2137" s="63">
        <v>1</v>
      </c>
      <c r="I2137" s="63">
        <v>0</v>
      </c>
      <c r="J2137" s="63">
        <v>0</v>
      </c>
      <c r="K2137" s="63">
        <v>1</v>
      </c>
      <c r="L2137" s="63">
        <v>0</v>
      </c>
      <c r="M2137" s="63">
        <v>1</v>
      </c>
      <c r="N2137" s="63">
        <v>1</v>
      </c>
      <c r="O2137" s="63" t="s">
        <v>14</v>
      </c>
      <c r="P2137" s="63">
        <v>0</v>
      </c>
      <c r="Q2137" s="63">
        <v>0</v>
      </c>
      <c r="R2137" s="63">
        <v>1</v>
      </c>
      <c r="S2137" s="63">
        <v>0</v>
      </c>
      <c r="T2137" s="63">
        <v>6</v>
      </c>
      <c r="U2137" s="63">
        <v>0</v>
      </c>
      <c r="V2137" s="63">
        <v>1</v>
      </c>
      <c r="W2137" s="63">
        <v>1</v>
      </c>
      <c r="X2137" s="63">
        <v>4</v>
      </c>
      <c r="Y2137" s="63">
        <v>1</v>
      </c>
      <c r="Z2137" s="63">
        <v>27</v>
      </c>
      <c r="AA2137" s="63">
        <v>30</v>
      </c>
    </row>
    <row r="2138" spans="1:27">
      <c r="A2138" s="60" t="s">
        <v>2455</v>
      </c>
      <c r="B2138" s="64">
        <v>233</v>
      </c>
      <c r="C2138" s="34" t="s">
        <v>217</v>
      </c>
      <c r="D2138" s="62" t="s">
        <v>64</v>
      </c>
      <c r="E2138" s="65">
        <v>0</v>
      </c>
      <c r="F2138" s="63">
        <v>5</v>
      </c>
      <c r="G2138" s="63">
        <v>1</v>
      </c>
      <c r="H2138" s="63">
        <v>1</v>
      </c>
      <c r="I2138" s="63">
        <v>1</v>
      </c>
      <c r="J2138" s="63">
        <v>1</v>
      </c>
      <c r="K2138" s="63">
        <v>1</v>
      </c>
      <c r="L2138" s="63">
        <v>0</v>
      </c>
      <c r="M2138" s="63">
        <v>0</v>
      </c>
      <c r="N2138" s="63">
        <v>1</v>
      </c>
      <c r="O2138" s="63" t="s">
        <v>14</v>
      </c>
      <c r="P2138" s="63">
        <v>0</v>
      </c>
      <c r="Q2138" s="63">
        <v>0</v>
      </c>
      <c r="R2138" s="63">
        <v>1</v>
      </c>
      <c r="S2138" s="63">
        <v>0</v>
      </c>
      <c r="T2138" s="63">
        <v>6</v>
      </c>
      <c r="U2138" s="63">
        <v>0</v>
      </c>
      <c r="V2138" s="63">
        <v>1</v>
      </c>
      <c r="W2138" s="63">
        <v>1</v>
      </c>
      <c r="X2138" s="63">
        <v>1</v>
      </c>
      <c r="Y2138" s="63">
        <v>0</v>
      </c>
      <c r="Z2138" s="63">
        <v>1141</v>
      </c>
      <c r="AA2138" s="63">
        <v>4</v>
      </c>
    </row>
    <row r="2139" spans="1:27">
      <c r="A2139" s="60" t="s">
        <v>2456</v>
      </c>
      <c r="B2139" s="64">
        <v>1027</v>
      </c>
      <c r="C2139" s="34" t="s">
        <v>228</v>
      </c>
      <c r="D2139" s="62" t="s">
        <v>64</v>
      </c>
      <c r="E2139" s="65">
        <v>0</v>
      </c>
      <c r="F2139" s="63">
        <v>4</v>
      </c>
      <c r="G2139" s="63">
        <v>1</v>
      </c>
      <c r="H2139" s="63">
        <v>1</v>
      </c>
      <c r="I2139" s="63">
        <v>1</v>
      </c>
      <c r="J2139" s="63">
        <v>0</v>
      </c>
      <c r="K2139" s="63">
        <v>1</v>
      </c>
      <c r="L2139" s="63">
        <v>0</v>
      </c>
      <c r="M2139" s="63">
        <v>0</v>
      </c>
      <c r="N2139" s="63">
        <v>0</v>
      </c>
      <c r="O2139" s="63" t="s">
        <v>15</v>
      </c>
      <c r="P2139" s="63">
        <v>0</v>
      </c>
      <c r="Q2139" s="63">
        <v>0</v>
      </c>
      <c r="R2139" s="63">
        <v>1</v>
      </c>
      <c r="S2139" s="63">
        <v>0</v>
      </c>
      <c r="T2139" s="63">
        <v>7</v>
      </c>
      <c r="U2139" s="63">
        <v>0</v>
      </c>
      <c r="V2139" s="63">
        <v>1</v>
      </c>
      <c r="W2139" s="63">
        <v>0</v>
      </c>
      <c r="X2139" s="63">
        <v>3</v>
      </c>
      <c r="Y2139" s="63">
        <v>0</v>
      </c>
      <c r="Z2139" s="63">
        <v>1123</v>
      </c>
      <c r="AA2139" s="63">
        <v>4</v>
      </c>
    </row>
    <row r="2140" spans="1:27">
      <c r="A2140" s="60" t="s">
        <v>2457</v>
      </c>
      <c r="B2140" s="64">
        <v>2257</v>
      </c>
      <c r="C2140" s="34" t="s">
        <v>224</v>
      </c>
      <c r="D2140" s="62" t="s">
        <v>64</v>
      </c>
      <c r="E2140" s="65">
        <v>0</v>
      </c>
      <c r="F2140" s="63">
        <v>5</v>
      </c>
      <c r="G2140" s="63">
        <v>1</v>
      </c>
      <c r="H2140" s="63">
        <v>0</v>
      </c>
      <c r="I2140" s="63">
        <v>0</v>
      </c>
      <c r="J2140" s="63">
        <v>1</v>
      </c>
      <c r="K2140" s="63">
        <v>1</v>
      </c>
      <c r="L2140" s="63">
        <v>0</v>
      </c>
      <c r="M2140" s="63">
        <v>0</v>
      </c>
      <c r="N2140" s="63">
        <v>0</v>
      </c>
      <c r="O2140" s="63" t="s">
        <v>15</v>
      </c>
      <c r="P2140" s="63">
        <v>0</v>
      </c>
      <c r="Q2140" s="63">
        <v>0</v>
      </c>
      <c r="R2140" s="63">
        <v>1</v>
      </c>
      <c r="S2140" s="63">
        <v>0</v>
      </c>
      <c r="T2140" s="63">
        <v>8</v>
      </c>
      <c r="U2140" s="63">
        <v>0</v>
      </c>
      <c r="V2140" s="63">
        <v>1</v>
      </c>
      <c r="W2140" s="63">
        <v>1</v>
      </c>
      <c r="X2140" s="63">
        <v>4</v>
      </c>
      <c r="Y2140" s="63">
        <v>1</v>
      </c>
      <c r="Z2140" s="63">
        <v>97</v>
      </c>
      <c r="AA2140" s="63">
        <v>25</v>
      </c>
    </row>
    <row r="2141" spans="1:27">
      <c r="A2141" s="60" t="s">
        <v>2458</v>
      </c>
      <c r="B2141" s="64">
        <v>1856</v>
      </c>
      <c r="C2141" s="34" t="s">
        <v>233</v>
      </c>
      <c r="D2141" s="62" t="s">
        <v>64</v>
      </c>
      <c r="E2141" s="65">
        <v>0</v>
      </c>
      <c r="F2141" s="63">
        <v>6</v>
      </c>
      <c r="G2141" s="63">
        <v>1</v>
      </c>
      <c r="H2141" s="63">
        <v>1</v>
      </c>
      <c r="I2141" s="63">
        <v>1</v>
      </c>
      <c r="J2141" s="63">
        <v>0</v>
      </c>
      <c r="K2141" s="63">
        <v>0</v>
      </c>
      <c r="L2141" s="63">
        <v>0</v>
      </c>
      <c r="M2141" s="63">
        <v>1</v>
      </c>
      <c r="N2141" s="63">
        <v>0</v>
      </c>
      <c r="O2141" s="63" t="s">
        <v>14</v>
      </c>
      <c r="P2141" s="63">
        <v>0</v>
      </c>
      <c r="Q2141" s="63">
        <v>0</v>
      </c>
      <c r="R2141" s="63">
        <v>1</v>
      </c>
      <c r="S2141" s="63">
        <v>0</v>
      </c>
      <c r="T2141" s="63">
        <v>8</v>
      </c>
      <c r="U2141" s="63">
        <v>0</v>
      </c>
      <c r="V2141" s="63">
        <v>1</v>
      </c>
      <c r="W2141" s="63">
        <v>0</v>
      </c>
      <c r="X2141" s="63">
        <v>5</v>
      </c>
      <c r="Y2141" s="63">
        <v>0</v>
      </c>
      <c r="Z2141" s="63">
        <v>207</v>
      </c>
      <c r="AA2141" s="63">
        <v>0</v>
      </c>
    </row>
    <row r="2142" spans="1:27">
      <c r="A2142" s="60" t="s">
        <v>2459</v>
      </c>
      <c r="B2142" s="64">
        <v>2916</v>
      </c>
      <c r="C2142" s="34" t="s">
        <v>241</v>
      </c>
      <c r="D2142" s="62" t="s">
        <v>64</v>
      </c>
      <c r="E2142" s="65">
        <v>0</v>
      </c>
      <c r="F2142" s="63">
        <v>5</v>
      </c>
      <c r="G2142" s="63">
        <v>1</v>
      </c>
      <c r="H2142" s="63">
        <v>1</v>
      </c>
      <c r="I2142" s="63">
        <v>0</v>
      </c>
      <c r="J2142" s="63">
        <v>0</v>
      </c>
      <c r="K2142" s="63">
        <v>1</v>
      </c>
      <c r="L2142" s="63">
        <v>0</v>
      </c>
      <c r="M2142" s="63">
        <v>1</v>
      </c>
      <c r="N2142" s="63">
        <v>0</v>
      </c>
      <c r="O2142" s="63" t="s">
        <v>15</v>
      </c>
      <c r="P2142" s="63">
        <v>0</v>
      </c>
      <c r="Q2142" s="63">
        <v>0</v>
      </c>
      <c r="R2142" s="63">
        <v>1</v>
      </c>
      <c r="S2142" s="63">
        <v>0</v>
      </c>
      <c r="T2142" s="63">
        <v>8</v>
      </c>
      <c r="U2142" s="63">
        <v>0</v>
      </c>
      <c r="V2142" s="63">
        <v>1</v>
      </c>
      <c r="W2142" s="63">
        <v>1</v>
      </c>
      <c r="X2142" s="63">
        <v>4</v>
      </c>
      <c r="Y2142" s="63">
        <v>2</v>
      </c>
      <c r="Z2142" s="63">
        <v>139</v>
      </c>
      <c r="AA2142" s="63">
        <v>30</v>
      </c>
    </row>
    <row r="2143" spans="1:27">
      <c r="A2143" s="60" t="s">
        <v>2460</v>
      </c>
      <c r="B2143" s="64">
        <v>835</v>
      </c>
      <c r="C2143" s="34" t="s">
        <v>208</v>
      </c>
      <c r="D2143" s="62" t="s">
        <v>64</v>
      </c>
      <c r="E2143" s="65">
        <v>0</v>
      </c>
      <c r="F2143" s="63">
        <v>2</v>
      </c>
      <c r="G2143" s="63">
        <v>1</v>
      </c>
      <c r="H2143" s="63">
        <v>0</v>
      </c>
      <c r="I2143" s="63">
        <v>1</v>
      </c>
      <c r="J2143" s="63">
        <v>0</v>
      </c>
      <c r="K2143" s="63">
        <v>1</v>
      </c>
      <c r="L2143" s="63">
        <v>0</v>
      </c>
      <c r="M2143" s="63">
        <v>1</v>
      </c>
      <c r="N2143" s="63">
        <v>0</v>
      </c>
      <c r="O2143" s="63" t="s">
        <v>15</v>
      </c>
      <c r="P2143" s="63">
        <v>0</v>
      </c>
      <c r="Q2143" s="63">
        <v>0</v>
      </c>
      <c r="R2143" s="63">
        <v>1</v>
      </c>
      <c r="S2143" s="63">
        <v>0</v>
      </c>
      <c r="T2143" s="63">
        <v>4</v>
      </c>
      <c r="U2143" s="63">
        <v>0</v>
      </c>
      <c r="V2143" s="63">
        <v>0</v>
      </c>
      <c r="W2143" s="63">
        <v>0</v>
      </c>
      <c r="X2143" s="63">
        <v>6</v>
      </c>
      <c r="Y2143" s="63">
        <v>4</v>
      </c>
      <c r="Z2143" s="63">
        <v>1145</v>
      </c>
      <c r="AA2143" s="63">
        <v>1</v>
      </c>
    </row>
    <row r="2144" spans="1:27">
      <c r="A2144" s="60" t="s">
        <v>2461</v>
      </c>
      <c r="B2144" s="64">
        <v>1091</v>
      </c>
      <c r="C2144" s="34" t="s">
        <v>246</v>
      </c>
      <c r="D2144" s="62" t="s">
        <v>64</v>
      </c>
      <c r="E2144" s="65">
        <v>0</v>
      </c>
      <c r="F2144" s="63">
        <v>2</v>
      </c>
      <c r="G2144" s="63">
        <v>1</v>
      </c>
      <c r="H2144" s="63">
        <v>1</v>
      </c>
      <c r="I2144" s="63">
        <v>0</v>
      </c>
      <c r="J2144" s="63">
        <v>0</v>
      </c>
      <c r="K2144" s="63">
        <v>0</v>
      </c>
      <c r="L2144" s="63">
        <v>0</v>
      </c>
      <c r="M2144" s="63">
        <v>0</v>
      </c>
      <c r="N2144" s="63">
        <v>0</v>
      </c>
      <c r="O2144" s="63" t="s">
        <v>15</v>
      </c>
      <c r="P2144" s="63">
        <v>0</v>
      </c>
      <c r="Q2144" s="63">
        <v>0</v>
      </c>
      <c r="R2144" s="63">
        <v>1</v>
      </c>
      <c r="S2144" s="63">
        <v>0</v>
      </c>
      <c r="T2144" s="63">
        <v>8</v>
      </c>
      <c r="U2144" s="63">
        <v>0</v>
      </c>
      <c r="V2144" s="63">
        <v>1</v>
      </c>
      <c r="W2144" s="63">
        <v>1</v>
      </c>
      <c r="X2144" s="63">
        <v>3</v>
      </c>
      <c r="Y2144" s="63">
        <v>1</v>
      </c>
      <c r="Z2144" s="63">
        <v>1138</v>
      </c>
      <c r="AA2144" s="63">
        <v>0</v>
      </c>
    </row>
    <row r="2145" spans="1:27">
      <c r="A2145" s="60" t="s">
        <v>2462</v>
      </c>
      <c r="B2145" s="64">
        <v>1648</v>
      </c>
      <c r="C2145" s="34" t="s">
        <v>210</v>
      </c>
      <c r="D2145" s="62" t="s">
        <v>64</v>
      </c>
      <c r="E2145" s="65">
        <v>0</v>
      </c>
      <c r="F2145" s="63">
        <v>4</v>
      </c>
      <c r="G2145" s="63">
        <v>1</v>
      </c>
      <c r="H2145" s="63">
        <v>0</v>
      </c>
      <c r="I2145" s="63">
        <v>1</v>
      </c>
      <c r="J2145" s="63">
        <v>0</v>
      </c>
      <c r="K2145" s="63">
        <v>0</v>
      </c>
      <c r="L2145" s="63">
        <v>0</v>
      </c>
      <c r="M2145" s="63">
        <v>1</v>
      </c>
      <c r="N2145" s="63">
        <v>0</v>
      </c>
      <c r="O2145" s="63" t="s">
        <v>14</v>
      </c>
      <c r="P2145" s="63">
        <v>0</v>
      </c>
      <c r="Q2145" s="63">
        <v>0</v>
      </c>
      <c r="R2145" s="63">
        <v>1</v>
      </c>
      <c r="S2145" s="63">
        <v>0</v>
      </c>
      <c r="T2145" s="63">
        <v>6</v>
      </c>
      <c r="U2145" s="63">
        <v>0</v>
      </c>
      <c r="V2145" s="63">
        <v>1</v>
      </c>
      <c r="W2145" s="63">
        <v>1</v>
      </c>
      <c r="X2145" s="63">
        <v>3</v>
      </c>
      <c r="Y2145" s="63">
        <v>2</v>
      </c>
      <c r="Z2145" s="63">
        <v>205</v>
      </c>
      <c r="AA2145" s="63">
        <v>0</v>
      </c>
    </row>
    <row r="2146" spans="1:27">
      <c r="A2146" s="60" t="s">
        <v>2463</v>
      </c>
      <c r="B2146" s="64">
        <v>666</v>
      </c>
      <c r="C2146" s="34" t="s">
        <v>246</v>
      </c>
      <c r="D2146" s="62" t="s">
        <v>64</v>
      </c>
      <c r="E2146" s="65">
        <v>0</v>
      </c>
      <c r="F2146" s="63">
        <v>6</v>
      </c>
      <c r="G2146" s="63">
        <v>1</v>
      </c>
      <c r="H2146" s="63">
        <v>1</v>
      </c>
      <c r="I2146" s="63">
        <v>0</v>
      </c>
      <c r="J2146" s="63">
        <v>0</v>
      </c>
      <c r="K2146" s="63">
        <v>0</v>
      </c>
      <c r="L2146" s="63">
        <v>0</v>
      </c>
      <c r="M2146" s="63">
        <v>0</v>
      </c>
      <c r="N2146" s="63">
        <v>1</v>
      </c>
      <c r="O2146" s="63" t="s">
        <v>15</v>
      </c>
      <c r="P2146" s="63">
        <v>0</v>
      </c>
      <c r="Q2146" s="63">
        <v>0</v>
      </c>
      <c r="R2146" s="63">
        <v>1</v>
      </c>
      <c r="S2146" s="63">
        <v>0</v>
      </c>
      <c r="T2146" s="63">
        <v>4</v>
      </c>
      <c r="U2146" s="63">
        <v>0</v>
      </c>
      <c r="V2146" s="63">
        <v>0</v>
      </c>
      <c r="W2146" s="63">
        <v>0</v>
      </c>
      <c r="X2146" s="63">
        <v>5</v>
      </c>
      <c r="Y2146" s="63">
        <v>3</v>
      </c>
      <c r="Z2146" s="63">
        <v>1057</v>
      </c>
      <c r="AA2146" s="63">
        <v>0</v>
      </c>
    </row>
    <row r="2147" spans="1:27">
      <c r="A2147" s="60" t="s">
        <v>2464</v>
      </c>
      <c r="B2147" s="64">
        <v>796</v>
      </c>
      <c r="C2147" s="34" t="s">
        <v>212</v>
      </c>
      <c r="D2147" s="62" t="s">
        <v>64</v>
      </c>
      <c r="E2147" s="65">
        <v>0</v>
      </c>
      <c r="F2147" s="63">
        <v>6</v>
      </c>
      <c r="G2147" s="63">
        <v>1</v>
      </c>
      <c r="H2147" s="63">
        <v>1</v>
      </c>
      <c r="I2147" s="63">
        <v>0</v>
      </c>
      <c r="J2147" s="63">
        <v>0</v>
      </c>
      <c r="K2147" s="63">
        <v>0</v>
      </c>
      <c r="L2147" s="63">
        <v>0</v>
      </c>
      <c r="M2147" s="63">
        <v>0</v>
      </c>
      <c r="N2147" s="63">
        <v>1</v>
      </c>
      <c r="O2147" s="63" t="s">
        <v>15</v>
      </c>
      <c r="P2147" s="63">
        <v>0</v>
      </c>
      <c r="Q2147" s="63">
        <v>0</v>
      </c>
      <c r="R2147" s="63">
        <v>1</v>
      </c>
      <c r="S2147" s="63">
        <v>0</v>
      </c>
      <c r="T2147" s="63">
        <v>8</v>
      </c>
      <c r="U2147" s="63">
        <v>0</v>
      </c>
      <c r="V2147" s="63">
        <v>1</v>
      </c>
      <c r="W2147" s="63">
        <v>1</v>
      </c>
      <c r="X2147" s="63">
        <v>4</v>
      </c>
      <c r="Y2147" s="63">
        <v>1</v>
      </c>
      <c r="Z2147" s="63">
        <v>1107</v>
      </c>
      <c r="AA2147" s="63">
        <v>0</v>
      </c>
    </row>
    <row r="2148" spans="1:27">
      <c r="A2148" s="60" t="s">
        <v>2465</v>
      </c>
      <c r="B2148" s="64">
        <v>1199</v>
      </c>
      <c r="C2148" s="34" t="s">
        <v>251</v>
      </c>
      <c r="D2148" s="62" t="s">
        <v>64</v>
      </c>
      <c r="E2148" s="65">
        <v>0</v>
      </c>
      <c r="F2148" s="63">
        <v>5</v>
      </c>
      <c r="G2148" s="63">
        <v>1</v>
      </c>
      <c r="H2148" s="63">
        <v>1</v>
      </c>
      <c r="I2148" s="63">
        <v>1</v>
      </c>
      <c r="J2148" s="63">
        <v>1</v>
      </c>
      <c r="K2148" s="63">
        <v>0</v>
      </c>
      <c r="L2148" s="63">
        <v>0</v>
      </c>
      <c r="M2148" s="63">
        <v>1</v>
      </c>
      <c r="N2148" s="63">
        <v>0</v>
      </c>
      <c r="O2148" s="63" t="s">
        <v>15</v>
      </c>
      <c r="P2148" s="63">
        <v>0</v>
      </c>
      <c r="Q2148" s="63">
        <v>0</v>
      </c>
      <c r="R2148" s="63">
        <v>1</v>
      </c>
      <c r="S2148" s="63">
        <v>0</v>
      </c>
      <c r="T2148" s="63">
        <v>8</v>
      </c>
      <c r="U2148" s="63">
        <v>0</v>
      </c>
      <c r="V2148" s="63">
        <v>1</v>
      </c>
      <c r="W2148" s="63">
        <v>1</v>
      </c>
      <c r="X2148" s="63">
        <v>5</v>
      </c>
      <c r="Y2148" s="63">
        <v>0</v>
      </c>
      <c r="Z2148" s="63">
        <v>1115</v>
      </c>
      <c r="AA2148" s="63">
        <v>0</v>
      </c>
    </row>
    <row r="2149" spans="1:27">
      <c r="A2149" s="60" t="s">
        <v>2466</v>
      </c>
      <c r="B2149" s="64">
        <v>1770</v>
      </c>
      <c r="C2149" s="34" t="s">
        <v>218</v>
      </c>
      <c r="D2149" s="62" t="s">
        <v>64</v>
      </c>
      <c r="E2149" s="65">
        <v>0</v>
      </c>
      <c r="F2149" s="63">
        <v>4</v>
      </c>
      <c r="G2149" s="63">
        <v>1</v>
      </c>
      <c r="H2149" s="63">
        <v>1</v>
      </c>
      <c r="I2149" s="63">
        <v>1</v>
      </c>
      <c r="J2149" s="63">
        <v>0</v>
      </c>
      <c r="K2149" s="63">
        <v>1</v>
      </c>
      <c r="L2149" s="63">
        <v>1</v>
      </c>
      <c r="M2149" s="63">
        <v>0</v>
      </c>
      <c r="N2149" s="63">
        <v>1</v>
      </c>
      <c r="P2149" s="63">
        <v>0</v>
      </c>
      <c r="Q2149" s="63">
        <v>0</v>
      </c>
      <c r="R2149" s="63">
        <v>1</v>
      </c>
      <c r="S2149" s="63">
        <v>0</v>
      </c>
      <c r="T2149" s="63">
        <v>5</v>
      </c>
      <c r="U2149" s="63">
        <v>0</v>
      </c>
      <c r="V2149" s="63">
        <v>1</v>
      </c>
      <c r="W2149" s="63">
        <v>0</v>
      </c>
      <c r="X2149" s="63">
        <v>5</v>
      </c>
      <c r="Y2149" s="63">
        <v>5</v>
      </c>
      <c r="AA2149" s="63">
        <v>24</v>
      </c>
    </row>
    <row r="2150" spans="1:27">
      <c r="A2150" s="60" t="s">
        <v>2467</v>
      </c>
      <c r="B2150" s="64">
        <v>1357</v>
      </c>
      <c r="C2150" s="34" t="s">
        <v>233</v>
      </c>
      <c r="D2150" s="62" t="s">
        <v>64</v>
      </c>
      <c r="E2150" s="65">
        <v>0</v>
      </c>
      <c r="F2150" s="63">
        <v>6</v>
      </c>
      <c r="G2150" s="63">
        <v>1</v>
      </c>
      <c r="H2150" s="63">
        <v>1</v>
      </c>
      <c r="I2150" s="63">
        <v>0</v>
      </c>
      <c r="J2150" s="63">
        <v>0</v>
      </c>
      <c r="K2150" s="63">
        <v>1</v>
      </c>
      <c r="L2150" s="63">
        <v>1</v>
      </c>
      <c r="M2150" s="63">
        <v>1</v>
      </c>
      <c r="N2150" s="63">
        <v>1</v>
      </c>
      <c r="O2150" s="63" t="s">
        <v>14</v>
      </c>
      <c r="P2150" s="63">
        <v>0</v>
      </c>
      <c r="Q2150" s="63">
        <v>0</v>
      </c>
      <c r="R2150" s="63">
        <v>1</v>
      </c>
      <c r="S2150" s="63">
        <v>0</v>
      </c>
      <c r="T2150" s="63">
        <v>9</v>
      </c>
      <c r="U2150" s="63">
        <v>0</v>
      </c>
      <c r="V2150" s="63">
        <v>1</v>
      </c>
      <c r="W2150" s="63">
        <v>1</v>
      </c>
      <c r="X2150" s="63">
        <v>4</v>
      </c>
      <c r="Y2150" s="63">
        <v>0</v>
      </c>
      <c r="Z2150" s="63">
        <v>19</v>
      </c>
      <c r="AA2150" s="63">
        <v>28</v>
      </c>
    </row>
    <row r="2151" spans="1:27">
      <c r="A2151" s="60" t="s">
        <v>2468</v>
      </c>
      <c r="B2151" s="64">
        <v>1003</v>
      </c>
      <c r="C2151" s="34" t="s">
        <v>234</v>
      </c>
      <c r="D2151" s="62" t="s">
        <v>64</v>
      </c>
      <c r="E2151" s="65">
        <v>0</v>
      </c>
      <c r="F2151" s="63">
        <v>5</v>
      </c>
      <c r="G2151" s="63">
        <v>1</v>
      </c>
      <c r="H2151" s="63">
        <v>0</v>
      </c>
      <c r="I2151" s="63">
        <v>1</v>
      </c>
      <c r="J2151" s="63">
        <v>0</v>
      </c>
      <c r="K2151" s="63">
        <v>0</v>
      </c>
      <c r="L2151" s="63">
        <v>0</v>
      </c>
      <c r="M2151" s="63">
        <v>1</v>
      </c>
      <c r="N2151" s="63">
        <v>0</v>
      </c>
      <c r="O2151" s="63" t="s">
        <v>15</v>
      </c>
      <c r="P2151" s="63">
        <v>0</v>
      </c>
      <c r="Q2151" s="63">
        <v>0</v>
      </c>
      <c r="R2151" s="63">
        <v>1</v>
      </c>
      <c r="S2151" s="63">
        <v>0</v>
      </c>
      <c r="T2151" s="63">
        <v>8</v>
      </c>
      <c r="U2151" s="63">
        <v>0</v>
      </c>
      <c r="V2151" s="63">
        <v>1</v>
      </c>
      <c r="W2151" s="63">
        <v>1</v>
      </c>
      <c r="X2151" s="63">
        <v>3</v>
      </c>
      <c r="Y2151" s="63">
        <v>1</v>
      </c>
      <c r="Z2151" s="63">
        <v>1061</v>
      </c>
      <c r="AA2151" s="63">
        <v>0</v>
      </c>
    </row>
    <row r="2152" spans="1:27">
      <c r="A2152" s="60" t="s">
        <v>2469</v>
      </c>
      <c r="B2152" s="64">
        <v>2237</v>
      </c>
      <c r="C2152" s="34" t="s">
        <v>245</v>
      </c>
      <c r="D2152" s="62" t="s">
        <v>64</v>
      </c>
      <c r="E2152" s="65">
        <v>0</v>
      </c>
      <c r="F2152" s="63">
        <v>4</v>
      </c>
      <c r="G2152" s="63">
        <v>1</v>
      </c>
      <c r="H2152" s="63">
        <v>1</v>
      </c>
      <c r="I2152" s="63">
        <v>1</v>
      </c>
      <c r="J2152" s="63">
        <v>0</v>
      </c>
      <c r="K2152" s="63">
        <v>1</v>
      </c>
      <c r="L2152" s="63">
        <v>0</v>
      </c>
      <c r="M2152" s="63">
        <v>1</v>
      </c>
      <c r="N2152" s="63">
        <v>0</v>
      </c>
      <c r="O2152" s="63" t="s">
        <v>15</v>
      </c>
      <c r="P2152" s="63">
        <v>0</v>
      </c>
      <c r="Q2152" s="63">
        <v>0</v>
      </c>
      <c r="R2152" s="63">
        <v>1</v>
      </c>
      <c r="S2152" s="63">
        <v>0</v>
      </c>
      <c r="T2152" s="63">
        <v>12</v>
      </c>
      <c r="U2152" s="63">
        <v>1</v>
      </c>
      <c r="V2152" s="63">
        <v>1</v>
      </c>
      <c r="W2152" s="63">
        <v>1</v>
      </c>
      <c r="X2152" s="63">
        <v>4</v>
      </c>
      <c r="Y2152" s="63">
        <v>3</v>
      </c>
      <c r="Z2152" s="63">
        <v>43</v>
      </c>
      <c r="AA2152" s="63">
        <v>25</v>
      </c>
    </row>
    <row r="2153" spans="1:27">
      <c r="A2153" s="60" t="s">
        <v>2470</v>
      </c>
      <c r="B2153" s="64">
        <v>2293</v>
      </c>
      <c r="C2153" s="34" t="s">
        <v>227</v>
      </c>
      <c r="D2153" s="62" t="s">
        <v>64</v>
      </c>
      <c r="E2153" s="65">
        <v>0</v>
      </c>
      <c r="F2153" s="63">
        <v>2</v>
      </c>
      <c r="G2153" s="63">
        <v>0</v>
      </c>
      <c r="H2153" s="63">
        <v>0</v>
      </c>
      <c r="I2153" s="63">
        <v>1</v>
      </c>
      <c r="J2153" s="63">
        <v>0</v>
      </c>
      <c r="K2153" s="63">
        <v>1</v>
      </c>
      <c r="L2153" s="63">
        <v>0</v>
      </c>
      <c r="M2153" s="63">
        <v>1</v>
      </c>
      <c r="N2153" s="63">
        <v>1</v>
      </c>
      <c r="O2153" s="63" t="s">
        <v>15</v>
      </c>
      <c r="P2153" s="63">
        <v>0</v>
      </c>
      <c r="Q2153" s="63">
        <v>1</v>
      </c>
      <c r="R2153" s="63">
        <v>0</v>
      </c>
      <c r="S2153" s="63">
        <v>1</v>
      </c>
      <c r="T2153" s="63">
        <v>6</v>
      </c>
      <c r="U2153" s="63">
        <v>0</v>
      </c>
      <c r="V2153" s="63">
        <v>1</v>
      </c>
      <c r="W2153" s="63">
        <v>0</v>
      </c>
      <c r="X2153" s="63">
        <v>4</v>
      </c>
      <c r="Y2153" s="63">
        <v>1</v>
      </c>
      <c r="Z2153" s="63">
        <v>2</v>
      </c>
      <c r="AA2153" s="63">
        <v>10</v>
      </c>
    </row>
    <row r="2154" spans="1:27">
      <c r="A2154" s="60" t="s">
        <v>2471</v>
      </c>
      <c r="B2154" s="64">
        <v>1153</v>
      </c>
      <c r="C2154" s="34" t="s">
        <v>207</v>
      </c>
      <c r="D2154" s="62" t="s">
        <v>64</v>
      </c>
      <c r="E2154" s="65">
        <v>0</v>
      </c>
      <c r="F2154" s="63">
        <v>6</v>
      </c>
      <c r="G2154" s="63">
        <v>1</v>
      </c>
      <c r="H2154" s="63">
        <v>1</v>
      </c>
      <c r="I2154" s="63">
        <v>1</v>
      </c>
      <c r="J2154" s="63">
        <v>0</v>
      </c>
      <c r="K2154" s="63">
        <v>1</v>
      </c>
      <c r="L2154" s="63">
        <v>0</v>
      </c>
      <c r="M2154" s="63">
        <v>0</v>
      </c>
      <c r="N2154" s="63">
        <v>1</v>
      </c>
      <c r="O2154" s="63" t="s">
        <v>15</v>
      </c>
      <c r="P2154" s="63">
        <v>0</v>
      </c>
      <c r="Q2154" s="63">
        <v>0</v>
      </c>
      <c r="R2154" s="63">
        <v>1</v>
      </c>
      <c r="S2154" s="63">
        <v>0</v>
      </c>
      <c r="T2154" s="63">
        <v>8</v>
      </c>
      <c r="U2154" s="63">
        <v>0</v>
      </c>
      <c r="V2154" s="63">
        <v>1</v>
      </c>
      <c r="W2154" s="63">
        <v>1</v>
      </c>
      <c r="X2154" s="63">
        <v>3</v>
      </c>
      <c r="Y2154" s="63">
        <v>1</v>
      </c>
      <c r="Z2154" s="63">
        <v>1135</v>
      </c>
      <c r="AA2154" s="63">
        <v>30</v>
      </c>
    </row>
    <row r="2155" spans="1:27">
      <c r="A2155" s="60" t="s">
        <v>2472</v>
      </c>
      <c r="B2155" s="64">
        <v>1525</v>
      </c>
      <c r="C2155" s="34" t="s">
        <v>205</v>
      </c>
      <c r="D2155" s="62" t="s">
        <v>64</v>
      </c>
      <c r="E2155" s="65">
        <v>0</v>
      </c>
      <c r="F2155" s="63">
        <v>4</v>
      </c>
      <c r="G2155" s="63">
        <v>1</v>
      </c>
      <c r="H2155" s="63">
        <v>1</v>
      </c>
      <c r="I2155" s="63">
        <v>0</v>
      </c>
      <c r="J2155" s="63">
        <v>0</v>
      </c>
      <c r="K2155" s="63">
        <v>1</v>
      </c>
      <c r="L2155" s="63">
        <v>0</v>
      </c>
      <c r="M2155" s="63">
        <v>1</v>
      </c>
      <c r="N2155" s="63">
        <v>1</v>
      </c>
      <c r="O2155" s="63" t="s">
        <v>14</v>
      </c>
      <c r="P2155" s="63">
        <v>0</v>
      </c>
      <c r="Q2155" s="63">
        <v>0</v>
      </c>
      <c r="R2155" s="63">
        <v>1</v>
      </c>
      <c r="S2155" s="63">
        <v>0</v>
      </c>
      <c r="T2155" s="63">
        <v>10</v>
      </c>
      <c r="U2155" s="63">
        <v>1</v>
      </c>
      <c r="V2155" s="63">
        <v>1</v>
      </c>
      <c r="W2155" s="63">
        <v>0</v>
      </c>
      <c r="X2155" s="63">
        <v>3</v>
      </c>
      <c r="Y2155" s="63">
        <v>1</v>
      </c>
      <c r="Z2155" s="63">
        <v>129</v>
      </c>
      <c r="AA2155" s="63">
        <v>30</v>
      </c>
    </row>
    <row r="2156" spans="1:27">
      <c r="A2156" s="60" t="s">
        <v>2473</v>
      </c>
      <c r="B2156" s="64">
        <v>2537</v>
      </c>
      <c r="C2156" s="34" t="s">
        <v>213</v>
      </c>
      <c r="D2156" s="62" t="s">
        <v>64</v>
      </c>
      <c r="E2156" s="65">
        <v>0</v>
      </c>
      <c r="F2156" s="63">
        <v>4</v>
      </c>
      <c r="G2156" s="63">
        <v>1</v>
      </c>
      <c r="H2156" s="63">
        <v>0</v>
      </c>
      <c r="I2156" s="63">
        <v>1</v>
      </c>
      <c r="J2156" s="63">
        <v>0</v>
      </c>
      <c r="K2156" s="63">
        <v>1</v>
      </c>
      <c r="L2156" s="63">
        <v>0</v>
      </c>
      <c r="M2156" s="63">
        <v>0</v>
      </c>
      <c r="N2156" s="63">
        <v>1</v>
      </c>
      <c r="O2156" s="63" t="s">
        <v>15</v>
      </c>
      <c r="P2156" s="63">
        <v>0</v>
      </c>
      <c r="Q2156" s="63">
        <v>0</v>
      </c>
      <c r="R2156" s="63">
        <v>1</v>
      </c>
      <c r="S2156" s="63">
        <v>0</v>
      </c>
      <c r="T2156" s="63">
        <v>4</v>
      </c>
      <c r="U2156" s="63">
        <v>0</v>
      </c>
      <c r="V2156" s="63">
        <v>0</v>
      </c>
      <c r="W2156" s="63">
        <v>0</v>
      </c>
      <c r="X2156" s="63">
        <v>6</v>
      </c>
      <c r="Y2156" s="63">
        <v>3</v>
      </c>
      <c r="Z2156" s="63">
        <v>42</v>
      </c>
      <c r="AA2156" s="63">
        <v>25</v>
      </c>
    </row>
    <row r="2157" spans="1:27">
      <c r="A2157" s="60" t="s">
        <v>2474</v>
      </c>
      <c r="B2157" s="64">
        <v>2261</v>
      </c>
      <c r="C2157" s="34" t="s">
        <v>206</v>
      </c>
      <c r="D2157" s="62" t="s">
        <v>64</v>
      </c>
      <c r="E2157" s="65">
        <v>0</v>
      </c>
      <c r="F2157" s="63">
        <v>3</v>
      </c>
      <c r="G2157" s="63">
        <v>1</v>
      </c>
      <c r="H2157" s="63">
        <v>1</v>
      </c>
      <c r="I2157" s="63">
        <v>1</v>
      </c>
      <c r="J2157" s="63">
        <v>1</v>
      </c>
      <c r="K2157" s="63">
        <v>1</v>
      </c>
      <c r="L2157" s="63">
        <v>0</v>
      </c>
      <c r="M2157" s="63">
        <v>1</v>
      </c>
      <c r="N2157" s="63">
        <v>1</v>
      </c>
      <c r="O2157" s="63" t="s">
        <v>15</v>
      </c>
      <c r="P2157" s="63">
        <v>0</v>
      </c>
      <c r="Q2157" s="63">
        <v>0</v>
      </c>
      <c r="R2157" s="63">
        <v>1</v>
      </c>
      <c r="S2157" s="63">
        <v>0</v>
      </c>
      <c r="T2157" s="63">
        <v>11</v>
      </c>
      <c r="U2157" s="63">
        <v>1</v>
      </c>
      <c r="V2157" s="63">
        <v>1</v>
      </c>
      <c r="W2157" s="63">
        <v>1</v>
      </c>
      <c r="X2157" s="63">
        <v>5</v>
      </c>
      <c r="Y2157" s="63">
        <v>0</v>
      </c>
      <c r="Z2157" s="63">
        <v>194</v>
      </c>
      <c r="AA2157" s="63">
        <v>27</v>
      </c>
    </row>
    <row r="2158" spans="1:27">
      <c r="A2158" s="60" t="s">
        <v>2475</v>
      </c>
      <c r="B2158" s="64">
        <v>1144</v>
      </c>
      <c r="C2158" s="34" t="s">
        <v>247</v>
      </c>
      <c r="D2158" s="62" t="s">
        <v>64</v>
      </c>
      <c r="E2158" s="65">
        <v>0</v>
      </c>
      <c r="F2158" s="63">
        <v>4</v>
      </c>
      <c r="G2158" s="63">
        <v>1</v>
      </c>
      <c r="H2158" s="63">
        <v>1</v>
      </c>
      <c r="I2158" s="63">
        <v>0</v>
      </c>
      <c r="J2158" s="63">
        <v>0</v>
      </c>
      <c r="K2158" s="63">
        <v>0</v>
      </c>
      <c r="L2158" s="63">
        <v>0</v>
      </c>
      <c r="M2158" s="63">
        <v>1</v>
      </c>
      <c r="N2158" s="63">
        <v>0</v>
      </c>
      <c r="O2158" s="63" t="s">
        <v>15</v>
      </c>
      <c r="P2158" s="63">
        <v>0</v>
      </c>
      <c r="Q2158" s="63">
        <v>0</v>
      </c>
      <c r="R2158" s="63">
        <v>1</v>
      </c>
      <c r="S2158" s="63">
        <v>0</v>
      </c>
      <c r="T2158" s="63">
        <v>7</v>
      </c>
      <c r="U2158" s="63">
        <v>0</v>
      </c>
      <c r="V2158" s="63">
        <v>1</v>
      </c>
      <c r="W2158" s="63">
        <v>1</v>
      </c>
      <c r="X2158" s="63">
        <v>6</v>
      </c>
      <c r="Y2158" s="63">
        <v>1</v>
      </c>
      <c r="Z2158" s="63">
        <v>1057</v>
      </c>
      <c r="AA2158" s="63">
        <v>0</v>
      </c>
    </row>
    <row r="2159" spans="1:27">
      <c r="A2159" s="60" t="s">
        <v>2476</v>
      </c>
      <c r="B2159" s="64">
        <v>2085</v>
      </c>
      <c r="C2159" s="34" t="s">
        <v>235</v>
      </c>
      <c r="D2159" s="62" t="s">
        <v>64</v>
      </c>
      <c r="E2159" s="65">
        <v>0</v>
      </c>
      <c r="F2159" s="63">
        <v>5</v>
      </c>
      <c r="G2159" s="63">
        <v>1</v>
      </c>
      <c r="H2159" s="63">
        <v>1</v>
      </c>
      <c r="I2159" s="63">
        <v>1</v>
      </c>
      <c r="J2159" s="63">
        <v>0</v>
      </c>
      <c r="K2159" s="63">
        <v>1</v>
      </c>
      <c r="L2159" s="63">
        <v>0</v>
      </c>
      <c r="M2159" s="63">
        <v>0</v>
      </c>
      <c r="N2159" s="63">
        <v>1</v>
      </c>
      <c r="O2159" s="63" t="s">
        <v>14</v>
      </c>
      <c r="P2159" s="63">
        <v>0</v>
      </c>
      <c r="Q2159" s="63">
        <v>0</v>
      </c>
      <c r="R2159" s="63">
        <v>1</v>
      </c>
      <c r="S2159" s="63">
        <v>0</v>
      </c>
      <c r="T2159" s="63">
        <v>4</v>
      </c>
      <c r="U2159" s="63">
        <v>0</v>
      </c>
      <c r="V2159" s="63">
        <v>0</v>
      </c>
      <c r="W2159" s="63">
        <v>0</v>
      </c>
      <c r="X2159" s="63">
        <v>4</v>
      </c>
      <c r="Y2159" s="63">
        <v>1</v>
      </c>
      <c r="Z2159" s="63">
        <v>218</v>
      </c>
      <c r="AA2159" s="63">
        <v>5</v>
      </c>
    </row>
    <row r="2160" spans="1:27">
      <c r="A2160" s="60" t="s">
        <v>2477</v>
      </c>
      <c r="B2160" s="64">
        <v>805</v>
      </c>
      <c r="C2160" s="34" t="s">
        <v>239</v>
      </c>
      <c r="D2160" s="62" t="s">
        <v>64</v>
      </c>
      <c r="E2160" s="65">
        <v>0</v>
      </c>
      <c r="F2160" s="63">
        <v>7</v>
      </c>
      <c r="G2160" s="63">
        <v>0</v>
      </c>
      <c r="H2160" s="63">
        <v>0</v>
      </c>
      <c r="I2160" s="63">
        <v>0</v>
      </c>
      <c r="J2160" s="63">
        <v>0</v>
      </c>
      <c r="K2160" s="63">
        <v>0</v>
      </c>
      <c r="L2160" s="63">
        <v>0</v>
      </c>
      <c r="M2160" s="63">
        <v>1</v>
      </c>
      <c r="N2160" s="63">
        <v>1</v>
      </c>
      <c r="O2160" s="63" t="s">
        <v>15</v>
      </c>
      <c r="P2160" s="63">
        <v>0</v>
      </c>
      <c r="Q2160" s="63">
        <v>0</v>
      </c>
      <c r="R2160" s="63">
        <v>1</v>
      </c>
      <c r="S2160" s="63">
        <v>0</v>
      </c>
      <c r="T2160" s="63">
        <v>4</v>
      </c>
      <c r="U2160" s="63">
        <v>0</v>
      </c>
      <c r="V2160" s="63">
        <v>0</v>
      </c>
      <c r="W2160" s="63">
        <v>0</v>
      </c>
      <c r="X2160" s="63">
        <v>4</v>
      </c>
      <c r="Y2160" s="63">
        <v>3</v>
      </c>
      <c r="Z2160" s="63">
        <v>1145</v>
      </c>
      <c r="AA2160" s="63">
        <v>0</v>
      </c>
    </row>
    <row r="2161" spans="1:27">
      <c r="A2161" s="60" t="s">
        <v>2478</v>
      </c>
      <c r="B2161" s="64">
        <v>1728</v>
      </c>
      <c r="C2161" s="34" t="s">
        <v>250</v>
      </c>
      <c r="D2161" s="62" t="s">
        <v>64</v>
      </c>
      <c r="E2161" s="65">
        <v>0</v>
      </c>
      <c r="F2161" s="63">
        <v>4</v>
      </c>
      <c r="G2161" s="63">
        <v>0</v>
      </c>
      <c r="H2161" s="63">
        <v>1</v>
      </c>
      <c r="I2161" s="63">
        <v>0</v>
      </c>
      <c r="J2161" s="63">
        <v>0</v>
      </c>
      <c r="K2161" s="63">
        <v>1</v>
      </c>
      <c r="L2161" s="63">
        <v>0</v>
      </c>
      <c r="M2161" s="63">
        <v>1</v>
      </c>
      <c r="N2161" s="63">
        <v>1</v>
      </c>
      <c r="O2161" s="63" t="s">
        <v>14</v>
      </c>
      <c r="P2161" s="63">
        <v>0</v>
      </c>
      <c r="Q2161" s="63">
        <v>0</v>
      </c>
      <c r="R2161" s="63">
        <v>1</v>
      </c>
      <c r="S2161" s="63">
        <v>0</v>
      </c>
      <c r="T2161" s="63">
        <v>7</v>
      </c>
      <c r="U2161" s="63">
        <v>0</v>
      </c>
      <c r="V2161" s="63">
        <v>1</v>
      </c>
      <c r="W2161" s="63">
        <v>1</v>
      </c>
      <c r="X2161" s="63">
        <v>7</v>
      </c>
      <c r="Y2161" s="63">
        <v>5</v>
      </c>
      <c r="Z2161" s="63">
        <v>141</v>
      </c>
      <c r="AA2161" s="63">
        <v>15</v>
      </c>
    </row>
    <row r="2162" spans="1:27">
      <c r="A2162" s="60" t="s">
        <v>2479</v>
      </c>
      <c r="B2162" s="64">
        <v>929</v>
      </c>
      <c r="C2162" s="34" t="s">
        <v>225</v>
      </c>
      <c r="D2162" s="62" t="s">
        <v>64</v>
      </c>
      <c r="E2162" s="65">
        <v>0</v>
      </c>
      <c r="F2162" s="63">
        <v>6</v>
      </c>
      <c r="G2162" s="63">
        <v>1</v>
      </c>
      <c r="H2162" s="63">
        <v>1</v>
      </c>
      <c r="I2162" s="63">
        <v>1</v>
      </c>
      <c r="J2162" s="63">
        <v>0</v>
      </c>
      <c r="K2162" s="63">
        <v>0</v>
      </c>
      <c r="L2162" s="63">
        <v>0</v>
      </c>
      <c r="M2162" s="63">
        <v>1</v>
      </c>
      <c r="N2162" s="63">
        <v>1</v>
      </c>
      <c r="O2162" s="63" t="s">
        <v>15</v>
      </c>
      <c r="P2162" s="63">
        <v>0</v>
      </c>
      <c r="Q2162" s="63">
        <v>0</v>
      </c>
      <c r="R2162" s="63">
        <v>1</v>
      </c>
      <c r="S2162" s="63">
        <v>0</v>
      </c>
      <c r="T2162" s="63">
        <v>4</v>
      </c>
      <c r="U2162" s="63">
        <v>0</v>
      </c>
      <c r="V2162" s="63">
        <v>0</v>
      </c>
      <c r="W2162" s="63">
        <v>0</v>
      </c>
      <c r="X2162" s="63">
        <v>5</v>
      </c>
      <c r="Y2162" s="63">
        <v>2</v>
      </c>
      <c r="Z2162" s="63">
        <v>1127</v>
      </c>
      <c r="AA2162" s="63">
        <v>0</v>
      </c>
    </row>
    <row r="2163" spans="1:27">
      <c r="A2163" s="60" t="s">
        <v>2480</v>
      </c>
      <c r="B2163" s="64">
        <v>2334</v>
      </c>
      <c r="C2163" s="34" t="s">
        <v>233</v>
      </c>
      <c r="D2163" s="62" t="s">
        <v>64</v>
      </c>
      <c r="E2163" s="65">
        <v>0</v>
      </c>
      <c r="F2163" s="63">
        <v>3</v>
      </c>
      <c r="G2163" s="63">
        <v>1</v>
      </c>
      <c r="H2163" s="63">
        <v>1</v>
      </c>
      <c r="I2163" s="63">
        <v>0</v>
      </c>
      <c r="J2163" s="63">
        <v>0</v>
      </c>
      <c r="K2163" s="63">
        <v>1</v>
      </c>
      <c r="L2163" s="63">
        <v>0</v>
      </c>
      <c r="M2163" s="63">
        <v>0</v>
      </c>
      <c r="N2163" s="63">
        <v>1</v>
      </c>
      <c r="O2163" s="63" t="s">
        <v>15</v>
      </c>
      <c r="P2163" s="63">
        <v>0</v>
      </c>
      <c r="Q2163" s="63">
        <v>0</v>
      </c>
      <c r="R2163" s="63">
        <v>1</v>
      </c>
      <c r="S2163" s="63">
        <v>0</v>
      </c>
      <c r="T2163" s="63">
        <v>7</v>
      </c>
      <c r="U2163" s="63">
        <v>0</v>
      </c>
      <c r="V2163" s="63">
        <v>1</v>
      </c>
      <c r="W2163" s="63">
        <v>0</v>
      </c>
      <c r="X2163" s="63">
        <v>3</v>
      </c>
      <c r="Y2163" s="63">
        <v>0</v>
      </c>
      <c r="Z2163" s="63">
        <v>28</v>
      </c>
      <c r="AA2163" s="63">
        <v>25</v>
      </c>
    </row>
    <row r="2164" spans="1:27">
      <c r="A2164" s="60" t="s">
        <v>2481</v>
      </c>
      <c r="B2164" s="64">
        <v>14</v>
      </c>
      <c r="C2164" s="34" t="s">
        <v>251</v>
      </c>
      <c r="D2164" s="62" t="s">
        <v>64</v>
      </c>
      <c r="E2164" s="65">
        <v>0</v>
      </c>
      <c r="F2164" s="63">
        <v>5</v>
      </c>
      <c r="G2164" s="63">
        <v>1</v>
      </c>
      <c r="H2164" s="63">
        <v>0</v>
      </c>
      <c r="I2164" s="63">
        <v>1</v>
      </c>
      <c r="J2164" s="63">
        <v>0</v>
      </c>
      <c r="K2164" s="63">
        <v>1</v>
      </c>
      <c r="L2164" s="63">
        <v>0</v>
      </c>
      <c r="M2164" s="63">
        <v>0</v>
      </c>
      <c r="N2164" s="63">
        <v>0</v>
      </c>
      <c r="O2164" s="63" t="s">
        <v>14</v>
      </c>
      <c r="P2164" s="63">
        <v>0</v>
      </c>
      <c r="Q2164" s="63">
        <v>0</v>
      </c>
      <c r="R2164" s="63">
        <v>1</v>
      </c>
      <c r="S2164" s="63">
        <v>0</v>
      </c>
      <c r="T2164" s="63">
        <v>6</v>
      </c>
      <c r="U2164" s="63">
        <v>0</v>
      </c>
      <c r="V2164" s="63">
        <v>1</v>
      </c>
      <c r="W2164" s="63">
        <v>0</v>
      </c>
      <c r="X2164" s="63">
        <v>5</v>
      </c>
      <c r="Y2164" s="63">
        <v>0</v>
      </c>
      <c r="Z2164" s="63">
        <v>1062</v>
      </c>
      <c r="AA2164" s="63">
        <v>30</v>
      </c>
    </row>
    <row r="2165" spans="1:27">
      <c r="A2165" s="60" t="s">
        <v>2482</v>
      </c>
      <c r="B2165" s="64">
        <v>2918</v>
      </c>
      <c r="C2165" s="34" t="s">
        <v>252</v>
      </c>
      <c r="D2165" s="62" t="s">
        <v>64</v>
      </c>
      <c r="E2165" s="65">
        <v>0</v>
      </c>
      <c r="F2165" s="63">
        <v>4</v>
      </c>
      <c r="G2165" s="63">
        <v>1</v>
      </c>
      <c r="H2165" s="63">
        <v>1</v>
      </c>
      <c r="I2165" s="63">
        <v>1</v>
      </c>
      <c r="J2165" s="63">
        <v>0</v>
      </c>
      <c r="K2165" s="63">
        <v>0</v>
      </c>
      <c r="L2165" s="63">
        <v>0</v>
      </c>
      <c r="M2165" s="63">
        <v>0</v>
      </c>
      <c r="N2165" s="63">
        <v>1</v>
      </c>
      <c r="O2165" s="63" t="s">
        <v>15</v>
      </c>
      <c r="P2165" s="63">
        <v>0</v>
      </c>
      <c r="Q2165" s="63">
        <v>0</v>
      </c>
      <c r="R2165" s="63">
        <v>1</v>
      </c>
      <c r="S2165" s="63">
        <v>0</v>
      </c>
      <c r="T2165" s="63">
        <v>10</v>
      </c>
      <c r="U2165" s="63">
        <v>1</v>
      </c>
      <c r="V2165" s="63">
        <v>1</v>
      </c>
      <c r="W2165" s="63">
        <v>1</v>
      </c>
      <c r="X2165" s="63">
        <v>3</v>
      </c>
      <c r="Y2165" s="63">
        <v>1</v>
      </c>
      <c r="Z2165" s="63">
        <v>139</v>
      </c>
      <c r="AA2165" s="63">
        <v>0</v>
      </c>
    </row>
    <row r="2166" spans="1:27">
      <c r="A2166" s="60" t="s">
        <v>2483</v>
      </c>
      <c r="B2166" s="64">
        <v>2306</v>
      </c>
      <c r="C2166" s="34" t="s">
        <v>225</v>
      </c>
      <c r="D2166" s="62" t="s">
        <v>64</v>
      </c>
      <c r="E2166" s="65">
        <v>0</v>
      </c>
      <c r="F2166" s="63">
        <v>6</v>
      </c>
      <c r="G2166" s="63">
        <v>1</v>
      </c>
      <c r="H2166" s="63">
        <v>1</v>
      </c>
      <c r="I2166" s="63">
        <v>1</v>
      </c>
      <c r="J2166" s="63">
        <v>0</v>
      </c>
      <c r="K2166" s="63">
        <v>1</v>
      </c>
      <c r="L2166" s="63">
        <v>0</v>
      </c>
      <c r="M2166" s="63">
        <v>1</v>
      </c>
      <c r="N2166" s="63">
        <v>1</v>
      </c>
      <c r="O2166" s="63" t="s">
        <v>15</v>
      </c>
      <c r="P2166" s="63">
        <v>0</v>
      </c>
      <c r="Q2166" s="63">
        <v>0</v>
      </c>
      <c r="R2166" s="63">
        <v>1</v>
      </c>
      <c r="S2166" s="63">
        <v>0</v>
      </c>
      <c r="T2166" s="63">
        <v>7</v>
      </c>
      <c r="U2166" s="63">
        <v>0</v>
      </c>
      <c r="V2166" s="63">
        <v>1</v>
      </c>
      <c r="W2166" s="63">
        <v>1</v>
      </c>
      <c r="X2166" s="63">
        <v>3</v>
      </c>
      <c r="Y2166" s="63">
        <v>3</v>
      </c>
      <c r="Z2166" s="63">
        <v>29</v>
      </c>
      <c r="AA2166" s="63">
        <v>1</v>
      </c>
    </row>
    <row r="2167" spans="1:27">
      <c r="A2167" s="60" t="s">
        <v>2484</v>
      </c>
      <c r="B2167" s="64">
        <v>1067</v>
      </c>
      <c r="C2167" s="34" t="s">
        <v>231</v>
      </c>
      <c r="D2167" s="62" t="s">
        <v>64</v>
      </c>
      <c r="E2167" s="65">
        <v>0</v>
      </c>
      <c r="F2167" s="63">
        <v>3</v>
      </c>
      <c r="G2167" s="63">
        <v>1</v>
      </c>
      <c r="H2167" s="63">
        <v>0</v>
      </c>
      <c r="I2167" s="63">
        <v>1</v>
      </c>
      <c r="J2167" s="63">
        <v>0</v>
      </c>
      <c r="K2167" s="63">
        <v>1</v>
      </c>
      <c r="L2167" s="63">
        <v>1</v>
      </c>
      <c r="M2167" s="63">
        <v>0</v>
      </c>
      <c r="N2167" s="63">
        <v>1</v>
      </c>
      <c r="O2167" s="63" t="s">
        <v>15</v>
      </c>
      <c r="P2167" s="63">
        <v>0</v>
      </c>
      <c r="Q2167" s="63">
        <v>0</v>
      </c>
      <c r="R2167" s="63">
        <v>1</v>
      </c>
      <c r="S2167" s="63">
        <v>0</v>
      </c>
      <c r="T2167" s="63">
        <v>9</v>
      </c>
      <c r="U2167" s="63">
        <v>0</v>
      </c>
      <c r="V2167" s="63">
        <v>1</v>
      </c>
      <c r="W2167" s="63">
        <v>0</v>
      </c>
      <c r="X2167" s="63">
        <v>4</v>
      </c>
      <c r="Y2167" s="63">
        <v>2</v>
      </c>
      <c r="Z2167" s="63">
        <v>1138</v>
      </c>
      <c r="AA2167" s="63">
        <v>25</v>
      </c>
    </row>
    <row r="2168" spans="1:27">
      <c r="A2168" s="60" t="s">
        <v>2485</v>
      </c>
      <c r="B2168" s="64">
        <v>797</v>
      </c>
      <c r="C2168" s="34" t="s">
        <v>212</v>
      </c>
      <c r="D2168" s="62" t="s">
        <v>64</v>
      </c>
      <c r="E2168" s="65">
        <v>0</v>
      </c>
      <c r="F2168" s="63">
        <v>6</v>
      </c>
      <c r="G2168" s="63">
        <v>1</v>
      </c>
      <c r="H2168" s="63">
        <v>1</v>
      </c>
      <c r="I2168" s="63">
        <v>1</v>
      </c>
      <c r="J2168" s="63">
        <v>1</v>
      </c>
      <c r="K2168" s="63">
        <v>1</v>
      </c>
      <c r="L2168" s="63">
        <v>0</v>
      </c>
      <c r="M2168" s="63">
        <v>0</v>
      </c>
      <c r="N2168" s="63">
        <v>1</v>
      </c>
      <c r="O2168" s="63" t="s">
        <v>15</v>
      </c>
      <c r="P2168" s="63">
        <v>0</v>
      </c>
      <c r="Q2168" s="63">
        <v>1</v>
      </c>
      <c r="R2168" s="63">
        <v>0</v>
      </c>
      <c r="S2168" s="63">
        <v>1</v>
      </c>
      <c r="T2168" s="63">
        <v>6</v>
      </c>
      <c r="U2168" s="63">
        <v>0</v>
      </c>
      <c r="V2168" s="63">
        <v>1</v>
      </c>
      <c r="W2168" s="63">
        <v>0</v>
      </c>
      <c r="X2168" s="63">
        <v>4</v>
      </c>
      <c r="Y2168" s="63">
        <v>0</v>
      </c>
      <c r="Z2168" s="63">
        <v>1107</v>
      </c>
      <c r="AA2168" s="63">
        <v>18</v>
      </c>
    </row>
    <row r="2169" spans="1:27">
      <c r="A2169" s="60" t="s">
        <v>2486</v>
      </c>
      <c r="B2169" s="64">
        <v>1376</v>
      </c>
      <c r="C2169" s="34" t="s">
        <v>206</v>
      </c>
      <c r="D2169" s="62" t="s">
        <v>64</v>
      </c>
      <c r="E2169" s="65">
        <v>0</v>
      </c>
      <c r="F2169" s="63">
        <v>3</v>
      </c>
      <c r="G2169" s="63">
        <v>1</v>
      </c>
      <c r="H2169" s="63">
        <v>1</v>
      </c>
      <c r="I2169" s="63">
        <v>1</v>
      </c>
      <c r="J2169" s="63">
        <v>0</v>
      </c>
      <c r="K2169" s="63">
        <v>1</v>
      </c>
      <c r="L2169" s="63">
        <v>0</v>
      </c>
      <c r="M2169" s="63">
        <v>1</v>
      </c>
      <c r="N2169" s="63">
        <v>1</v>
      </c>
      <c r="O2169" s="63" t="s">
        <v>14</v>
      </c>
      <c r="P2169" s="63">
        <v>0</v>
      </c>
      <c r="Q2169" s="63">
        <v>0</v>
      </c>
      <c r="R2169" s="63">
        <v>1</v>
      </c>
      <c r="S2169" s="63">
        <v>0</v>
      </c>
      <c r="T2169" s="63">
        <v>5</v>
      </c>
      <c r="U2169" s="63">
        <v>0</v>
      </c>
      <c r="V2169" s="63">
        <v>1</v>
      </c>
      <c r="W2169" s="63">
        <v>0</v>
      </c>
      <c r="X2169" s="63">
        <v>5</v>
      </c>
      <c r="Y2169" s="63">
        <v>3</v>
      </c>
      <c r="Z2169" s="63">
        <v>6</v>
      </c>
      <c r="AA2169" s="63">
        <v>27</v>
      </c>
    </row>
    <row r="2170" spans="1:27">
      <c r="A2170" s="60" t="s">
        <v>2487</v>
      </c>
      <c r="B2170" s="64">
        <v>1499</v>
      </c>
      <c r="C2170" s="34" t="s">
        <v>245</v>
      </c>
      <c r="D2170" s="62" t="s">
        <v>64</v>
      </c>
      <c r="E2170" s="65">
        <v>0</v>
      </c>
      <c r="F2170" s="63">
        <v>3</v>
      </c>
      <c r="G2170" s="63">
        <v>1</v>
      </c>
      <c r="H2170" s="63">
        <v>1</v>
      </c>
      <c r="I2170" s="63">
        <v>1</v>
      </c>
      <c r="J2170" s="63">
        <v>0</v>
      </c>
      <c r="K2170" s="63">
        <v>1</v>
      </c>
      <c r="L2170" s="63">
        <v>0</v>
      </c>
      <c r="M2170" s="63">
        <v>0</v>
      </c>
      <c r="N2170" s="63">
        <v>1</v>
      </c>
      <c r="O2170" s="63" t="s">
        <v>14</v>
      </c>
      <c r="P2170" s="63">
        <v>0</v>
      </c>
      <c r="Q2170" s="63">
        <v>0</v>
      </c>
      <c r="R2170" s="63">
        <v>1</v>
      </c>
      <c r="S2170" s="63">
        <v>0</v>
      </c>
      <c r="T2170" s="63">
        <v>4</v>
      </c>
      <c r="U2170" s="63">
        <v>0</v>
      </c>
      <c r="V2170" s="63">
        <v>0</v>
      </c>
      <c r="W2170" s="63">
        <v>0</v>
      </c>
      <c r="X2170" s="63">
        <v>4</v>
      </c>
      <c r="Y2170" s="63">
        <v>3</v>
      </c>
      <c r="Z2170" s="63">
        <v>188</v>
      </c>
      <c r="AA2170" s="63">
        <v>30</v>
      </c>
    </row>
    <row r="2171" spans="1:27">
      <c r="A2171" s="60" t="s">
        <v>2488</v>
      </c>
      <c r="B2171" s="64">
        <v>923</v>
      </c>
      <c r="C2171" s="34" t="s">
        <v>225</v>
      </c>
      <c r="D2171" s="62" t="s">
        <v>64</v>
      </c>
      <c r="E2171" s="65">
        <v>0</v>
      </c>
      <c r="F2171" s="63">
        <v>5</v>
      </c>
      <c r="G2171" s="63">
        <v>1</v>
      </c>
      <c r="H2171" s="63">
        <v>1</v>
      </c>
      <c r="I2171" s="63">
        <v>1</v>
      </c>
      <c r="J2171" s="63">
        <v>0</v>
      </c>
      <c r="K2171" s="63">
        <v>0</v>
      </c>
      <c r="L2171" s="63">
        <v>0</v>
      </c>
      <c r="M2171" s="63">
        <v>0</v>
      </c>
      <c r="N2171" s="63">
        <v>1</v>
      </c>
      <c r="O2171" s="63" t="s">
        <v>15</v>
      </c>
      <c r="P2171" s="63">
        <v>0</v>
      </c>
      <c r="Q2171" s="63">
        <v>0</v>
      </c>
      <c r="R2171" s="63">
        <v>1</v>
      </c>
      <c r="S2171" s="63">
        <v>0</v>
      </c>
      <c r="T2171" s="63">
        <v>7</v>
      </c>
      <c r="U2171" s="63">
        <v>0</v>
      </c>
      <c r="V2171" s="63">
        <v>1</v>
      </c>
      <c r="W2171" s="63">
        <v>1</v>
      </c>
      <c r="X2171" s="63">
        <v>4</v>
      </c>
      <c r="Y2171" s="63">
        <v>0</v>
      </c>
      <c r="Z2171" s="63">
        <v>1066</v>
      </c>
      <c r="AA2171" s="63">
        <v>0</v>
      </c>
    </row>
    <row r="2172" spans="1:27">
      <c r="A2172" s="60" t="s">
        <v>2489</v>
      </c>
      <c r="B2172" s="64">
        <v>1739</v>
      </c>
      <c r="C2172" s="34" t="s">
        <v>215</v>
      </c>
      <c r="D2172" s="62" t="s">
        <v>64</v>
      </c>
      <c r="E2172" s="65">
        <v>0</v>
      </c>
      <c r="F2172" s="63">
        <v>3</v>
      </c>
      <c r="G2172" s="63">
        <v>1</v>
      </c>
      <c r="H2172" s="63">
        <v>1</v>
      </c>
      <c r="I2172" s="63">
        <v>1</v>
      </c>
      <c r="J2172" s="63">
        <v>0</v>
      </c>
      <c r="K2172" s="63">
        <v>0</v>
      </c>
      <c r="L2172" s="63">
        <v>0</v>
      </c>
      <c r="M2172" s="63">
        <v>0</v>
      </c>
      <c r="N2172" s="63">
        <v>1</v>
      </c>
      <c r="O2172" s="63" t="s">
        <v>14</v>
      </c>
      <c r="P2172" s="63">
        <v>0</v>
      </c>
      <c r="Q2172" s="63">
        <v>0</v>
      </c>
      <c r="R2172" s="63">
        <v>1</v>
      </c>
      <c r="S2172" s="63">
        <v>0</v>
      </c>
      <c r="T2172" s="63">
        <v>8</v>
      </c>
      <c r="U2172" s="63">
        <v>0</v>
      </c>
      <c r="V2172" s="63">
        <v>1</v>
      </c>
      <c r="W2172" s="63">
        <v>1</v>
      </c>
      <c r="X2172" s="63">
        <v>3</v>
      </c>
      <c r="Y2172" s="63">
        <v>3</v>
      </c>
      <c r="Z2172" s="63">
        <v>136</v>
      </c>
      <c r="AA2172" s="63">
        <v>0</v>
      </c>
    </row>
    <row r="2173" spans="1:27">
      <c r="A2173" s="60" t="s">
        <v>2490</v>
      </c>
      <c r="B2173" s="64">
        <v>1149</v>
      </c>
      <c r="C2173" s="34" t="s">
        <v>212</v>
      </c>
      <c r="D2173" s="62" t="s">
        <v>64</v>
      </c>
      <c r="E2173" s="65">
        <v>0</v>
      </c>
      <c r="F2173" s="63">
        <v>9</v>
      </c>
      <c r="G2173" s="63">
        <v>1</v>
      </c>
      <c r="H2173" s="63">
        <v>1</v>
      </c>
      <c r="I2173" s="63">
        <v>1</v>
      </c>
      <c r="J2173" s="63">
        <v>1</v>
      </c>
      <c r="K2173" s="63">
        <v>1</v>
      </c>
      <c r="L2173" s="63">
        <v>1</v>
      </c>
      <c r="M2173" s="63">
        <v>1</v>
      </c>
      <c r="N2173" s="63">
        <v>1</v>
      </c>
      <c r="O2173" s="63" t="s">
        <v>15</v>
      </c>
      <c r="P2173" s="63">
        <v>0</v>
      </c>
      <c r="Q2173" s="63">
        <v>0</v>
      </c>
      <c r="R2173" s="63">
        <v>1</v>
      </c>
      <c r="S2173" s="63">
        <v>0</v>
      </c>
      <c r="T2173" s="63">
        <v>7</v>
      </c>
      <c r="U2173" s="63">
        <v>0</v>
      </c>
      <c r="V2173" s="63">
        <v>1</v>
      </c>
      <c r="W2173" s="63">
        <v>1</v>
      </c>
      <c r="X2173" s="63">
        <v>4</v>
      </c>
      <c r="Y2173" s="63">
        <v>2</v>
      </c>
      <c r="Z2173" s="63">
        <v>1168</v>
      </c>
      <c r="AA2173" s="63">
        <v>25</v>
      </c>
    </row>
    <row r="2174" spans="1:27">
      <c r="A2174" s="60" t="s">
        <v>2491</v>
      </c>
      <c r="B2174" s="64">
        <v>2069</v>
      </c>
      <c r="C2174" s="34" t="s">
        <v>220</v>
      </c>
      <c r="D2174" s="62" t="s">
        <v>64</v>
      </c>
      <c r="E2174" s="65">
        <v>0</v>
      </c>
      <c r="F2174" s="63">
        <v>3</v>
      </c>
      <c r="G2174" s="63">
        <v>1</v>
      </c>
      <c r="H2174" s="63">
        <v>0</v>
      </c>
      <c r="I2174" s="63">
        <v>1</v>
      </c>
      <c r="J2174" s="63">
        <v>0</v>
      </c>
      <c r="K2174" s="63">
        <v>1</v>
      </c>
      <c r="L2174" s="63">
        <v>0</v>
      </c>
      <c r="M2174" s="63">
        <v>0</v>
      </c>
      <c r="N2174" s="63">
        <v>0</v>
      </c>
      <c r="O2174" s="63" t="s">
        <v>14</v>
      </c>
      <c r="P2174" s="63">
        <v>0</v>
      </c>
      <c r="Q2174" s="63">
        <v>0</v>
      </c>
      <c r="R2174" s="63">
        <v>1</v>
      </c>
      <c r="S2174" s="63">
        <v>0</v>
      </c>
      <c r="T2174" s="63">
        <v>7</v>
      </c>
      <c r="U2174" s="63">
        <v>0</v>
      </c>
      <c r="V2174" s="63">
        <v>1</v>
      </c>
      <c r="W2174" s="63">
        <v>1</v>
      </c>
      <c r="X2174" s="63">
        <v>5</v>
      </c>
      <c r="Y2174" s="63">
        <v>5</v>
      </c>
      <c r="Z2174" s="63">
        <v>218</v>
      </c>
      <c r="AA2174" s="63">
        <v>30</v>
      </c>
    </row>
    <row r="2175" spans="1:27">
      <c r="A2175" s="60" t="s">
        <v>2492</v>
      </c>
      <c r="B2175" s="64">
        <v>1878</v>
      </c>
      <c r="C2175" s="34" t="s">
        <v>249</v>
      </c>
      <c r="D2175" s="62" t="s">
        <v>64</v>
      </c>
      <c r="E2175" s="65">
        <v>0</v>
      </c>
      <c r="F2175" s="63">
        <v>3</v>
      </c>
      <c r="G2175" s="63">
        <v>1</v>
      </c>
      <c r="H2175" s="63">
        <v>1</v>
      </c>
      <c r="I2175" s="63">
        <v>0</v>
      </c>
      <c r="J2175" s="63">
        <v>0</v>
      </c>
      <c r="K2175" s="63">
        <v>0</v>
      </c>
      <c r="L2175" s="63">
        <v>0</v>
      </c>
      <c r="M2175" s="63">
        <v>1</v>
      </c>
      <c r="N2175" s="63">
        <v>1</v>
      </c>
      <c r="O2175" s="63" t="s">
        <v>14</v>
      </c>
      <c r="P2175" s="63">
        <v>0</v>
      </c>
      <c r="Q2175" s="63">
        <v>0</v>
      </c>
      <c r="R2175" s="63">
        <v>1</v>
      </c>
      <c r="S2175" s="63">
        <v>0</v>
      </c>
      <c r="T2175" s="63">
        <v>4</v>
      </c>
      <c r="U2175" s="63">
        <v>0</v>
      </c>
      <c r="V2175" s="63">
        <v>0</v>
      </c>
      <c r="W2175" s="63">
        <v>0</v>
      </c>
      <c r="X2175" s="63">
        <v>3</v>
      </c>
      <c r="Y2175" s="63">
        <v>2</v>
      </c>
      <c r="Z2175" s="63">
        <v>152</v>
      </c>
      <c r="AA2175" s="63">
        <v>0</v>
      </c>
    </row>
    <row r="2176" spans="1:27">
      <c r="A2176" s="60" t="s">
        <v>2493</v>
      </c>
      <c r="B2176" s="64">
        <v>260</v>
      </c>
      <c r="C2176" s="34" t="s">
        <v>230</v>
      </c>
      <c r="D2176" s="62" t="s">
        <v>64</v>
      </c>
      <c r="E2176" s="65">
        <v>0</v>
      </c>
      <c r="F2176" s="63">
        <v>6</v>
      </c>
      <c r="G2176" s="63">
        <v>1</v>
      </c>
      <c r="H2176" s="63">
        <v>1</v>
      </c>
      <c r="I2176" s="63">
        <v>0</v>
      </c>
      <c r="J2176" s="63">
        <v>1</v>
      </c>
      <c r="K2176" s="63">
        <v>0</v>
      </c>
      <c r="L2176" s="63">
        <v>0</v>
      </c>
      <c r="M2176" s="63">
        <v>1</v>
      </c>
      <c r="N2176" s="63">
        <v>1</v>
      </c>
      <c r="O2176" s="63" t="s">
        <v>14</v>
      </c>
      <c r="P2176" s="63">
        <v>0</v>
      </c>
      <c r="Q2176" s="63">
        <v>0</v>
      </c>
      <c r="R2176" s="63">
        <v>1</v>
      </c>
      <c r="S2176" s="63">
        <v>0</v>
      </c>
      <c r="T2176" s="63">
        <v>4</v>
      </c>
      <c r="U2176" s="63">
        <v>0</v>
      </c>
      <c r="V2176" s="63">
        <v>0</v>
      </c>
      <c r="W2176" s="63">
        <v>0</v>
      </c>
      <c r="X2176" s="63">
        <v>5</v>
      </c>
      <c r="Y2176" s="63">
        <v>2</v>
      </c>
      <c r="Z2176" s="63">
        <v>1160</v>
      </c>
      <c r="AA2176" s="63">
        <v>0</v>
      </c>
    </row>
    <row r="2177" spans="1:27">
      <c r="A2177" s="60" t="s">
        <v>2494</v>
      </c>
      <c r="B2177" s="64">
        <v>803</v>
      </c>
      <c r="C2177" s="34" t="s">
        <v>240</v>
      </c>
      <c r="D2177" s="62" t="s">
        <v>64</v>
      </c>
      <c r="E2177" s="65">
        <v>0</v>
      </c>
      <c r="F2177" s="63">
        <v>7</v>
      </c>
      <c r="G2177" s="63">
        <v>1</v>
      </c>
      <c r="H2177" s="63">
        <v>1</v>
      </c>
      <c r="I2177" s="63">
        <v>0</v>
      </c>
      <c r="J2177" s="63">
        <v>0</v>
      </c>
      <c r="K2177" s="63">
        <v>1</v>
      </c>
      <c r="L2177" s="63">
        <v>0</v>
      </c>
      <c r="M2177" s="63">
        <v>1</v>
      </c>
      <c r="N2177" s="63">
        <v>1</v>
      </c>
      <c r="O2177" s="63" t="s">
        <v>15</v>
      </c>
      <c r="P2177" s="63">
        <v>0</v>
      </c>
      <c r="Q2177" s="63">
        <v>0</v>
      </c>
      <c r="R2177" s="63">
        <v>1</v>
      </c>
      <c r="S2177" s="63">
        <v>0</v>
      </c>
      <c r="T2177" s="63">
        <v>7</v>
      </c>
      <c r="U2177" s="63">
        <v>0</v>
      </c>
      <c r="V2177" s="63">
        <v>1</v>
      </c>
      <c r="W2177" s="63">
        <v>0</v>
      </c>
      <c r="X2177" s="63">
        <v>5</v>
      </c>
      <c r="Y2177" s="63">
        <v>1</v>
      </c>
      <c r="Z2177" s="63">
        <v>1145</v>
      </c>
      <c r="AA2177" s="63">
        <v>30</v>
      </c>
    </row>
    <row r="2178" spans="1:27">
      <c r="A2178" s="60" t="s">
        <v>2495</v>
      </c>
      <c r="B2178" s="64">
        <v>1627</v>
      </c>
      <c r="C2178" s="34" t="s">
        <v>254</v>
      </c>
      <c r="D2178" s="62" t="s">
        <v>64</v>
      </c>
      <c r="E2178" s="65">
        <v>0</v>
      </c>
      <c r="F2178" s="63">
        <v>4</v>
      </c>
      <c r="G2178" s="63">
        <v>1</v>
      </c>
      <c r="H2178" s="63">
        <v>0</v>
      </c>
      <c r="I2178" s="63">
        <v>1</v>
      </c>
      <c r="J2178" s="63">
        <v>1</v>
      </c>
      <c r="K2178" s="63">
        <v>1</v>
      </c>
      <c r="L2178" s="63">
        <v>1</v>
      </c>
      <c r="M2178" s="63">
        <v>1</v>
      </c>
      <c r="N2178" s="63">
        <v>1</v>
      </c>
      <c r="O2178" s="63" t="s">
        <v>14</v>
      </c>
      <c r="P2178" s="63">
        <v>0</v>
      </c>
      <c r="Q2178" s="63">
        <v>0</v>
      </c>
      <c r="R2178" s="63">
        <v>1</v>
      </c>
      <c r="S2178" s="63">
        <v>0</v>
      </c>
      <c r="T2178" s="63">
        <v>10</v>
      </c>
      <c r="U2178" s="63">
        <v>1</v>
      </c>
      <c r="V2178" s="63">
        <v>1</v>
      </c>
      <c r="W2178" s="63">
        <v>1</v>
      </c>
      <c r="X2178" s="63">
        <v>2</v>
      </c>
      <c r="Y2178" s="63">
        <v>2</v>
      </c>
      <c r="Z2178" s="63">
        <v>126</v>
      </c>
      <c r="AA2178" s="63">
        <v>16</v>
      </c>
    </row>
    <row r="2179" spans="1:27">
      <c r="A2179" s="60" t="s">
        <v>2496</v>
      </c>
      <c r="B2179" s="64">
        <v>2907</v>
      </c>
      <c r="C2179" s="34" t="s">
        <v>242</v>
      </c>
      <c r="D2179" s="62" t="s">
        <v>64</v>
      </c>
      <c r="E2179" s="65">
        <v>0</v>
      </c>
      <c r="F2179" s="63">
        <v>6</v>
      </c>
      <c r="G2179" s="63">
        <v>0</v>
      </c>
      <c r="H2179" s="63">
        <v>1</v>
      </c>
      <c r="I2179" s="63">
        <v>0</v>
      </c>
      <c r="J2179" s="63">
        <v>0</v>
      </c>
      <c r="K2179" s="63">
        <v>1</v>
      </c>
      <c r="L2179" s="63">
        <v>0</v>
      </c>
      <c r="M2179" s="63">
        <v>0</v>
      </c>
      <c r="N2179" s="63">
        <v>1</v>
      </c>
      <c r="O2179" s="63" t="s">
        <v>15</v>
      </c>
      <c r="P2179" s="63">
        <v>0</v>
      </c>
      <c r="Q2179" s="63">
        <v>0</v>
      </c>
      <c r="R2179" s="63">
        <v>1</v>
      </c>
      <c r="S2179" s="63">
        <v>0</v>
      </c>
      <c r="T2179" s="63">
        <v>5</v>
      </c>
      <c r="U2179" s="63">
        <v>0</v>
      </c>
      <c r="V2179" s="63">
        <v>1</v>
      </c>
      <c r="W2179" s="63">
        <v>0</v>
      </c>
      <c r="X2179" s="63">
        <v>5</v>
      </c>
      <c r="Y2179" s="63">
        <v>1</v>
      </c>
      <c r="Z2179" s="63">
        <v>139</v>
      </c>
      <c r="AA2179" s="63">
        <v>30</v>
      </c>
    </row>
    <row r="2180" spans="1:27">
      <c r="A2180" s="60" t="s">
        <v>2497</v>
      </c>
      <c r="B2180" s="64">
        <v>1118</v>
      </c>
      <c r="C2180" s="34" t="s">
        <v>230</v>
      </c>
      <c r="D2180" s="62" t="s">
        <v>64</v>
      </c>
      <c r="E2180" s="65">
        <v>0</v>
      </c>
      <c r="F2180" s="63">
        <v>4</v>
      </c>
      <c r="G2180" s="63">
        <v>1</v>
      </c>
      <c r="H2180" s="63">
        <v>1</v>
      </c>
      <c r="I2180" s="63">
        <v>0</v>
      </c>
      <c r="J2180" s="63">
        <v>0</v>
      </c>
      <c r="K2180" s="63">
        <v>1</v>
      </c>
      <c r="L2180" s="63">
        <v>0</v>
      </c>
      <c r="M2180" s="63">
        <v>0</v>
      </c>
      <c r="N2180" s="63">
        <v>1</v>
      </c>
      <c r="O2180" s="63" t="s">
        <v>15</v>
      </c>
      <c r="P2180" s="63">
        <v>0</v>
      </c>
      <c r="Q2180" s="63">
        <v>0</v>
      </c>
      <c r="R2180" s="63">
        <v>1</v>
      </c>
      <c r="S2180" s="63">
        <v>0</v>
      </c>
      <c r="T2180" s="63">
        <v>4</v>
      </c>
      <c r="U2180" s="63">
        <v>0</v>
      </c>
      <c r="V2180" s="63">
        <v>0</v>
      </c>
      <c r="W2180" s="63">
        <v>0</v>
      </c>
      <c r="X2180" s="63">
        <v>4</v>
      </c>
      <c r="Y2180" s="63">
        <v>2</v>
      </c>
      <c r="Z2180" s="63">
        <v>1026</v>
      </c>
      <c r="AA2180" s="63">
        <v>26</v>
      </c>
    </row>
    <row r="2181" spans="1:27">
      <c r="A2181" s="60" t="s">
        <v>2498</v>
      </c>
      <c r="B2181" s="64">
        <v>76</v>
      </c>
      <c r="C2181" s="34" t="s">
        <v>239</v>
      </c>
      <c r="D2181" s="62" t="s">
        <v>64</v>
      </c>
      <c r="E2181" s="65">
        <v>0</v>
      </c>
      <c r="F2181" s="63">
        <v>3</v>
      </c>
      <c r="G2181" s="63">
        <v>1</v>
      </c>
      <c r="H2181" s="63">
        <v>1</v>
      </c>
      <c r="I2181" s="63">
        <v>1</v>
      </c>
      <c r="J2181" s="63">
        <v>0</v>
      </c>
      <c r="K2181" s="63">
        <v>0</v>
      </c>
      <c r="L2181" s="63">
        <v>0</v>
      </c>
      <c r="M2181" s="63">
        <v>1</v>
      </c>
      <c r="N2181" s="63">
        <v>1</v>
      </c>
      <c r="O2181" s="63" t="s">
        <v>14</v>
      </c>
      <c r="P2181" s="63">
        <v>0</v>
      </c>
      <c r="Q2181" s="63">
        <v>0</v>
      </c>
      <c r="R2181" s="63">
        <v>1</v>
      </c>
      <c r="S2181" s="63">
        <v>0</v>
      </c>
      <c r="T2181" s="63">
        <v>4</v>
      </c>
      <c r="U2181" s="63">
        <v>0</v>
      </c>
      <c r="V2181" s="63">
        <v>0</v>
      </c>
      <c r="W2181" s="63">
        <v>0</v>
      </c>
      <c r="X2181" s="63">
        <v>6</v>
      </c>
      <c r="Y2181" s="63">
        <v>5</v>
      </c>
      <c r="Z2181" s="63">
        <v>1140</v>
      </c>
      <c r="AA2181" s="63">
        <v>0</v>
      </c>
    </row>
    <row r="2182" spans="1:27">
      <c r="A2182" s="60" t="s">
        <v>2499</v>
      </c>
      <c r="B2182" s="64">
        <v>2603</v>
      </c>
      <c r="C2182" s="34" t="s">
        <v>252</v>
      </c>
      <c r="D2182" s="62" t="s">
        <v>64</v>
      </c>
      <c r="E2182" s="65">
        <v>0</v>
      </c>
      <c r="F2182" s="63">
        <v>6</v>
      </c>
      <c r="G2182" s="63">
        <v>1</v>
      </c>
      <c r="H2182" s="63">
        <v>1</v>
      </c>
      <c r="I2182" s="63">
        <v>0</v>
      </c>
      <c r="J2182" s="63">
        <v>0</v>
      </c>
      <c r="K2182" s="63">
        <v>1</v>
      </c>
      <c r="L2182" s="63">
        <v>0</v>
      </c>
      <c r="M2182" s="63">
        <v>0</v>
      </c>
      <c r="N2182" s="63">
        <v>1</v>
      </c>
      <c r="O2182" s="63" t="s">
        <v>15</v>
      </c>
      <c r="P2182" s="63">
        <v>0</v>
      </c>
      <c r="Q2182" s="63">
        <v>0</v>
      </c>
      <c r="R2182" s="63">
        <v>1</v>
      </c>
      <c r="S2182" s="63">
        <v>0</v>
      </c>
      <c r="T2182" s="63">
        <v>8</v>
      </c>
      <c r="U2182" s="63">
        <v>0</v>
      </c>
      <c r="V2182" s="63">
        <v>1</v>
      </c>
      <c r="W2182" s="63">
        <v>1</v>
      </c>
      <c r="X2182" s="63">
        <v>6</v>
      </c>
      <c r="Y2182" s="63">
        <v>6</v>
      </c>
      <c r="Z2182" s="63">
        <v>148</v>
      </c>
      <c r="AA2182" s="63">
        <v>30</v>
      </c>
    </row>
    <row r="2183" spans="1:27">
      <c r="A2183" s="60" t="s">
        <v>2500</v>
      </c>
      <c r="B2183" s="64">
        <v>813</v>
      </c>
      <c r="C2183" s="34" t="s">
        <v>208</v>
      </c>
      <c r="D2183" s="62" t="s">
        <v>64</v>
      </c>
      <c r="E2183" s="65">
        <v>0</v>
      </c>
      <c r="F2183" s="63">
        <v>5</v>
      </c>
      <c r="G2183" s="63">
        <v>1</v>
      </c>
      <c r="H2183" s="63">
        <v>0</v>
      </c>
      <c r="I2183" s="63">
        <v>1</v>
      </c>
      <c r="J2183" s="63">
        <v>0</v>
      </c>
      <c r="K2183" s="63">
        <v>1</v>
      </c>
      <c r="L2183" s="63">
        <v>0</v>
      </c>
      <c r="M2183" s="63">
        <v>0</v>
      </c>
      <c r="N2183" s="63">
        <v>1</v>
      </c>
      <c r="O2183" s="63" t="s">
        <v>15</v>
      </c>
      <c r="P2183" s="63">
        <v>0</v>
      </c>
      <c r="Q2183" s="63">
        <v>0</v>
      </c>
      <c r="R2183" s="63">
        <v>1</v>
      </c>
      <c r="S2183" s="63">
        <v>0</v>
      </c>
      <c r="T2183" s="63">
        <v>7</v>
      </c>
      <c r="U2183" s="63">
        <v>0</v>
      </c>
      <c r="V2183" s="63">
        <v>1</v>
      </c>
      <c r="W2183" s="63">
        <v>0</v>
      </c>
      <c r="X2183" s="63">
        <v>4</v>
      </c>
      <c r="Y2183" s="63">
        <v>0</v>
      </c>
      <c r="Z2183" s="63">
        <v>1091</v>
      </c>
      <c r="AA2183" s="63">
        <v>30</v>
      </c>
    </row>
    <row r="2184" spans="1:27">
      <c r="A2184" s="60" t="s">
        <v>2501</v>
      </c>
      <c r="B2184" s="64">
        <v>1736</v>
      </c>
      <c r="C2184" s="34" t="s">
        <v>242</v>
      </c>
      <c r="D2184" s="62" t="s">
        <v>64</v>
      </c>
      <c r="E2184" s="65">
        <v>0</v>
      </c>
      <c r="F2184" s="63">
        <v>3</v>
      </c>
      <c r="G2184" s="63">
        <v>1</v>
      </c>
      <c r="H2184" s="63">
        <v>1</v>
      </c>
      <c r="I2184" s="63">
        <v>1</v>
      </c>
      <c r="J2184" s="63">
        <v>0</v>
      </c>
      <c r="K2184" s="63">
        <v>1</v>
      </c>
      <c r="L2184" s="63">
        <v>0</v>
      </c>
      <c r="M2184" s="63">
        <v>0</v>
      </c>
      <c r="N2184" s="63">
        <v>1</v>
      </c>
      <c r="O2184" s="63" t="s">
        <v>14</v>
      </c>
      <c r="P2184" s="63">
        <v>0</v>
      </c>
      <c r="Q2184" s="63">
        <v>0</v>
      </c>
      <c r="R2184" s="63">
        <v>1</v>
      </c>
      <c r="S2184" s="63">
        <v>0</v>
      </c>
      <c r="T2184" s="63">
        <v>6</v>
      </c>
      <c r="U2184" s="63">
        <v>0</v>
      </c>
      <c r="V2184" s="63">
        <v>1</v>
      </c>
      <c r="W2184" s="63">
        <v>1</v>
      </c>
      <c r="X2184" s="63">
        <v>4</v>
      </c>
      <c r="Y2184" s="63">
        <v>1</v>
      </c>
      <c r="Z2184" s="63">
        <v>136</v>
      </c>
      <c r="AA2184" s="63">
        <v>24</v>
      </c>
    </row>
    <row r="2185" spans="1:27">
      <c r="A2185" s="60" t="s">
        <v>2502</v>
      </c>
      <c r="B2185" s="64">
        <v>1395</v>
      </c>
      <c r="C2185" s="34" t="s">
        <v>243</v>
      </c>
      <c r="D2185" s="62" t="s">
        <v>64</v>
      </c>
      <c r="E2185" s="65">
        <v>0</v>
      </c>
      <c r="F2185" s="63">
        <v>4</v>
      </c>
      <c r="G2185" s="63">
        <v>1</v>
      </c>
      <c r="H2185" s="63">
        <v>1</v>
      </c>
      <c r="I2185" s="63">
        <v>1</v>
      </c>
      <c r="J2185" s="63">
        <v>0</v>
      </c>
      <c r="K2185" s="63">
        <v>0</v>
      </c>
      <c r="L2185" s="63">
        <v>0</v>
      </c>
      <c r="M2185" s="63">
        <v>0</v>
      </c>
      <c r="N2185" s="63">
        <v>1</v>
      </c>
      <c r="O2185" s="63" t="s">
        <v>14</v>
      </c>
      <c r="P2185" s="63">
        <v>0</v>
      </c>
      <c r="Q2185" s="63">
        <v>1</v>
      </c>
      <c r="R2185" s="63">
        <v>0</v>
      </c>
      <c r="S2185" s="63">
        <v>1</v>
      </c>
      <c r="T2185" s="63">
        <v>11</v>
      </c>
      <c r="U2185" s="63">
        <v>1</v>
      </c>
      <c r="V2185" s="63">
        <v>1</v>
      </c>
      <c r="W2185" s="63">
        <v>1</v>
      </c>
      <c r="X2185" s="63">
        <v>1</v>
      </c>
      <c r="Y2185" s="63">
        <v>0</v>
      </c>
      <c r="Z2185" s="63">
        <v>87</v>
      </c>
      <c r="AA2185" s="63">
        <v>0</v>
      </c>
    </row>
    <row r="2186" spans="1:27">
      <c r="A2186" s="60" t="s">
        <v>2503</v>
      </c>
      <c r="B2186" s="64">
        <v>1500</v>
      </c>
      <c r="C2186" s="34" t="s">
        <v>245</v>
      </c>
      <c r="D2186" s="62" t="s">
        <v>64</v>
      </c>
      <c r="E2186" s="65">
        <v>0</v>
      </c>
      <c r="F2186" s="63">
        <v>6</v>
      </c>
      <c r="G2186" s="63">
        <v>1</v>
      </c>
      <c r="H2186" s="63">
        <v>1</v>
      </c>
      <c r="I2186" s="63">
        <v>0</v>
      </c>
      <c r="J2186" s="63">
        <v>0</v>
      </c>
      <c r="K2186" s="63">
        <v>1</v>
      </c>
      <c r="L2186" s="63">
        <v>0</v>
      </c>
      <c r="M2186" s="63">
        <v>1</v>
      </c>
      <c r="N2186" s="63">
        <v>1</v>
      </c>
      <c r="O2186" s="63" t="s">
        <v>14</v>
      </c>
      <c r="P2186" s="63">
        <v>0</v>
      </c>
      <c r="Q2186" s="63">
        <v>0</v>
      </c>
      <c r="R2186" s="63">
        <v>1</v>
      </c>
      <c r="S2186" s="63">
        <v>0</v>
      </c>
      <c r="T2186" s="63">
        <v>4</v>
      </c>
      <c r="U2186" s="63">
        <v>0</v>
      </c>
      <c r="V2186" s="63">
        <v>0</v>
      </c>
      <c r="W2186" s="63">
        <v>0</v>
      </c>
      <c r="X2186" s="63">
        <v>5</v>
      </c>
      <c r="Y2186" s="63">
        <v>3</v>
      </c>
      <c r="Z2186" s="63">
        <v>90</v>
      </c>
      <c r="AA2186" s="63">
        <v>20</v>
      </c>
    </row>
    <row r="2187" spans="1:27">
      <c r="A2187" s="60" t="s">
        <v>2504</v>
      </c>
      <c r="B2187" s="64">
        <v>2484</v>
      </c>
      <c r="C2187" s="34" t="s">
        <v>214</v>
      </c>
      <c r="D2187" s="62" t="s">
        <v>64</v>
      </c>
      <c r="E2187" s="65">
        <v>0</v>
      </c>
      <c r="F2187" s="63">
        <v>2</v>
      </c>
      <c r="G2187" s="63">
        <v>1</v>
      </c>
      <c r="H2187" s="63">
        <v>0</v>
      </c>
      <c r="I2187" s="63">
        <v>1</v>
      </c>
      <c r="J2187" s="63">
        <v>0</v>
      </c>
      <c r="K2187" s="63">
        <v>0</v>
      </c>
      <c r="L2187" s="63">
        <v>0</v>
      </c>
      <c r="M2187" s="63">
        <v>0</v>
      </c>
      <c r="N2187" s="63">
        <v>1</v>
      </c>
      <c r="O2187" s="63" t="s">
        <v>15</v>
      </c>
      <c r="P2187" s="63">
        <v>0</v>
      </c>
      <c r="Q2187" s="63">
        <v>1</v>
      </c>
      <c r="R2187" s="63">
        <v>0</v>
      </c>
      <c r="S2187" s="63">
        <v>1</v>
      </c>
      <c r="T2187" s="63">
        <v>14</v>
      </c>
      <c r="U2187" s="63">
        <v>1</v>
      </c>
      <c r="V2187" s="63">
        <v>1</v>
      </c>
      <c r="W2187" s="63">
        <v>1</v>
      </c>
      <c r="X2187" s="63">
        <v>3</v>
      </c>
      <c r="Y2187" s="63">
        <v>0</v>
      </c>
      <c r="Z2187" s="63">
        <v>148</v>
      </c>
      <c r="AA2187" s="63">
        <v>0</v>
      </c>
    </row>
    <row r="2188" spans="1:27">
      <c r="A2188" s="60" t="s">
        <v>2505</v>
      </c>
      <c r="B2188" s="64">
        <v>198</v>
      </c>
      <c r="C2188" s="34" t="s">
        <v>228</v>
      </c>
      <c r="D2188" s="62" t="s">
        <v>64</v>
      </c>
      <c r="E2188" s="65">
        <v>0</v>
      </c>
      <c r="F2188" s="63">
        <v>2</v>
      </c>
      <c r="G2188" s="63">
        <v>1</v>
      </c>
      <c r="H2188" s="63">
        <v>1</v>
      </c>
      <c r="I2188" s="63">
        <v>1</v>
      </c>
      <c r="J2188" s="63">
        <v>0</v>
      </c>
      <c r="K2188" s="63">
        <v>1</v>
      </c>
      <c r="L2188" s="63">
        <v>0</v>
      </c>
      <c r="M2188" s="63">
        <v>0</v>
      </c>
      <c r="N2188" s="63">
        <v>0</v>
      </c>
      <c r="O2188" s="63" t="s">
        <v>14</v>
      </c>
      <c r="P2188" s="63">
        <v>0</v>
      </c>
      <c r="Q2188" s="63">
        <v>1</v>
      </c>
      <c r="R2188" s="63">
        <v>0</v>
      </c>
      <c r="S2188" s="63">
        <v>1</v>
      </c>
      <c r="T2188" s="63">
        <v>7</v>
      </c>
      <c r="U2188" s="63">
        <v>0</v>
      </c>
      <c r="V2188" s="63">
        <v>1</v>
      </c>
      <c r="W2188" s="63">
        <v>1</v>
      </c>
      <c r="X2188" s="63">
        <v>3</v>
      </c>
      <c r="Y2188" s="63">
        <v>0</v>
      </c>
      <c r="Z2188" s="63">
        <v>1141</v>
      </c>
      <c r="AA2188" s="63">
        <v>5</v>
      </c>
    </row>
    <row r="2189" spans="1:27">
      <c r="A2189" s="60" t="s">
        <v>2506</v>
      </c>
      <c r="B2189" s="64">
        <v>1450</v>
      </c>
      <c r="C2189" s="34" t="s">
        <v>249</v>
      </c>
      <c r="D2189" s="62" t="s">
        <v>64</v>
      </c>
      <c r="E2189" s="65">
        <v>0</v>
      </c>
      <c r="F2189" s="63">
        <v>4</v>
      </c>
      <c r="G2189" s="63">
        <v>1</v>
      </c>
      <c r="H2189" s="63">
        <v>1</v>
      </c>
      <c r="I2189" s="63">
        <v>1</v>
      </c>
      <c r="J2189" s="63">
        <v>0</v>
      </c>
      <c r="K2189" s="63">
        <v>1</v>
      </c>
      <c r="L2189" s="63">
        <v>0</v>
      </c>
      <c r="M2189" s="63">
        <v>0</v>
      </c>
      <c r="N2189" s="63">
        <v>1</v>
      </c>
      <c r="O2189" s="63" t="s">
        <v>14</v>
      </c>
      <c r="P2189" s="63">
        <v>0</v>
      </c>
      <c r="Q2189" s="63">
        <v>0</v>
      </c>
      <c r="R2189" s="63">
        <v>1</v>
      </c>
      <c r="S2189" s="63">
        <v>0</v>
      </c>
      <c r="T2189" s="63">
        <v>4</v>
      </c>
      <c r="U2189" s="63">
        <v>0</v>
      </c>
      <c r="V2189" s="63">
        <v>0</v>
      </c>
      <c r="W2189" s="63">
        <v>0</v>
      </c>
      <c r="X2189" s="63">
        <v>4</v>
      </c>
      <c r="Y2189" s="63">
        <v>3</v>
      </c>
      <c r="Z2189" s="63">
        <v>4</v>
      </c>
      <c r="AA2189" s="63">
        <v>19</v>
      </c>
    </row>
    <row r="2190" spans="1:27">
      <c r="A2190" s="60" t="s">
        <v>2507</v>
      </c>
      <c r="B2190" s="64">
        <v>1518</v>
      </c>
      <c r="C2190" s="34" t="s">
        <v>245</v>
      </c>
      <c r="D2190" s="62" t="s">
        <v>64</v>
      </c>
      <c r="E2190" s="65">
        <v>0</v>
      </c>
      <c r="F2190" s="63">
        <v>3</v>
      </c>
      <c r="G2190" s="63">
        <v>1</v>
      </c>
      <c r="H2190" s="63">
        <v>1</v>
      </c>
      <c r="I2190" s="63">
        <v>1</v>
      </c>
      <c r="J2190" s="63">
        <v>0</v>
      </c>
      <c r="K2190" s="63">
        <v>1</v>
      </c>
      <c r="L2190" s="63">
        <v>0</v>
      </c>
      <c r="M2190" s="63">
        <v>1</v>
      </c>
      <c r="N2190" s="63">
        <v>1</v>
      </c>
      <c r="O2190" s="63" t="s">
        <v>14</v>
      </c>
      <c r="P2190" s="63">
        <v>0</v>
      </c>
      <c r="Q2190" s="63">
        <v>0</v>
      </c>
      <c r="R2190" s="63">
        <v>1</v>
      </c>
      <c r="S2190" s="63">
        <v>0</v>
      </c>
      <c r="T2190" s="63">
        <v>4</v>
      </c>
      <c r="U2190" s="63">
        <v>0</v>
      </c>
      <c r="V2190" s="63">
        <v>0</v>
      </c>
      <c r="W2190" s="63">
        <v>0</v>
      </c>
      <c r="X2190" s="63">
        <v>5</v>
      </c>
      <c r="Y2190" s="63">
        <v>2</v>
      </c>
      <c r="Z2190" s="63">
        <v>90</v>
      </c>
      <c r="AA2190" s="63">
        <v>20</v>
      </c>
    </row>
    <row r="2191" spans="1:27">
      <c r="A2191" s="60" t="s">
        <v>2508</v>
      </c>
      <c r="B2191" s="64">
        <v>308</v>
      </c>
      <c r="C2191" s="34" t="s">
        <v>240</v>
      </c>
      <c r="D2191" s="62" t="s">
        <v>64</v>
      </c>
      <c r="E2191" s="65">
        <v>0</v>
      </c>
      <c r="F2191" s="63">
        <v>8</v>
      </c>
      <c r="G2191" s="63">
        <v>1</v>
      </c>
      <c r="H2191" s="63">
        <v>1</v>
      </c>
      <c r="I2191" s="63">
        <v>1</v>
      </c>
      <c r="J2191" s="63">
        <v>1</v>
      </c>
      <c r="K2191" s="63">
        <v>1</v>
      </c>
      <c r="L2191" s="63">
        <v>0</v>
      </c>
      <c r="M2191" s="63">
        <v>1</v>
      </c>
      <c r="N2191" s="63">
        <v>1</v>
      </c>
      <c r="O2191" s="63" t="s">
        <v>14</v>
      </c>
      <c r="P2191" s="63">
        <v>0</v>
      </c>
      <c r="Q2191" s="63">
        <v>0</v>
      </c>
      <c r="R2191" s="63">
        <v>1</v>
      </c>
      <c r="S2191" s="63">
        <v>0</v>
      </c>
      <c r="T2191" s="63">
        <v>7</v>
      </c>
      <c r="U2191" s="63">
        <v>0</v>
      </c>
      <c r="V2191" s="63">
        <v>1</v>
      </c>
      <c r="W2191" s="63">
        <v>1</v>
      </c>
      <c r="X2191" s="63">
        <v>2</v>
      </c>
      <c r="Y2191" s="63">
        <v>2</v>
      </c>
      <c r="Z2191" s="63">
        <v>1158</v>
      </c>
      <c r="AA2191" s="63">
        <v>30</v>
      </c>
    </row>
    <row r="2192" spans="1:27">
      <c r="A2192" s="60" t="s">
        <v>2509</v>
      </c>
      <c r="B2192" s="64">
        <v>2680</v>
      </c>
      <c r="C2192" s="34" t="s">
        <v>241</v>
      </c>
      <c r="D2192" s="62" t="s">
        <v>64</v>
      </c>
      <c r="E2192" s="65">
        <v>0</v>
      </c>
      <c r="F2192" s="63">
        <v>3</v>
      </c>
      <c r="G2192" s="63">
        <v>0</v>
      </c>
      <c r="H2192" s="63">
        <v>0</v>
      </c>
      <c r="I2192" s="63">
        <v>1</v>
      </c>
      <c r="J2192" s="63">
        <v>0</v>
      </c>
      <c r="K2192" s="63">
        <v>1</v>
      </c>
      <c r="L2192" s="63">
        <v>0</v>
      </c>
      <c r="M2192" s="63">
        <v>0</v>
      </c>
      <c r="N2192" s="63">
        <v>0</v>
      </c>
      <c r="O2192" s="63" t="s">
        <v>15</v>
      </c>
      <c r="P2192" s="63">
        <v>0</v>
      </c>
      <c r="Q2192" s="63">
        <v>0</v>
      </c>
      <c r="R2192" s="63">
        <v>1</v>
      </c>
      <c r="S2192" s="63">
        <v>0</v>
      </c>
      <c r="T2192" s="63">
        <v>12</v>
      </c>
      <c r="U2192" s="63">
        <v>1</v>
      </c>
      <c r="V2192" s="63">
        <v>1</v>
      </c>
      <c r="W2192" s="63">
        <v>1</v>
      </c>
      <c r="X2192" s="63">
        <v>1</v>
      </c>
      <c r="Y2192" s="63">
        <v>3</v>
      </c>
      <c r="Z2192" s="63">
        <v>148</v>
      </c>
      <c r="AA2192" s="63">
        <v>27</v>
      </c>
    </row>
    <row r="2193" spans="1:27">
      <c r="A2193" s="60" t="s">
        <v>2510</v>
      </c>
      <c r="B2193" s="64">
        <v>306</v>
      </c>
      <c r="C2193" s="34" t="s">
        <v>211</v>
      </c>
      <c r="D2193" s="62" t="s">
        <v>64</v>
      </c>
      <c r="E2193" s="65">
        <v>0</v>
      </c>
      <c r="F2193" s="63">
        <v>3</v>
      </c>
      <c r="G2193" s="63">
        <v>1</v>
      </c>
      <c r="H2193" s="63">
        <v>1</v>
      </c>
      <c r="I2193" s="63">
        <v>1</v>
      </c>
      <c r="J2193" s="63">
        <v>0</v>
      </c>
      <c r="K2193" s="63">
        <v>0</v>
      </c>
      <c r="L2193" s="63">
        <v>0</v>
      </c>
      <c r="M2193" s="63">
        <v>1</v>
      </c>
      <c r="N2193" s="63">
        <v>0</v>
      </c>
      <c r="O2193" s="63" t="s">
        <v>14</v>
      </c>
      <c r="P2193" s="63">
        <v>0</v>
      </c>
      <c r="Q2193" s="63">
        <v>0</v>
      </c>
      <c r="R2193" s="63">
        <v>1</v>
      </c>
      <c r="S2193" s="63">
        <v>0</v>
      </c>
      <c r="T2193" s="63">
        <v>8</v>
      </c>
      <c r="U2193" s="63">
        <v>0</v>
      </c>
      <c r="V2193" s="63">
        <v>1</v>
      </c>
      <c r="W2193" s="63">
        <v>1</v>
      </c>
      <c r="X2193" s="63">
        <v>5</v>
      </c>
      <c r="Y2193" s="63">
        <v>1</v>
      </c>
      <c r="Z2193" s="63">
        <v>1158</v>
      </c>
      <c r="AA2193" s="63">
        <v>0</v>
      </c>
    </row>
    <row r="2194" spans="1:27">
      <c r="A2194" s="60" t="s">
        <v>2511</v>
      </c>
      <c r="B2194" s="64">
        <v>1913</v>
      </c>
      <c r="C2194" s="34" t="s">
        <v>220</v>
      </c>
      <c r="D2194" s="62" t="s">
        <v>64</v>
      </c>
      <c r="E2194" s="65">
        <v>0</v>
      </c>
      <c r="F2194" s="63">
        <v>6</v>
      </c>
      <c r="G2194" s="63">
        <v>1</v>
      </c>
      <c r="H2194" s="63">
        <v>1</v>
      </c>
      <c r="I2194" s="63">
        <v>0</v>
      </c>
      <c r="J2194" s="63">
        <v>0</v>
      </c>
      <c r="K2194" s="63">
        <v>0</v>
      </c>
      <c r="L2194" s="63">
        <v>0</v>
      </c>
      <c r="M2194" s="63">
        <v>0</v>
      </c>
      <c r="N2194" s="63">
        <v>1</v>
      </c>
      <c r="O2194" s="63" t="s">
        <v>14</v>
      </c>
      <c r="P2194" s="63">
        <v>0</v>
      </c>
      <c r="Q2194" s="63">
        <v>1</v>
      </c>
      <c r="R2194" s="63">
        <v>0</v>
      </c>
      <c r="S2194" s="63">
        <v>1</v>
      </c>
      <c r="T2194" s="63">
        <v>7</v>
      </c>
      <c r="U2194" s="63">
        <v>0</v>
      </c>
      <c r="V2194" s="63">
        <v>1</v>
      </c>
      <c r="W2194" s="63">
        <v>1</v>
      </c>
      <c r="X2194" s="63">
        <v>6</v>
      </c>
      <c r="Y2194" s="63">
        <v>0</v>
      </c>
      <c r="Z2194" s="63">
        <v>124</v>
      </c>
      <c r="AA2194" s="63">
        <v>0</v>
      </c>
    </row>
    <row r="2195" spans="1:27">
      <c r="A2195" s="60" t="s">
        <v>2512</v>
      </c>
      <c r="B2195" s="64">
        <v>1911</v>
      </c>
      <c r="C2195" s="34" t="s">
        <v>235</v>
      </c>
      <c r="D2195" s="62" t="s">
        <v>64</v>
      </c>
      <c r="E2195" s="65">
        <v>0</v>
      </c>
      <c r="F2195" s="63">
        <v>2</v>
      </c>
      <c r="G2195" s="63">
        <v>1</v>
      </c>
      <c r="H2195" s="63">
        <v>1</v>
      </c>
      <c r="I2195" s="63">
        <v>1</v>
      </c>
      <c r="J2195" s="63">
        <v>1</v>
      </c>
      <c r="K2195" s="63">
        <v>0</v>
      </c>
      <c r="L2195" s="63">
        <v>0</v>
      </c>
      <c r="M2195" s="63">
        <v>0</v>
      </c>
      <c r="N2195" s="63">
        <v>0</v>
      </c>
      <c r="O2195" s="63" t="s">
        <v>14</v>
      </c>
      <c r="P2195" s="63">
        <v>0</v>
      </c>
      <c r="Q2195" s="63">
        <v>0</v>
      </c>
      <c r="R2195" s="63">
        <v>1</v>
      </c>
      <c r="S2195" s="63">
        <v>0</v>
      </c>
      <c r="T2195" s="63">
        <v>9</v>
      </c>
      <c r="U2195" s="63">
        <v>0</v>
      </c>
      <c r="V2195" s="63">
        <v>1</v>
      </c>
      <c r="W2195" s="63">
        <v>1</v>
      </c>
      <c r="X2195" s="63">
        <v>4</v>
      </c>
      <c r="Y2195" s="63">
        <v>1</v>
      </c>
      <c r="Z2195" s="63">
        <v>124</v>
      </c>
      <c r="AA2195" s="63">
        <v>0</v>
      </c>
    </row>
    <row r="2196" spans="1:27">
      <c r="A2196" s="60" t="s">
        <v>2513</v>
      </c>
      <c r="B2196" s="64">
        <v>1439</v>
      </c>
      <c r="C2196" s="34" t="s">
        <v>255</v>
      </c>
      <c r="D2196" s="62" t="s">
        <v>64</v>
      </c>
      <c r="E2196" s="65">
        <v>0</v>
      </c>
      <c r="F2196" s="63">
        <v>6</v>
      </c>
      <c r="G2196" s="63">
        <v>1</v>
      </c>
      <c r="H2196" s="63">
        <v>1</v>
      </c>
      <c r="I2196" s="63">
        <v>0</v>
      </c>
      <c r="J2196" s="63">
        <v>0</v>
      </c>
      <c r="K2196" s="63">
        <v>1</v>
      </c>
      <c r="L2196" s="63">
        <v>0</v>
      </c>
      <c r="M2196" s="63">
        <v>1</v>
      </c>
      <c r="N2196" s="63">
        <v>1</v>
      </c>
      <c r="O2196" s="63" t="s">
        <v>14</v>
      </c>
      <c r="P2196" s="63">
        <v>0</v>
      </c>
      <c r="Q2196" s="63">
        <v>0</v>
      </c>
      <c r="R2196" s="63">
        <v>1</v>
      </c>
      <c r="S2196" s="63">
        <v>0</v>
      </c>
      <c r="T2196" s="63">
        <v>14</v>
      </c>
      <c r="U2196" s="63">
        <v>1</v>
      </c>
      <c r="V2196" s="63">
        <v>1</v>
      </c>
      <c r="W2196" s="63">
        <v>1</v>
      </c>
      <c r="X2196" s="63">
        <v>5</v>
      </c>
      <c r="Y2196" s="63">
        <v>1</v>
      </c>
      <c r="Z2196" s="63">
        <v>188</v>
      </c>
      <c r="AA2196" s="63">
        <v>3</v>
      </c>
    </row>
    <row r="2197" spans="1:27">
      <c r="A2197" s="60" t="s">
        <v>2514</v>
      </c>
      <c r="B2197" s="64">
        <v>2834</v>
      </c>
      <c r="C2197" s="34" t="s">
        <v>220</v>
      </c>
      <c r="D2197" s="62" t="s">
        <v>64</v>
      </c>
      <c r="E2197" s="65">
        <v>0</v>
      </c>
      <c r="F2197" s="63">
        <v>6</v>
      </c>
      <c r="G2197" s="63">
        <v>1</v>
      </c>
      <c r="H2197" s="63">
        <v>0</v>
      </c>
      <c r="I2197" s="63">
        <v>1</v>
      </c>
      <c r="J2197" s="63">
        <v>0</v>
      </c>
      <c r="K2197" s="63">
        <v>1</v>
      </c>
      <c r="L2197" s="63">
        <v>0</v>
      </c>
      <c r="M2197" s="63">
        <v>0</v>
      </c>
      <c r="N2197" s="63">
        <v>0</v>
      </c>
      <c r="O2197" s="63" t="s">
        <v>15</v>
      </c>
      <c r="P2197" s="63">
        <v>0</v>
      </c>
      <c r="Q2197" s="63">
        <v>0</v>
      </c>
      <c r="R2197" s="63">
        <v>1</v>
      </c>
      <c r="S2197" s="63">
        <v>0</v>
      </c>
      <c r="T2197" s="63">
        <v>4</v>
      </c>
      <c r="U2197" s="63">
        <v>0</v>
      </c>
      <c r="V2197" s="63">
        <v>0</v>
      </c>
      <c r="W2197" s="63">
        <v>0</v>
      </c>
      <c r="X2197" s="63">
        <v>7</v>
      </c>
      <c r="Y2197" s="63">
        <v>3</v>
      </c>
      <c r="Z2197" s="63">
        <v>60</v>
      </c>
      <c r="AA2197" s="63">
        <v>15</v>
      </c>
    </row>
    <row r="2198" spans="1:27">
      <c r="A2198" s="60" t="s">
        <v>2515</v>
      </c>
      <c r="B2198" s="64">
        <v>102</v>
      </c>
      <c r="C2198" s="34" t="s">
        <v>247</v>
      </c>
      <c r="D2198" s="62" t="s">
        <v>64</v>
      </c>
      <c r="E2198" s="65">
        <v>0</v>
      </c>
      <c r="F2198" s="63">
        <v>7</v>
      </c>
      <c r="G2198" s="63">
        <v>1</v>
      </c>
      <c r="H2198" s="63">
        <v>1</v>
      </c>
      <c r="I2198" s="63">
        <v>0</v>
      </c>
      <c r="J2198" s="63">
        <v>0</v>
      </c>
      <c r="K2198" s="63">
        <v>0</v>
      </c>
      <c r="L2198" s="63">
        <v>0</v>
      </c>
      <c r="M2198" s="63">
        <v>1</v>
      </c>
      <c r="N2198" s="63">
        <v>1</v>
      </c>
      <c r="O2198" s="63" t="s">
        <v>14</v>
      </c>
      <c r="P2198" s="63">
        <v>0</v>
      </c>
      <c r="Q2198" s="63">
        <v>0</v>
      </c>
      <c r="R2198" s="63">
        <v>1</v>
      </c>
      <c r="S2198" s="63">
        <v>0</v>
      </c>
      <c r="T2198" s="63">
        <v>6</v>
      </c>
      <c r="U2198" s="63">
        <v>0</v>
      </c>
      <c r="V2198" s="63">
        <v>1</v>
      </c>
      <c r="W2198" s="63">
        <v>1</v>
      </c>
      <c r="X2198" s="63">
        <v>5</v>
      </c>
      <c r="Y2198" s="63">
        <v>2</v>
      </c>
      <c r="Z2198" s="63">
        <v>1041</v>
      </c>
      <c r="AA2198" s="63">
        <v>0</v>
      </c>
    </row>
    <row r="2199" spans="1:27">
      <c r="A2199" s="60" t="s">
        <v>2516</v>
      </c>
      <c r="B2199" s="64">
        <v>1229</v>
      </c>
      <c r="C2199" s="34" t="s">
        <v>251</v>
      </c>
      <c r="D2199" s="62" t="s">
        <v>64</v>
      </c>
      <c r="E2199" s="65">
        <v>0</v>
      </c>
      <c r="F2199" s="63">
        <v>6</v>
      </c>
      <c r="G2199" s="63">
        <v>1</v>
      </c>
      <c r="H2199" s="63">
        <v>1</v>
      </c>
      <c r="I2199" s="63">
        <v>1</v>
      </c>
      <c r="J2199" s="63">
        <v>1</v>
      </c>
      <c r="K2199" s="63">
        <v>0</v>
      </c>
      <c r="L2199" s="63">
        <v>0</v>
      </c>
      <c r="M2199" s="63">
        <v>0</v>
      </c>
      <c r="N2199" s="63">
        <v>1</v>
      </c>
      <c r="O2199" s="63" t="s">
        <v>15</v>
      </c>
      <c r="P2199" s="63">
        <v>0</v>
      </c>
      <c r="Q2199" s="63">
        <v>0</v>
      </c>
      <c r="R2199" s="63">
        <v>1</v>
      </c>
      <c r="S2199" s="63">
        <v>0</v>
      </c>
      <c r="T2199" s="63">
        <v>16</v>
      </c>
      <c r="U2199" s="63">
        <v>1</v>
      </c>
      <c r="V2199" s="63">
        <v>1</v>
      </c>
      <c r="W2199" s="63">
        <v>1</v>
      </c>
      <c r="X2199" s="63">
        <v>4</v>
      </c>
      <c r="Y2199" s="63">
        <v>0</v>
      </c>
      <c r="Z2199" s="63">
        <v>1030</v>
      </c>
      <c r="AA2199" s="63">
        <v>0</v>
      </c>
    </row>
    <row r="2200" spans="1:27">
      <c r="A2200" s="60" t="s">
        <v>2517</v>
      </c>
      <c r="B2200" s="64">
        <v>1673</v>
      </c>
      <c r="C2200" s="34" t="s">
        <v>219</v>
      </c>
      <c r="D2200" s="62" t="s">
        <v>64</v>
      </c>
      <c r="E2200" s="65">
        <v>0</v>
      </c>
      <c r="F2200" s="63">
        <v>5</v>
      </c>
      <c r="G2200" s="63">
        <v>1</v>
      </c>
      <c r="H2200" s="63">
        <v>1</v>
      </c>
      <c r="I2200" s="63">
        <v>0</v>
      </c>
      <c r="J2200" s="63">
        <v>0</v>
      </c>
      <c r="K2200" s="63">
        <v>0</v>
      </c>
      <c r="L2200" s="63">
        <v>0</v>
      </c>
      <c r="M2200" s="63">
        <v>1</v>
      </c>
      <c r="N2200" s="63">
        <v>1</v>
      </c>
      <c r="O2200" s="63" t="s">
        <v>14</v>
      </c>
      <c r="P2200" s="63">
        <v>0</v>
      </c>
      <c r="Q2200" s="63">
        <v>0</v>
      </c>
      <c r="R2200" s="63">
        <v>1</v>
      </c>
      <c r="S2200" s="63">
        <v>0</v>
      </c>
      <c r="T2200" s="63">
        <v>4</v>
      </c>
      <c r="U2200" s="63">
        <v>0</v>
      </c>
      <c r="V2200" s="63">
        <v>0</v>
      </c>
      <c r="W2200" s="63">
        <v>0</v>
      </c>
      <c r="X2200" s="63">
        <v>5</v>
      </c>
      <c r="Y2200" s="63">
        <v>1</v>
      </c>
      <c r="Z2200" s="63">
        <v>71</v>
      </c>
      <c r="AA2200" s="63">
        <v>0</v>
      </c>
    </row>
    <row r="2201" spans="1:27">
      <c r="A2201" s="60" t="s">
        <v>2518</v>
      </c>
      <c r="B2201" s="64">
        <v>1794</v>
      </c>
      <c r="C2201" s="34" t="s">
        <v>217</v>
      </c>
      <c r="D2201" s="62" t="s">
        <v>64</v>
      </c>
      <c r="E2201" s="65">
        <v>0</v>
      </c>
      <c r="F2201" s="63">
        <v>6</v>
      </c>
      <c r="G2201" s="63">
        <v>1</v>
      </c>
      <c r="H2201" s="63">
        <v>1</v>
      </c>
      <c r="I2201" s="63">
        <v>1</v>
      </c>
      <c r="J2201" s="63">
        <v>0</v>
      </c>
      <c r="K2201" s="63">
        <v>0</v>
      </c>
      <c r="L2201" s="63">
        <v>0</v>
      </c>
      <c r="M2201" s="63">
        <v>0</v>
      </c>
      <c r="N2201" s="63">
        <v>1</v>
      </c>
      <c r="P2201" s="63">
        <v>0</v>
      </c>
      <c r="Q2201" s="63">
        <v>0</v>
      </c>
      <c r="R2201" s="63">
        <v>1</v>
      </c>
      <c r="S2201" s="63">
        <v>0</v>
      </c>
      <c r="T2201" s="63">
        <v>7</v>
      </c>
      <c r="U2201" s="63">
        <v>0</v>
      </c>
      <c r="V2201" s="63">
        <v>1</v>
      </c>
      <c r="W2201" s="63">
        <v>1</v>
      </c>
      <c r="X2201" s="63">
        <v>5</v>
      </c>
      <c r="Y2201" s="63">
        <v>0</v>
      </c>
      <c r="AA2201" s="63">
        <v>0</v>
      </c>
    </row>
    <row r="2202" spans="1:27">
      <c r="A2202" s="60" t="s">
        <v>2519</v>
      </c>
      <c r="B2202" s="64">
        <v>1142</v>
      </c>
      <c r="C2202" s="34" t="s">
        <v>236</v>
      </c>
      <c r="D2202" s="62" t="s">
        <v>64</v>
      </c>
      <c r="E2202" s="65">
        <v>0</v>
      </c>
      <c r="F2202" s="63">
        <v>4</v>
      </c>
      <c r="G2202" s="63">
        <v>1</v>
      </c>
      <c r="H2202" s="63">
        <v>1</v>
      </c>
      <c r="I2202" s="63">
        <v>0</v>
      </c>
      <c r="J2202" s="63">
        <v>0</v>
      </c>
      <c r="K2202" s="63">
        <v>1</v>
      </c>
      <c r="L2202" s="63">
        <v>0</v>
      </c>
      <c r="M2202" s="63">
        <v>1</v>
      </c>
      <c r="N2202" s="63">
        <v>1</v>
      </c>
      <c r="O2202" s="63" t="s">
        <v>15</v>
      </c>
      <c r="P2202" s="63">
        <v>0</v>
      </c>
      <c r="Q2202" s="63">
        <v>0</v>
      </c>
      <c r="R2202" s="63">
        <v>1</v>
      </c>
      <c r="S2202" s="63">
        <v>0</v>
      </c>
      <c r="T2202" s="63">
        <v>8</v>
      </c>
      <c r="U2202" s="63">
        <v>0</v>
      </c>
      <c r="V2202" s="63">
        <v>1</v>
      </c>
      <c r="W2202" s="63">
        <v>1</v>
      </c>
      <c r="X2202" s="63">
        <v>6</v>
      </c>
      <c r="Y2202" s="63">
        <v>3</v>
      </c>
      <c r="Z2202" s="63">
        <v>1057</v>
      </c>
      <c r="AA2202" s="63">
        <v>30</v>
      </c>
    </row>
    <row r="2203" spans="1:27">
      <c r="A2203" s="60" t="s">
        <v>2520</v>
      </c>
      <c r="B2203" s="64">
        <v>2930</v>
      </c>
      <c r="C2203" s="34" t="s">
        <v>242</v>
      </c>
      <c r="D2203" s="62" t="s">
        <v>64</v>
      </c>
      <c r="E2203" s="65">
        <v>0</v>
      </c>
      <c r="F2203" s="63">
        <v>5</v>
      </c>
      <c r="G2203" s="63">
        <v>1</v>
      </c>
      <c r="H2203" s="63">
        <v>1</v>
      </c>
      <c r="I2203" s="63">
        <v>0</v>
      </c>
      <c r="J2203" s="63">
        <v>1</v>
      </c>
      <c r="K2203" s="63">
        <v>0</v>
      </c>
      <c r="L2203" s="63">
        <v>0</v>
      </c>
      <c r="M2203" s="63">
        <v>0</v>
      </c>
      <c r="N2203" s="63">
        <v>1</v>
      </c>
      <c r="O2203" s="63" t="s">
        <v>15</v>
      </c>
      <c r="P2203" s="63">
        <v>0</v>
      </c>
      <c r="Q2203" s="63">
        <v>0</v>
      </c>
      <c r="R2203" s="63">
        <v>1</v>
      </c>
      <c r="S2203" s="63">
        <v>0</v>
      </c>
      <c r="T2203" s="63">
        <v>4</v>
      </c>
      <c r="U2203" s="63">
        <v>0</v>
      </c>
      <c r="V2203" s="63">
        <v>0</v>
      </c>
      <c r="W2203" s="63">
        <v>0</v>
      </c>
      <c r="X2203" s="63">
        <v>10</v>
      </c>
      <c r="Y2203" s="63">
        <v>7</v>
      </c>
      <c r="Z2203" s="63">
        <v>194</v>
      </c>
      <c r="AA2203" s="63">
        <v>0</v>
      </c>
    </row>
    <row r="2204" spans="1:27">
      <c r="A2204" s="60" t="s">
        <v>2521</v>
      </c>
      <c r="B2204" s="64">
        <v>1062</v>
      </c>
      <c r="C2204" s="34" t="s">
        <v>231</v>
      </c>
      <c r="D2204" s="62" t="s">
        <v>64</v>
      </c>
      <c r="E2204" s="65">
        <v>0</v>
      </c>
      <c r="F2204" s="63">
        <v>4</v>
      </c>
      <c r="G2204" s="63">
        <v>1</v>
      </c>
      <c r="H2204" s="63">
        <v>1</v>
      </c>
      <c r="I2204" s="63">
        <v>0</v>
      </c>
      <c r="J2204" s="63">
        <v>0</v>
      </c>
      <c r="K2204" s="63">
        <v>0</v>
      </c>
      <c r="L2204" s="63">
        <v>0</v>
      </c>
      <c r="M2204" s="63">
        <v>0</v>
      </c>
      <c r="N2204" s="63">
        <v>1</v>
      </c>
      <c r="O2204" s="63" t="s">
        <v>15</v>
      </c>
      <c r="P2204" s="63">
        <v>0</v>
      </c>
      <c r="Q2204" s="63">
        <v>0</v>
      </c>
      <c r="R2204" s="63">
        <v>1</v>
      </c>
      <c r="S2204" s="63">
        <v>0</v>
      </c>
      <c r="T2204" s="63">
        <v>16</v>
      </c>
      <c r="U2204" s="63">
        <v>1</v>
      </c>
      <c r="V2204" s="63">
        <v>1</v>
      </c>
      <c r="W2204" s="63">
        <v>1</v>
      </c>
      <c r="X2204" s="63">
        <v>2</v>
      </c>
      <c r="Y2204" s="63">
        <v>1</v>
      </c>
      <c r="Z2204" s="63">
        <v>1138</v>
      </c>
      <c r="AA2204" s="63">
        <v>0</v>
      </c>
    </row>
    <row r="2205" spans="1:27">
      <c r="A2205" s="60" t="s">
        <v>2522</v>
      </c>
      <c r="B2205" s="64">
        <v>2470</v>
      </c>
      <c r="C2205" s="34" t="s">
        <v>252</v>
      </c>
      <c r="D2205" s="62" t="s">
        <v>64</v>
      </c>
      <c r="E2205" s="65">
        <v>0</v>
      </c>
      <c r="F2205" s="63">
        <v>4</v>
      </c>
      <c r="G2205" s="63">
        <v>1</v>
      </c>
      <c r="H2205" s="63">
        <v>1</v>
      </c>
      <c r="I2205" s="63">
        <v>0</v>
      </c>
      <c r="J2205" s="63">
        <v>1</v>
      </c>
      <c r="K2205" s="63">
        <v>1</v>
      </c>
      <c r="L2205" s="63">
        <v>0</v>
      </c>
      <c r="M2205" s="63">
        <v>0</v>
      </c>
      <c r="N2205" s="63">
        <v>1</v>
      </c>
      <c r="O2205" s="63" t="s">
        <v>15</v>
      </c>
      <c r="P2205" s="63">
        <v>0</v>
      </c>
      <c r="Q2205" s="63">
        <v>0</v>
      </c>
      <c r="R2205" s="63">
        <v>1</v>
      </c>
      <c r="S2205" s="63">
        <v>0</v>
      </c>
      <c r="T2205" s="63">
        <v>8</v>
      </c>
      <c r="U2205" s="63">
        <v>0</v>
      </c>
      <c r="V2205" s="63">
        <v>1</v>
      </c>
      <c r="W2205" s="63">
        <v>1</v>
      </c>
      <c r="X2205" s="63">
        <v>3</v>
      </c>
      <c r="Y2205" s="63">
        <v>0</v>
      </c>
      <c r="Z2205" s="63">
        <v>164</v>
      </c>
      <c r="AA2205" s="63">
        <v>15</v>
      </c>
    </row>
    <row r="2206" spans="1:27">
      <c r="A2206" s="60" t="s">
        <v>2523</v>
      </c>
      <c r="B2206" s="64">
        <v>2406</v>
      </c>
      <c r="C2206" s="34" t="s">
        <v>205</v>
      </c>
      <c r="D2206" s="62" t="s">
        <v>64</v>
      </c>
      <c r="E2206" s="65">
        <v>0</v>
      </c>
      <c r="F2206" s="63">
        <v>3</v>
      </c>
      <c r="G2206" s="63">
        <v>1</v>
      </c>
      <c r="H2206" s="63">
        <v>1</v>
      </c>
      <c r="I2206" s="63">
        <v>1</v>
      </c>
      <c r="J2206" s="63">
        <v>0</v>
      </c>
      <c r="K2206" s="63">
        <v>1</v>
      </c>
      <c r="L2206" s="63">
        <v>0</v>
      </c>
      <c r="M2206" s="63">
        <v>0</v>
      </c>
      <c r="N2206" s="63">
        <v>1</v>
      </c>
      <c r="O2206" s="63" t="s">
        <v>15</v>
      </c>
      <c r="P2206" s="63">
        <v>0</v>
      </c>
      <c r="Q2206" s="63">
        <v>0</v>
      </c>
      <c r="R2206" s="63">
        <v>1</v>
      </c>
      <c r="S2206" s="63">
        <v>0</v>
      </c>
      <c r="T2206" s="63">
        <v>6</v>
      </c>
      <c r="U2206" s="63">
        <v>0</v>
      </c>
      <c r="V2206" s="63">
        <v>1</v>
      </c>
      <c r="W2206" s="63">
        <v>0</v>
      </c>
      <c r="X2206" s="63">
        <v>3</v>
      </c>
      <c r="Y2206" s="63">
        <v>1</v>
      </c>
      <c r="Z2206" s="63">
        <v>2</v>
      </c>
      <c r="AA2206" s="63">
        <v>12</v>
      </c>
    </row>
    <row r="2207" spans="1:27">
      <c r="A2207" s="60" t="s">
        <v>2524</v>
      </c>
      <c r="B2207" s="64">
        <v>1379</v>
      </c>
      <c r="C2207" s="34" t="s">
        <v>250</v>
      </c>
      <c r="D2207" s="62" t="s">
        <v>64</v>
      </c>
      <c r="E2207" s="65">
        <v>0</v>
      </c>
      <c r="F2207" s="63">
        <v>5</v>
      </c>
      <c r="G2207" s="63">
        <v>1</v>
      </c>
      <c r="H2207" s="63">
        <v>1</v>
      </c>
      <c r="I2207" s="63">
        <v>0</v>
      </c>
      <c r="J2207" s="63">
        <v>0</v>
      </c>
      <c r="K2207" s="63">
        <v>1</v>
      </c>
      <c r="L2207" s="63">
        <v>0</v>
      </c>
      <c r="M2207" s="63">
        <v>1</v>
      </c>
      <c r="N2207" s="63">
        <v>1</v>
      </c>
      <c r="O2207" s="63" t="s">
        <v>14</v>
      </c>
      <c r="P2207" s="63">
        <v>0</v>
      </c>
      <c r="Q2207" s="63">
        <v>0</v>
      </c>
      <c r="R2207" s="63">
        <v>1</v>
      </c>
      <c r="S2207" s="63">
        <v>0</v>
      </c>
      <c r="T2207" s="63">
        <v>6</v>
      </c>
      <c r="U2207" s="63">
        <v>0</v>
      </c>
      <c r="V2207" s="63">
        <v>0</v>
      </c>
      <c r="W2207" s="63">
        <v>1</v>
      </c>
      <c r="X2207" s="63">
        <v>5</v>
      </c>
      <c r="Y2207" s="63">
        <v>3</v>
      </c>
      <c r="Z2207" s="63">
        <v>87</v>
      </c>
      <c r="AA2207" s="63">
        <v>20</v>
      </c>
    </row>
    <row r="2208" spans="1:27">
      <c r="A2208" s="60" t="s">
        <v>2525</v>
      </c>
      <c r="B2208" s="64">
        <v>1646</v>
      </c>
      <c r="C2208" s="34" t="s">
        <v>242</v>
      </c>
      <c r="D2208" s="62" t="s">
        <v>64</v>
      </c>
      <c r="E2208" s="65">
        <v>0</v>
      </c>
      <c r="F2208" s="63">
        <v>8</v>
      </c>
      <c r="G2208" s="63">
        <v>1</v>
      </c>
      <c r="H2208" s="63">
        <v>0</v>
      </c>
      <c r="I2208" s="63">
        <v>1</v>
      </c>
      <c r="J2208" s="63">
        <v>0</v>
      </c>
      <c r="K2208" s="63">
        <v>1</v>
      </c>
      <c r="L2208" s="63">
        <v>0</v>
      </c>
      <c r="M2208" s="63">
        <v>0</v>
      </c>
      <c r="N2208" s="63">
        <v>1</v>
      </c>
      <c r="O2208" s="63" t="s">
        <v>14</v>
      </c>
      <c r="P2208" s="63">
        <v>0</v>
      </c>
      <c r="Q2208" s="63">
        <v>0</v>
      </c>
      <c r="R2208" s="63">
        <v>1</v>
      </c>
      <c r="S2208" s="63">
        <v>0</v>
      </c>
      <c r="T2208" s="63">
        <v>4</v>
      </c>
      <c r="U2208" s="63">
        <v>0</v>
      </c>
      <c r="V2208" s="63">
        <v>0</v>
      </c>
      <c r="W2208" s="63">
        <v>0</v>
      </c>
      <c r="X2208" s="63">
        <v>9</v>
      </c>
      <c r="Y2208" s="63">
        <v>3</v>
      </c>
      <c r="Z2208" s="63">
        <v>34</v>
      </c>
      <c r="AA2208" s="63">
        <v>25</v>
      </c>
    </row>
    <row r="2209" spans="1:27">
      <c r="A2209" s="60" t="s">
        <v>2526</v>
      </c>
      <c r="B2209" s="64">
        <v>1991</v>
      </c>
      <c r="C2209" s="34" t="s">
        <v>238</v>
      </c>
      <c r="D2209" s="62" t="s">
        <v>64</v>
      </c>
      <c r="E2209" s="65">
        <v>0</v>
      </c>
      <c r="F2209" s="63">
        <v>6</v>
      </c>
      <c r="G2209" s="63">
        <v>1</v>
      </c>
      <c r="H2209" s="63">
        <v>1</v>
      </c>
      <c r="I2209" s="63">
        <v>1</v>
      </c>
      <c r="J2209" s="63">
        <v>0</v>
      </c>
      <c r="K2209" s="63">
        <v>0</v>
      </c>
      <c r="L2209" s="63">
        <v>0</v>
      </c>
      <c r="M2209" s="63">
        <v>0</v>
      </c>
      <c r="N2209" s="63">
        <v>1</v>
      </c>
      <c r="O2209" s="63" t="s">
        <v>14</v>
      </c>
      <c r="P2209" s="63">
        <v>0</v>
      </c>
      <c r="Q2209" s="63">
        <v>1</v>
      </c>
      <c r="R2209" s="63">
        <v>0</v>
      </c>
      <c r="S2209" s="63">
        <v>1</v>
      </c>
      <c r="T2209" s="63">
        <v>11</v>
      </c>
      <c r="U2209" s="63">
        <v>1</v>
      </c>
      <c r="V2209" s="63">
        <v>1</v>
      </c>
      <c r="W2209" s="63">
        <v>1</v>
      </c>
      <c r="X2209" s="63">
        <v>1</v>
      </c>
      <c r="Y2209" s="63">
        <v>1</v>
      </c>
      <c r="Z2209" s="63">
        <v>92</v>
      </c>
      <c r="AA2209" s="63">
        <v>0</v>
      </c>
    </row>
    <row r="2210" spans="1:27">
      <c r="A2210" s="60" t="s">
        <v>2527</v>
      </c>
      <c r="B2210" s="64">
        <v>2836</v>
      </c>
      <c r="C2210" s="34" t="s">
        <v>229</v>
      </c>
      <c r="D2210" s="62" t="s">
        <v>64</v>
      </c>
      <c r="E2210" s="65">
        <v>0</v>
      </c>
      <c r="F2210" s="63">
        <v>5</v>
      </c>
      <c r="G2210" s="63">
        <v>1</v>
      </c>
      <c r="H2210" s="63">
        <v>1</v>
      </c>
      <c r="I2210" s="63">
        <v>1</v>
      </c>
      <c r="J2210" s="63">
        <v>0</v>
      </c>
      <c r="K2210" s="63">
        <v>0</v>
      </c>
      <c r="L2210" s="63">
        <v>0</v>
      </c>
      <c r="M2210" s="63">
        <v>1</v>
      </c>
      <c r="N2210" s="63">
        <v>1</v>
      </c>
      <c r="O2210" s="63" t="s">
        <v>15</v>
      </c>
      <c r="P2210" s="63">
        <v>0</v>
      </c>
      <c r="Q2210" s="63">
        <v>1</v>
      </c>
      <c r="R2210" s="63">
        <v>0</v>
      </c>
      <c r="S2210" s="63">
        <v>1</v>
      </c>
      <c r="T2210" s="63">
        <v>6</v>
      </c>
      <c r="U2210" s="63">
        <v>0</v>
      </c>
      <c r="V2210" s="63">
        <v>0</v>
      </c>
      <c r="W2210" s="63">
        <v>1</v>
      </c>
      <c r="X2210" s="63">
        <v>5</v>
      </c>
      <c r="Y2210" s="63">
        <v>0</v>
      </c>
      <c r="Z2210" s="63">
        <v>60</v>
      </c>
      <c r="AA2210" s="63">
        <v>0</v>
      </c>
    </row>
    <row r="2211" spans="1:27">
      <c r="A2211" s="60" t="s">
        <v>2528</v>
      </c>
      <c r="B2211" s="64">
        <v>2444</v>
      </c>
      <c r="C2211" s="34" t="s">
        <v>249</v>
      </c>
      <c r="D2211" s="62" t="s">
        <v>64</v>
      </c>
      <c r="E2211" s="65">
        <v>0</v>
      </c>
      <c r="F2211" s="63">
        <v>4</v>
      </c>
      <c r="G2211" s="63">
        <v>1</v>
      </c>
      <c r="H2211" s="63">
        <v>1</v>
      </c>
      <c r="I2211" s="63">
        <v>1</v>
      </c>
      <c r="J2211" s="63">
        <v>0</v>
      </c>
      <c r="K2211" s="63">
        <v>1</v>
      </c>
      <c r="L2211" s="63">
        <v>0</v>
      </c>
      <c r="M2211" s="63">
        <v>0</v>
      </c>
      <c r="N2211" s="63">
        <v>1</v>
      </c>
      <c r="O2211" s="63" t="s">
        <v>15</v>
      </c>
      <c r="P2211" s="63">
        <v>0</v>
      </c>
      <c r="Q2211" s="63">
        <v>0</v>
      </c>
      <c r="R2211" s="63">
        <v>1</v>
      </c>
      <c r="S2211" s="63">
        <v>0</v>
      </c>
      <c r="T2211" s="63">
        <v>10</v>
      </c>
      <c r="U2211" s="63">
        <v>1</v>
      </c>
      <c r="V2211" s="63">
        <v>1</v>
      </c>
      <c r="W2211" s="63">
        <v>0</v>
      </c>
      <c r="X2211" s="63">
        <v>3</v>
      </c>
      <c r="Y2211" s="63">
        <v>1</v>
      </c>
      <c r="Z2211" s="63">
        <v>32</v>
      </c>
      <c r="AA2211" s="63">
        <v>20</v>
      </c>
    </row>
    <row r="2212" spans="1:27">
      <c r="A2212" s="60" t="s">
        <v>2529</v>
      </c>
      <c r="B2212" s="64">
        <v>1750</v>
      </c>
      <c r="C2212" s="34" t="s">
        <v>241</v>
      </c>
      <c r="D2212" s="62" t="s">
        <v>64</v>
      </c>
      <c r="E2212" s="65">
        <v>0</v>
      </c>
      <c r="F2212" s="63">
        <v>2</v>
      </c>
      <c r="G2212" s="63">
        <v>1</v>
      </c>
      <c r="H2212" s="63">
        <v>1</v>
      </c>
      <c r="I2212" s="63">
        <v>0</v>
      </c>
      <c r="J2212" s="63">
        <v>0</v>
      </c>
      <c r="K2212" s="63">
        <v>1</v>
      </c>
      <c r="L2212" s="63">
        <v>0</v>
      </c>
      <c r="M2212" s="63">
        <v>1</v>
      </c>
      <c r="N2212" s="63">
        <v>1</v>
      </c>
      <c r="O2212" s="63" t="s">
        <v>14</v>
      </c>
      <c r="P2212" s="63">
        <v>0</v>
      </c>
      <c r="Q2212" s="63">
        <v>1</v>
      </c>
      <c r="R2212" s="63">
        <v>0</v>
      </c>
      <c r="S2212" s="63">
        <v>1</v>
      </c>
      <c r="T2212" s="63">
        <v>8</v>
      </c>
      <c r="U2212" s="63">
        <v>0</v>
      </c>
      <c r="V2212" s="63">
        <v>1</v>
      </c>
      <c r="W2212" s="63">
        <v>1</v>
      </c>
      <c r="X2212" s="63">
        <v>4</v>
      </c>
      <c r="Y2212" s="63">
        <v>1</v>
      </c>
      <c r="Z2212" s="63">
        <v>136</v>
      </c>
      <c r="AA2212" s="63">
        <v>25</v>
      </c>
    </row>
    <row r="2213" spans="1:27">
      <c r="A2213" s="60" t="s">
        <v>2530</v>
      </c>
      <c r="B2213" s="64">
        <v>938</v>
      </c>
      <c r="C2213" s="34" t="s">
        <v>251</v>
      </c>
      <c r="D2213" s="62" t="s">
        <v>64</v>
      </c>
      <c r="E2213" s="65">
        <v>0</v>
      </c>
      <c r="F2213" s="63">
        <v>5</v>
      </c>
      <c r="G2213" s="63">
        <v>1</v>
      </c>
      <c r="H2213" s="63">
        <v>1</v>
      </c>
      <c r="I2213" s="63">
        <v>0</v>
      </c>
      <c r="J2213" s="63">
        <v>1</v>
      </c>
      <c r="K2213" s="63">
        <v>1</v>
      </c>
      <c r="L2213" s="63">
        <v>0</v>
      </c>
      <c r="M2213" s="63">
        <v>0</v>
      </c>
      <c r="N2213" s="63">
        <v>1</v>
      </c>
      <c r="O2213" s="63" t="s">
        <v>15</v>
      </c>
      <c r="P2213" s="63">
        <v>0</v>
      </c>
      <c r="Q2213" s="63">
        <v>0</v>
      </c>
      <c r="R2213" s="63">
        <v>1</v>
      </c>
      <c r="S2213" s="63">
        <v>0</v>
      </c>
      <c r="T2213" s="63">
        <v>10</v>
      </c>
      <c r="U2213" s="63">
        <v>1</v>
      </c>
      <c r="V2213" s="63">
        <v>1</v>
      </c>
      <c r="W2213" s="63">
        <v>1</v>
      </c>
      <c r="X2213" s="63">
        <v>5</v>
      </c>
      <c r="Y2213" s="63">
        <v>0</v>
      </c>
      <c r="Z2213" s="63">
        <v>1065</v>
      </c>
      <c r="AA2213" s="63">
        <v>30</v>
      </c>
    </row>
    <row r="2214" spans="1:27">
      <c r="A2214" s="60" t="s">
        <v>2531</v>
      </c>
      <c r="B2214" s="64">
        <v>1842</v>
      </c>
      <c r="C2214" s="34" t="s">
        <v>210</v>
      </c>
      <c r="D2214" s="62" t="s">
        <v>64</v>
      </c>
      <c r="E2214" s="65">
        <v>0</v>
      </c>
      <c r="F2214" s="63">
        <v>8</v>
      </c>
      <c r="G2214" s="63">
        <v>1</v>
      </c>
      <c r="H2214" s="63">
        <v>1</v>
      </c>
      <c r="I2214" s="63">
        <v>1</v>
      </c>
      <c r="J2214" s="63">
        <v>0</v>
      </c>
      <c r="K2214" s="63">
        <v>1</v>
      </c>
      <c r="L2214" s="63">
        <v>0</v>
      </c>
      <c r="M2214" s="63">
        <v>1</v>
      </c>
      <c r="N2214" s="63">
        <v>1</v>
      </c>
      <c r="O2214" s="63" t="s">
        <v>14</v>
      </c>
      <c r="P2214" s="63">
        <v>0</v>
      </c>
      <c r="Q2214" s="63">
        <v>0</v>
      </c>
      <c r="R2214" s="63">
        <v>1</v>
      </c>
      <c r="S2214" s="63">
        <v>0</v>
      </c>
      <c r="T2214" s="63">
        <v>5</v>
      </c>
      <c r="U2214" s="63">
        <v>0</v>
      </c>
      <c r="V2214" s="63">
        <v>1</v>
      </c>
      <c r="W2214" s="63">
        <v>0</v>
      </c>
      <c r="X2214" s="63">
        <v>4</v>
      </c>
      <c r="Y2214" s="63">
        <v>1</v>
      </c>
      <c r="Z2214" s="63">
        <v>207</v>
      </c>
      <c r="AA2214" s="63">
        <v>30</v>
      </c>
    </row>
    <row r="2215" spans="1:27">
      <c r="A2215" s="60" t="s">
        <v>2532</v>
      </c>
      <c r="B2215" s="64">
        <v>1223</v>
      </c>
      <c r="C2215" s="34" t="s">
        <v>225</v>
      </c>
      <c r="D2215" s="62" t="s">
        <v>64</v>
      </c>
      <c r="E2215" s="65">
        <v>0</v>
      </c>
      <c r="F2215" s="63">
        <v>5</v>
      </c>
      <c r="G2215" s="63">
        <v>1</v>
      </c>
      <c r="H2215" s="63">
        <v>1</v>
      </c>
      <c r="I2215" s="63">
        <v>0</v>
      </c>
      <c r="J2215" s="63">
        <v>0</v>
      </c>
      <c r="K2215" s="63">
        <v>0</v>
      </c>
      <c r="L2215" s="63">
        <v>0</v>
      </c>
      <c r="M2215" s="63">
        <v>1</v>
      </c>
      <c r="N2215" s="63">
        <v>1</v>
      </c>
      <c r="O2215" s="63" t="s">
        <v>15</v>
      </c>
      <c r="P2215" s="63">
        <v>0</v>
      </c>
      <c r="Q2215" s="63">
        <v>0</v>
      </c>
      <c r="R2215" s="63">
        <v>1</v>
      </c>
      <c r="S2215" s="63">
        <v>0</v>
      </c>
      <c r="T2215" s="63">
        <v>7</v>
      </c>
      <c r="U2215" s="63">
        <v>0</v>
      </c>
      <c r="V2215" s="63">
        <v>1</v>
      </c>
      <c r="W2215" s="63">
        <v>1</v>
      </c>
      <c r="X2215" s="63">
        <v>4</v>
      </c>
      <c r="Y2215" s="63">
        <v>3</v>
      </c>
      <c r="Z2215" s="63">
        <v>1127</v>
      </c>
      <c r="AA2215" s="63">
        <v>0</v>
      </c>
    </row>
    <row r="2216" spans="1:27">
      <c r="A2216" s="60" t="s">
        <v>2533</v>
      </c>
      <c r="B2216" s="64">
        <v>2479</v>
      </c>
      <c r="C2216" s="34" t="s">
        <v>238</v>
      </c>
      <c r="D2216" s="62" t="s">
        <v>64</v>
      </c>
      <c r="E2216" s="65">
        <v>0</v>
      </c>
      <c r="F2216" s="63">
        <v>4</v>
      </c>
      <c r="G2216" s="63">
        <v>1</v>
      </c>
      <c r="H2216" s="63">
        <v>0</v>
      </c>
      <c r="I2216" s="63">
        <v>0</v>
      </c>
      <c r="J2216" s="63">
        <v>1</v>
      </c>
      <c r="K2216" s="63">
        <v>1</v>
      </c>
      <c r="L2216" s="63">
        <v>0</v>
      </c>
      <c r="M2216" s="63">
        <v>0</v>
      </c>
      <c r="N2216" s="63">
        <v>1</v>
      </c>
      <c r="O2216" s="63" t="s">
        <v>15</v>
      </c>
      <c r="P2216" s="63">
        <v>0</v>
      </c>
      <c r="Q2216" s="63">
        <v>0</v>
      </c>
      <c r="R2216" s="63">
        <v>1</v>
      </c>
      <c r="S2216" s="63">
        <v>0</v>
      </c>
      <c r="T2216" s="63">
        <v>8</v>
      </c>
      <c r="U2216" s="63">
        <v>0</v>
      </c>
      <c r="V2216" s="63">
        <v>1</v>
      </c>
      <c r="W2216" s="63">
        <v>1</v>
      </c>
      <c r="X2216" s="63">
        <v>3</v>
      </c>
      <c r="Y2216" s="63">
        <v>1</v>
      </c>
      <c r="Z2216" s="63">
        <v>148</v>
      </c>
      <c r="AA2216" s="63">
        <v>30</v>
      </c>
    </row>
    <row r="2217" spans="1:27">
      <c r="A2217" s="60" t="s">
        <v>2534</v>
      </c>
      <c r="B2217" s="64">
        <v>1245</v>
      </c>
      <c r="C2217" s="34" t="s">
        <v>240</v>
      </c>
      <c r="D2217" s="62" t="s">
        <v>64</v>
      </c>
      <c r="E2217" s="65">
        <v>0</v>
      </c>
      <c r="F2217" s="63">
        <v>3</v>
      </c>
      <c r="G2217" s="63">
        <v>1</v>
      </c>
      <c r="H2217" s="63">
        <v>1</v>
      </c>
      <c r="I2217" s="63">
        <v>1</v>
      </c>
      <c r="J2217" s="63">
        <v>0</v>
      </c>
      <c r="K2217" s="63">
        <v>1</v>
      </c>
      <c r="L2217" s="63">
        <v>0</v>
      </c>
      <c r="M2217" s="63">
        <v>0</v>
      </c>
      <c r="N2217" s="63">
        <v>1</v>
      </c>
      <c r="O2217" s="63" t="s">
        <v>15</v>
      </c>
      <c r="P2217" s="63">
        <v>0</v>
      </c>
      <c r="Q2217" s="63">
        <v>0</v>
      </c>
      <c r="R2217" s="63">
        <v>1</v>
      </c>
      <c r="S2217" s="63">
        <v>0</v>
      </c>
      <c r="T2217" s="63">
        <v>4</v>
      </c>
      <c r="U2217" s="63">
        <v>0</v>
      </c>
      <c r="V2217" s="63">
        <v>0</v>
      </c>
      <c r="W2217" s="63">
        <v>0</v>
      </c>
      <c r="X2217" s="63">
        <v>4</v>
      </c>
      <c r="Y2217" s="63">
        <v>1</v>
      </c>
      <c r="Z2217" s="63">
        <v>1178</v>
      </c>
      <c r="AA2217" s="63">
        <v>30</v>
      </c>
    </row>
    <row r="2218" spans="1:27">
      <c r="A2218" s="60" t="s">
        <v>2535</v>
      </c>
      <c r="B2218" s="64">
        <v>1469</v>
      </c>
      <c r="C2218" s="34" t="s">
        <v>249</v>
      </c>
      <c r="D2218" s="62" t="s">
        <v>64</v>
      </c>
      <c r="E2218" s="65">
        <v>0</v>
      </c>
      <c r="F2218" s="63">
        <v>5</v>
      </c>
      <c r="G2218" s="63">
        <v>1</v>
      </c>
      <c r="H2218" s="63">
        <v>1</v>
      </c>
      <c r="I2218" s="63">
        <v>1</v>
      </c>
      <c r="J2218" s="63">
        <v>0</v>
      </c>
      <c r="K2218" s="63">
        <v>1</v>
      </c>
      <c r="L2218" s="63">
        <v>1</v>
      </c>
      <c r="M2218" s="63">
        <v>1</v>
      </c>
      <c r="N2218" s="63">
        <v>1</v>
      </c>
      <c r="O2218" s="63" t="s">
        <v>14</v>
      </c>
      <c r="P2218" s="63">
        <v>0</v>
      </c>
      <c r="Q2218" s="63">
        <v>0</v>
      </c>
      <c r="R2218" s="63">
        <v>1</v>
      </c>
      <c r="S2218" s="63">
        <v>0</v>
      </c>
      <c r="T2218" s="63">
        <v>5</v>
      </c>
      <c r="U2218" s="63">
        <v>0</v>
      </c>
      <c r="V2218" s="63">
        <v>0</v>
      </c>
      <c r="W2218" s="63">
        <v>1</v>
      </c>
      <c r="X2218" s="63">
        <v>4</v>
      </c>
      <c r="Y2218" s="63">
        <v>2</v>
      </c>
      <c r="Z2218" s="63">
        <v>71</v>
      </c>
      <c r="AA2218" s="63">
        <v>26</v>
      </c>
    </row>
    <row r="2219" spans="1:27">
      <c r="A2219" s="60" t="s">
        <v>2536</v>
      </c>
      <c r="B2219" s="64">
        <v>2714</v>
      </c>
      <c r="C2219" s="34" t="s">
        <v>241</v>
      </c>
      <c r="D2219" s="62" t="s">
        <v>64</v>
      </c>
      <c r="E2219" s="65">
        <v>0</v>
      </c>
      <c r="F2219" s="63">
        <v>4</v>
      </c>
      <c r="G2219" s="63">
        <v>1</v>
      </c>
      <c r="H2219" s="63">
        <v>1</v>
      </c>
      <c r="I2219" s="63">
        <v>0</v>
      </c>
      <c r="J2219" s="63">
        <v>0</v>
      </c>
      <c r="K2219" s="63">
        <v>1</v>
      </c>
      <c r="L2219" s="63">
        <v>0</v>
      </c>
      <c r="M2219" s="63">
        <v>1</v>
      </c>
      <c r="N2219" s="63">
        <v>1</v>
      </c>
      <c r="O2219" s="63" t="s">
        <v>15</v>
      </c>
      <c r="P2219" s="63">
        <v>0</v>
      </c>
      <c r="Q2219" s="63">
        <v>0</v>
      </c>
      <c r="R2219" s="63">
        <v>1</v>
      </c>
      <c r="S2219" s="63">
        <v>0</v>
      </c>
      <c r="T2219" s="63">
        <v>8</v>
      </c>
      <c r="U2219" s="63">
        <v>0</v>
      </c>
      <c r="V2219" s="63">
        <v>1</v>
      </c>
      <c r="W2219" s="63">
        <v>1</v>
      </c>
      <c r="X2219" s="63">
        <v>5</v>
      </c>
      <c r="Y2219" s="63">
        <v>1</v>
      </c>
      <c r="Z2219" s="63">
        <v>139</v>
      </c>
      <c r="AA2219" s="63">
        <v>2</v>
      </c>
    </row>
    <row r="2220" spans="1:27">
      <c r="A2220" s="60" t="s">
        <v>2537</v>
      </c>
      <c r="B2220" s="64">
        <v>360</v>
      </c>
      <c r="C2220" s="34" t="s">
        <v>222</v>
      </c>
      <c r="D2220" s="62" t="s">
        <v>64</v>
      </c>
      <c r="E2220" s="65">
        <v>0</v>
      </c>
      <c r="F2220" s="63">
        <v>2</v>
      </c>
      <c r="G2220" s="63">
        <v>1</v>
      </c>
      <c r="H2220" s="63">
        <v>1</v>
      </c>
      <c r="I2220" s="63">
        <v>0</v>
      </c>
      <c r="J2220" s="63">
        <v>0</v>
      </c>
      <c r="K2220" s="63">
        <v>1</v>
      </c>
      <c r="L2220" s="63">
        <v>0</v>
      </c>
      <c r="M2220" s="63">
        <v>1</v>
      </c>
      <c r="N2220" s="63">
        <v>1</v>
      </c>
      <c r="O2220" s="63" t="s">
        <v>14</v>
      </c>
      <c r="P2220" s="63">
        <v>0</v>
      </c>
      <c r="Q2220" s="63">
        <v>0</v>
      </c>
      <c r="R2220" s="63">
        <v>1</v>
      </c>
      <c r="S2220" s="63">
        <v>0</v>
      </c>
      <c r="T2220" s="63">
        <v>10</v>
      </c>
      <c r="U2220" s="63">
        <v>1</v>
      </c>
      <c r="V2220" s="63">
        <v>1</v>
      </c>
      <c r="W2220" s="63">
        <v>1</v>
      </c>
      <c r="X2220" s="63">
        <v>4</v>
      </c>
      <c r="Y2220" s="63">
        <v>7</v>
      </c>
      <c r="Z2220" s="63">
        <v>1099</v>
      </c>
      <c r="AA2220" s="63">
        <v>15</v>
      </c>
    </row>
    <row r="2221" spans="1:27">
      <c r="A2221" s="60" t="s">
        <v>2538</v>
      </c>
      <c r="B2221" s="64">
        <v>613</v>
      </c>
      <c r="C2221" s="34" t="s">
        <v>223</v>
      </c>
      <c r="D2221" s="62" t="s">
        <v>64</v>
      </c>
      <c r="E2221" s="65">
        <v>0</v>
      </c>
      <c r="F2221" s="63">
        <v>8</v>
      </c>
      <c r="G2221" s="63">
        <v>1</v>
      </c>
      <c r="H2221" s="63">
        <v>1</v>
      </c>
      <c r="I2221" s="63">
        <v>0</v>
      </c>
      <c r="J2221" s="63">
        <v>0</v>
      </c>
      <c r="K2221" s="63">
        <v>1</v>
      </c>
      <c r="L2221" s="63">
        <v>0</v>
      </c>
      <c r="M2221" s="63">
        <v>1</v>
      </c>
      <c r="N2221" s="63">
        <v>1</v>
      </c>
      <c r="O2221" s="63" t="s">
        <v>14</v>
      </c>
      <c r="P2221" s="63">
        <v>0</v>
      </c>
      <c r="Q2221" s="63">
        <v>1</v>
      </c>
      <c r="R2221" s="63">
        <v>0</v>
      </c>
      <c r="S2221" s="63">
        <v>1</v>
      </c>
      <c r="T2221" s="63">
        <v>4</v>
      </c>
      <c r="U2221" s="63">
        <v>0</v>
      </c>
      <c r="V2221" s="63">
        <v>0</v>
      </c>
      <c r="W2221" s="63">
        <v>0</v>
      </c>
      <c r="X2221" s="63">
        <v>2</v>
      </c>
      <c r="Y2221" s="63">
        <v>0</v>
      </c>
      <c r="Z2221" s="63">
        <v>1040</v>
      </c>
      <c r="AA2221" s="63">
        <v>5</v>
      </c>
    </row>
    <row r="2222" spans="1:27">
      <c r="A2222" s="60" t="s">
        <v>2539</v>
      </c>
      <c r="B2222" s="64">
        <v>2439</v>
      </c>
      <c r="C2222" s="34" t="s">
        <v>213</v>
      </c>
      <c r="D2222" s="62" t="s">
        <v>64</v>
      </c>
      <c r="E2222" s="65">
        <v>0</v>
      </c>
      <c r="F2222" s="63">
        <v>5</v>
      </c>
      <c r="G2222" s="63">
        <v>1</v>
      </c>
      <c r="H2222" s="63">
        <v>0</v>
      </c>
      <c r="I2222" s="63">
        <v>0</v>
      </c>
      <c r="J2222" s="63">
        <v>0</v>
      </c>
      <c r="K2222" s="63">
        <v>1</v>
      </c>
      <c r="L2222" s="63">
        <v>0</v>
      </c>
      <c r="M2222" s="63">
        <v>0</v>
      </c>
      <c r="N2222" s="63">
        <v>1</v>
      </c>
      <c r="O2222" s="63" t="s">
        <v>15</v>
      </c>
      <c r="P2222" s="63">
        <v>0</v>
      </c>
      <c r="Q2222" s="63">
        <v>1</v>
      </c>
      <c r="R2222" s="63">
        <v>0</v>
      </c>
      <c r="S2222" s="63">
        <v>1</v>
      </c>
      <c r="T2222" s="63">
        <v>5</v>
      </c>
      <c r="U2222" s="63">
        <v>0</v>
      </c>
      <c r="V2222" s="63">
        <v>1</v>
      </c>
      <c r="W2222" s="63">
        <v>0</v>
      </c>
      <c r="X2222" s="63">
        <v>5</v>
      </c>
      <c r="Y2222" s="63">
        <v>0</v>
      </c>
      <c r="Z2222" s="63">
        <v>32</v>
      </c>
      <c r="AA2222" s="63">
        <v>28</v>
      </c>
    </row>
    <row r="2223" spans="1:27">
      <c r="A2223" s="60" t="s">
        <v>2540</v>
      </c>
      <c r="B2223" s="64">
        <v>2519</v>
      </c>
      <c r="C2223" s="34" t="s">
        <v>206</v>
      </c>
      <c r="D2223" s="62" t="s">
        <v>64</v>
      </c>
      <c r="E2223" s="65">
        <v>0</v>
      </c>
      <c r="F2223" s="63">
        <v>4</v>
      </c>
      <c r="G2223" s="63">
        <v>1</v>
      </c>
      <c r="H2223" s="63">
        <v>1</v>
      </c>
      <c r="I2223" s="63">
        <v>1</v>
      </c>
      <c r="J2223" s="63">
        <v>0</v>
      </c>
      <c r="K2223" s="63">
        <v>1</v>
      </c>
      <c r="L2223" s="63">
        <v>0</v>
      </c>
      <c r="M2223" s="63">
        <v>0</v>
      </c>
      <c r="N2223" s="63">
        <v>1</v>
      </c>
      <c r="O2223" s="63" t="s">
        <v>15</v>
      </c>
      <c r="P2223" s="63">
        <v>0</v>
      </c>
      <c r="Q2223" s="63">
        <v>1</v>
      </c>
      <c r="R2223" s="63">
        <v>0</v>
      </c>
      <c r="S2223" s="63">
        <v>1</v>
      </c>
      <c r="T2223" s="63">
        <v>5</v>
      </c>
      <c r="U2223" s="63">
        <v>0</v>
      </c>
      <c r="V2223" s="63">
        <v>1</v>
      </c>
      <c r="W2223" s="63">
        <v>0</v>
      </c>
      <c r="X2223" s="63">
        <v>4</v>
      </c>
      <c r="Y2223" s="63">
        <v>1</v>
      </c>
      <c r="Z2223" s="63">
        <v>114</v>
      </c>
      <c r="AA2223" s="63">
        <v>10</v>
      </c>
    </row>
    <row r="2224" spans="1:27">
      <c r="A2224" s="60" t="s">
        <v>2541</v>
      </c>
      <c r="B2224" s="64">
        <v>2413</v>
      </c>
      <c r="C2224" s="34" t="s">
        <v>228</v>
      </c>
      <c r="D2224" s="62" t="s">
        <v>64</v>
      </c>
      <c r="E2224" s="65">
        <v>0</v>
      </c>
      <c r="F2224" s="63">
        <v>1</v>
      </c>
      <c r="G2224" s="63">
        <v>1</v>
      </c>
      <c r="H2224" s="63">
        <v>1</v>
      </c>
      <c r="I2224" s="63">
        <v>1</v>
      </c>
      <c r="J2224" s="63">
        <v>0</v>
      </c>
      <c r="K2224" s="63">
        <v>0</v>
      </c>
      <c r="L2224" s="63">
        <v>0</v>
      </c>
      <c r="M2224" s="63">
        <v>0</v>
      </c>
      <c r="N2224" s="63">
        <v>0</v>
      </c>
      <c r="O2224" s="63" t="s">
        <v>15</v>
      </c>
      <c r="P2224" s="63">
        <v>0</v>
      </c>
      <c r="Q2224" s="63">
        <v>1</v>
      </c>
      <c r="R2224" s="63">
        <v>0</v>
      </c>
      <c r="S2224" s="63">
        <v>1</v>
      </c>
      <c r="T2224" s="63">
        <v>8</v>
      </c>
      <c r="U2224" s="63">
        <v>0</v>
      </c>
      <c r="V2224" s="63">
        <v>1</v>
      </c>
      <c r="W2224" s="63">
        <v>1</v>
      </c>
      <c r="X2224" s="63">
        <v>4</v>
      </c>
      <c r="Y2224" s="63">
        <v>2</v>
      </c>
      <c r="Z2224" s="63">
        <v>29</v>
      </c>
      <c r="AA2224" s="63">
        <v>0</v>
      </c>
    </row>
    <row r="2225" spans="1:27">
      <c r="A2225" s="60" t="s">
        <v>2542</v>
      </c>
      <c r="B2225" s="64">
        <v>78</v>
      </c>
      <c r="C2225" s="34" t="s">
        <v>234</v>
      </c>
      <c r="D2225" s="62" t="s">
        <v>64</v>
      </c>
      <c r="E2225" s="65">
        <v>0</v>
      </c>
      <c r="F2225" s="63">
        <v>6</v>
      </c>
      <c r="G2225" s="63">
        <v>1</v>
      </c>
      <c r="H2225" s="63">
        <v>1</v>
      </c>
      <c r="I2225" s="63">
        <v>0</v>
      </c>
      <c r="J2225" s="63">
        <v>0</v>
      </c>
      <c r="K2225" s="63">
        <v>0</v>
      </c>
      <c r="L2225" s="63">
        <v>0</v>
      </c>
      <c r="M2225" s="63">
        <v>1</v>
      </c>
      <c r="N2225" s="63">
        <v>1</v>
      </c>
      <c r="O2225" s="63" t="s">
        <v>14</v>
      </c>
      <c r="P2225" s="63">
        <v>0</v>
      </c>
      <c r="Q2225" s="63">
        <v>0</v>
      </c>
      <c r="R2225" s="63">
        <v>1</v>
      </c>
      <c r="S2225" s="63">
        <v>0</v>
      </c>
      <c r="T2225" s="63">
        <v>6</v>
      </c>
      <c r="U2225" s="63">
        <v>0</v>
      </c>
      <c r="V2225" s="63">
        <v>1</v>
      </c>
      <c r="W2225" s="63">
        <v>0</v>
      </c>
      <c r="X2225" s="63">
        <v>3</v>
      </c>
      <c r="Y2225" s="63">
        <v>1</v>
      </c>
      <c r="Z2225" s="63">
        <v>1062</v>
      </c>
      <c r="AA2225" s="63">
        <v>0</v>
      </c>
    </row>
    <row r="2226" spans="1:27">
      <c r="A2226" s="60" t="s">
        <v>2543</v>
      </c>
      <c r="B2226" s="64">
        <v>1489</v>
      </c>
      <c r="C2226" s="34" t="s">
        <v>204</v>
      </c>
      <c r="D2226" s="62" t="s">
        <v>64</v>
      </c>
      <c r="E2226" s="65">
        <v>0</v>
      </c>
      <c r="F2226" s="63">
        <v>4</v>
      </c>
      <c r="G2226" s="63">
        <v>1</v>
      </c>
      <c r="H2226" s="63">
        <v>1</v>
      </c>
      <c r="I2226" s="63">
        <v>1</v>
      </c>
      <c r="J2226" s="63">
        <v>0</v>
      </c>
      <c r="K2226" s="63">
        <v>1</v>
      </c>
      <c r="L2226" s="63">
        <v>0</v>
      </c>
      <c r="M2226" s="63">
        <v>0</v>
      </c>
      <c r="N2226" s="63">
        <v>1</v>
      </c>
      <c r="O2226" s="63" t="s">
        <v>14</v>
      </c>
      <c r="P2226" s="63">
        <v>0</v>
      </c>
      <c r="Q2226" s="63">
        <v>1</v>
      </c>
      <c r="R2226" s="63">
        <v>0</v>
      </c>
      <c r="S2226" s="63">
        <v>1</v>
      </c>
      <c r="T2226" s="63">
        <v>5</v>
      </c>
      <c r="U2226" s="63">
        <v>0</v>
      </c>
      <c r="V2226" s="63">
        <v>1</v>
      </c>
      <c r="W2226" s="63">
        <v>0</v>
      </c>
      <c r="X2226" s="63">
        <v>3</v>
      </c>
      <c r="Y2226" s="63">
        <v>0</v>
      </c>
      <c r="Z2226" s="63">
        <v>71</v>
      </c>
      <c r="AA2226" s="63">
        <v>25</v>
      </c>
    </row>
    <row r="2227" spans="1:27">
      <c r="A2227" s="60" t="s">
        <v>2544</v>
      </c>
      <c r="B2227" s="64">
        <v>47</v>
      </c>
      <c r="C2227" s="34" t="s">
        <v>231</v>
      </c>
      <c r="D2227" s="62" t="s">
        <v>64</v>
      </c>
      <c r="E2227" s="65">
        <v>0</v>
      </c>
      <c r="F2227" s="63">
        <v>2</v>
      </c>
      <c r="G2227" s="63">
        <v>1</v>
      </c>
      <c r="H2227" s="63">
        <v>0</v>
      </c>
      <c r="I2227" s="63">
        <v>1</v>
      </c>
      <c r="J2227" s="63">
        <v>0</v>
      </c>
      <c r="K2227" s="63">
        <v>0</v>
      </c>
      <c r="L2227" s="63">
        <v>0</v>
      </c>
      <c r="M2227" s="63">
        <v>0</v>
      </c>
      <c r="N2227" s="63">
        <v>0</v>
      </c>
      <c r="O2227" s="63" t="s">
        <v>14</v>
      </c>
      <c r="P2227" s="63">
        <v>0</v>
      </c>
      <c r="Q2227" s="63">
        <v>0</v>
      </c>
      <c r="R2227" s="63">
        <v>1</v>
      </c>
      <c r="S2227" s="63">
        <v>0</v>
      </c>
      <c r="T2227" s="63">
        <v>12</v>
      </c>
      <c r="U2227" s="63">
        <v>1</v>
      </c>
      <c r="V2227" s="63">
        <v>1</v>
      </c>
      <c r="W2227" s="63">
        <v>1</v>
      </c>
      <c r="X2227" s="63">
        <v>1</v>
      </c>
      <c r="Y2227" s="63">
        <v>3</v>
      </c>
      <c r="Z2227" s="63">
        <v>1041</v>
      </c>
      <c r="AA2227" s="63">
        <v>0</v>
      </c>
    </row>
    <row r="2228" spans="1:27">
      <c r="A2228" s="60" t="s">
        <v>2545</v>
      </c>
      <c r="B2228" s="64">
        <v>1198</v>
      </c>
      <c r="C2228" s="34" t="s">
        <v>222</v>
      </c>
      <c r="D2228" s="62" t="s">
        <v>64</v>
      </c>
      <c r="E2228" s="65">
        <v>0</v>
      </c>
      <c r="F2228" s="63">
        <v>5</v>
      </c>
      <c r="G2228" s="63">
        <v>1</v>
      </c>
      <c r="H2228" s="63">
        <v>0</v>
      </c>
      <c r="I2228" s="63">
        <v>1</v>
      </c>
      <c r="J2228" s="63">
        <v>1</v>
      </c>
      <c r="K2228" s="63">
        <v>0</v>
      </c>
      <c r="L2228" s="63">
        <v>0</v>
      </c>
      <c r="M2228" s="63">
        <v>1</v>
      </c>
      <c r="N2228" s="63">
        <v>1</v>
      </c>
      <c r="O2228" s="63" t="s">
        <v>15</v>
      </c>
      <c r="P2228" s="63">
        <v>0</v>
      </c>
      <c r="Q2228" s="63">
        <v>1</v>
      </c>
      <c r="R2228" s="63">
        <v>0</v>
      </c>
      <c r="S2228" s="63">
        <v>1</v>
      </c>
      <c r="T2228" s="63">
        <v>13</v>
      </c>
      <c r="U2228" s="63">
        <v>1</v>
      </c>
      <c r="V2228" s="63">
        <v>1</v>
      </c>
      <c r="W2228" s="63">
        <v>1</v>
      </c>
      <c r="X2228" s="63">
        <v>3</v>
      </c>
      <c r="Y2228" s="63">
        <v>1</v>
      </c>
      <c r="Z2228" s="63">
        <v>1115</v>
      </c>
      <c r="AA2228" s="63">
        <v>0</v>
      </c>
    </row>
    <row r="2229" spans="1:27">
      <c r="A2229" s="60" t="s">
        <v>2546</v>
      </c>
      <c r="B2229" s="64">
        <v>1202</v>
      </c>
      <c r="C2229" s="34" t="s">
        <v>251</v>
      </c>
      <c r="D2229" s="62" t="s">
        <v>64</v>
      </c>
      <c r="E2229" s="65">
        <v>0</v>
      </c>
      <c r="F2229" s="63">
        <v>3</v>
      </c>
      <c r="G2229" s="63">
        <v>1</v>
      </c>
      <c r="H2229" s="63">
        <v>1</v>
      </c>
      <c r="I2229" s="63">
        <v>1</v>
      </c>
      <c r="J2229" s="63">
        <v>1</v>
      </c>
      <c r="K2229" s="63">
        <v>0</v>
      </c>
      <c r="L2229" s="63">
        <v>1</v>
      </c>
      <c r="M2229" s="63">
        <v>0</v>
      </c>
      <c r="N2229" s="63">
        <v>1</v>
      </c>
      <c r="O2229" s="63" t="s">
        <v>15</v>
      </c>
      <c r="P2229" s="63">
        <v>0</v>
      </c>
      <c r="Q2229" s="63">
        <v>0</v>
      </c>
      <c r="R2229" s="63">
        <v>1</v>
      </c>
      <c r="S2229" s="63">
        <v>0</v>
      </c>
      <c r="T2229" s="63">
        <v>11</v>
      </c>
      <c r="U2229" s="63">
        <v>1</v>
      </c>
      <c r="V2229" s="63">
        <v>1</v>
      </c>
      <c r="W2229" s="63">
        <v>1</v>
      </c>
      <c r="X2229" s="63">
        <v>5</v>
      </c>
      <c r="Y2229" s="63">
        <v>0</v>
      </c>
      <c r="Z2229" s="63">
        <v>1115</v>
      </c>
      <c r="AA2229" s="63">
        <v>0</v>
      </c>
    </row>
    <row r="2230" spans="1:27">
      <c r="A2230" s="60" t="s">
        <v>2547</v>
      </c>
      <c r="B2230" s="64">
        <v>2770</v>
      </c>
      <c r="C2230" s="34" t="s">
        <v>219</v>
      </c>
      <c r="D2230" s="62" t="s">
        <v>64</v>
      </c>
      <c r="E2230" s="65">
        <v>0</v>
      </c>
      <c r="F2230" s="63">
        <v>4</v>
      </c>
      <c r="G2230" s="63">
        <v>1</v>
      </c>
      <c r="H2230" s="63">
        <v>1</v>
      </c>
      <c r="I2230" s="63">
        <v>0</v>
      </c>
      <c r="J2230" s="63">
        <v>0</v>
      </c>
      <c r="K2230" s="63">
        <v>1</v>
      </c>
      <c r="L2230" s="63">
        <v>0</v>
      </c>
      <c r="M2230" s="63">
        <v>1</v>
      </c>
      <c r="N2230" s="63">
        <v>1</v>
      </c>
      <c r="O2230" s="63" t="s">
        <v>15</v>
      </c>
      <c r="P2230" s="63">
        <v>0</v>
      </c>
      <c r="Q2230" s="63">
        <v>1</v>
      </c>
      <c r="R2230" s="63">
        <v>0</v>
      </c>
      <c r="S2230" s="63">
        <v>1</v>
      </c>
      <c r="T2230" s="63">
        <v>4</v>
      </c>
      <c r="U2230" s="63">
        <v>0</v>
      </c>
      <c r="V2230" s="63">
        <v>0</v>
      </c>
      <c r="W2230" s="63">
        <v>0</v>
      </c>
      <c r="X2230" s="63">
        <v>4</v>
      </c>
      <c r="Y2230" s="63">
        <v>0</v>
      </c>
      <c r="Z2230" s="63">
        <v>48</v>
      </c>
      <c r="AA2230" s="63">
        <v>16</v>
      </c>
    </row>
    <row r="2231" spans="1:27">
      <c r="A2231" s="60" t="s">
        <v>2548</v>
      </c>
      <c r="B2231" s="64">
        <v>1318</v>
      </c>
      <c r="C2231" s="34" t="s">
        <v>250</v>
      </c>
      <c r="D2231" s="62" t="s">
        <v>64</v>
      </c>
      <c r="E2231" s="65">
        <v>0</v>
      </c>
      <c r="F2231" s="63">
        <v>3</v>
      </c>
      <c r="G2231" s="63">
        <v>1</v>
      </c>
      <c r="H2231" s="63">
        <v>1</v>
      </c>
      <c r="I2231" s="63">
        <v>1</v>
      </c>
      <c r="J2231" s="63">
        <v>1</v>
      </c>
      <c r="K2231" s="63">
        <v>1</v>
      </c>
      <c r="L2231" s="63">
        <v>0</v>
      </c>
      <c r="M2231" s="63">
        <v>1</v>
      </c>
      <c r="N2231" s="63">
        <v>0</v>
      </c>
      <c r="O2231" s="63" t="s">
        <v>14</v>
      </c>
      <c r="P2231" s="63">
        <v>0</v>
      </c>
      <c r="Q2231" s="63">
        <v>1</v>
      </c>
      <c r="R2231" s="63">
        <v>0</v>
      </c>
      <c r="S2231" s="63">
        <v>1</v>
      </c>
      <c r="T2231" s="63">
        <v>5</v>
      </c>
      <c r="U2231" s="63">
        <v>0</v>
      </c>
      <c r="V2231" s="63">
        <v>1</v>
      </c>
      <c r="W2231" s="63">
        <v>0</v>
      </c>
      <c r="X2231" s="63">
        <v>5</v>
      </c>
      <c r="Y2231" s="63">
        <v>1</v>
      </c>
      <c r="Z2231" s="63">
        <v>6</v>
      </c>
      <c r="AA2231" s="63">
        <v>20</v>
      </c>
    </row>
    <row r="2232" spans="1:27">
      <c r="A2232" s="60" t="s">
        <v>2549</v>
      </c>
      <c r="B2232" s="64">
        <v>2906</v>
      </c>
      <c r="C2232" s="34" t="s">
        <v>238</v>
      </c>
      <c r="D2232" s="62" t="s">
        <v>64</v>
      </c>
      <c r="E2232" s="65">
        <v>0</v>
      </c>
      <c r="F2232" s="63">
        <v>5</v>
      </c>
      <c r="G2232" s="63">
        <v>1</v>
      </c>
      <c r="H2232" s="63">
        <v>1</v>
      </c>
      <c r="I2232" s="63">
        <v>0</v>
      </c>
      <c r="J2232" s="63">
        <v>0</v>
      </c>
      <c r="K2232" s="63">
        <v>0</v>
      </c>
      <c r="L2232" s="63">
        <v>0</v>
      </c>
      <c r="M2232" s="63">
        <v>1</v>
      </c>
      <c r="N2232" s="63">
        <v>1</v>
      </c>
      <c r="O2232" s="63" t="s">
        <v>15</v>
      </c>
      <c r="P2232" s="63">
        <v>0</v>
      </c>
      <c r="Q2232" s="63">
        <v>1</v>
      </c>
      <c r="R2232" s="63">
        <v>0</v>
      </c>
      <c r="S2232" s="63">
        <v>1</v>
      </c>
      <c r="T2232" s="63">
        <v>8</v>
      </c>
      <c r="U2232" s="63">
        <v>0</v>
      </c>
      <c r="V2232" s="63">
        <v>1</v>
      </c>
      <c r="W2232" s="63">
        <v>1</v>
      </c>
      <c r="X2232" s="63">
        <v>3</v>
      </c>
      <c r="Y2232" s="63">
        <v>0</v>
      </c>
      <c r="Z2232" s="63">
        <v>139</v>
      </c>
      <c r="AA2232" s="63">
        <v>0</v>
      </c>
    </row>
    <row r="2233" spans="1:27">
      <c r="A2233" s="60" t="s">
        <v>2550</v>
      </c>
      <c r="B2233" s="64">
        <v>269</v>
      </c>
      <c r="C2233" s="34" t="s">
        <v>230</v>
      </c>
      <c r="D2233" s="62" t="s">
        <v>64</v>
      </c>
      <c r="E2233" s="65">
        <v>0</v>
      </c>
      <c r="F2233" s="63">
        <v>8</v>
      </c>
      <c r="G2233" s="63">
        <v>1</v>
      </c>
      <c r="H2233" s="63">
        <v>0</v>
      </c>
      <c r="I2233" s="63">
        <v>1</v>
      </c>
      <c r="J2233" s="63">
        <v>0</v>
      </c>
      <c r="K2233" s="63">
        <v>0</v>
      </c>
      <c r="L2233" s="63">
        <v>0</v>
      </c>
      <c r="M2233" s="63">
        <v>1</v>
      </c>
      <c r="N2233" s="63">
        <v>1</v>
      </c>
      <c r="O2233" s="63" t="s">
        <v>14</v>
      </c>
      <c r="P2233" s="63">
        <v>0</v>
      </c>
      <c r="Q2233" s="63">
        <v>0</v>
      </c>
      <c r="R2233" s="63">
        <v>1</v>
      </c>
      <c r="S2233" s="63">
        <v>0</v>
      </c>
      <c r="T2233" s="63">
        <v>12</v>
      </c>
      <c r="U2233" s="63">
        <v>1</v>
      </c>
      <c r="V2233" s="63">
        <v>1</v>
      </c>
      <c r="W2233" s="63">
        <v>1</v>
      </c>
      <c r="X2233" s="63">
        <v>2</v>
      </c>
      <c r="Y2233" s="63">
        <v>1</v>
      </c>
      <c r="Z2233" s="63">
        <v>1160</v>
      </c>
      <c r="AA2233" s="63">
        <v>0</v>
      </c>
    </row>
    <row r="2234" spans="1:27">
      <c r="A2234" s="60" t="s">
        <v>2551</v>
      </c>
      <c r="B2234" s="64">
        <v>1100</v>
      </c>
      <c r="C2234" s="34" t="s">
        <v>232</v>
      </c>
      <c r="D2234" s="62" t="s">
        <v>64</v>
      </c>
      <c r="E2234" s="65">
        <v>0</v>
      </c>
      <c r="F2234" s="63">
        <v>5</v>
      </c>
      <c r="G2234" s="63">
        <v>1</v>
      </c>
      <c r="H2234" s="63">
        <v>1</v>
      </c>
      <c r="I2234" s="63">
        <v>0</v>
      </c>
      <c r="J2234" s="63">
        <v>0</v>
      </c>
      <c r="K2234" s="63">
        <v>0</v>
      </c>
      <c r="L2234" s="63">
        <v>1</v>
      </c>
      <c r="M2234" s="63">
        <v>1</v>
      </c>
      <c r="N2234" s="63">
        <v>1</v>
      </c>
      <c r="O2234" s="63" t="s">
        <v>15</v>
      </c>
      <c r="P2234" s="63">
        <v>0</v>
      </c>
      <c r="Q2234" s="63">
        <v>0</v>
      </c>
      <c r="R2234" s="63">
        <v>1</v>
      </c>
      <c r="S2234" s="63">
        <v>0</v>
      </c>
      <c r="T2234" s="63">
        <v>4</v>
      </c>
      <c r="U2234" s="63">
        <v>0</v>
      </c>
      <c r="V2234" s="63">
        <v>0</v>
      </c>
      <c r="W2234" s="63">
        <v>0</v>
      </c>
      <c r="X2234" s="63">
        <v>4</v>
      </c>
      <c r="Y2234" s="63">
        <v>1</v>
      </c>
      <c r="Z2234" s="63">
        <v>1030</v>
      </c>
      <c r="AA2234" s="63">
        <v>0</v>
      </c>
    </row>
    <row r="2235" spans="1:27">
      <c r="A2235" s="60" t="s">
        <v>2552</v>
      </c>
      <c r="B2235" s="64">
        <v>2319</v>
      </c>
      <c r="C2235" s="34" t="s">
        <v>246</v>
      </c>
      <c r="D2235" s="62" t="s">
        <v>64</v>
      </c>
      <c r="E2235" s="65">
        <v>0</v>
      </c>
      <c r="F2235" s="63">
        <v>7</v>
      </c>
      <c r="G2235" s="63">
        <v>1</v>
      </c>
      <c r="H2235" s="63">
        <v>1</v>
      </c>
      <c r="I2235" s="63">
        <v>0</v>
      </c>
      <c r="J2235" s="63">
        <v>0</v>
      </c>
      <c r="K2235" s="63">
        <v>0</v>
      </c>
      <c r="L2235" s="63">
        <v>0</v>
      </c>
      <c r="M2235" s="63">
        <v>1</v>
      </c>
      <c r="N2235" s="63">
        <v>1</v>
      </c>
      <c r="O2235" s="63" t="s">
        <v>15</v>
      </c>
      <c r="P2235" s="63">
        <v>0</v>
      </c>
      <c r="Q2235" s="63">
        <v>0</v>
      </c>
      <c r="R2235" s="63">
        <v>1</v>
      </c>
      <c r="S2235" s="63">
        <v>0</v>
      </c>
      <c r="T2235" s="63">
        <v>11</v>
      </c>
      <c r="U2235" s="63">
        <v>1</v>
      </c>
      <c r="V2235" s="63">
        <v>1</v>
      </c>
      <c r="W2235" s="63">
        <v>1</v>
      </c>
      <c r="X2235" s="63">
        <v>3</v>
      </c>
      <c r="Y2235" s="63">
        <v>1</v>
      </c>
      <c r="Z2235" s="63">
        <v>84</v>
      </c>
      <c r="AA2235" s="63">
        <v>0</v>
      </c>
    </row>
    <row r="2236" spans="1:27">
      <c r="A2236" s="60" t="s">
        <v>2553</v>
      </c>
      <c r="B2236" s="64">
        <v>977</v>
      </c>
      <c r="C2236" s="34" t="s">
        <v>218</v>
      </c>
      <c r="D2236" s="62" t="s">
        <v>64</v>
      </c>
      <c r="E2236" s="65">
        <v>0</v>
      </c>
      <c r="F2236" s="63">
        <v>5</v>
      </c>
      <c r="G2236" s="63">
        <v>1</v>
      </c>
      <c r="H2236" s="63">
        <v>1</v>
      </c>
      <c r="I2236" s="63">
        <v>1</v>
      </c>
      <c r="J2236" s="63">
        <v>1</v>
      </c>
      <c r="K2236" s="63">
        <v>1</v>
      </c>
      <c r="L2236" s="63">
        <v>0</v>
      </c>
      <c r="M2236" s="63">
        <v>1</v>
      </c>
      <c r="N2236" s="63">
        <v>1</v>
      </c>
      <c r="O2236" s="63" t="s">
        <v>15</v>
      </c>
      <c r="P2236" s="63">
        <v>0</v>
      </c>
      <c r="Q2236" s="63">
        <v>0</v>
      </c>
      <c r="R2236" s="63">
        <v>1</v>
      </c>
      <c r="S2236" s="63">
        <v>0</v>
      </c>
      <c r="T2236" s="63">
        <v>5</v>
      </c>
      <c r="U2236" s="63">
        <v>0</v>
      </c>
      <c r="V2236" s="63">
        <v>1</v>
      </c>
      <c r="W2236" s="63">
        <v>0</v>
      </c>
      <c r="X2236" s="63">
        <v>6</v>
      </c>
      <c r="Y2236" s="63">
        <v>1</v>
      </c>
      <c r="Z2236" s="63">
        <v>1127</v>
      </c>
      <c r="AA2236" s="63">
        <v>12</v>
      </c>
    </row>
    <row r="2237" spans="1:27">
      <c r="A2237" s="60" t="s">
        <v>2554</v>
      </c>
      <c r="B2237" s="64">
        <v>1694</v>
      </c>
      <c r="C2237" s="34" t="s">
        <v>206</v>
      </c>
      <c r="D2237" s="62" t="s">
        <v>64</v>
      </c>
      <c r="E2237" s="65">
        <v>0</v>
      </c>
      <c r="F2237" s="63">
        <v>3</v>
      </c>
      <c r="G2237" s="63">
        <v>1</v>
      </c>
      <c r="H2237" s="63">
        <v>1</v>
      </c>
      <c r="I2237" s="63">
        <v>0</v>
      </c>
      <c r="J2237" s="63">
        <v>0</v>
      </c>
      <c r="K2237" s="63">
        <v>1</v>
      </c>
      <c r="L2237" s="63">
        <v>0</v>
      </c>
      <c r="M2237" s="63">
        <v>1</v>
      </c>
      <c r="N2237" s="63">
        <v>0</v>
      </c>
      <c r="O2237" s="63" t="s">
        <v>14</v>
      </c>
      <c r="P2237" s="63">
        <v>0</v>
      </c>
      <c r="Q2237" s="63">
        <v>0</v>
      </c>
      <c r="R2237" s="63">
        <v>1</v>
      </c>
      <c r="S2237" s="63">
        <v>0</v>
      </c>
      <c r="T2237" s="63">
        <v>4</v>
      </c>
      <c r="U2237" s="63">
        <v>0</v>
      </c>
      <c r="V2237" s="63">
        <v>0</v>
      </c>
      <c r="W2237" s="63">
        <v>0</v>
      </c>
      <c r="X2237" s="63">
        <v>5</v>
      </c>
      <c r="Y2237" s="63">
        <v>3</v>
      </c>
      <c r="Z2237" s="63">
        <v>177</v>
      </c>
      <c r="AA2237" s="63">
        <v>30</v>
      </c>
    </row>
    <row r="2238" spans="1:27">
      <c r="A2238" s="60" t="s">
        <v>2555</v>
      </c>
      <c r="B2238" s="64">
        <v>2323</v>
      </c>
      <c r="C2238" s="34" t="s">
        <v>217</v>
      </c>
      <c r="D2238" s="62" t="s">
        <v>64</v>
      </c>
      <c r="E2238" s="65">
        <v>0</v>
      </c>
      <c r="F2238" s="63">
        <v>2</v>
      </c>
      <c r="G2238" s="63">
        <v>1</v>
      </c>
      <c r="H2238" s="63">
        <v>1</v>
      </c>
      <c r="I2238" s="63">
        <v>1</v>
      </c>
      <c r="J2238" s="63">
        <v>1</v>
      </c>
      <c r="K2238" s="63">
        <v>0</v>
      </c>
      <c r="L2238" s="63">
        <v>0</v>
      </c>
      <c r="M2238" s="63">
        <v>0</v>
      </c>
      <c r="N2238" s="63">
        <v>0</v>
      </c>
      <c r="O2238" s="63" t="s">
        <v>15</v>
      </c>
      <c r="P2238" s="63">
        <v>0</v>
      </c>
      <c r="Q2238" s="63">
        <v>0</v>
      </c>
      <c r="R2238" s="63">
        <v>1</v>
      </c>
      <c r="S2238" s="63">
        <v>0</v>
      </c>
      <c r="T2238" s="63">
        <v>8</v>
      </c>
      <c r="U2238" s="63">
        <v>0</v>
      </c>
      <c r="V2238" s="63">
        <v>1</v>
      </c>
      <c r="W2238" s="63">
        <v>1</v>
      </c>
      <c r="X2238" s="63">
        <v>2</v>
      </c>
      <c r="Y2238" s="63">
        <v>1</v>
      </c>
      <c r="Z2238" s="63">
        <v>29</v>
      </c>
      <c r="AA2238" s="63">
        <v>0</v>
      </c>
    </row>
    <row r="2239" spans="1:27">
      <c r="A2239" s="60" t="s">
        <v>2556</v>
      </c>
      <c r="B2239" s="64">
        <v>592</v>
      </c>
      <c r="C2239" s="34" t="s">
        <v>207</v>
      </c>
      <c r="D2239" s="62" t="s">
        <v>64</v>
      </c>
      <c r="E2239" s="65">
        <v>0</v>
      </c>
      <c r="F2239" s="63">
        <v>7</v>
      </c>
      <c r="G2239" s="63">
        <v>1</v>
      </c>
      <c r="H2239" s="63">
        <v>1</v>
      </c>
      <c r="I2239" s="63">
        <v>1</v>
      </c>
      <c r="J2239" s="63">
        <v>0</v>
      </c>
      <c r="K2239" s="63">
        <v>0</v>
      </c>
      <c r="L2239" s="63">
        <v>0</v>
      </c>
      <c r="M2239" s="63">
        <v>0</v>
      </c>
      <c r="N2239" s="63">
        <v>1</v>
      </c>
      <c r="O2239" s="63" t="s">
        <v>14</v>
      </c>
      <c r="P2239" s="63">
        <v>0</v>
      </c>
      <c r="Q2239" s="63">
        <v>0</v>
      </c>
      <c r="R2239" s="63">
        <v>1</v>
      </c>
      <c r="S2239" s="63">
        <v>0</v>
      </c>
      <c r="T2239" s="63">
        <v>6</v>
      </c>
      <c r="U2239" s="63">
        <v>0</v>
      </c>
      <c r="V2239" s="63">
        <v>1</v>
      </c>
      <c r="W2239" s="63">
        <v>1</v>
      </c>
      <c r="X2239" s="63">
        <v>3</v>
      </c>
      <c r="Y2239" s="63">
        <v>3</v>
      </c>
      <c r="Z2239" s="63">
        <v>1040</v>
      </c>
      <c r="AA2239" s="63">
        <v>0</v>
      </c>
    </row>
    <row r="2240" spans="1:27">
      <c r="A2240" s="60" t="s">
        <v>2557</v>
      </c>
      <c r="B2240" s="64">
        <v>1727</v>
      </c>
      <c r="C2240" s="34" t="s">
        <v>238</v>
      </c>
      <c r="D2240" s="62" t="s">
        <v>64</v>
      </c>
      <c r="E2240" s="65">
        <v>0</v>
      </c>
      <c r="F2240" s="63">
        <v>3</v>
      </c>
      <c r="G2240" s="63">
        <v>1</v>
      </c>
      <c r="H2240" s="63">
        <v>1</v>
      </c>
      <c r="I2240" s="63">
        <v>1</v>
      </c>
      <c r="J2240" s="63">
        <v>0</v>
      </c>
      <c r="K2240" s="63">
        <v>1</v>
      </c>
      <c r="L2240" s="63">
        <v>0</v>
      </c>
      <c r="M2240" s="63">
        <v>0</v>
      </c>
      <c r="N2240" s="63">
        <v>1</v>
      </c>
      <c r="O2240" s="63" t="s">
        <v>14</v>
      </c>
      <c r="P2240" s="63">
        <v>0</v>
      </c>
      <c r="Q2240" s="63">
        <v>1</v>
      </c>
      <c r="R2240" s="63">
        <v>0</v>
      </c>
      <c r="S2240" s="63">
        <v>1</v>
      </c>
      <c r="T2240" s="63">
        <v>8</v>
      </c>
      <c r="U2240" s="63">
        <v>0</v>
      </c>
      <c r="V2240" s="63">
        <v>1</v>
      </c>
      <c r="W2240" s="63">
        <v>1</v>
      </c>
      <c r="X2240" s="63">
        <v>3</v>
      </c>
      <c r="Y2240" s="63">
        <v>1</v>
      </c>
      <c r="Z2240" s="63">
        <v>141</v>
      </c>
      <c r="AA2240" s="63">
        <v>30</v>
      </c>
    </row>
    <row r="2241" spans="1:27">
      <c r="A2241" s="60" t="s">
        <v>2558</v>
      </c>
      <c r="B2241" s="64">
        <v>625</v>
      </c>
      <c r="C2241" s="34" t="s">
        <v>217</v>
      </c>
      <c r="D2241" s="62" t="s">
        <v>64</v>
      </c>
      <c r="E2241" s="65">
        <v>0</v>
      </c>
      <c r="F2241" s="63">
        <v>3</v>
      </c>
      <c r="G2241" s="63">
        <v>1</v>
      </c>
      <c r="H2241" s="63">
        <v>1</v>
      </c>
      <c r="I2241" s="63">
        <v>0</v>
      </c>
      <c r="J2241" s="63">
        <v>0</v>
      </c>
      <c r="K2241" s="63">
        <v>1</v>
      </c>
      <c r="L2241" s="63">
        <v>0</v>
      </c>
      <c r="M2241" s="63">
        <v>0</v>
      </c>
      <c r="N2241" s="63">
        <v>0</v>
      </c>
      <c r="O2241" s="63" t="s">
        <v>14</v>
      </c>
      <c r="P2241" s="63">
        <v>0</v>
      </c>
      <c r="Q2241" s="63">
        <v>0</v>
      </c>
      <c r="R2241" s="63">
        <v>1</v>
      </c>
      <c r="S2241" s="63">
        <v>0</v>
      </c>
      <c r="T2241" s="63">
        <v>8</v>
      </c>
      <c r="U2241" s="63">
        <v>0</v>
      </c>
      <c r="V2241" s="63">
        <v>1</v>
      </c>
      <c r="W2241" s="63">
        <v>1</v>
      </c>
      <c r="X2241" s="63">
        <v>1</v>
      </c>
      <c r="Y2241" s="63">
        <v>2</v>
      </c>
      <c r="Z2241" s="63">
        <v>1167</v>
      </c>
      <c r="AA2241" s="63">
        <v>25</v>
      </c>
    </row>
    <row r="2242" spans="1:27">
      <c r="A2242" s="60" t="s">
        <v>2559</v>
      </c>
      <c r="B2242" s="64">
        <v>2247</v>
      </c>
      <c r="C2242" s="34" t="s">
        <v>204</v>
      </c>
      <c r="D2242" s="62" t="s">
        <v>64</v>
      </c>
      <c r="E2242" s="65">
        <v>0</v>
      </c>
      <c r="F2242" s="63">
        <v>4</v>
      </c>
      <c r="G2242" s="63">
        <v>1</v>
      </c>
      <c r="H2242" s="63">
        <v>1</v>
      </c>
      <c r="I2242" s="63">
        <v>1</v>
      </c>
      <c r="J2242" s="63">
        <v>0</v>
      </c>
      <c r="K2242" s="63">
        <v>1</v>
      </c>
      <c r="L2242" s="63">
        <v>0</v>
      </c>
      <c r="M2242" s="63">
        <v>0</v>
      </c>
      <c r="N2242" s="63">
        <v>1</v>
      </c>
      <c r="O2242" s="63" t="s">
        <v>15</v>
      </c>
      <c r="P2242" s="63">
        <v>0</v>
      </c>
      <c r="Q2242" s="63">
        <v>1</v>
      </c>
      <c r="R2242" s="63">
        <v>0</v>
      </c>
      <c r="S2242" s="63">
        <v>1</v>
      </c>
      <c r="T2242" s="63">
        <v>4</v>
      </c>
      <c r="U2242" s="63">
        <v>0</v>
      </c>
      <c r="V2242" s="63">
        <v>0</v>
      </c>
      <c r="W2242" s="63">
        <v>0</v>
      </c>
      <c r="X2242" s="63">
        <v>5</v>
      </c>
      <c r="Y2242" s="63">
        <v>0</v>
      </c>
      <c r="Z2242" s="63">
        <v>83</v>
      </c>
      <c r="AA2242" s="63">
        <v>25</v>
      </c>
    </row>
    <row r="2243" spans="1:27">
      <c r="A2243" s="60" t="s">
        <v>2560</v>
      </c>
      <c r="B2243" s="64">
        <v>2968</v>
      </c>
      <c r="C2243" s="34" t="s">
        <v>224</v>
      </c>
      <c r="D2243" s="62" t="s">
        <v>64</v>
      </c>
      <c r="E2243" s="65">
        <v>0</v>
      </c>
      <c r="F2243" s="63">
        <v>19</v>
      </c>
      <c r="G2243" s="63">
        <v>1</v>
      </c>
      <c r="H2243" s="63">
        <v>1</v>
      </c>
      <c r="I2243" s="63">
        <v>0</v>
      </c>
      <c r="J2243" s="63">
        <v>1</v>
      </c>
      <c r="K2243" s="63">
        <v>1</v>
      </c>
      <c r="L2243" s="63">
        <v>0</v>
      </c>
      <c r="M2243" s="63">
        <v>0</v>
      </c>
      <c r="N2243" s="63">
        <v>1</v>
      </c>
      <c r="O2243" s="63" t="s">
        <v>15</v>
      </c>
      <c r="P2243" s="63">
        <v>0</v>
      </c>
      <c r="Q2243" s="63">
        <v>0</v>
      </c>
      <c r="R2243" s="63">
        <v>1</v>
      </c>
      <c r="S2243" s="63">
        <v>0</v>
      </c>
      <c r="T2243" s="63">
        <v>11</v>
      </c>
      <c r="U2243" s="63">
        <v>1</v>
      </c>
      <c r="V2243" s="63">
        <v>1</v>
      </c>
      <c r="W2243" s="63">
        <v>1</v>
      </c>
      <c r="X2243" s="63">
        <v>6</v>
      </c>
      <c r="Y2243" s="63">
        <v>1</v>
      </c>
      <c r="Z2243" s="63">
        <v>119</v>
      </c>
      <c r="AA2243" s="63">
        <v>10</v>
      </c>
    </row>
    <row r="2244" spans="1:27">
      <c r="A2244" s="60" t="s">
        <v>2561</v>
      </c>
      <c r="B2244" s="64">
        <v>1112</v>
      </c>
      <c r="C2244" s="34" t="s">
        <v>254</v>
      </c>
      <c r="D2244" s="62" t="s">
        <v>64</v>
      </c>
      <c r="E2244" s="65">
        <v>0</v>
      </c>
      <c r="F2244" s="63">
        <v>3</v>
      </c>
      <c r="G2244" s="63">
        <v>1</v>
      </c>
      <c r="H2244" s="63">
        <v>1</v>
      </c>
      <c r="I2244" s="63">
        <v>1</v>
      </c>
      <c r="J2244" s="63">
        <v>1</v>
      </c>
      <c r="K2244" s="63">
        <v>0</v>
      </c>
      <c r="L2244" s="63">
        <v>0</v>
      </c>
      <c r="M2244" s="63">
        <v>1</v>
      </c>
      <c r="N2244" s="63">
        <v>0</v>
      </c>
      <c r="O2244" s="63" t="s">
        <v>15</v>
      </c>
      <c r="P2244" s="63">
        <v>0</v>
      </c>
      <c r="Q2244" s="63">
        <v>0</v>
      </c>
      <c r="R2244" s="63">
        <v>1</v>
      </c>
      <c r="S2244" s="63">
        <v>0</v>
      </c>
      <c r="T2244" s="63">
        <v>8</v>
      </c>
      <c r="U2244" s="63">
        <v>0</v>
      </c>
      <c r="V2244" s="63">
        <v>1</v>
      </c>
      <c r="W2244" s="63">
        <v>1</v>
      </c>
      <c r="X2244" s="63">
        <v>2</v>
      </c>
      <c r="Y2244" s="63">
        <v>2</v>
      </c>
      <c r="Z2244" s="63">
        <v>1055</v>
      </c>
      <c r="AA2244" s="63">
        <v>0</v>
      </c>
    </row>
    <row r="2245" spans="1:27">
      <c r="A2245" s="60" t="s">
        <v>2562</v>
      </c>
      <c r="B2245" s="64">
        <v>1612</v>
      </c>
      <c r="C2245" s="34" t="s">
        <v>219</v>
      </c>
      <c r="D2245" s="62" t="s">
        <v>64</v>
      </c>
      <c r="E2245" s="65">
        <v>0</v>
      </c>
      <c r="F2245" s="63">
        <v>5</v>
      </c>
      <c r="G2245" s="63">
        <v>1</v>
      </c>
      <c r="H2245" s="63">
        <v>1</v>
      </c>
      <c r="I2245" s="63">
        <v>1</v>
      </c>
      <c r="J2245" s="63">
        <v>0</v>
      </c>
      <c r="K2245" s="63">
        <v>1</v>
      </c>
      <c r="L2245" s="63">
        <v>0</v>
      </c>
      <c r="M2245" s="63">
        <v>0</v>
      </c>
      <c r="N2245" s="63">
        <v>1</v>
      </c>
      <c r="O2245" s="63" t="s">
        <v>14</v>
      </c>
      <c r="P2245" s="63">
        <v>0</v>
      </c>
      <c r="Q2245" s="63">
        <v>0</v>
      </c>
      <c r="R2245" s="63">
        <v>1</v>
      </c>
      <c r="S2245" s="63">
        <v>0</v>
      </c>
      <c r="T2245" s="63">
        <v>4</v>
      </c>
      <c r="U2245" s="63">
        <v>0</v>
      </c>
      <c r="V2245" s="63">
        <v>0</v>
      </c>
      <c r="W2245" s="63">
        <v>0</v>
      </c>
      <c r="X2245" s="63">
        <v>5</v>
      </c>
      <c r="Y2245" s="63">
        <v>2</v>
      </c>
      <c r="Z2245" s="63">
        <v>126</v>
      </c>
      <c r="AA2245" s="63">
        <v>25</v>
      </c>
    </row>
    <row r="2246" spans="1:27">
      <c r="A2246" s="60" t="s">
        <v>2563</v>
      </c>
      <c r="B2246" s="64">
        <v>794</v>
      </c>
      <c r="C2246" s="34" t="s">
        <v>223</v>
      </c>
      <c r="D2246" s="62" t="s">
        <v>64</v>
      </c>
      <c r="E2246" s="65">
        <v>0</v>
      </c>
      <c r="F2246" s="63">
        <v>4</v>
      </c>
      <c r="G2246" s="63">
        <v>1</v>
      </c>
      <c r="H2246" s="63">
        <v>1</v>
      </c>
      <c r="I2246" s="63">
        <v>1</v>
      </c>
      <c r="J2246" s="63">
        <v>0</v>
      </c>
      <c r="K2246" s="63">
        <v>1</v>
      </c>
      <c r="L2246" s="63">
        <v>0</v>
      </c>
      <c r="M2246" s="63">
        <v>1</v>
      </c>
      <c r="N2246" s="63">
        <v>0</v>
      </c>
      <c r="O2246" s="63" t="s">
        <v>15</v>
      </c>
      <c r="P2246" s="63">
        <v>0</v>
      </c>
      <c r="Q2246" s="63">
        <v>0</v>
      </c>
      <c r="R2246" s="63">
        <v>1</v>
      </c>
      <c r="S2246" s="63">
        <v>0</v>
      </c>
      <c r="T2246" s="63">
        <v>11</v>
      </c>
      <c r="U2246" s="63">
        <v>1</v>
      </c>
      <c r="V2246" s="63">
        <v>1</v>
      </c>
      <c r="W2246" s="63">
        <v>1</v>
      </c>
      <c r="X2246" s="63">
        <v>3</v>
      </c>
      <c r="Y2246" s="63">
        <v>1</v>
      </c>
      <c r="Z2246" s="63">
        <v>1107</v>
      </c>
      <c r="AA2246" s="63">
        <v>17</v>
      </c>
    </row>
    <row r="2247" spans="1:27">
      <c r="A2247" s="60" t="s">
        <v>2564</v>
      </c>
      <c r="B2247" s="64">
        <v>2328</v>
      </c>
      <c r="C2247" s="34" t="s">
        <v>255</v>
      </c>
      <c r="D2247" s="62" t="s">
        <v>64</v>
      </c>
      <c r="E2247" s="65">
        <v>0</v>
      </c>
      <c r="F2247" s="63">
        <v>4</v>
      </c>
      <c r="G2247" s="63">
        <v>1</v>
      </c>
      <c r="H2247" s="63">
        <v>1</v>
      </c>
      <c r="I2247" s="63">
        <v>1</v>
      </c>
      <c r="J2247" s="63">
        <v>0</v>
      </c>
      <c r="K2247" s="63">
        <v>1</v>
      </c>
      <c r="L2247" s="63">
        <v>0</v>
      </c>
      <c r="M2247" s="63">
        <v>1</v>
      </c>
      <c r="N2247" s="63">
        <v>1</v>
      </c>
      <c r="O2247" s="63" t="s">
        <v>15</v>
      </c>
      <c r="P2247" s="63">
        <v>0</v>
      </c>
      <c r="Q2247" s="63">
        <v>0</v>
      </c>
      <c r="R2247" s="63">
        <v>1</v>
      </c>
      <c r="S2247" s="63">
        <v>0</v>
      </c>
      <c r="T2247" s="63">
        <v>12</v>
      </c>
      <c r="U2247" s="63">
        <v>1</v>
      </c>
      <c r="V2247" s="63">
        <v>1</v>
      </c>
      <c r="W2247" s="63">
        <v>1</v>
      </c>
      <c r="X2247" s="63">
        <v>5</v>
      </c>
      <c r="Y2247" s="63">
        <v>1</v>
      </c>
      <c r="Z2247" s="63">
        <v>42</v>
      </c>
      <c r="AA2247" s="63">
        <v>30</v>
      </c>
    </row>
    <row r="2248" spans="1:27">
      <c r="A2248" s="60" t="s">
        <v>2565</v>
      </c>
      <c r="B2248" s="64">
        <v>2353</v>
      </c>
      <c r="C2248" s="34" t="s">
        <v>239</v>
      </c>
      <c r="D2248" s="62" t="s">
        <v>64</v>
      </c>
      <c r="E2248" s="65">
        <v>0</v>
      </c>
      <c r="F2248" s="63">
        <v>4</v>
      </c>
      <c r="G2248" s="63">
        <v>1</v>
      </c>
      <c r="H2248" s="63">
        <v>1</v>
      </c>
      <c r="I2248" s="63">
        <v>0</v>
      </c>
      <c r="J2248" s="63">
        <v>0</v>
      </c>
      <c r="K2248" s="63">
        <v>0</v>
      </c>
      <c r="L2248" s="63">
        <v>0</v>
      </c>
      <c r="M2248" s="63">
        <v>1</v>
      </c>
      <c r="N2248" s="63">
        <v>1</v>
      </c>
      <c r="P2248" s="63">
        <v>0</v>
      </c>
      <c r="Q2248" s="63">
        <v>0</v>
      </c>
      <c r="R2248" s="63">
        <v>1</v>
      </c>
      <c r="S2248" s="63">
        <v>0</v>
      </c>
      <c r="T2248" s="63">
        <v>13</v>
      </c>
      <c r="U2248" s="63">
        <v>1</v>
      </c>
      <c r="V2248" s="63">
        <v>1</v>
      </c>
      <c r="W2248" s="63">
        <v>1</v>
      </c>
      <c r="X2248" s="63">
        <v>3</v>
      </c>
      <c r="Y2248" s="63">
        <v>1</v>
      </c>
      <c r="AA2248" s="63">
        <v>0</v>
      </c>
    </row>
    <row r="2249" spans="1:27">
      <c r="A2249" s="60" t="s">
        <v>2566</v>
      </c>
      <c r="B2249" s="64">
        <v>1321</v>
      </c>
      <c r="C2249" s="34" t="s">
        <v>219</v>
      </c>
      <c r="D2249" s="62" t="s">
        <v>64</v>
      </c>
      <c r="E2249" s="65">
        <v>0</v>
      </c>
      <c r="F2249" s="63">
        <v>5</v>
      </c>
      <c r="G2249" s="63">
        <v>1</v>
      </c>
      <c r="H2249" s="63">
        <v>1</v>
      </c>
      <c r="I2249" s="63">
        <v>1</v>
      </c>
      <c r="J2249" s="63">
        <v>0</v>
      </c>
      <c r="K2249" s="63">
        <v>1</v>
      </c>
      <c r="L2249" s="63">
        <v>0</v>
      </c>
      <c r="M2249" s="63">
        <v>1</v>
      </c>
      <c r="N2249" s="63">
        <v>1</v>
      </c>
      <c r="O2249" s="63" t="s">
        <v>14</v>
      </c>
      <c r="P2249" s="63">
        <v>0</v>
      </c>
      <c r="Q2249" s="63">
        <v>0</v>
      </c>
      <c r="R2249" s="63">
        <v>1</v>
      </c>
      <c r="S2249" s="63">
        <v>0</v>
      </c>
      <c r="T2249" s="63">
        <v>6</v>
      </c>
      <c r="U2249" s="63">
        <v>0</v>
      </c>
      <c r="V2249" s="63">
        <v>1</v>
      </c>
      <c r="W2249" s="63">
        <v>0</v>
      </c>
      <c r="X2249" s="63">
        <v>4</v>
      </c>
      <c r="Y2249" s="63">
        <v>3</v>
      </c>
      <c r="Z2249" s="63">
        <v>1</v>
      </c>
      <c r="AA2249" s="63">
        <v>15</v>
      </c>
    </row>
    <row r="2250" spans="1:27">
      <c r="A2250" s="60" t="s">
        <v>2567</v>
      </c>
      <c r="B2250" s="64">
        <v>62</v>
      </c>
      <c r="C2250" s="34" t="s">
        <v>236</v>
      </c>
      <c r="D2250" s="62" t="s">
        <v>64</v>
      </c>
      <c r="E2250" s="65">
        <v>0</v>
      </c>
      <c r="F2250" s="63">
        <v>8</v>
      </c>
      <c r="G2250" s="63">
        <v>1</v>
      </c>
      <c r="H2250" s="63">
        <v>1</v>
      </c>
      <c r="I2250" s="63">
        <v>0</v>
      </c>
      <c r="J2250" s="63">
        <v>0</v>
      </c>
      <c r="K2250" s="63">
        <v>0</v>
      </c>
      <c r="L2250" s="63">
        <v>1</v>
      </c>
      <c r="M2250" s="63">
        <v>1</v>
      </c>
      <c r="N2250" s="63">
        <v>1</v>
      </c>
      <c r="O2250" s="63" t="s">
        <v>14</v>
      </c>
      <c r="P2250" s="63">
        <v>0</v>
      </c>
      <c r="Q2250" s="63">
        <v>0</v>
      </c>
      <c r="R2250" s="63">
        <v>1</v>
      </c>
      <c r="S2250" s="63">
        <v>0</v>
      </c>
      <c r="T2250" s="63">
        <v>5</v>
      </c>
      <c r="U2250" s="63">
        <v>0</v>
      </c>
      <c r="V2250" s="63">
        <v>1</v>
      </c>
      <c r="W2250" s="63">
        <v>0</v>
      </c>
      <c r="X2250" s="63">
        <v>5</v>
      </c>
      <c r="Y2250" s="63">
        <v>3</v>
      </c>
      <c r="Z2250" s="63">
        <v>1093</v>
      </c>
      <c r="AA2250" s="63">
        <v>0</v>
      </c>
    </row>
    <row r="2251" spans="1:27">
      <c r="A2251" s="60" t="s">
        <v>2568</v>
      </c>
      <c r="B2251" s="64">
        <v>512</v>
      </c>
      <c r="C2251" s="34" t="s">
        <v>218</v>
      </c>
      <c r="D2251" s="62" t="s">
        <v>64</v>
      </c>
      <c r="E2251" s="65">
        <v>0</v>
      </c>
      <c r="F2251" s="63">
        <v>3</v>
      </c>
      <c r="G2251" s="63">
        <v>1</v>
      </c>
      <c r="H2251" s="63">
        <v>1</v>
      </c>
      <c r="I2251" s="63">
        <v>1</v>
      </c>
      <c r="J2251" s="63">
        <v>0</v>
      </c>
      <c r="K2251" s="63">
        <v>1</v>
      </c>
      <c r="L2251" s="63">
        <v>0</v>
      </c>
      <c r="M2251" s="63">
        <v>0</v>
      </c>
      <c r="N2251" s="63">
        <v>1</v>
      </c>
      <c r="O2251" s="63" t="s">
        <v>14</v>
      </c>
      <c r="P2251" s="63">
        <v>0</v>
      </c>
      <c r="Q2251" s="63">
        <v>0</v>
      </c>
      <c r="R2251" s="63">
        <v>1</v>
      </c>
      <c r="S2251" s="63">
        <v>0</v>
      </c>
      <c r="T2251" s="63">
        <v>4</v>
      </c>
      <c r="U2251" s="63">
        <v>0</v>
      </c>
      <c r="V2251" s="63">
        <v>0</v>
      </c>
      <c r="W2251" s="63">
        <v>0</v>
      </c>
      <c r="X2251" s="63">
        <v>5</v>
      </c>
      <c r="Y2251" s="63">
        <v>2</v>
      </c>
      <c r="Z2251" s="63">
        <v>1070</v>
      </c>
      <c r="AA2251" s="63">
        <v>5</v>
      </c>
    </row>
    <row r="2252" spans="1:27">
      <c r="A2252" s="60" t="s">
        <v>2569</v>
      </c>
      <c r="B2252" s="64">
        <v>1143</v>
      </c>
      <c r="C2252" s="34" t="s">
        <v>231</v>
      </c>
      <c r="D2252" s="62" t="s">
        <v>64</v>
      </c>
      <c r="E2252" s="65">
        <v>0</v>
      </c>
      <c r="F2252" s="63">
        <v>5</v>
      </c>
      <c r="G2252" s="63">
        <v>1</v>
      </c>
      <c r="H2252" s="63">
        <v>0</v>
      </c>
      <c r="I2252" s="63">
        <v>1</v>
      </c>
      <c r="J2252" s="63">
        <v>0</v>
      </c>
      <c r="K2252" s="63">
        <v>1</v>
      </c>
      <c r="L2252" s="63">
        <v>0</v>
      </c>
      <c r="M2252" s="63">
        <v>0</v>
      </c>
      <c r="N2252" s="63">
        <v>1</v>
      </c>
      <c r="O2252" s="63" t="s">
        <v>15</v>
      </c>
      <c r="P2252" s="63">
        <v>0</v>
      </c>
      <c r="Q2252" s="63">
        <v>0</v>
      </c>
      <c r="R2252" s="63">
        <v>1</v>
      </c>
      <c r="S2252" s="63">
        <v>0</v>
      </c>
      <c r="T2252" s="63">
        <v>16</v>
      </c>
      <c r="U2252" s="63">
        <v>1</v>
      </c>
      <c r="V2252" s="63">
        <v>1</v>
      </c>
      <c r="W2252" s="63">
        <v>1</v>
      </c>
      <c r="X2252" s="63">
        <v>5</v>
      </c>
      <c r="Y2252" s="63">
        <v>1</v>
      </c>
      <c r="Z2252" s="63">
        <v>1057</v>
      </c>
      <c r="AA2252" s="63">
        <v>23</v>
      </c>
    </row>
    <row r="2253" spans="1:27">
      <c r="A2253" s="60" t="s">
        <v>2570</v>
      </c>
      <c r="B2253" s="64">
        <v>1847</v>
      </c>
      <c r="C2253" s="34" t="s">
        <v>233</v>
      </c>
      <c r="D2253" s="62" t="s">
        <v>64</v>
      </c>
      <c r="E2253" s="65">
        <v>0</v>
      </c>
      <c r="F2253" s="63">
        <v>5</v>
      </c>
      <c r="G2253" s="63">
        <v>1</v>
      </c>
      <c r="H2253" s="63">
        <v>1</v>
      </c>
      <c r="I2253" s="63">
        <v>0</v>
      </c>
      <c r="J2253" s="63">
        <v>0</v>
      </c>
      <c r="K2253" s="63">
        <v>1</v>
      </c>
      <c r="L2253" s="63">
        <v>0</v>
      </c>
      <c r="M2253" s="63">
        <v>1</v>
      </c>
      <c r="N2253" s="63">
        <v>0</v>
      </c>
      <c r="O2253" s="63" t="s">
        <v>14</v>
      </c>
      <c r="P2253" s="63">
        <v>0</v>
      </c>
      <c r="Q2253" s="63">
        <v>0</v>
      </c>
      <c r="R2253" s="63">
        <v>1</v>
      </c>
      <c r="S2253" s="63">
        <v>0</v>
      </c>
      <c r="T2253" s="63">
        <v>4</v>
      </c>
      <c r="U2253" s="63">
        <v>0</v>
      </c>
      <c r="V2253" s="63">
        <v>0</v>
      </c>
      <c r="W2253" s="63">
        <v>0</v>
      </c>
      <c r="X2253" s="63">
        <v>3</v>
      </c>
      <c r="Y2253" s="63">
        <v>0</v>
      </c>
      <c r="Z2253" s="63">
        <v>207</v>
      </c>
      <c r="AA2253" s="63">
        <v>3</v>
      </c>
    </row>
    <row r="2254" spans="1:27">
      <c r="A2254" s="60" t="s">
        <v>2571</v>
      </c>
      <c r="B2254" s="64">
        <v>1400</v>
      </c>
      <c r="C2254" s="34" t="s">
        <v>219</v>
      </c>
      <c r="D2254" s="62" t="s">
        <v>64</v>
      </c>
      <c r="E2254" s="65">
        <v>0</v>
      </c>
      <c r="F2254" s="63">
        <v>3</v>
      </c>
      <c r="G2254" s="63">
        <v>1</v>
      </c>
      <c r="H2254" s="63">
        <v>1</v>
      </c>
      <c r="I2254" s="63">
        <v>1</v>
      </c>
      <c r="J2254" s="63">
        <v>0</v>
      </c>
      <c r="K2254" s="63">
        <v>1</v>
      </c>
      <c r="L2254" s="63">
        <v>1</v>
      </c>
      <c r="M2254" s="63">
        <v>1</v>
      </c>
      <c r="N2254" s="63">
        <v>1</v>
      </c>
      <c r="O2254" s="63" t="s">
        <v>14</v>
      </c>
      <c r="P2254" s="63">
        <v>0</v>
      </c>
      <c r="Q2254" s="63">
        <v>0</v>
      </c>
      <c r="R2254" s="63">
        <v>1</v>
      </c>
      <c r="S2254" s="63">
        <v>0</v>
      </c>
      <c r="T2254" s="63">
        <v>6</v>
      </c>
      <c r="U2254" s="63">
        <v>0</v>
      </c>
      <c r="V2254" s="63">
        <v>1</v>
      </c>
      <c r="W2254" s="63">
        <v>0</v>
      </c>
      <c r="X2254" s="63">
        <v>4</v>
      </c>
      <c r="Y2254" s="63">
        <v>0</v>
      </c>
      <c r="Z2254" s="63">
        <v>110</v>
      </c>
      <c r="AA2254" s="63">
        <v>15</v>
      </c>
    </row>
    <row r="2255" spans="1:27">
      <c r="A2255" s="60" t="s">
        <v>2572</v>
      </c>
      <c r="B2255" s="64">
        <v>2732</v>
      </c>
      <c r="C2255" s="34" t="s">
        <v>213</v>
      </c>
      <c r="D2255" s="62" t="s">
        <v>64</v>
      </c>
      <c r="E2255" s="65">
        <v>0</v>
      </c>
      <c r="F2255" s="63">
        <v>2</v>
      </c>
      <c r="G2255" s="63">
        <v>1</v>
      </c>
      <c r="H2255" s="63">
        <v>1</v>
      </c>
      <c r="I2255" s="63">
        <v>1</v>
      </c>
      <c r="J2255" s="63">
        <v>0</v>
      </c>
      <c r="K2255" s="63">
        <v>1</v>
      </c>
      <c r="L2255" s="63">
        <v>0</v>
      </c>
      <c r="M2255" s="63">
        <v>0</v>
      </c>
      <c r="N2255" s="63">
        <v>0</v>
      </c>
      <c r="O2255" s="63" t="s">
        <v>15</v>
      </c>
      <c r="P2255" s="63">
        <v>0</v>
      </c>
      <c r="Q2255" s="63">
        <v>0</v>
      </c>
      <c r="R2255" s="63">
        <v>1</v>
      </c>
      <c r="S2255" s="63">
        <v>0</v>
      </c>
      <c r="T2255" s="63">
        <v>8</v>
      </c>
      <c r="U2255" s="63">
        <v>0</v>
      </c>
      <c r="V2255" s="63">
        <v>1</v>
      </c>
      <c r="W2255" s="63">
        <v>1</v>
      </c>
      <c r="X2255" s="63">
        <v>2</v>
      </c>
      <c r="Y2255" s="63">
        <v>0</v>
      </c>
      <c r="Z2255" s="63">
        <v>239</v>
      </c>
      <c r="AA2255" s="63">
        <v>3</v>
      </c>
    </row>
    <row r="2256" spans="1:27">
      <c r="A2256" s="60" t="s">
        <v>2573</v>
      </c>
      <c r="B2256" s="64">
        <v>2238</v>
      </c>
      <c r="C2256" s="34" t="s">
        <v>250</v>
      </c>
      <c r="D2256" s="62" t="s">
        <v>64</v>
      </c>
      <c r="E2256" s="65">
        <v>0</v>
      </c>
      <c r="F2256" s="63">
        <v>3</v>
      </c>
      <c r="G2256" s="63">
        <v>1</v>
      </c>
      <c r="H2256" s="63">
        <v>1</v>
      </c>
      <c r="I2256" s="63">
        <v>1</v>
      </c>
      <c r="J2256" s="63">
        <v>0</v>
      </c>
      <c r="K2256" s="63">
        <v>1</v>
      </c>
      <c r="L2256" s="63">
        <v>0</v>
      </c>
      <c r="M2256" s="63">
        <v>0</v>
      </c>
      <c r="N2256" s="63">
        <v>1</v>
      </c>
      <c r="O2256" s="63" t="s">
        <v>15</v>
      </c>
      <c r="P2256" s="63">
        <v>0</v>
      </c>
      <c r="Q2256" s="63">
        <v>0</v>
      </c>
      <c r="R2256" s="63">
        <v>1</v>
      </c>
      <c r="S2256" s="63">
        <v>0</v>
      </c>
      <c r="T2256" s="63">
        <v>4</v>
      </c>
      <c r="U2256" s="63">
        <v>0</v>
      </c>
      <c r="V2256" s="63">
        <v>0</v>
      </c>
      <c r="W2256" s="63">
        <v>0</v>
      </c>
      <c r="X2256" s="63">
        <v>10</v>
      </c>
      <c r="Y2256" s="63">
        <v>1</v>
      </c>
      <c r="Z2256" s="63">
        <v>159</v>
      </c>
      <c r="AA2256" s="63">
        <v>30</v>
      </c>
    </row>
    <row r="2257" spans="1:27">
      <c r="A2257" s="60" t="s">
        <v>2574</v>
      </c>
      <c r="B2257" s="64">
        <v>2818</v>
      </c>
      <c r="C2257" s="34" t="s">
        <v>220</v>
      </c>
      <c r="D2257" s="62" t="s">
        <v>64</v>
      </c>
      <c r="E2257" s="65">
        <v>1</v>
      </c>
      <c r="F2257" s="63">
        <v>2</v>
      </c>
      <c r="G2257" s="63">
        <v>1</v>
      </c>
      <c r="H2257" s="63">
        <v>0</v>
      </c>
      <c r="I2257" s="63">
        <v>1</v>
      </c>
      <c r="J2257" s="63">
        <v>0</v>
      </c>
      <c r="K2257" s="63">
        <v>0</v>
      </c>
      <c r="L2257" s="63">
        <v>0</v>
      </c>
      <c r="M2257" s="63">
        <v>0</v>
      </c>
      <c r="N2257" s="63">
        <v>0</v>
      </c>
      <c r="O2257" s="63" t="s">
        <v>15</v>
      </c>
      <c r="P2257" s="63">
        <v>0</v>
      </c>
      <c r="Q2257" s="63">
        <v>0</v>
      </c>
      <c r="R2257" s="63">
        <v>1</v>
      </c>
      <c r="S2257" s="63">
        <v>0</v>
      </c>
      <c r="T2257" s="63">
        <v>4</v>
      </c>
      <c r="U2257" s="63">
        <v>0</v>
      </c>
      <c r="V2257" s="63">
        <v>0</v>
      </c>
      <c r="W2257" s="63">
        <v>0</v>
      </c>
      <c r="X2257" s="63">
        <v>7</v>
      </c>
      <c r="Y2257" s="63">
        <v>2</v>
      </c>
      <c r="Z2257" s="63">
        <v>60</v>
      </c>
      <c r="AA2257" s="63">
        <v>0</v>
      </c>
    </row>
    <row r="2258" spans="1:27">
      <c r="A2258" s="60" t="s">
        <v>2575</v>
      </c>
      <c r="B2258" s="64">
        <v>1021</v>
      </c>
      <c r="C2258" s="34" t="s">
        <v>222</v>
      </c>
      <c r="D2258" s="62" t="s">
        <v>64</v>
      </c>
      <c r="E2258" s="65">
        <v>0</v>
      </c>
      <c r="F2258" s="63">
        <v>1</v>
      </c>
      <c r="G2258" s="63">
        <v>1</v>
      </c>
      <c r="H2258" s="63">
        <v>1</v>
      </c>
      <c r="I2258" s="63">
        <v>0</v>
      </c>
      <c r="J2258" s="63">
        <v>0</v>
      </c>
      <c r="K2258" s="63">
        <v>0</v>
      </c>
      <c r="L2258" s="63">
        <v>0</v>
      </c>
      <c r="M2258" s="63">
        <v>0</v>
      </c>
      <c r="N2258" s="63">
        <v>0</v>
      </c>
      <c r="O2258" s="63" t="s">
        <v>15</v>
      </c>
      <c r="P2258" s="63">
        <v>0</v>
      </c>
      <c r="Q2258" s="63">
        <v>0</v>
      </c>
      <c r="R2258" s="63">
        <v>1</v>
      </c>
      <c r="S2258" s="63">
        <v>0</v>
      </c>
      <c r="T2258" s="63">
        <v>13</v>
      </c>
      <c r="U2258" s="63">
        <v>1</v>
      </c>
      <c r="V2258" s="63">
        <v>1</v>
      </c>
      <c r="W2258" s="63">
        <v>1</v>
      </c>
      <c r="X2258" s="63">
        <v>3</v>
      </c>
      <c r="Y2258" s="63">
        <v>2</v>
      </c>
      <c r="Z2258" s="63">
        <v>1061</v>
      </c>
      <c r="AA2258" s="63">
        <v>0</v>
      </c>
    </row>
    <row r="2259" spans="1:27">
      <c r="A2259" s="60" t="s">
        <v>2576</v>
      </c>
      <c r="B2259" s="64">
        <v>2895</v>
      </c>
      <c r="C2259" s="34" t="s">
        <v>220</v>
      </c>
      <c r="D2259" s="62" t="s">
        <v>64</v>
      </c>
      <c r="E2259" s="65">
        <v>0</v>
      </c>
      <c r="F2259" s="63">
        <v>2</v>
      </c>
      <c r="G2259" s="63">
        <v>1</v>
      </c>
      <c r="H2259" s="63">
        <v>1</v>
      </c>
      <c r="I2259" s="63">
        <v>0</v>
      </c>
      <c r="J2259" s="63">
        <v>0</v>
      </c>
      <c r="K2259" s="63">
        <v>0</v>
      </c>
      <c r="L2259" s="63">
        <v>0</v>
      </c>
      <c r="M2259" s="63">
        <v>0</v>
      </c>
      <c r="N2259" s="63">
        <v>0</v>
      </c>
      <c r="O2259" s="63" t="s">
        <v>15</v>
      </c>
      <c r="P2259" s="63">
        <v>0</v>
      </c>
      <c r="Q2259" s="63">
        <v>1</v>
      </c>
      <c r="R2259" s="63">
        <v>0</v>
      </c>
      <c r="S2259" s="63">
        <v>1</v>
      </c>
      <c r="T2259" s="63">
        <v>7</v>
      </c>
      <c r="U2259" s="63">
        <v>0</v>
      </c>
      <c r="V2259" s="63">
        <v>1</v>
      </c>
      <c r="W2259" s="63">
        <v>1</v>
      </c>
      <c r="X2259" s="63">
        <v>5</v>
      </c>
      <c r="Y2259" s="63">
        <v>1</v>
      </c>
      <c r="Z2259" s="63">
        <v>174</v>
      </c>
      <c r="AA2259" s="63">
        <v>0</v>
      </c>
    </row>
    <row r="2260" spans="1:27">
      <c r="A2260" s="60" t="s">
        <v>2577</v>
      </c>
      <c r="B2260" s="64">
        <v>2841</v>
      </c>
      <c r="C2260" s="34" t="s">
        <v>216</v>
      </c>
      <c r="D2260" s="62" t="s">
        <v>64</v>
      </c>
      <c r="E2260" s="65">
        <v>0</v>
      </c>
      <c r="F2260" s="63">
        <v>4</v>
      </c>
      <c r="G2260" s="63">
        <v>1</v>
      </c>
      <c r="H2260" s="63">
        <v>1</v>
      </c>
      <c r="I2260" s="63">
        <v>1</v>
      </c>
      <c r="J2260" s="63">
        <v>0</v>
      </c>
      <c r="K2260" s="63">
        <v>1</v>
      </c>
      <c r="L2260" s="63">
        <v>0</v>
      </c>
      <c r="M2260" s="63">
        <v>1</v>
      </c>
      <c r="N2260" s="63">
        <v>1</v>
      </c>
      <c r="O2260" s="63" t="s">
        <v>15</v>
      </c>
      <c r="P2260" s="63">
        <v>0</v>
      </c>
      <c r="Q2260" s="63">
        <v>0</v>
      </c>
      <c r="R2260" s="63">
        <v>1</v>
      </c>
      <c r="S2260" s="63">
        <v>0</v>
      </c>
      <c r="T2260" s="63">
        <v>4</v>
      </c>
      <c r="U2260" s="63">
        <v>0</v>
      </c>
      <c r="V2260" s="63">
        <v>0</v>
      </c>
      <c r="W2260" s="63">
        <v>0</v>
      </c>
      <c r="X2260" s="63">
        <v>4</v>
      </c>
      <c r="Y2260" s="63">
        <v>0</v>
      </c>
      <c r="Z2260" s="63">
        <v>59</v>
      </c>
      <c r="AA2260" s="63">
        <v>15</v>
      </c>
    </row>
    <row r="2261" spans="1:27">
      <c r="A2261" s="60" t="s">
        <v>2578</v>
      </c>
      <c r="B2261" s="64">
        <v>1990</v>
      </c>
      <c r="C2261" s="34" t="s">
        <v>215</v>
      </c>
      <c r="D2261" s="62" t="s">
        <v>64</v>
      </c>
      <c r="E2261" s="65">
        <v>0</v>
      </c>
      <c r="F2261" s="63">
        <v>2</v>
      </c>
      <c r="G2261" s="63">
        <v>1</v>
      </c>
      <c r="H2261" s="63">
        <v>0</v>
      </c>
      <c r="I2261" s="63">
        <v>1</v>
      </c>
      <c r="J2261" s="63">
        <v>0</v>
      </c>
      <c r="K2261" s="63">
        <v>0</v>
      </c>
      <c r="L2261" s="63">
        <v>1</v>
      </c>
      <c r="M2261" s="63">
        <v>0</v>
      </c>
      <c r="N2261" s="63">
        <v>0</v>
      </c>
      <c r="O2261" s="63" t="s">
        <v>14</v>
      </c>
      <c r="P2261" s="63">
        <v>0</v>
      </c>
      <c r="Q2261" s="63">
        <v>0</v>
      </c>
      <c r="R2261" s="63">
        <v>1</v>
      </c>
      <c r="S2261" s="63">
        <v>0</v>
      </c>
      <c r="T2261" s="63">
        <v>5</v>
      </c>
      <c r="U2261" s="63">
        <v>0</v>
      </c>
      <c r="V2261" s="63">
        <v>1</v>
      </c>
      <c r="W2261" s="63">
        <v>0</v>
      </c>
      <c r="X2261" s="63">
        <v>5</v>
      </c>
      <c r="Y2261" s="63">
        <v>3</v>
      </c>
      <c r="Z2261" s="63">
        <v>51</v>
      </c>
      <c r="AA2261" s="63">
        <v>0</v>
      </c>
    </row>
    <row r="2262" spans="1:27">
      <c r="A2262" s="60" t="s">
        <v>2579</v>
      </c>
      <c r="B2262" s="64">
        <v>1047</v>
      </c>
      <c r="C2262" s="34" t="s">
        <v>221</v>
      </c>
      <c r="D2262" s="62" t="s">
        <v>64</v>
      </c>
      <c r="E2262" s="65">
        <v>0</v>
      </c>
      <c r="F2262" s="63">
        <v>6</v>
      </c>
      <c r="G2262" s="63">
        <v>1</v>
      </c>
      <c r="H2262" s="63">
        <v>1</v>
      </c>
      <c r="I2262" s="63">
        <v>1</v>
      </c>
      <c r="J2262" s="63">
        <v>0</v>
      </c>
      <c r="K2262" s="63">
        <v>0</v>
      </c>
      <c r="L2262" s="63">
        <v>0</v>
      </c>
      <c r="M2262" s="63">
        <v>0</v>
      </c>
      <c r="N2262" s="63">
        <v>1</v>
      </c>
      <c r="O2262" s="63" t="s">
        <v>15</v>
      </c>
      <c r="P2262" s="63">
        <v>0</v>
      </c>
      <c r="Q2262" s="63">
        <v>0</v>
      </c>
      <c r="R2262" s="63">
        <v>1</v>
      </c>
      <c r="S2262" s="63">
        <v>0</v>
      </c>
      <c r="T2262" s="63">
        <v>9</v>
      </c>
      <c r="U2262" s="63">
        <v>0</v>
      </c>
      <c r="V2262" s="63">
        <v>1</v>
      </c>
      <c r="W2262" s="63">
        <v>1</v>
      </c>
      <c r="X2262" s="63">
        <v>5</v>
      </c>
      <c r="Y2262" s="63">
        <v>0</v>
      </c>
      <c r="Z2262" s="63">
        <v>1061</v>
      </c>
      <c r="AA2262" s="63">
        <v>0</v>
      </c>
    </row>
    <row r="2263" spans="1:27">
      <c r="A2263" s="60" t="s">
        <v>2580</v>
      </c>
      <c r="B2263" s="64">
        <v>1588</v>
      </c>
      <c r="C2263" s="34" t="s">
        <v>253</v>
      </c>
      <c r="D2263" s="62" t="s">
        <v>64</v>
      </c>
      <c r="E2263" s="65">
        <v>0</v>
      </c>
      <c r="F2263" s="63">
        <v>3</v>
      </c>
      <c r="G2263" s="63">
        <v>1</v>
      </c>
      <c r="H2263" s="63">
        <v>1</v>
      </c>
      <c r="I2263" s="63">
        <v>1</v>
      </c>
      <c r="J2263" s="63">
        <v>1</v>
      </c>
      <c r="K2263" s="63">
        <v>1</v>
      </c>
      <c r="L2263" s="63">
        <v>0</v>
      </c>
      <c r="M2263" s="63">
        <v>0</v>
      </c>
      <c r="N2263" s="63">
        <v>1</v>
      </c>
      <c r="O2263" s="63" t="s">
        <v>14</v>
      </c>
      <c r="P2263" s="63">
        <v>0</v>
      </c>
      <c r="Q2263" s="63">
        <v>0</v>
      </c>
      <c r="R2263" s="63">
        <v>1</v>
      </c>
      <c r="S2263" s="63">
        <v>0</v>
      </c>
      <c r="T2263" s="63">
        <v>8</v>
      </c>
      <c r="U2263" s="63">
        <v>0</v>
      </c>
      <c r="V2263" s="63">
        <v>1</v>
      </c>
      <c r="W2263" s="63">
        <v>1</v>
      </c>
      <c r="X2263" s="63">
        <v>3</v>
      </c>
      <c r="Y2263" s="63">
        <v>3</v>
      </c>
      <c r="Z2263" s="63">
        <v>128</v>
      </c>
      <c r="AA2263" s="63">
        <v>18</v>
      </c>
    </row>
    <row r="2264" spans="1:27">
      <c r="A2264" s="60" t="s">
        <v>2581</v>
      </c>
      <c r="B2264" s="64">
        <v>871</v>
      </c>
      <c r="C2264" s="34" t="s">
        <v>230</v>
      </c>
      <c r="D2264" s="62" t="s">
        <v>64</v>
      </c>
      <c r="E2264" s="65">
        <v>0</v>
      </c>
      <c r="F2264" s="63">
        <v>5</v>
      </c>
      <c r="G2264" s="63">
        <v>1</v>
      </c>
      <c r="H2264" s="63">
        <v>0</v>
      </c>
      <c r="I2264" s="63">
        <v>1</v>
      </c>
      <c r="J2264" s="63">
        <v>0</v>
      </c>
      <c r="K2264" s="63">
        <v>1</v>
      </c>
      <c r="L2264" s="63">
        <v>0</v>
      </c>
      <c r="M2264" s="63">
        <v>1</v>
      </c>
      <c r="N2264" s="63">
        <v>1</v>
      </c>
      <c r="O2264" s="63" t="s">
        <v>15</v>
      </c>
      <c r="P2264" s="63">
        <v>0</v>
      </c>
      <c r="Q2264" s="63">
        <v>0</v>
      </c>
      <c r="R2264" s="63">
        <v>1</v>
      </c>
      <c r="S2264" s="63">
        <v>0</v>
      </c>
      <c r="T2264" s="63">
        <v>4</v>
      </c>
      <c r="U2264" s="63">
        <v>0</v>
      </c>
      <c r="V2264" s="63">
        <v>0</v>
      </c>
      <c r="W2264" s="63">
        <v>0</v>
      </c>
      <c r="X2264" s="63">
        <v>5</v>
      </c>
      <c r="Y2264" s="63">
        <v>0</v>
      </c>
      <c r="Z2264" s="63">
        <v>1183</v>
      </c>
      <c r="AA2264" s="63">
        <v>20</v>
      </c>
    </row>
    <row r="2265" spans="1:27">
      <c r="A2265" s="60" t="s">
        <v>2582</v>
      </c>
      <c r="B2265" s="64">
        <v>2374</v>
      </c>
      <c r="C2265" s="34" t="s">
        <v>236</v>
      </c>
      <c r="D2265" s="62" t="s">
        <v>64</v>
      </c>
      <c r="E2265" s="65">
        <v>0</v>
      </c>
      <c r="F2265" s="63">
        <v>4</v>
      </c>
      <c r="G2265" s="63">
        <v>1</v>
      </c>
      <c r="H2265" s="63">
        <v>1</v>
      </c>
      <c r="I2265" s="63">
        <v>1</v>
      </c>
      <c r="J2265" s="63">
        <v>0</v>
      </c>
      <c r="K2265" s="63">
        <v>1</v>
      </c>
      <c r="L2265" s="63">
        <v>0</v>
      </c>
      <c r="M2265" s="63">
        <v>0</v>
      </c>
      <c r="N2265" s="63">
        <v>1</v>
      </c>
      <c r="O2265" s="63" t="s">
        <v>15</v>
      </c>
      <c r="P2265" s="63">
        <v>0</v>
      </c>
      <c r="Q2265" s="63">
        <v>0</v>
      </c>
      <c r="R2265" s="63">
        <v>1</v>
      </c>
      <c r="S2265" s="63">
        <v>0</v>
      </c>
      <c r="T2265" s="63">
        <v>8</v>
      </c>
      <c r="U2265" s="63">
        <v>0</v>
      </c>
      <c r="V2265" s="63">
        <v>1</v>
      </c>
      <c r="W2265" s="63">
        <v>1</v>
      </c>
      <c r="X2265" s="63">
        <v>4</v>
      </c>
      <c r="Y2265" s="63">
        <v>1</v>
      </c>
      <c r="Z2265" s="63">
        <v>84</v>
      </c>
      <c r="AA2265" s="63">
        <v>7</v>
      </c>
    </row>
    <row r="2266" spans="1:27">
      <c r="A2266" s="60" t="s">
        <v>2583</v>
      </c>
      <c r="B2266" s="64">
        <v>1411</v>
      </c>
      <c r="C2266" s="34" t="s">
        <v>209</v>
      </c>
      <c r="D2266" s="62" t="s">
        <v>64</v>
      </c>
      <c r="E2266" s="65">
        <v>0</v>
      </c>
      <c r="F2266" s="63">
        <v>6</v>
      </c>
      <c r="G2266" s="63">
        <v>1</v>
      </c>
      <c r="H2266" s="63">
        <v>1</v>
      </c>
      <c r="I2266" s="63">
        <v>0</v>
      </c>
      <c r="J2266" s="63">
        <v>0</v>
      </c>
      <c r="K2266" s="63">
        <v>1</v>
      </c>
      <c r="L2266" s="63">
        <v>0</v>
      </c>
      <c r="M2266" s="63">
        <v>1</v>
      </c>
      <c r="N2266" s="63">
        <v>0</v>
      </c>
      <c r="O2266" s="63" t="s">
        <v>14</v>
      </c>
      <c r="P2266" s="63">
        <v>0</v>
      </c>
      <c r="Q2266" s="63">
        <v>0</v>
      </c>
      <c r="R2266" s="63">
        <v>1</v>
      </c>
      <c r="S2266" s="63">
        <v>0</v>
      </c>
      <c r="T2266" s="63">
        <v>5</v>
      </c>
      <c r="U2266" s="63">
        <v>0</v>
      </c>
      <c r="V2266" s="63">
        <v>1</v>
      </c>
      <c r="W2266" s="63">
        <v>0</v>
      </c>
      <c r="X2266" s="63">
        <v>5</v>
      </c>
      <c r="Y2266" s="63">
        <v>2</v>
      </c>
      <c r="Z2266" s="63">
        <v>19</v>
      </c>
      <c r="AA2266" s="63">
        <v>30</v>
      </c>
    </row>
    <row r="2267" spans="1:27">
      <c r="A2267" s="60" t="s">
        <v>2584</v>
      </c>
      <c r="B2267" s="64">
        <v>2825</v>
      </c>
      <c r="C2267" s="34" t="s">
        <v>248</v>
      </c>
      <c r="D2267" s="62" t="s">
        <v>64</v>
      </c>
      <c r="E2267" s="65">
        <v>0</v>
      </c>
      <c r="F2267" s="63">
        <v>3</v>
      </c>
      <c r="G2267" s="63">
        <v>1</v>
      </c>
      <c r="H2267" s="63">
        <v>1</v>
      </c>
      <c r="I2267" s="63">
        <v>1</v>
      </c>
      <c r="J2267" s="63">
        <v>0</v>
      </c>
      <c r="K2267" s="63">
        <v>0</v>
      </c>
      <c r="L2267" s="63">
        <v>0</v>
      </c>
      <c r="M2267" s="63">
        <v>1</v>
      </c>
      <c r="N2267" s="63">
        <v>1</v>
      </c>
      <c r="O2267" s="63" t="s">
        <v>15</v>
      </c>
      <c r="P2267" s="63">
        <v>0</v>
      </c>
      <c r="Q2267" s="63">
        <v>1</v>
      </c>
      <c r="R2267" s="63">
        <v>0</v>
      </c>
      <c r="S2267" s="63">
        <v>1</v>
      </c>
      <c r="T2267" s="63">
        <v>9</v>
      </c>
      <c r="U2267" s="63">
        <v>0</v>
      </c>
      <c r="V2267" s="63">
        <v>1</v>
      </c>
      <c r="W2267" s="63">
        <v>1</v>
      </c>
      <c r="X2267" s="63">
        <v>2</v>
      </c>
      <c r="Y2267" s="63">
        <v>0</v>
      </c>
      <c r="Z2267" s="63">
        <v>60</v>
      </c>
      <c r="AA2267" s="63">
        <v>0</v>
      </c>
    </row>
    <row r="2268" spans="1:27">
      <c r="A2268" s="60" t="s">
        <v>2585</v>
      </c>
      <c r="B2268" s="64">
        <v>2092</v>
      </c>
      <c r="C2268" s="34" t="s">
        <v>235</v>
      </c>
      <c r="D2268" s="62" t="s">
        <v>64</v>
      </c>
      <c r="E2268" s="65">
        <v>0</v>
      </c>
      <c r="F2268" s="63">
        <v>4</v>
      </c>
      <c r="G2268" s="63">
        <v>1</v>
      </c>
      <c r="H2268" s="63">
        <v>1</v>
      </c>
      <c r="I2268" s="63">
        <v>1</v>
      </c>
      <c r="J2268" s="63">
        <v>0</v>
      </c>
      <c r="K2268" s="63">
        <v>1</v>
      </c>
      <c r="L2268" s="63">
        <v>0</v>
      </c>
      <c r="M2268" s="63">
        <v>0</v>
      </c>
      <c r="N2268" s="63">
        <v>0</v>
      </c>
      <c r="O2268" s="63" t="s">
        <v>14</v>
      </c>
      <c r="P2268" s="63">
        <v>0</v>
      </c>
      <c r="Q2268" s="63">
        <v>0</v>
      </c>
      <c r="R2268" s="63">
        <v>1</v>
      </c>
      <c r="S2268" s="63">
        <v>0</v>
      </c>
      <c r="T2268" s="63">
        <v>4</v>
      </c>
      <c r="U2268" s="63">
        <v>0</v>
      </c>
      <c r="V2268" s="63">
        <v>0</v>
      </c>
      <c r="W2268" s="63">
        <v>0</v>
      </c>
      <c r="X2268" s="63">
        <v>5</v>
      </c>
      <c r="Y2268" s="63">
        <v>3</v>
      </c>
      <c r="Z2268" s="63">
        <v>134</v>
      </c>
      <c r="AA2268" s="63">
        <v>7</v>
      </c>
    </row>
    <row r="2269" spans="1:27">
      <c r="A2269" s="60" t="s">
        <v>2586</v>
      </c>
      <c r="B2269" s="64">
        <v>324</v>
      </c>
      <c r="C2269" s="34" t="s">
        <v>239</v>
      </c>
      <c r="D2269" s="62" t="s">
        <v>64</v>
      </c>
      <c r="E2269" s="65">
        <v>0</v>
      </c>
      <c r="F2269" s="63">
        <v>6</v>
      </c>
      <c r="G2269" s="63">
        <v>1</v>
      </c>
      <c r="H2269" s="63">
        <v>1</v>
      </c>
      <c r="I2269" s="63">
        <v>0</v>
      </c>
      <c r="J2269" s="63">
        <v>1</v>
      </c>
      <c r="K2269" s="63">
        <v>0</v>
      </c>
      <c r="L2269" s="63">
        <v>0</v>
      </c>
      <c r="M2269" s="63">
        <v>1</v>
      </c>
      <c r="N2269" s="63">
        <v>1</v>
      </c>
      <c r="O2269" s="63" t="s">
        <v>14</v>
      </c>
      <c r="P2269" s="63">
        <v>0</v>
      </c>
      <c r="Q2269" s="63">
        <v>0</v>
      </c>
      <c r="R2269" s="63">
        <v>1</v>
      </c>
      <c r="S2269" s="63">
        <v>0</v>
      </c>
      <c r="T2269" s="63">
        <v>8</v>
      </c>
      <c r="U2269" s="63">
        <v>0</v>
      </c>
      <c r="V2269" s="63">
        <v>1</v>
      </c>
      <c r="W2269" s="63">
        <v>1</v>
      </c>
      <c r="X2269" s="63">
        <v>4</v>
      </c>
      <c r="Y2269" s="63">
        <v>1</v>
      </c>
      <c r="Z2269" s="63">
        <v>1158</v>
      </c>
      <c r="AA2269" s="63">
        <v>0</v>
      </c>
    </row>
    <row r="2270" spans="1:27">
      <c r="A2270" s="60" t="s">
        <v>2587</v>
      </c>
      <c r="B2270" s="64">
        <v>2157</v>
      </c>
      <c r="C2270" s="34" t="s">
        <v>253</v>
      </c>
      <c r="D2270" s="62" t="s">
        <v>64</v>
      </c>
      <c r="E2270" s="65">
        <v>0</v>
      </c>
      <c r="F2270" s="63">
        <v>7</v>
      </c>
      <c r="G2270" s="63">
        <v>1</v>
      </c>
      <c r="H2270" s="63">
        <v>1</v>
      </c>
      <c r="I2270" s="63">
        <v>1</v>
      </c>
      <c r="J2270" s="63">
        <v>0</v>
      </c>
      <c r="K2270" s="63">
        <v>1</v>
      </c>
      <c r="L2270" s="63">
        <v>0</v>
      </c>
      <c r="M2270" s="63">
        <v>1</v>
      </c>
      <c r="N2270" s="63">
        <v>1</v>
      </c>
      <c r="O2270" s="63" t="s">
        <v>15</v>
      </c>
      <c r="P2270" s="63">
        <v>0</v>
      </c>
      <c r="Q2270" s="63">
        <v>0</v>
      </c>
      <c r="R2270" s="63">
        <v>1</v>
      </c>
      <c r="S2270" s="63">
        <v>0</v>
      </c>
      <c r="T2270" s="63">
        <v>8</v>
      </c>
      <c r="U2270" s="63">
        <v>0</v>
      </c>
      <c r="V2270" s="63">
        <v>1</v>
      </c>
      <c r="W2270" s="63">
        <v>1</v>
      </c>
      <c r="X2270" s="63">
        <v>3</v>
      </c>
      <c r="Y2270" s="63">
        <v>3</v>
      </c>
      <c r="Z2270" s="63">
        <v>8</v>
      </c>
      <c r="AA2270" s="63">
        <v>13</v>
      </c>
    </row>
    <row r="2271" spans="1:27">
      <c r="A2271" s="60" t="s">
        <v>2588</v>
      </c>
      <c r="B2271" s="64">
        <v>303</v>
      </c>
      <c r="C2271" s="34" t="s">
        <v>211</v>
      </c>
      <c r="D2271" s="62" t="s">
        <v>64</v>
      </c>
      <c r="E2271" s="65">
        <v>0</v>
      </c>
      <c r="F2271" s="63">
        <v>5</v>
      </c>
      <c r="G2271" s="63">
        <v>1</v>
      </c>
      <c r="H2271" s="63">
        <v>1</v>
      </c>
      <c r="I2271" s="63">
        <v>1</v>
      </c>
      <c r="J2271" s="63">
        <v>0</v>
      </c>
      <c r="K2271" s="63">
        <v>0</v>
      </c>
      <c r="L2271" s="63">
        <v>0</v>
      </c>
      <c r="M2271" s="63">
        <v>1</v>
      </c>
      <c r="N2271" s="63">
        <v>1</v>
      </c>
      <c r="O2271" s="63" t="s">
        <v>14</v>
      </c>
      <c r="P2271" s="63">
        <v>0</v>
      </c>
      <c r="Q2271" s="63">
        <v>0</v>
      </c>
      <c r="R2271" s="63">
        <v>1</v>
      </c>
      <c r="S2271" s="63">
        <v>0</v>
      </c>
      <c r="T2271" s="63">
        <v>5</v>
      </c>
      <c r="U2271" s="63">
        <v>0</v>
      </c>
      <c r="V2271" s="63">
        <v>1</v>
      </c>
      <c r="W2271" s="63">
        <v>0</v>
      </c>
      <c r="X2271" s="63">
        <v>7</v>
      </c>
      <c r="Y2271" s="63">
        <v>0</v>
      </c>
      <c r="Z2271" s="63">
        <v>1158</v>
      </c>
      <c r="AA2271" s="63">
        <v>0</v>
      </c>
    </row>
    <row r="2272" spans="1:27">
      <c r="A2272" s="60" t="s">
        <v>2589</v>
      </c>
      <c r="B2272" s="64">
        <v>757</v>
      </c>
      <c r="C2272" s="34" t="s">
        <v>231</v>
      </c>
      <c r="D2272" s="62" t="s">
        <v>64</v>
      </c>
      <c r="E2272" s="65">
        <v>0</v>
      </c>
      <c r="F2272" s="63">
        <v>3</v>
      </c>
      <c r="G2272" s="63">
        <v>1</v>
      </c>
      <c r="H2272" s="63">
        <v>1</v>
      </c>
      <c r="I2272" s="63">
        <v>1</v>
      </c>
      <c r="J2272" s="63">
        <v>0</v>
      </c>
      <c r="K2272" s="63">
        <v>0</v>
      </c>
      <c r="L2272" s="63">
        <v>0</v>
      </c>
      <c r="M2272" s="63">
        <v>0</v>
      </c>
      <c r="N2272" s="63">
        <v>1</v>
      </c>
      <c r="O2272" s="63" t="s">
        <v>15</v>
      </c>
      <c r="P2272" s="63">
        <v>0</v>
      </c>
      <c r="Q2272" s="63">
        <v>0</v>
      </c>
      <c r="R2272" s="63">
        <v>1</v>
      </c>
      <c r="S2272" s="63">
        <v>0</v>
      </c>
      <c r="T2272" s="63">
        <v>11</v>
      </c>
      <c r="U2272" s="63">
        <v>1</v>
      </c>
      <c r="V2272" s="63">
        <v>1</v>
      </c>
      <c r="W2272" s="63">
        <v>1</v>
      </c>
      <c r="X2272" s="63">
        <v>5</v>
      </c>
      <c r="Y2272" s="63">
        <v>3</v>
      </c>
      <c r="Z2272" s="63">
        <v>1102</v>
      </c>
      <c r="AA2272" s="63">
        <v>0</v>
      </c>
    </row>
    <row r="2273" spans="1:27">
      <c r="A2273" s="60" t="s">
        <v>2590</v>
      </c>
      <c r="B2273" s="64">
        <v>384</v>
      </c>
      <c r="C2273" s="34" t="s">
        <v>228</v>
      </c>
      <c r="D2273" s="62" t="s">
        <v>64</v>
      </c>
      <c r="E2273" s="65">
        <v>0</v>
      </c>
      <c r="F2273" s="63">
        <v>8</v>
      </c>
      <c r="G2273" s="63">
        <v>1</v>
      </c>
      <c r="H2273" s="63">
        <v>0</v>
      </c>
      <c r="I2273" s="63">
        <v>0</v>
      </c>
      <c r="J2273" s="63">
        <v>0</v>
      </c>
      <c r="K2273" s="63">
        <v>0</v>
      </c>
      <c r="L2273" s="63">
        <v>0</v>
      </c>
      <c r="M2273" s="63">
        <v>0</v>
      </c>
      <c r="N2273" s="63">
        <v>1</v>
      </c>
      <c r="O2273" s="63" t="s">
        <v>14</v>
      </c>
      <c r="P2273" s="63">
        <v>0</v>
      </c>
      <c r="Q2273" s="63">
        <v>0</v>
      </c>
      <c r="R2273" s="63">
        <v>1</v>
      </c>
      <c r="S2273" s="63">
        <v>0</v>
      </c>
      <c r="T2273" s="63">
        <v>6</v>
      </c>
      <c r="U2273" s="63">
        <v>0</v>
      </c>
      <c r="V2273" s="63">
        <v>1</v>
      </c>
      <c r="W2273" s="63">
        <v>0</v>
      </c>
      <c r="X2273" s="63">
        <v>4</v>
      </c>
      <c r="Y2273" s="63">
        <v>1</v>
      </c>
      <c r="Z2273" s="63">
        <v>1087</v>
      </c>
      <c r="AA2273" s="63">
        <v>0</v>
      </c>
    </row>
    <row r="2274" spans="1:27">
      <c r="A2274" s="60" t="s">
        <v>2591</v>
      </c>
      <c r="B2274" s="64">
        <v>615</v>
      </c>
      <c r="C2274" s="34" t="s">
        <v>228</v>
      </c>
      <c r="D2274" s="62" t="s">
        <v>64</v>
      </c>
      <c r="E2274" s="65">
        <v>0</v>
      </c>
      <c r="F2274" s="63">
        <v>4</v>
      </c>
      <c r="G2274" s="63">
        <v>1</v>
      </c>
      <c r="H2274" s="63">
        <v>0</v>
      </c>
      <c r="I2274" s="63">
        <v>1</v>
      </c>
      <c r="J2274" s="63">
        <v>0</v>
      </c>
      <c r="K2274" s="63">
        <v>0</v>
      </c>
      <c r="L2274" s="63">
        <v>0</v>
      </c>
      <c r="M2274" s="63">
        <v>0</v>
      </c>
      <c r="N2274" s="63">
        <v>0</v>
      </c>
      <c r="O2274" s="63" t="s">
        <v>14</v>
      </c>
      <c r="P2274" s="63">
        <v>0</v>
      </c>
      <c r="Q2274" s="63">
        <v>0</v>
      </c>
      <c r="R2274" s="63">
        <v>1</v>
      </c>
      <c r="S2274" s="63">
        <v>0</v>
      </c>
      <c r="T2274" s="63">
        <v>6</v>
      </c>
      <c r="U2274" s="63">
        <v>0</v>
      </c>
      <c r="V2274" s="63">
        <v>1</v>
      </c>
      <c r="W2274" s="63">
        <v>0</v>
      </c>
      <c r="X2274" s="63">
        <v>4</v>
      </c>
      <c r="Y2274" s="63">
        <v>2</v>
      </c>
      <c r="Z2274" s="63">
        <v>1070</v>
      </c>
      <c r="AA2274" s="63">
        <v>0</v>
      </c>
    </row>
    <row r="2275" spans="1:27">
      <c r="A2275" s="60" t="s">
        <v>2592</v>
      </c>
      <c r="B2275" s="64">
        <v>2184</v>
      </c>
      <c r="C2275" s="34" t="s">
        <v>226</v>
      </c>
      <c r="D2275" s="62" t="s">
        <v>64</v>
      </c>
      <c r="E2275" s="65">
        <v>0</v>
      </c>
      <c r="F2275" s="63">
        <v>4</v>
      </c>
      <c r="G2275" s="63">
        <v>1</v>
      </c>
      <c r="H2275" s="63">
        <v>1</v>
      </c>
      <c r="I2275" s="63">
        <v>0</v>
      </c>
      <c r="J2275" s="63">
        <v>0</v>
      </c>
      <c r="K2275" s="63">
        <v>1</v>
      </c>
      <c r="L2275" s="63">
        <v>0</v>
      </c>
      <c r="M2275" s="63">
        <v>1</v>
      </c>
      <c r="N2275" s="63">
        <v>1</v>
      </c>
      <c r="O2275" s="63" t="s">
        <v>15</v>
      </c>
      <c r="P2275" s="63">
        <v>0</v>
      </c>
      <c r="Q2275" s="63">
        <v>1</v>
      </c>
      <c r="R2275" s="63">
        <v>0</v>
      </c>
      <c r="S2275" s="63">
        <v>1</v>
      </c>
      <c r="T2275" s="63">
        <v>4</v>
      </c>
      <c r="U2275" s="63">
        <v>0</v>
      </c>
      <c r="V2275" s="63">
        <v>0</v>
      </c>
      <c r="W2275" s="63">
        <v>0</v>
      </c>
      <c r="X2275" s="63">
        <v>3</v>
      </c>
      <c r="Y2275" s="63">
        <v>0</v>
      </c>
      <c r="Z2275" s="63">
        <v>191</v>
      </c>
      <c r="AA2275" s="63">
        <v>7</v>
      </c>
    </row>
    <row r="2276" spans="1:27">
      <c r="A2276" s="60" t="s">
        <v>2593</v>
      </c>
      <c r="B2276" s="64">
        <v>1762</v>
      </c>
      <c r="C2276" s="34" t="s">
        <v>236</v>
      </c>
      <c r="D2276" s="62" t="s">
        <v>64</v>
      </c>
      <c r="E2276" s="65">
        <v>0</v>
      </c>
      <c r="F2276" s="63">
        <v>4</v>
      </c>
      <c r="G2276" s="63">
        <v>1</v>
      </c>
      <c r="H2276" s="63">
        <v>1</v>
      </c>
      <c r="I2276" s="63">
        <v>1</v>
      </c>
      <c r="J2276" s="63">
        <v>0</v>
      </c>
      <c r="K2276" s="63">
        <v>1</v>
      </c>
      <c r="L2276" s="63">
        <v>0</v>
      </c>
      <c r="M2276" s="63">
        <v>1</v>
      </c>
      <c r="N2276" s="63">
        <v>1</v>
      </c>
      <c r="P2276" s="63">
        <v>0</v>
      </c>
      <c r="Q2276" s="63">
        <v>0</v>
      </c>
      <c r="R2276" s="63">
        <v>1</v>
      </c>
      <c r="S2276" s="63">
        <v>0</v>
      </c>
      <c r="T2276" s="63">
        <v>7</v>
      </c>
      <c r="U2276" s="63">
        <v>0</v>
      </c>
      <c r="V2276" s="63">
        <v>1</v>
      </c>
      <c r="W2276" s="63">
        <v>1</v>
      </c>
      <c r="X2276" s="63">
        <v>4</v>
      </c>
      <c r="Y2276" s="63">
        <v>1</v>
      </c>
      <c r="AA2276" s="63">
        <v>30</v>
      </c>
    </row>
    <row r="2277" spans="1:27">
      <c r="A2277" s="60" t="s">
        <v>2594</v>
      </c>
      <c r="B2277" s="64">
        <v>2387</v>
      </c>
      <c r="C2277" s="34" t="s">
        <v>241</v>
      </c>
      <c r="D2277" s="62" t="s">
        <v>64</v>
      </c>
      <c r="E2277" s="65">
        <v>0</v>
      </c>
      <c r="F2277" s="63">
        <v>4</v>
      </c>
      <c r="G2277" s="63">
        <v>1</v>
      </c>
      <c r="H2277" s="63">
        <v>1</v>
      </c>
      <c r="I2277" s="63">
        <v>1</v>
      </c>
      <c r="J2277" s="63">
        <v>0</v>
      </c>
      <c r="K2277" s="63">
        <v>1</v>
      </c>
      <c r="L2277" s="63">
        <v>0</v>
      </c>
      <c r="M2277" s="63">
        <v>1</v>
      </c>
      <c r="N2277" s="63">
        <v>1</v>
      </c>
      <c r="O2277" s="63" t="s">
        <v>15</v>
      </c>
      <c r="P2277" s="63">
        <v>0</v>
      </c>
      <c r="Q2277" s="63">
        <v>0</v>
      </c>
      <c r="R2277" s="63">
        <v>1</v>
      </c>
      <c r="S2277" s="63">
        <v>0</v>
      </c>
      <c r="T2277" s="63">
        <v>10</v>
      </c>
      <c r="U2277" s="63">
        <v>1</v>
      </c>
      <c r="V2277" s="63">
        <v>1</v>
      </c>
      <c r="W2277" s="63">
        <v>1</v>
      </c>
      <c r="X2277" s="63">
        <v>2</v>
      </c>
      <c r="Y2277" s="63">
        <v>3</v>
      </c>
      <c r="Z2277" s="63">
        <v>164</v>
      </c>
      <c r="AA2277" s="63">
        <v>30</v>
      </c>
    </row>
    <row r="2278" spans="1:27">
      <c r="A2278" s="60" t="s">
        <v>2595</v>
      </c>
      <c r="B2278" s="64">
        <v>2450</v>
      </c>
      <c r="C2278" s="34" t="s">
        <v>204</v>
      </c>
      <c r="D2278" s="62" t="s">
        <v>64</v>
      </c>
      <c r="E2278" s="65">
        <v>0</v>
      </c>
      <c r="F2278" s="63">
        <v>2</v>
      </c>
      <c r="G2278" s="63">
        <v>1</v>
      </c>
      <c r="H2278" s="63">
        <v>1</v>
      </c>
      <c r="I2278" s="63">
        <v>1</v>
      </c>
      <c r="J2278" s="63">
        <v>0</v>
      </c>
      <c r="K2278" s="63">
        <v>1</v>
      </c>
      <c r="L2278" s="63">
        <v>0</v>
      </c>
      <c r="M2278" s="63">
        <v>0</v>
      </c>
      <c r="N2278" s="63">
        <v>0</v>
      </c>
      <c r="O2278" s="63" t="s">
        <v>15</v>
      </c>
      <c r="P2278" s="63">
        <v>0</v>
      </c>
      <c r="Q2278" s="63">
        <v>1</v>
      </c>
      <c r="R2278" s="63">
        <v>0</v>
      </c>
      <c r="S2278" s="63">
        <v>1</v>
      </c>
      <c r="T2278" s="63">
        <v>8</v>
      </c>
      <c r="U2278" s="63">
        <v>0</v>
      </c>
      <c r="V2278" s="63">
        <v>1</v>
      </c>
      <c r="W2278" s="63">
        <v>1</v>
      </c>
      <c r="X2278" s="63">
        <v>3</v>
      </c>
      <c r="Y2278" s="63">
        <v>0</v>
      </c>
      <c r="Z2278" s="63">
        <v>32</v>
      </c>
      <c r="AA2278" s="63">
        <v>10</v>
      </c>
    </row>
    <row r="2279" spans="1:27">
      <c r="A2279" s="60" t="s">
        <v>2596</v>
      </c>
      <c r="B2279" s="64">
        <v>827</v>
      </c>
      <c r="C2279" s="34" t="s">
        <v>230</v>
      </c>
      <c r="D2279" s="62" t="s">
        <v>64</v>
      </c>
      <c r="E2279" s="65">
        <v>0</v>
      </c>
      <c r="F2279" s="63">
        <v>4</v>
      </c>
      <c r="G2279" s="63">
        <v>1</v>
      </c>
      <c r="H2279" s="63">
        <v>1</v>
      </c>
      <c r="I2279" s="63">
        <v>0</v>
      </c>
      <c r="J2279" s="63">
        <v>0</v>
      </c>
      <c r="K2279" s="63">
        <v>0</v>
      </c>
      <c r="L2279" s="63">
        <v>0</v>
      </c>
      <c r="M2279" s="63">
        <v>0</v>
      </c>
      <c r="N2279" s="63">
        <v>1</v>
      </c>
      <c r="O2279" s="63" t="s">
        <v>15</v>
      </c>
      <c r="P2279" s="63">
        <v>0</v>
      </c>
      <c r="Q2279" s="63">
        <v>0</v>
      </c>
      <c r="R2279" s="63">
        <v>1</v>
      </c>
      <c r="S2279" s="63">
        <v>0</v>
      </c>
      <c r="T2279" s="63">
        <v>12</v>
      </c>
      <c r="U2279" s="63">
        <v>1</v>
      </c>
      <c r="V2279" s="63">
        <v>1</v>
      </c>
      <c r="W2279" s="63">
        <v>1</v>
      </c>
      <c r="X2279" s="63">
        <v>1</v>
      </c>
      <c r="Y2279" s="63">
        <v>6</v>
      </c>
      <c r="Z2279" s="63">
        <v>1178</v>
      </c>
      <c r="AA2279" s="63">
        <v>0</v>
      </c>
    </row>
    <row r="2280" spans="1:27">
      <c r="A2280" s="60" t="s">
        <v>2597</v>
      </c>
      <c r="B2280" s="64">
        <v>2</v>
      </c>
      <c r="C2280" s="34" t="s">
        <v>228</v>
      </c>
      <c r="D2280" s="62" t="s">
        <v>64</v>
      </c>
      <c r="E2280" s="65">
        <v>0</v>
      </c>
      <c r="F2280" s="63">
        <v>8</v>
      </c>
      <c r="G2280" s="63">
        <v>1</v>
      </c>
      <c r="H2280" s="63">
        <v>1</v>
      </c>
      <c r="I2280" s="63">
        <v>1</v>
      </c>
      <c r="J2280" s="63">
        <v>0</v>
      </c>
      <c r="K2280" s="63">
        <v>1</v>
      </c>
      <c r="L2280" s="63">
        <v>1</v>
      </c>
      <c r="M2280" s="63">
        <v>0</v>
      </c>
      <c r="N2280" s="63">
        <v>1</v>
      </c>
      <c r="O2280" s="63" t="s">
        <v>14</v>
      </c>
      <c r="P2280" s="63">
        <v>0</v>
      </c>
      <c r="Q2280" s="63">
        <v>0</v>
      </c>
      <c r="R2280" s="63">
        <v>1</v>
      </c>
      <c r="S2280" s="63">
        <v>0</v>
      </c>
      <c r="T2280" s="63">
        <v>4</v>
      </c>
      <c r="U2280" s="63">
        <v>0</v>
      </c>
      <c r="V2280" s="63">
        <v>0</v>
      </c>
      <c r="W2280" s="63">
        <v>0</v>
      </c>
      <c r="X2280" s="63">
        <v>5</v>
      </c>
      <c r="Y2280" s="63">
        <v>4</v>
      </c>
      <c r="Z2280" s="63">
        <v>1141</v>
      </c>
      <c r="AA2280" s="63">
        <v>25</v>
      </c>
    </row>
    <row r="2281" spans="1:27">
      <c r="A2281" s="60" t="s">
        <v>2598</v>
      </c>
      <c r="B2281" s="64">
        <v>909</v>
      </c>
      <c r="C2281" s="34" t="s">
        <v>256</v>
      </c>
      <c r="D2281" s="62" t="s">
        <v>64</v>
      </c>
      <c r="E2281" s="65">
        <v>0</v>
      </c>
      <c r="F2281" s="63">
        <v>5</v>
      </c>
      <c r="G2281" s="63">
        <v>1</v>
      </c>
      <c r="H2281" s="63">
        <v>1</v>
      </c>
      <c r="I2281" s="63">
        <v>0</v>
      </c>
      <c r="J2281" s="63">
        <v>1</v>
      </c>
      <c r="K2281" s="63">
        <v>1</v>
      </c>
      <c r="L2281" s="63">
        <v>0</v>
      </c>
      <c r="M2281" s="63">
        <v>1</v>
      </c>
      <c r="N2281" s="63">
        <v>1</v>
      </c>
      <c r="O2281" s="63" t="s">
        <v>15</v>
      </c>
      <c r="P2281" s="63">
        <v>0</v>
      </c>
      <c r="Q2281" s="63">
        <v>0</v>
      </c>
      <c r="R2281" s="63">
        <v>1</v>
      </c>
      <c r="S2281" s="63">
        <v>0</v>
      </c>
      <c r="T2281" s="63">
        <v>6</v>
      </c>
      <c r="U2281" s="63">
        <v>0</v>
      </c>
      <c r="V2281" s="63">
        <v>1</v>
      </c>
      <c r="W2281" s="63">
        <v>0</v>
      </c>
      <c r="X2281" s="63">
        <v>6</v>
      </c>
      <c r="Y2281" s="63">
        <v>1</v>
      </c>
      <c r="Z2281" s="63">
        <v>1037</v>
      </c>
      <c r="AA2281" s="63">
        <v>30</v>
      </c>
    </row>
    <row r="2282" spans="1:27">
      <c r="A2282" s="60" t="s">
        <v>2599</v>
      </c>
      <c r="B2282" s="64">
        <v>1215</v>
      </c>
      <c r="C2282" s="34" t="s">
        <v>217</v>
      </c>
      <c r="D2282" s="62" t="s">
        <v>64</v>
      </c>
      <c r="E2282" s="65">
        <v>0</v>
      </c>
      <c r="F2282" s="63">
        <v>3</v>
      </c>
      <c r="G2282" s="63">
        <v>1</v>
      </c>
      <c r="H2282" s="63">
        <v>0</v>
      </c>
      <c r="I2282" s="63">
        <v>1</v>
      </c>
      <c r="J2282" s="63">
        <v>0</v>
      </c>
      <c r="K2282" s="63">
        <v>1</v>
      </c>
      <c r="L2282" s="63">
        <v>0</v>
      </c>
      <c r="M2282" s="63">
        <v>0</v>
      </c>
      <c r="N2282" s="63">
        <v>1</v>
      </c>
      <c r="O2282" s="63" t="s">
        <v>15</v>
      </c>
      <c r="P2282" s="63">
        <v>0</v>
      </c>
      <c r="Q2282" s="63">
        <v>0</v>
      </c>
      <c r="R2282" s="63">
        <v>1</v>
      </c>
      <c r="S2282" s="63">
        <v>0</v>
      </c>
      <c r="T2282" s="63">
        <v>6</v>
      </c>
      <c r="U2282" s="63">
        <v>0</v>
      </c>
      <c r="V2282" s="63">
        <v>1</v>
      </c>
      <c r="W2282" s="63">
        <v>1</v>
      </c>
      <c r="X2282" s="63">
        <v>3</v>
      </c>
      <c r="Y2282" s="63">
        <v>2</v>
      </c>
      <c r="Z2282" s="63">
        <v>1127</v>
      </c>
      <c r="AA2282" s="63">
        <v>4</v>
      </c>
    </row>
    <row r="2283" spans="1:27">
      <c r="A2283" s="60" t="s">
        <v>2600</v>
      </c>
      <c r="B2283" s="64">
        <v>2127</v>
      </c>
      <c r="C2283" s="34" t="s">
        <v>215</v>
      </c>
      <c r="D2283" s="62" t="s">
        <v>64</v>
      </c>
      <c r="E2283" s="65">
        <v>0</v>
      </c>
      <c r="F2283" s="63">
        <v>4</v>
      </c>
      <c r="G2283" s="63">
        <v>1</v>
      </c>
      <c r="H2283" s="63">
        <v>1</v>
      </c>
      <c r="I2283" s="63">
        <v>1</v>
      </c>
      <c r="J2283" s="63">
        <v>0</v>
      </c>
      <c r="K2283" s="63">
        <v>1</v>
      </c>
      <c r="L2283" s="63">
        <v>0</v>
      </c>
      <c r="M2283" s="63">
        <v>0</v>
      </c>
      <c r="N2283" s="63">
        <v>1</v>
      </c>
      <c r="O2283" s="63" t="s">
        <v>15</v>
      </c>
      <c r="P2283" s="63">
        <v>0</v>
      </c>
      <c r="Q2283" s="63">
        <v>0</v>
      </c>
      <c r="R2283" s="63">
        <v>1</v>
      </c>
      <c r="S2283" s="63">
        <v>0</v>
      </c>
      <c r="T2283" s="63">
        <v>7</v>
      </c>
      <c r="U2283" s="63">
        <v>0</v>
      </c>
      <c r="V2283" s="63">
        <v>1</v>
      </c>
      <c r="W2283" s="63">
        <v>1</v>
      </c>
      <c r="X2283" s="63">
        <v>5</v>
      </c>
      <c r="Y2283" s="63">
        <v>2</v>
      </c>
      <c r="Z2283" s="63">
        <v>160</v>
      </c>
      <c r="AA2283" s="63">
        <v>16</v>
      </c>
    </row>
    <row r="2284" spans="1:27">
      <c r="A2284" s="60" t="s">
        <v>2601</v>
      </c>
      <c r="B2284" s="64">
        <v>1882</v>
      </c>
      <c r="C2284" s="34" t="s">
        <v>255</v>
      </c>
      <c r="D2284" s="62" t="s">
        <v>64</v>
      </c>
      <c r="E2284" s="65">
        <v>0</v>
      </c>
      <c r="F2284" s="63">
        <v>5</v>
      </c>
      <c r="G2284" s="63">
        <v>1</v>
      </c>
      <c r="H2284" s="63">
        <v>1</v>
      </c>
      <c r="I2284" s="63">
        <v>0</v>
      </c>
      <c r="J2284" s="63">
        <v>0</v>
      </c>
      <c r="K2284" s="63">
        <v>0</v>
      </c>
      <c r="L2284" s="63">
        <v>0</v>
      </c>
      <c r="M2284" s="63">
        <v>0</v>
      </c>
      <c r="N2284" s="63">
        <v>0</v>
      </c>
      <c r="O2284" s="63" t="s">
        <v>14</v>
      </c>
      <c r="P2284" s="63">
        <v>0</v>
      </c>
      <c r="Q2284" s="63">
        <v>0</v>
      </c>
      <c r="R2284" s="63">
        <v>1</v>
      </c>
      <c r="S2284" s="63">
        <v>0</v>
      </c>
      <c r="T2284" s="63">
        <v>6</v>
      </c>
      <c r="U2284" s="63">
        <v>0</v>
      </c>
      <c r="V2284" s="63">
        <v>1</v>
      </c>
      <c r="W2284" s="63">
        <v>0</v>
      </c>
      <c r="X2284" s="63">
        <v>5</v>
      </c>
      <c r="Y2284" s="63">
        <v>1</v>
      </c>
      <c r="Z2284" s="63">
        <v>152</v>
      </c>
      <c r="AA2284" s="63">
        <v>0</v>
      </c>
    </row>
    <row r="2285" spans="1:27">
      <c r="A2285" s="60" t="s">
        <v>2602</v>
      </c>
      <c r="B2285" s="64">
        <v>340</v>
      </c>
      <c r="C2285" s="34" t="s">
        <v>241</v>
      </c>
      <c r="D2285" s="62" t="s">
        <v>64</v>
      </c>
      <c r="E2285" s="65">
        <v>0</v>
      </c>
      <c r="F2285" s="63">
        <v>5</v>
      </c>
      <c r="G2285" s="63">
        <v>0</v>
      </c>
      <c r="H2285" s="63">
        <v>0</v>
      </c>
      <c r="I2285" s="63">
        <v>1</v>
      </c>
      <c r="J2285" s="63">
        <v>0</v>
      </c>
      <c r="K2285" s="63">
        <v>0</v>
      </c>
      <c r="L2285" s="63">
        <v>0</v>
      </c>
      <c r="M2285" s="63">
        <v>1</v>
      </c>
      <c r="N2285" s="63">
        <v>1</v>
      </c>
      <c r="O2285" s="63" t="s">
        <v>14</v>
      </c>
      <c r="P2285" s="63">
        <v>0</v>
      </c>
      <c r="Q2285" s="63">
        <v>1</v>
      </c>
      <c r="R2285" s="63">
        <v>0</v>
      </c>
      <c r="S2285" s="63">
        <v>1</v>
      </c>
      <c r="T2285" s="63">
        <v>10</v>
      </c>
      <c r="U2285" s="63">
        <v>1</v>
      </c>
      <c r="V2285" s="63">
        <v>1</v>
      </c>
      <c r="W2285" s="63">
        <v>1</v>
      </c>
      <c r="X2285" s="63">
        <v>4</v>
      </c>
      <c r="Y2285" s="63">
        <v>1</v>
      </c>
      <c r="Z2285" s="63">
        <v>1149</v>
      </c>
      <c r="AA2285" s="63">
        <v>0</v>
      </c>
    </row>
    <row r="2286" spans="1:27">
      <c r="A2286" s="60" t="s">
        <v>2603</v>
      </c>
      <c r="B2286" s="64">
        <v>2331</v>
      </c>
      <c r="C2286" s="34" t="s">
        <v>210</v>
      </c>
      <c r="D2286" s="62" t="s">
        <v>64</v>
      </c>
      <c r="E2286" s="65">
        <v>0</v>
      </c>
      <c r="F2286" s="63">
        <v>7</v>
      </c>
      <c r="G2286" s="63">
        <v>1</v>
      </c>
      <c r="H2286" s="63">
        <v>0</v>
      </c>
      <c r="I2286" s="63">
        <v>1</v>
      </c>
      <c r="J2286" s="63">
        <v>0</v>
      </c>
      <c r="K2286" s="63">
        <v>1</v>
      </c>
      <c r="L2286" s="63">
        <v>0</v>
      </c>
      <c r="M2286" s="63">
        <v>1</v>
      </c>
      <c r="N2286" s="63">
        <v>1</v>
      </c>
      <c r="O2286" s="63" t="s">
        <v>15</v>
      </c>
      <c r="P2286" s="63">
        <v>0</v>
      </c>
      <c r="Q2286" s="63">
        <v>0</v>
      </c>
      <c r="R2286" s="63">
        <v>1</v>
      </c>
      <c r="S2286" s="63">
        <v>0</v>
      </c>
      <c r="T2286" s="63">
        <v>5</v>
      </c>
      <c r="U2286" s="63">
        <v>0</v>
      </c>
      <c r="V2286" s="63">
        <v>1</v>
      </c>
      <c r="W2286" s="63">
        <v>0</v>
      </c>
      <c r="X2286" s="63">
        <v>4</v>
      </c>
      <c r="Y2286" s="63">
        <v>4</v>
      </c>
      <c r="Z2286" s="63">
        <v>28</v>
      </c>
      <c r="AA2286" s="63">
        <v>25</v>
      </c>
    </row>
    <row r="2287" spans="1:27">
      <c r="A2287" s="60" t="s">
        <v>2604</v>
      </c>
      <c r="B2287" s="64">
        <v>391</v>
      </c>
      <c r="C2287" s="34" t="s">
        <v>208</v>
      </c>
      <c r="D2287" s="62" t="s">
        <v>64</v>
      </c>
      <c r="E2287" s="65">
        <v>0</v>
      </c>
      <c r="F2287" s="63">
        <v>4</v>
      </c>
      <c r="G2287" s="63">
        <v>1</v>
      </c>
      <c r="H2287" s="63">
        <v>1</v>
      </c>
      <c r="I2287" s="63">
        <v>1</v>
      </c>
      <c r="J2287" s="63">
        <v>1</v>
      </c>
      <c r="K2287" s="63">
        <v>0</v>
      </c>
      <c r="L2287" s="63">
        <v>0</v>
      </c>
      <c r="M2287" s="63">
        <v>1</v>
      </c>
      <c r="N2287" s="63">
        <v>1</v>
      </c>
      <c r="O2287" s="63" t="s">
        <v>14</v>
      </c>
      <c r="P2287" s="63">
        <v>0</v>
      </c>
      <c r="Q2287" s="63">
        <v>0</v>
      </c>
      <c r="R2287" s="63">
        <v>1</v>
      </c>
      <c r="S2287" s="63">
        <v>0</v>
      </c>
      <c r="T2287" s="63">
        <v>5</v>
      </c>
      <c r="U2287" s="63">
        <v>0</v>
      </c>
      <c r="V2287" s="63">
        <v>1</v>
      </c>
      <c r="W2287" s="63">
        <v>0</v>
      </c>
      <c r="X2287" s="63">
        <v>4</v>
      </c>
      <c r="Y2287" s="63">
        <v>2</v>
      </c>
      <c r="Z2287" s="63">
        <v>1158</v>
      </c>
      <c r="AA2287" s="63">
        <v>0</v>
      </c>
    </row>
    <row r="2288" spans="1:27">
      <c r="A2288" s="60" t="s">
        <v>2605</v>
      </c>
      <c r="B2288" s="64">
        <v>491</v>
      </c>
      <c r="C2288" s="34" t="s">
        <v>203</v>
      </c>
      <c r="D2288" s="62" t="s">
        <v>64</v>
      </c>
      <c r="E2288" s="65">
        <v>0</v>
      </c>
      <c r="F2288" s="63">
        <v>3</v>
      </c>
      <c r="G2288" s="63">
        <v>1</v>
      </c>
      <c r="H2288" s="63">
        <v>1</v>
      </c>
      <c r="I2288" s="63">
        <v>1</v>
      </c>
      <c r="J2288" s="63">
        <v>0</v>
      </c>
      <c r="K2288" s="63">
        <v>1</v>
      </c>
      <c r="L2288" s="63">
        <v>0</v>
      </c>
      <c r="M2288" s="63">
        <v>0</v>
      </c>
      <c r="N2288" s="63">
        <v>0</v>
      </c>
      <c r="O2288" s="63" t="s">
        <v>14</v>
      </c>
      <c r="P2288" s="63">
        <v>0</v>
      </c>
      <c r="Q2288" s="63">
        <v>1</v>
      </c>
      <c r="R2288" s="63">
        <v>0</v>
      </c>
      <c r="S2288" s="63">
        <v>1</v>
      </c>
      <c r="T2288" s="63">
        <v>7</v>
      </c>
      <c r="U2288" s="63">
        <v>0</v>
      </c>
      <c r="V2288" s="63">
        <v>1</v>
      </c>
      <c r="W2288" s="63">
        <v>1</v>
      </c>
      <c r="X2288" s="63">
        <v>5</v>
      </c>
      <c r="Y2288" s="63">
        <v>1</v>
      </c>
      <c r="Z2288" s="63">
        <v>1036</v>
      </c>
      <c r="AA2288" s="63">
        <v>30</v>
      </c>
    </row>
    <row r="2289" spans="1:27">
      <c r="A2289" s="60" t="s">
        <v>2606</v>
      </c>
      <c r="B2289" s="64">
        <v>725</v>
      </c>
      <c r="C2289" s="34" t="s">
        <v>247</v>
      </c>
      <c r="D2289" s="62" t="s">
        <v>64</v>
      </c>
      <c r="E2289" s="65">
        <v>0</v>
      </c>
      <c r="F2289" s="63">
        <v>8</v>
      </c>
      <c r="G2289" s="63">
        <v>1</v>
      </c>
      <c r="H2289" s="63">
        <v>1</v>
      </c>
      <c r="I2289" s="63">
        <v>0</v>
      </c>
      <c r="J2289" s="63">
        <v>0</v>
      </c>
      <c r="K2289" s="63">
        <v>0</v>
      </c>
      <c r="L2289" s="63">
        <v>0</v>
      </c>
      <c r="M2289" s="63">
        <v>1</v>
      </c>
      <c r="N2289" s="63">
        <v>1</v>
      </c>
      <c r="O2289" s="63" t="s">
        <v>15</v>
      </c>
      <c r="P2289" s="63">
        <v>0</v>
      </c>
      <c r="Q2289" s="63">
        <v>0</v>
      </c>
      <c r="R2289" s="63">
        <v>1</v>
      </c>
      <c r="S2289" s="63">
        <v>0</v>
      </c>
      <c r="T2289" s="63">
        <v>8</v>
      </c>
      <c r="U2289" s="63">
        <v>0</v>
      </c>
      <c r="V2289" s="63">
        <v>1</v>
      </c>
      <c r="W2289" s="63">
        <v>1</v>
      </c>
      <c r="X2289" s="63">
        <v>5</v>
      </c>
      <c r="Y2289" s="63">
        <v>1</v>
      </c>
      <c r="Z2289" s="63">
        <v>1102</v>
      </c>
      <c r="AA2289" s="63">
        <v>0</v>
      </c>
    </row>
    <row r="2290" spans="1:27">
      <c r="A2290" s="60" t="s">
        <v>2607</v>
      </c>
      <c r="B2290" s="64">
        <v>409</v>
      </c>
      <c r="C2290" s="34" t="s">
        <v>236</v>
      </c>
      <c r="D2290" s="62" t="s">
        <v>64</v>
      </c>
      <c r="E2290" s="65">
        <v>0</v>
      </c>
      <c r="F2290" s="63">
        <v>5</v>
      </c>
      <c r="G2290" s="63">
        <v>1</v>
      </c>
      <c r="H2290" s="63">
        <v>1</v>
      </c>
      <c r="I2290" s="63">
        <v>0</v>
      </c>
      <c r="J2290" s="63">
        <v>0</v>
      </c>
      <c r="K2290" s="63">
        <v>0</v>
      </c>
      <c r="L2290" s="63">
        <v>1</v>
      </c>
      <c r="M2290" s="63">
        <v>1</v>
      </c>
      <c r="N2290" s="63">
        <v>1</v>
      </c>
      <c r="O2290" s="63" t="s">
        <v>14</v>
      </c>
      <c r="P2290" s="63">
        <v>0</v>
      </c>
      <c r="Q2290" s="63">
        <v>0</v>
      </c>
      <c r="R2290" s="63">
        <v>1</v>
      </c>
      <c r="S2290" s="63">
        <v>0</v>
      </c>
      <c r="T2290" s="63">
        <v>4</v>
      </c>
      <c r="U2290" s="63">
        <v>0</v>
      </c>
      <c r="V2290" s="63">
        <v>0</v>
      </c>
      <c r="W2290" s="63">
        <v>0</v>
      </c>
      <c r="X2290" s="63">
        <v>5</v>
      </c>
      <c r="Y2290" s="63">
        <v>0</v>
      </c>
      <c r="Z2290" s="63">
        <v>1132</v>
      </c>
      <c r="AA2290" s="63">
        <v>0</v>
      </c>
    </row>
    <row r="2291" spans="1:27">
      <c r="A2291" s="60" t="s">
        <v>2608</v>
      </c>
      <c r="B2291" s="64">
        <v>1611</v>
      </c>
      <c r="C2291" s="34" t="s">
        <v>254</v>
      </c>
      <c r="D2291" s="62" t="s">
        <v>64</v>
      </c>
      <c r="E2291" s="65">
        <v>0</v>
      </c>
      <c r="F2291" s="63">
        <v>4</v>
      </c>
      <c r="G2291" s="63">
        <v>1</v>
      </c>
      <c r="H2291" s="63">
        <v>1</v>
      </c>
      <c r="I2291" s="63">
        <v>1</v>
      </c>
      <c r="J2291" s="63">
        <v>0</v>
      </c>
      <c r="K2291" s="63">
        <v>1</v>
      </c>
      <c r="L2291" s="63">
        <v>0</v>
      </c>
      <c r="M2291" s="63">
        <v>1</v>
      </c>
      <c r="N2291" s="63">
        <v>1</v>
      </c>
      <c r="O2291" s="63" t="s">
        <v>14</v>
      </c>
      <c r="P2291" s="63">
        <v>0</v>
      </c>
      <c r="Q2291" s="63">
        <v>0</v>
      </c>
      <c r="R2291" s="63">
        <v>1</v>
      </c>
      <c r="S2291" s="63">
        <v>0</v>
      </c>
      <c r="T2291" s="63">
        <v>6</v>
      </c>
      <c r="U2291" s="63">
        <v>0</v>
      </c>
      <c r="V2291" s="63">
        <v>1</v>
      </c>
      <c r="W2291" s="63">
        <v>0</v>
      </c>
      <c r="X2291" s="63">
        <v>5</v>
      </c>
      <c r="Y2291" s="63">
        <v>2</v>
      </c>
      <c r="Z2291" s="63">
        <v>130</v>
      </c>
      <c r="AA2291" s="63">
        <v>25</v>
      </c>
    </row>
    <row r="2292" spans="1:27">
      <c r="A2292" s="60" t="s">
        <v>2609</v>
      </c>
      <c r="B2292" s="64">
        <v>1205</v>
      </c>
      <c r="C2292" s="34" t="s">
        <v>234</v>
      </c>
      <c r="D2292" s="62" t="s">
        <v>64</v>
      </c>
      <c r="E2292" s="65">
        <v>0</v>
      </c>
      <c r="F2292" s="63">
        <v>4</v>
      </c>
      <c r="G2292" s="63">
        <v>1</v>
      </c>
      <c r="H2292" s="63">
        <v>1</v>
      </c>
      <c r="I2292" s="63">
        <v>1</v>
      </c>
      <c r="J2292" s="63">
        <v>1</v>
      </c>
      <c r="K2292" s="63">
        <v>0</v>
      </c>
      <c r="L2292" s="63">
        <v>0</v>
      </c>
      <c r="M2292" s="63">
        <v>1</v>
      </c>
      <c r="N2292" s="63">
        <v>1</v>
      </c>
      <c r="O2292" s="63" t="s">
        <v>15</v>
      </c>
      <c r="P2292" s="63">
        <v>0</v>
      </c>
      <c r="Q2292" s="63">
        <v>0</v>
      </c>
      <c r="R2292" s="63">
        <v>1</v>
      </c>
      <c r="S2292" s="63">
        <v>0</v>
      </c>
      <c r="T2292" s="63">
        <v>5</v>
      </c>
      <c r="U2292" s="63">
        <v>0</v>
      </c>
      <c r="V2292" s="63">
        <v>1</v>
      </c>
      <c r="W2292" s="63">
        <v>0</v>
      </c>
      <c r="X2292" s="63">
        <v>3</v>
      </c>
      <c r="Y2292" s="63">
        <v>2</v>
      </c>
      <c r="Z2292" s="63">
        <v>1115</v>
      </c>
      <c r="AA2292" s="63">
        <v>0</v>
      </c>
    </row>
    <row r="2293" spans="1:27">
      <c r="A2293" s="60" t="s">
        <v>2610</v>
      </c>
      <c r="B2293" s="64">
        <v>354</v>
      </c>
      <c r="C2293" s="34" t="s">
        <v>251</v>
      </c>
      <c r="D2293" s="62" t="s">
        <v>64</v>
      </c>
      <c r="E2293" s="65">
        <v>0</v>
      </c>
      <c r="F2293" s="63">
        <v>4</v>
      </c>
      <c r="G2293" s="63">
        <v>1</v>
      </c>
      <c r="H2293" s="63">
        <v>1</v>
      </c>
      <c r="I2293" s="63">
        <v>0</v>
      </c>
      <c r="J2293" s="63">
        <v>0</v>
      </c>
      <c r="K2293" s="63">
        <v>0</v>
      </c>
      <c r="L2293" s="63">
        <v>0</v>
      </c>
      <c r="M2293" s="63">
        <v>0</v>
      </c>
      <c r="N2293" s="63">
        <v>0</v>
      </c>
      <c r="O2293" s="63" t="s">
        <v>14</v>
      </c>
      <c r="P2293" s="63">
        <v>0</v>
      </c>
      <c r="Q2293" s="63">
        <v>1</v>
      </c>
      <c r="R2293" s="63">
        <v>0</v>
      </c>
      <c r="S2293" s="63">
        <v>1</v>
      </c>
      <c r="T2293" s="63">
        <v>10</v>
      </c>
      <c r="U2293" s="63">
        <v>1</v>
      </c>
      <c r="V2293" s="63">
        <v>1</v>
      </c>
      <c r="W2293" s="63">
        <v>1</v>
      </c>
      <c r="X2293" s="63">
        <v>5</v>
      </c>
      <c r="Y2293" s="63">
        <v>0</v>
      </c>
      <c r="Z2293" s="63">
        <v>1099</v>
      </c>
      <c r="AA2293" s="63">
        <v>0</v>
      </c>
    </row>
    <row r="2294" spans="1:27">
      <c r="A2294" s="60" t="s">
        <v>2611</v>
      </c>
      <c r="B2294" s="64">
        <v>457</v>
      </c>
      <c r="C2294" s="34" t="s">
        <v>212</v>
      </c>
      <c r="D2294" s="62" t="s">
        <v>64</v>
      </c>
      <c r="E2294" s="65">
        <v>0</v>
      </c>
      <c r="F2294" s="63">
        <v>5</v>
      </c>
      <c r="G2294" s="63">
        <v>1</v>
      </c>
      <c r="H2294" s="63">
        <v>1</v>
      </c>
      <c r="I2294" s="63">
        <v>0</v>
      </c>
      <c r="J2294" s="63">
        <v>0</v>
      </c>
      <c r="K2294" s="63">
        <v>1</v>
      </c>
      <c r="L2294" s="63">
        <v>0</v>
      </c>
      <c r="M2294" s="63">
        <v>1</v>
      </c>
      <c r="N2294" s="63">
        <v>1</v>
      </c>
      <c r="O2294" s="63" t="s">
        <v>14</v>
      </c>
      <c r="P2294" s="63">
        <v>0</v>
      </c>
      <c r="Q2294" s="63">
        <v>0</v>
      </c>
      <c r="R2294" s="63">
        <v>1</v>
      </c>
      <c r="S2294" s="63">
        <v>0</v>
      </c>
      <c r="T2294" s="63">
        <v>8</v>
      </c>
      <c r="U2294" s="63">
        <v>0</v>
      </c>
      <c r="V2294" s="63">
        <v>1</v>
      </c>
      <c r="W2294" s="63">
        <v>1</v>
      </c>
      <c r="X2294" s="63">
        <v>4</v>
      </c>
      <c r="Y2294" s="63">
        <v>4</v>
      </c>
      <c r="Z2294" s="63">
        <v>1032</v>
      </c>
      <c r="AA2294" s="63">
        <v>10</v>
      </c>
    </row>
    <row r="2295" spans="1:27">
      <c r="A2295" s="60" t="s">
        <v>2612</v>
      </c>
      <c r="B2295" s="64">
        <v>1557</v>
      </c>
      <c r="C2295" s="34" t="s">
        <v>254</v>
      </c>
      <c r="D2295" s="62" t="s">
        <v>64</v>
      </c>
      <c r="E2295" s="65">
        <v>0</v>
      </c>
      <c r="F2295" s="63">
        <v>3</v>
      </c>
      <c r="G2295" s="63">
        <v>1</v>
      </c>
      <c r="H2295" s="63">
        <v>1</v>
      </c>
      <c r="I2295" s="63">
        <v>1</v>
      </c>
      <c r="J2295" s="63">
        <v>0</v>
      </c>
      <c r="K2295" s="63">
        <v>1</v>
      </c>
      <c r="L2295" s="63">
        <v>0</v>
      </c>
      <c r="M2295" s="63">
        <v>1</v>
      </c>
      <c r="N2295" s="63">
        <v>1</v>
      </c>
      <c r="O2295" s="63" t="s">
        <v>14</v>
      </c>
      <c r="P2295" s="63">
        <v>0</v>
      </c>
      <c r="Q2295" s="63">
        <v>0</v>
      </c>
      <c r="R2295" s="63">
        <v>1</v>
      </c>
      <c r="S2295" s="63">
        <v>0</v>
      </c>
      <c r="T2295" s="63">
        <v>13</v>
      </c>
      <c r="U2295" s="63">
        <v>1</v>
      </c>
      <c r="V2295" s="63">
        <v>1</v>
      </c>
      <c r="W2295" s="63">
        <v>1</v>
      </c>
      <c r="X2295" s="63">
        <v>3</v>
      </c>
      <c r="Y2295" s="63">
        <v>2</v>
      </c>
      <c r="Z2295" s="63">
        <v>126</v>
      </c>
      <c r="AA2295" s="63">
        <v>15</v>
      </c>
    </row>
    <row r="2296" spans="1:27">
      <c r="A2296" s="60" t="s">
        <v>2613</v>
      </c>
      <c r="B2296" s="64">
        <v>2748</v>
      </c>
      <c r="C2296" s="34" t="s">
        <v>226</v>
      </c>
      <c r="D2296" s="62" t="s">
        <v>64</v>
      </c>
      <c r="E2296" s="65">
        <v>0</v>
      </c>
      <c r="F2296" s="63">
        <v>2</v>
      </c>
      <c r="G2296" s="63">
        <v>1</v>
      </c>
      <c r="H2296" s="63">
        <v>1</v>
      </c>
      <c r="I2296" s="63">
        <v>1</v>
      </c>
      <c r="J2296" s="63">
        <v>1</v>
      </c>
      <c r="K2296" s="63">
        <v>0</v>
      </c>
      <c r="L2296" s="63">
        <v>0</v>
      </c>
      <c r="M2296" s="63">
        <v>0</v>
      </c>
      <c r="N2296" s="63">
        <v>0</v>
      </c>
      <c r="O2296" s="63" t="s">
        <v>15</v>
      </c>
      <c r="P2296" s="63">
        <v>0</v>
      </c>
      <c r="Q2296" s="63">
        <v>0</v>
      </c>
      <c r="R2296" s="63">
        <v>1</v>
      </c>
      <c r="S2296" s="63">
        <v>0</v>
      </c>
      <c r="T2296" s="63">
        <v>14</v>
      </c>
      <c r="U2296" s="63">
        <v>1</v>
      </c>
      <c r="V2296" s="63">
        <v>1</v>
      </c>
      <c r="W2296" s="63">
        <v>1</v>
      </c>
      <c r="X2296" s="63">
        <v>2</v>
      </c>
      <c r="Y2296" s="63">
        <v>1</v>
      </c>
      <c r="Z2296" s="63">
        <v>80</v>
      </c>
      <c r="AA2296" s="63">
        <v>0</v>
      </c>
    </row>
    <row r="2297" spans="1:27">
      <c r="A2297" s="60" t="s">
        <v>2614</v>
      </c>
      <c r="B2297" s="64">
        <v>708</v>
      </c>
      <c r="C2297" s="34" t="s">
        <v>256</v>
      </c>
      <c r="D2297" s="62" t="s">
        <v>64</v>
      </c>
      <c r="E2297" s="65">
        <v>0</v>
      </c>
      <c r="F2297" s="63">
        <v>6</v>
      </c>
      <c r="G2297" s="63">
        <v>1</v>
      </c>
      <c r="H2297" s="63">
        <v>1</v>
      </c>
      <c r="I2297" s="63">
        <v>1</v>
      </c>
      <c r="J2297" s="63">
        <v>0</v>
      </c>
      <c r="K2297" s="63">
        <v>0</v>
      </c>
      <c r="L2297" s="63">
        <v>0</v>
      </c>
      <c r="M2297" s="63">
        <v>1</v>
      </c>
      <c r="N2297" s="63">
        <v>1</v>
      </c>
      <c r="O2297" s="63" t="s">
        <v>15</v>
      </c>
      <c r="P2297" s="63">
        <v>0</v>
      </c>
      <c r="Q2297" s="63">
        <v>0</v>
      </c>
      <c r="R2297" s="63">
        <v>1</v>
      </c>
      <c r="S2297" s="63">
        <v>0</v>
      </c>
      <c r="T2297" s="63">
        <v>8</v>
      </c>
      <c r="U2297" s="63">
        <v>0</v>
      </c>
      <c r="V2297" s="63">
        <v>1</v>
      </c>
      <c r="W2297" s="63">
        <v>1</v>
      </c>
      <c r="X2297" s="63">
        <v>3</v>
      </c>
      <c r="Y2297" s="63">
        <v>1</v>
      </c>
      <c r="Z2297" s="63">
        <v>1119</v>
      </c>
      <c r="AA2297" s="63">
        <v>0</v>
      </c>
    </row>
    <row r="2298" spans="1:27">
      <c r="A2298" s="60" t="s">
        <v>2615</v>
      </c>
      <c r="B2298" s="64">
        <v>1045</v>
      </c>
      <c r="C2298" s="34" t="s">
        <v>222</v>
      </c>
      <c r="D2298" s="62" t="s">
        <v>64</v>
      </c>
      <c r="E2298" s="65">
        <v>0</v>
      </c>
      <c r="F2298" s="63">
        <v>7</v>
      </c>
      <c r="G2298" s="63">
        <v>1</v>
      </c>
      <c r="H2298" s="63">
        <v>1</v>
      </c>
      <c r="I2298" s="63">
        <v>0</v>
      </c>
      <c r="J2298" s="63">
        <v>0</v>
      </c>
      <c r="K2298" s="63">
        <v>1</v>
      </c>
      <c r="L2298" s="63">
        <v>0</v>
      </c>
      <c r="M2298" s="63">
        <v>1</v>
      </c>
      <c r="N2298" s="63">
        <v>1</v>
      </c>
      <c r="O2298" s="63" t="s">
        <v>15</v>
      </c>
      <c r="P2298" s="63">
        <v>0</v>
      </c>
      <c r="Q2298" s="63">
        <v>1</v>
      </c>
      <c r="R2298" s="63">
        <v>0</v>
      </c>
      <c r="S2298" s="63">
        <v>1</v>
      </c>
      <c r="T2298" s="63">
        <v>13</v>
      </c>
      <c r="U2298" s="63">
        <v>1</v>
      </c>
      <c r="V2298" s="63">
        <v>1</v>
      </c>
      <c r="W2298" s="63">
        <v>1</v>
      </c>
      <c r="X2298" s="63">
        <v>4</v>
      </c>
      <c r="Y2298" s="63">
        <v>3</v>
      </c>
      <c r="Z2298" s="63">
        <v>1030</v>
      </c>
      <c r="AA2298" s="63">
        <v>2</v>
      </c>
    </row>
    <row r="2299" spans="1:27">
      <c r="A2299" s="60" t="s">
        <v>2616</v>
      </c>
      <c r="B2299" s="64">
        <v>1561</v>
      </c>
      <c r="C2299" s="34" t="s">
        <v>254</v>
      </c>
      <c r="D2299" s="62" t="s">
        <v>64</v>
      </c>
      <c r="E2299" s="65">
        <v>0</v>
      </c>
      <c r="F2299" s="63">
        <v>5</v>
      </c>
      <c r="G2299" s="63">
        <v>1</v>
      </c>
      <c r="H2299" s="63">
        <v>0</v>
      </c>
      <c r="I2299" s="63">
        <v>1</v>
      </c>
      <c r="J2299" s="63">
        <v>1</v>
      </c>
      <c r="K2299" s="63">
        <v>0</v>
      </c>
      <c r="L2299" s="63">
        <v>0</v>
      </c>
      <c r="M2299" s="63">
        <v>0</v>
      </c>
      <c r="N2299" s="63">
        <v>1</v>
      </c>
      <c r="O2299" s="63" t="s">
        <v>14</v>
      </c>
      <c r="P2299" s="63">
        <v>0</v>
      </c>
      <c r="Q2299" s="63">
        <v>0</v>
      </c>
      <c r="R2299" s="63">
        <v>1</v>
      </c>
      <c r="S2299" s="63">
        <v>0</v>
      </c>
      <c r="T2299" s="63">
        <v>5</v>
      </c>
      <c r="U2299" s="63">
        <v>0</v>
      </c>
      <c r="V2299" s="63">
        <v>1</v>
      </c>
      <c r="W2299" s="63">
        <v>0</v>
      </c>
      <c r="X2299" s="63">
        <v>3</v>
      </c>
      <c r="Y2299" s="63">
        <v>2</v>
      </c>
      <c r="Z2299" s="63">
        <v>126</v>
      </c>
      <c r="AA2299" s="63">
        <v>0</v>
      </c>
    </row>
    <row r="2300" spans="1:27">
      <c r="A2300" s="60" t="s">
        <v>2617</v>
      </c>
      <c r="B2300" s="64">
        <v>2321</v>
      </c>
      <c r="C2300" s="34" t="s">
        <v>245</v>
      </c>
      <c r="D2300" s="62" t="s">
        <v>64</v>
      </c>
      <c r="E2300" s="65">
        <v>0</v>
      </c>
      <c r="F2300" s="63">
        <v>4</v>
      </c>
      <c r="G2300" s="63">
        <v>1</v>
      </c>
      <c r="H2300" s="63">
        <v>0</v>
      </c>
      <c r="I2300" s="63">
        <v>1</v>
      </c>
      <c r="J2300" s="63">
        <v>0</v>
      </c>
      <c r="K2300" s="63">
        <v>1</v>
      </c>
      <c r="L2300" s="63">
        <v>0</v>
      </c>
      <c r="M2300" s="63">
        <v>1</v>
      </c>
      <c r="N2300" s="63">
        <v>1</v>
      </c>
      <c r="O2300" s="63" t="s">
        <v>15</v>
      </c>
      <c r="P2300" s="63">
        <v>0</v>
      </c>
      <c r="Q2300" s="63">
        <v>1</v>
      </c>
      <c r="R2300" s="63">
        <v>0</v>
      </c>
      <c r="S2300" s="63">
        <v>1</v>
      </c>
      <c r="T2300" s="63">
        <v>6</v>
      </c>
      <c r="U2300" s="63">
        <v>0</v>
      </c>
      <c r="V2300" s="63">
        <v>1</v>
      </c>
      <c r="W2300" s="63">
        <v>0</v>
      </c>
      <c r="X2300" s="63">
        <v>3</v>
      </c>
      <c r="Y2300" s="63">
        <v>2</v>
      </c>
      <c r="Z2300" s="63">
        <v>224</v>
      </c>
      <c r="AA2300" s="63">
        <v>20</v>
      </c>
    </row>
    <row r="2301" spans="1:27">
      <c r="A2301" s="60" t="s">
        <v>2618</v>
      </c>
      <c r="B2301" s="64">
        <v>1430</v>
      </c>
      <c r="C2301" s="34" t="s">
        <v>249</v>
      </c>
      <c r="D2301" s="62" t="s">
        <v>64</v>
      </c>
      <c r="E2301" s="65">
        <v>0</v>
      </c>
      <c r="F2301" s="63">
        <v>5</v>
      </c>
      <c r="G2301" s="63">
        <v>1</v>
      </c>
      <c r="H2301" s="63">
        <v>1</v>
      </c>
      <c r="I2301" s="63">
        <v>1</v>
      </c>
      <c r="J2301" s="63">
        <v>0</v>
      </c>
      <c r="K2301" s="63">
        <v>1</v>
      </c>
      <c r="L2301" s="63">
        <v>0</v>
      </c>
      <c r="M2301" s="63">
        <v>1</v>
      </c>
      <c r="N2301" s="63">
        <v>0</v>
      </c>
      <c r="O2301" s="63" t="s">
        <v>14</v>
      </c>
      <c r="P2301" s="63">
        <v>0</v>
      </c>
      <c r="Q2301" s="63">
        <v>0</v>
      </c>
      <c r="R2301" s="63">
        <v>1</v>
      </c>
      <c r="S2301" s="63">
        <v>0</v>
      </c>
      <c r="T2301" s="63">
        <v>12</v>
      </c>
      <c r="U2301" s="63">
        <v>1</v>
      </c>
      <c r="V2301" s="63">
        <v>1</v>
      </c>
      <c r="W2301" s="63">
        <v>1</v>
      </c>
      <c r="X2301" s="63">
        <v>5</v>
      </c>
      <c r="Y2301" s="63">
        <v>3</v>
      </c>
      <c r="Z2301" s="63">
        <v>4</v>
      </c>
      <c r="AA2301" s="63">
        <v>22</v>
      </c>
    </row>
    <row r="2302" spans="1:27">
      <c r="A2302" s="60" t="s">
        <v>2619</v>
      </c>
      <c r="B2302" s="64">
        <v>1931</v>
      </c>
      <c r="C2302" s="34" t="s">
        <v>210</v>
      </c>
      <c r="D2302" s="62" t="s">
        <v>64</v>
      </c>
      <c r="E2302" s="65">
        <v>0</v>
      </c>
      <c r="F2302" s="63">
        <v>6</v>
      </c>
      <c r="G2302" s="63">
        <v>1</v>
      </c>
      <c r="H2302" s="63">
        <v>0</v>
      </c>
      <c r="I2302" s="63">
        <v>1</v>
      </c>
      <c r="J2302" s="63">
        <v>1</v>
      </c>
      <c r="K2302" s="63">
        <v>0</v>
      </c>
      <c r="L2302" s="63">
        <v>0</v>
      </c>
      <c r="M2302" s="63">
        <v>0</v>
      </c>
      <c r="N2302" s="63">
        <v>0</v>
      </c>
      <c r="O2302" s="63" t="s">
        <v>14</v>
      </c>
      <c r="P2302" s="63">
        <v>0</v>
      </c>
      <c r="Q2302" s="63">
        <v>0</v>
      </c>
      <c r="R2302" s="63">
        <v>1</v>
      </c>
      <c r="S2302" s="63">
        <v>0</v>
      </c>
      <c r="T2302" s="63">
        <v>6</v>
      </c>
      <c r="U2302" s="63">
        <v>0</v>
      </c>
      <c r="V2302" s="63">
        <v>1</v>
      </c>
      <c r="W2302" s="63">
        <v>0</v>
      </c>
      <c r="X2302" s="63">
        <v>8</v>
      </c>
      <c r="Y2302" s="63">
        <v>1</v>
      </c>
      <c r="Z2302" s="63">
        <v>3</v>
      </c>
      <c r="AA2302" s="63">
        <v>0</v>
      </c>
    </row>
    <row r="2303" spans="1:27">
      <c r="A2303" s="60" t="s">
        <v>2620</v>
      </c>
      <c r="B2303" s="64">
        <v>2821</v>
      </c>
      <c r="C2303" s="34" t="s">
        <v>220</v>
      </c>
      <c r="D2303" s="62" t="s">
        <v>64</v>
      </c>
      <c r="E2303" s="65">
        <v>0</v>
      </c>
      <c r="F2303" s="63">
        <v>3</v>
      </c>
      <c r="G2303" s="63">
        <v>1</v>
      </c>
      <c r="H2303" s="63">
        <v>1</v>
      </c>
      <c r="I2303" s="63">
        <v>1</v>
      </c>
      <c r="J2303" s="63">
        <v>0</v>
      </c>
      <c r="K2303" s="63">
        <v>0</v>
      </c>
      <c r="L2303" s="63">
        <v>0</v>
      </c>
      <c r="M2303" s="63">
        <v>0</v>
      </c>
      <c r="N2303" s="63">
        <v>1</v>
      </c>
      <c r="O2303" s="63" t="s">
        <v>15</v>
      </c>
      <c r="P2303" s="63">
        <v>0</v>
      </c>
      <c r="Q2303" s="63">
        <v>1</v>
      </c>
      <c r="R2303" s="63">
        <v>0</v>
      </c>
      <c r="S2303" s="63">
        <v>1</v>
      </c>
      <c r="T2303" s="63">
        <v>4</v>
      </c>
      <c r="U2303" s="63">
        <v>0</v>
      </c>
      <c r="V2303" s="63">
        <v>0</v>
      </c>
      <c r="W2303" s="63">
        <v>0</v>
      </c>
      <c r="X2303" s="63">
        <v>8</v>
      </c>
      <c r="Y2303" s="63">
        <v>0</v>
      </c>
      <c r="Z2303" s="63">
        <v>60</v>
      </c>
      <c r="AA2303" s="63">
        <v>0</v>
      </c>
    </row>
    <row r="2304" spans="1:27">
      <c r="A2304" s="60" t="s">
        <v>2621</v>
      </c>
      <c r="B2304" s="64">
        <v>513</v>
      </c>
      <c r="C2304" s="34" t="s">
        <v>218</v>
      </c>
      <c r="D2304" s="62" t="s">
        <v>64</v>
      </c>
      <c r="E2304" s="65">
        <v>0</v>
      </c>
      <c r="F2304" s="63">
        <v>5</v>
      </c>
      <c r="G2304" s="63">
        <v>1</v>
      </c>
      <c r="H2304" s="63">
        <v>1</v>
      </c>
      <c r="I2304" s="63">
        <v>1</v>
      </c>
      <c r="J2304" s="63">
        <v>0</v>
      </c>
      <c r="K2304" s="63">
        <v>0</v>
      </c>
      <c r="L2304" s="63">
        <v>0</v>
      </c>
      <c r="M2304" s="63">
        <v>0</v>
      </c>
      <c r="N2304" s="63">
        <v>1</v>
      </c>
      <c r="O2304" s="63" t="s">
        <v>14</v>
      </c>
      <c r="P2304" s="63">
        <v>0</v>
      </c>
      <c r="Q2304" s="63">
        <v>0</v>
      </c>
      <c r="R2304" s="63">
        <v>1</v>
      </c>
      <c r="S2304" s="63">
        <v>0</v>
      </c>
      <c r="T2304" s="63">
        <v>6</v>
      </c>
      <c r="U2304" s="63">
        <v>0</v>
      </c>
      <c r="V2304" s="63">
        <v>1</v>
      </c>
      <c r="W2304" s="63">
        <v>1</v>
      </c>
      <c r="X2304" s="63">
        <v>4</v>
      </c>
      <c r="Y2304" s="63">
        <v>2</v>
      </c>
      <c r="Z2304" s="63">
        <v>1070</v>
      </c>
      <c r="AA2304" s="63">
        <v>0</v>
      </c>
    </row>
    <row r="2305" spans="1:27">
      <c r="A2305" s="60" t="s">
        <v>2622</v>
      </c>
      <c r="B2305" s="64">
        <v>1701</v>
      </c>
      <c r="C2305" s="34" t="s">
        <v>224</v>
      </c>
      <c r="D2305" s="62" t="s">
        <v>64</v>
      </c>
      <c r="E2305" s="65">
        <v>0</v>
      </c>
      <c r="F2305" s="63">
        <v>4</v>
      </c>
      <c r="G2305" s="63">
        <v>1</v>
      </c>
      <c r="H2305" s="63">
        <v>1</v>
      </c>
      <c r="I2305" s="63">
        <v>1</v>
      </c>
      <c r="J2305" s="63">
        <v>0</v>
      </c>
      <c r="K2305" s="63">
        <v>0</v>
      </c>
      <c r="L2305" s="63">
        <v>0</v>
      </c>
      <c r="M2305" s="63">
        <v>1</v>
      </c>
      <c r="N2305" s="63">
        <v>1</v>
      </c>
      <c r="O2305" s="63" t="s">
        <v>14</v>
      </c>
      <c r="P2305" s="63">
        <v>0</v>
      </c>
      <c r="Q2305" s="63">
        <v>0</v>
      </c>
      <c r="R2305" s="63">
        <v>1</v>
      </c>
      <c r="S2305" s="63">
        <v>0</v>
      </c>
      <c r="T2305" s="63">
        <v>8</v>
      </c>
      <c r="U2305" s="63">
        <v>0</v>
      </c>
      <c r="V2305" s="63">
        <v>1</v>
      </c>
      <c r="W2305" s="63">
        <v>1</v>
      </c>
      <c r="X2305" s="63">
        <v>5</v>
      </c>
      <c r="Y2305" s="63">
        <v>0</v>
      </c>
      <c r="Z2305" s="63">
        <v>205</v>
      </c>
      <c r="AA2305" s="63">
        <v>0</v>
      </c>
    </row>
    <row r="2306" spans="1:27">
      <c r="A2306" s="60" t="s">
        <v>2623</v>
      </c>
      <c r="B2306" s="64">
        <v>1689</v>
      </c>
      <c r="C2306" s="34" t="s">
        <v>214</v>
      </c>
      <c r="D2306" s="62" t="s">
        <v>64</v>
      </c>
      <c r="E2306" s="65">
        <v>0</v>
      </c>
      <c r="F2306" s="63">
        <v>4</v>
      </c>
      <c r="G2306" s="63">
        <v>1</v>
      </c>
      <c r="H2306" s="63">
        <v>1</v>
      </c>
      <c r="I2306" s="63">
        <v>1</v>
      </c>
      <c r="J2306" s="63">
        <v>0</v>
      </c>
      <c r="K2306" s="63">
        <v>1</v>
      </c>
      <c r="L2306" s="63">
        <v>0</v>
      </c>
      <c r="M2306" s="63">
        <v>0</v>
      </c>
      <c r="N2306" s="63">
        <v>1</v>
      </c>
      <c r="O2306" s="63" t="s">
        <v>14</v>
      </c>
      <c r="P2306" s="63">
        <v>0</v>
      </c>
      <c r="Q2306" s="63">
        <v>0</v>
      </c>
      <c r="R2306" s="63">
        <v>1</v>
      </c>
      <c r="S2306" s="63">
        <v>0</v>
      </c>
      <c r="T2306" s="63">
        <v>16</v>
      </c>
      <c r="U2306" s="63">
        <v>1</v>
      </c>
      <c r="V2306" s="63">
        <v>1</v>
      </c>
      <c r="W2306" s="63">
        <v>1</v>
      </c>
      <c r="X2306" s="63">
        <v>3</v>
      </c>
      <c r="Y2306" s="63">
        <v>1</v>
      </c>
      <c r="Z2306" s="63">
        <v>142</v>
      </c>
      <c r="AA2306" s="63">
        <v>20</v>
      </c>
    </row>
    <row r="2307" spans="1:27">
      <c r="A2307" s="60" t="s">
        <v>2624</v>
      </c>
      <c r="B2307" s="64">
        <v>2150</v>
      </c>
      <c r="C2307" s="34" t="s">
        <v>244</v>
      </c>
      <c r="D2307" s="62" t="s">
        <v>64</v>
      </c>
      <c r="E2307" s="65">
        <v>0</v>
      </c>
      <c r="F2307" s="63">
        <v>5</v>
      </c>
      <c r="G2307" s="63">
        <v>0</v>
      </c>
      <c r="H2307" s="63">
        <v>0</v>
      </c>
      <c r="I2307" s="63">
        <v>0</v>
      </c>
      <c r="J2307" s="63">
        <v>1</v>
      </c>
      <c r="K2307" s="63">
        <v>0</v>
      </c>
      <c r="L2307" s="63">
        <v>0</v>
      </c>
      <c r="M2307" s="63">
        <v>1</v>
      </c>
      <c r="N2307" s="63">
        <v>1</v>
      </c>
      <c r="O2307" s="63" t="s">
        <v>15</v>
      </c>
      <c r="P2307" s="63">
        <v>0</v>
      </c>
      <c r="Q2307" s="63">
        <v>0</v>
      </c>
      <c r="R2307" s="63">
        <v>1</v>
      </c>
      <c r="S2307" s="63">
        <v>0</v>
      </c>
      <c r="T2307" s="63">
        <v>6</v>
      </c>
      <c r="U2307" s="63">
        <v>0</v>
      </c>
      <c r="V2307" s="63">
        <v>1</v>
      </c>
      <c r="W2307" s="63">
        <v>0</v>
      </c>
      <c r="X2307" s="63">
        <v>4</v>
      </c>
      <c r="Y2307" s="63">
        <v>2</v>
      </c>
      <c r="Z2307" s="63">
        <v>5</v>
      </c>
      <c r="AA2307" s="63">
        <v>0</v>
      </c>
    </row>
    <row r="2308" spans="1:27">
      <c r="A2308" s="60" t="s">
        <v>2625</v>
      </c>
      <c r="B2308" s="64">
        <v>2802</v>
      </c>
      <c r="C2308" s="34" t="s">
        <v>235</v>
      </c>
      <c r="D2308" s="62" t="s">
        <v>64</v>
      </c>
      <c r="E2308" s="65">
        <v>0</v>
      </c>
      <c r="F2308" s="63">
        <v>7</v>
      </c>
      <c r="G2308" s="63">
        <v>0</v>
      </c>
      <c r="H2308" s="63">
        <v>0</v>
      </c>
      <c r="I2308" s="63">
        <v>0</v>
      </c>
      <c r="J2308" s="63">
        <v>0</v>
      </c>
      <c r="K2308" s="63">
        <v>0</v>
      </c>
      <c r="L2308" s="63">
        <v>0</v>
      </c>
      <c r="M2308" s="63">
        <v>1</v>
      </c>
      <c r="N2308" s="63">
        <v>1</v>
      </c>
      <c r="O2308" s="63" t="s">
        <v>15</v>
      </c>
      <c r="P2308" s="63">
        <v>0</v>
      </c>
      <c r="Q2308" s="63">
        <v>0</v>
      </c>
      <c r="R2308" s="63">
        <v>1</v>
      </c>
      <c r="S2308" s="63">
        <v>0</v>
      </c>
      <c r="T2308" s="63">
        <v>4</v>
      </c>
      <c r="U2308" s="63">
        <v>0</v>
      </c>
      <c r="V2308" s="63">
        <v>0</v>
      </c>
      <c r="W2308" s="63">
        <v>0</v>
      </c>
      <c r="X2308" s="63">
        <v>5</v>
      </c>
      <c r="Y2308" s="63">
        <v>2</v>
      </c>
      <c r="Z2308" s="63">
        <v>72</v>
      </c>
      <c r="AA2308" s="63">
        <v>0</v>
      </c>
    </row>
    <row r="2309" spans="1:27">
      <c r="A2309" s="60" t="s">
        <v>2626</v>
      </c>
      <c r="B2309" s="64">
        <v>474</v>
      </c>
      <c r="C2309" s="34" t="s">
        <v>203</v>
      </c>
      <c r="D2309" s="62" t="s">
        <v>64</v>
      </c>
      <c r="E2309" s="65">
        <v>0</v>
      </c>
      <c r="F2309" s="63">
        <v>4</v>
      </c>
      <c r="G2309" s="63">
        <v>1</v>
      </c>
      <c r="H2309" s="63">
        <v>1</v>
      </c>
      <c r="I2309" s="63">
        <v>1</v>
      </c>
      <c r="J2309" s="63">
        <v>1</v>
      </c>
      <c r="K2309" s="63">
        <v>1</v>
      </c>
      <c r="L2309" s="63">
        <v>0</v>
      </c>
      <c r="M2309" s="63">
        <v>1</v>
      </c>
      <c r="N2309" s="63">
        <v>0</v>
      </c>
      <c r="O2309" s="63" t="s">
        <v>14</v>
      </c>
      <c r="P2309" s="63">
        <v>0</v>
      </c>
      <c r="Q2309" s="63">
        <v>1</v>
      </c>
      <c r="R2309" s="63">
        <v>0</v>
      </c>
      <c r="S2309" s="63">
        <v>1</v>
      </c>
      <c r="T2309" s="63">
        <v>15</v>
      </c>
      <c r="U2309" s="63">
        <v>1</v>
      </c>
      <c r="V2309" s="63">
        <v>1</v>
      </c>
      <c r="W2309" s="63">
        <v>1</v>
      </c>
      <c r="X2309" s="63">
        <v>1</v>
      </c>
      <c r="Y2309" s="63">
        <v>0</v>
      </c>
      <c r="Z2309" s="63">
        <v>1036</v>
      </c>
      <c r="AA2309" s="63">
        <v>30</v>
      </c>
    </row>
    <row r="2310" spans="1:27">
      <c r="A2310" s="60" t="s">
        <v>2627</v>
      </c>
      <c r="B2310" s="64">
        <v>1735</v>
      </c>
      <c r="C2310" s="34" t="s">
        <v>252</v>
      </c>
      <c r="D2310" s="62" t="s">
        <v>64</v>
      </c>
      <c r="E2310" s="65">
        <v>0</v>
      </c>
      <c r="F2310" s="63">
        <v>5</v>
      </c>
      <c r="G2310" s="63">
        <v>1</v>
      </c>
      <c r="H2310" s="63">
        <v>0</v>
      </c>
      <c r="I2310" s="63">
        <v>0</v>
      </c>
      <c r="J2310" s="63">
        <v>0</v>
      </c>
      <c r="K2310" s="63">
        <v>1</v>
      </c>
      <c r="L2310" s="63">
        <v>0</v>
      </c>
      <c r="M2310" s="63">
        <v>0</v>
      </c>
      <c r="N2310" s="63">
        <v>0</v>
      </c>
      <c r="O2310" s="63" t="s">
        <v>14</v>
      </c>
      <c r="P2310" s="63">
        <v>0</v>
      </c>
      <c r="Q2310" s="63">
        <v>1</v>
      </c>
      <c r="R2310" s="63">
        <v>0</v>
      </c>
      <c r="S2310" s="63">
        <v>1</v>
      </c>
      <c r="T2310" s="63">
        <v>8</v>
      </c>
      <c r="U2310" s="63">
        <v>0</v>
      </c>
      <c r="V2310" s="63">
        <v>1</v>
      </c>
      <c r="W2310" s="63">
        <v>1</v>
      </c>
      <c r="X2310" s="63">
        <v>5</v>
      </c>
      <c r="Y2310" s="63">
        <v>0</v>
      </c>
      <c r="Z2310" s="63">
        <v>136</v>
      </c>
      <c r="AA2310" s="63">
        <v>30</v>
      </c>
    </row>
    <row r="2311" spans="1:27">
      <c r="A2311" s="60" t="s">
        <v>2628</v>
      </c>
      <c r="B2311" s="64">
        <v>959</v>
      </c>
      <c r="C2311" s="34" t="s">
        <v>247</v>
      </c>
      <c r="D2311" s="62" t="s">
        <v>64</v>
      </c>
      <c r="E2311" s="65">
        <v>0</v>
      </c>
      <c r="F2311" s="63">
        <v>4</v>
      </c>
      <c r="G2311" s="63">
        <v>1</v>
      </c>
      <c r="H2311" s="63">
        <v>1</v>
      </c>
      <c r="I2311" s="63">
        <v>0</v>
      </c>
      <c r="J2311" s="63">
        <v>0</v>
      </c>
      <c r="K2311" s="63">
        <v>1</v>
      </c>
      <c r="L2311" s="63">
        <v>0</v>
      </c>
      <c r="M2311" s="63">
        <v>0</v>
      </c>
      <c r="N2311" s="63">
        <v>0</v>
      </c>
      <c r="O2311" s="63" t="s">
        <v>15</v>
      </c>
      <c r="P2311" s="63">
        <v>0</v>
      </c>
      <c r="Q2311" s="63">
        <v>1</v>
      </c>
      <c r="R2311" s="63">
        <v>0</v>
      </c>
      <c r="S2311" s="63">
        <v>1</v>
      </c>
      <c r="T2311" s="63">
        <v>8</v>
      </c>
      <c r="U2311" s="63">
        <v>0</v>
      </c>
      <c r="V2311" s="63">
        <v>1</v>
      </c>
      <c r="W2311" s="63">
        <v>1</v>
      </c>
      <c r="X2311" s="63">
        <v>4</v>
      </c>
      <c r="Y2311" s="63">
        <v>1</v>
      </c>
      <c r="Z2311" s="63">
        <v>1052</v>
      </c>
      <c r="AA2311" s="63">
        <v>7</v>
      </c>
    </row>
    <row r="2312" spans="1:27">
      <c r="A2312" s="60" t="s">
        <v>2629</v>
      </c>
      <c r="B2312" s="64">
        <v>2027</v>
      </c>
      <c r="C2312" s="34" t="s">
        <v>248</v>
      </c>
      <c r="D2312" s="62" t="s">
        <v>64</v>
      </c>
      <c r="E2312" s="65">
        <v>0</v>
      </c>
      <c r="F2312" s="63">
        <v>3</v>
      </c>
      <c r="G2312" s="63">
        <v>1</v>
      </c>
      <c r="H2312" s="63">
        <v>1</v>
      </c>
      <c r="I2312" s="63">
        <v>1</v>
      </c>
      <c r="J2312" s="63">
        <v>0</v>
      </c>
      <c r="K2312" s="63">
        <v>1</v>
      </c>
      <c r="L2312" s="63">
        <v>0</v>
      </c>
      <c r="M2312" s="63">
        <v>1</v>
      </c>
      <c r="N2312" s="63">
        <v>1</v>
      </c>
      <c r="O2312" s="63" t="s">
        <v>14</v>
      </c>
      <c r="P2312" s="63">
        <v>0</v>
      </c>
      <c r="Q2312" s="63">
        <v>1</v>
      </c>
      <c r="R2312" s="63">
        <v>0</v>
      </c>
      <c r="S2312" s="63">
        <v>1</v>
      </c>
      <c r="T2312" s="63">
        <v>10</v>
      </c>
      <c r="U2312" s="63">
        <v>1</v>
      </c>
      <c r="V2312" s="63">
        <v>1</v>
      </c>
      <c r="W2312" s="63">
        <v>1</v>
      </c>
      <c r="X2312" s="63">
        <v>1</v>
      </c>
      <c r="Y2312" s="63">
        <v>0</v>
      </c>
      <c r="Z2312" s="63">
        <v>218</v>
      </c>
      <c r="AA2312" s="63">
        <v>25</v>
      </c>
    </row>
    <row r="2313" spans="1:27">
      <c r="A2313" s="60" t="s">
        <v>2630</v>
      </c>
      <c r="B2313" s="64">
        <v>494</v>
      </c>
      <c r="C2313" s="34" t="s">
        <v>203</v>
      </c>
      <c r="D2313" s="62" t="s">
        <v>64</v>
      </c>
      <c r="E2313" s="65">
        <v>0</v>
      </c>
      <c r="F2313" s="63">
        <v>3</v>
      </c>
      <c r="G2313" s="63">
        <v>1</v>
      </c>
      <c r="H2313" s="63">
        <v>1</v>
      </c>
      <c r="I2313" s="63">
        <v>1</v>
      </c>
      <c r="J2313" s="63">
        <v>0</v>
      </c>
      <c r="K2313" s="63">
        <v>0</v>
      </c>
      <c r="L2313" s="63">
        <v>0</v>
      </c>
      <c r="M2313" s="63">
        <v>1</v>
      </c>
      <c r="N2313" s="63">
        <v>1</v>
      </c>
      <c r="O2313" s="63" t="s">
        <v>14</v>
      </c>
      <c r="P2313" s="63">
        <v>0</v>
      </c>
      <c r="Q2313" s="63">
        <v>0</v>
      </c>
      <c r="R2313" s="63">
        <v>1</v>
      </c>
      <c r="S2313" s="63">
        <v>0</v>
      </c>
      <c r="T2313" s="63">
        <v>4</v>
      </c>
      <c r="U2313" s="63">
        <v>0</v>
      </c>
      <c r="V2313" s="63">
        <v>0</v>
      </c>
      <c r="W2313" s="63">
        <v>0</v>
      </c>
      <c r="X2313" s="63">
        <v>5</v>
      </c>
      <c r="Y2313" s="63">
        <v>2</v>
      </c>
      <c r="Z2313" s="63">
        <v>1036</v>
      </c>
      <c r="AA2313" s="63">
        <v>0</v>
      </c>
    </row>
    <row r="2314" spans="1:27">
      <c r="A2314" s="60" t="s">
        <v>2631</v>
      </c>
      <c r="B2314" s="64">
        <v>748</v>
      </c>
      <c r="C2314" s="34" t="s">
        <v>207</v>
      </c>
      <c r="D2314" s="62" t="s">
        <v>64</v>
      </c>
      <c r="E2314" s="65">
        <v>0</v>
      </c>
      <c r="F2314" s="63">
        <v>8</v>
      </c>
      <c r="G2314" s="63">
        <v>1</v>
      </c>
      <c r="H2314" s="63">
        <v>1</v>
      </c>
      <c r="I2314" s="63">
        <v>1</v>
      </c>
      <c r="J2314" s="63">
        <v>0</v>
      </c>
      <c r="K2314" s="63">
        <v>1</v>
      </c>
      <c r="L2314" s="63">
        <v>1</v>
      </c>
      <c r="M2314" s="63">
        <v>0</v>
      </c>
      <c r="N2314" s="63">
        <v>1</v>
      </c>
      <c r="O2314" s="63" t="s">
        <v>15</v>
      </c>
      <c r="P2314" s="63">
        <v>0</v>
      </c>
      <c r="Q2314" s="63">
        <v>0</v>
      </c>
      <c r="R2314" s="63">
        <v>1</v>
      </c>
      <c r="S2314" s="63">
        <v>0</v>
      </c>
      <c r="T2314" s="63">
        <v>13</v>
      </c>
      <c r="U2314" s="63">
        <v>1</v>
      </c>
      <c r="V2314" s="63">
        <v>1</v>
      </c>
      <c r="W2314" s="63">
        <v>1</v>
      </c>
      <c r="X2314" s="63">
        <v>2</v>
      </c>
      <c r="Y2314" s="63">
        <v>3</v>
      </c>
      <c r="Z2314" s="63">
        <v>1179</v>
      </c>
      <c r="AA2314" s="63">
        <v>25</v>
      </c>
    </row>
    <row r="2315" spans="1:27">
      <c r="A2315" s="60" t="s">
        <v>2632</v>
      </c>
      <c r="B2315" s="64">
        <v>907</v>
      </c>
      <c r="C2315" s="34" t="s">
        <v>212</v>
      </c>
      <c r="D2315" s="62" t="s">
        <v>64</v>
      </c>
      <c r="E2315" s="65">
        <v>0</v>
      </c>
      <c r="F2315" s="63">
        <v>8</v>
      </c>
      <c r="G2315" s="63">
        <v>0</v>
      </c>
      <c r="H2315" s="63">
        <v>0</v>
      </c>
      <c r="I2315" s="63">
        <v>1</v>
      </c>
      <c r="J2315" s="63">
        <v>1</v>
      </c>
      <c r="K2315" s="63">
        <v>1</v>
      </c>
      <c r="L2315" s="63">
        <v>0</v>
      </c>
      <c r="M2315" s="63">
        <v>0</v>
      </c>
      <c r="N2315" s="63">
        <v>1</v>
      </c>
      <c r="O2315" s="63" t="s">
        <v>15</v>
      </c>
      <c r="P2315" s="63">
        <v>0</v>
      </c>
      <c r="Q2315" s="63">
        <v>0</v>
      </c>
      <c r="R2315" s="63">
        <v>1</v>
      </c>
      <c r="S2315" s="63">
        <v>0</v>
      </c>
      <c r="T2315" s="63">
        <v>7</v>
      </c>
      <c r="U2315" s="63">
        <v>0</v>
      </c>
      <c r="V2315" s="63">
        <v>1</v>
      </c>
      <c r="W2315" s="63">
        <v>1</v>
      </c>
      <c r="X2315" s="63">
        <v>4</v>
      </c>
      <c r="Y2315" s="63">
        <v>2</v>
      </c>
      <c r="Z2315" s="63">
        <v>1037</v>
      </c>
      <c r="AA2315" s="63">
        <v>20</v>
      </c>
    </row>
    <row r="2316" spans="1:27">
      <c r="A2316" s="60" t="s">
        <v>2633</v>
      </c>
      <c r="B2316" s="64">
        <v>792</v>
      </c>
      <c r="C2316" s="34" t="s">
        <v>256</v>
      </c>
      <c r="D2316" s="62" t="s">
        <v>64</v>
      </c>
      <c r="E2316" s="65">
        <v>0</v>
      </c>
      <c r="F2316" s="63">
        <v>5</v>
      </c>
      <c r="G2316" s="63">
        <v>1</v>
      </c>
      <c r="H2316" s="63">
        <v>1</v>
      </c>
      <c r="I2316" s="63">
        <v>1</v>
      </c>
      <c r="J2316" s="63">
        <v>0</v>
      </c>
      <c r="K2316" s="63">
        <v>0</v>
      </c>
      <c r="L2316" s="63">
        <v>0</v>
      </c>
      <c r="M2316" s="63">
        <v>1</v>
      </c>
      <c r="N2316" s="63">
        <v>0</v>
      </c>
      <c r="O2316" s="63" t="s">
        <v>15</v>
      </c>
      <c r="P2316" s="63">
        <v>0</v>
      </c>
      <c r="Q2316" s="63">
        <v>0</v>
      </c>
      <c r="R2316" s="63">
        <v>1</v>
      </c>
      <c r="S2316" s="63">
        <v>0</v>
      </c>
      <c r="T2316" s="63">
        <v>10</v>
      </c>
      <c r="U2316" s="63">
        <v>1</v>
      </c>
      <c r="V2316" s="63">
        <v>1</v>
      </c>
      <c r="W2316" s="63">
        <v>1</v>
      </c>
      <c r="X2316" s="63">
        <v>2</v>
      </c>
      <c r="Y2316" s="63">
        <v>3</v>
      </c>
      <c r="Z2316" s="63">
        <v>1107</v>
      </c>
      <c r="AA2316" s="63">
        <v>0</v>
      </c>
    </row>
    <row r="2317" spans="1:27">
      <c r="A2317" s="60" t="s">
        <v>2634</v>
      </c>
      <c r="B2317" s="64">
        <v>1816</v>
      </c>
      <c r="C2317" s="34" t="s">
        <v>209</v>
      </c>
      <c r="D2317" s="62" t="s">
        <v>64</v>
      </c>
      <c r="E2317" s="65">
        <v>0</v>
      </c>
      <c r="F2317" s="63">
        <v>4</v>
      </c>
      <c r="G2317" s="63">
        <v>1</v>
      </c>
      <c r="H2317" s="63">
        <v>1</v>
      </c>
      <c r="I2317" s="63">
        <v>1</v>
      </c>
      <c r="J2317" s="63">
        <v>0</v>
      </c>
      <c r="K2317" s="63">
        <v>1</v>
      </c>
      <c r="L2317" s="63">
        <v>0</v>
      </c>
      <c r="M2317" s="63">
        <v>0</v>
      </c>
      <c r="N2317" s="63">
        <v>0</v>
      </c>
      <c r="O2317" s="63" t="s">
        <v>14</v>
      </c>
      <c r="P2317" s="63">
        <v>0</v>
      </c>
      <c r="Q2317" s="63">
        <v>0</v>
      </c>
      <c r="R2317" s="63">
        <v>1</v>
      </c>
      <c r="S2317" s="63">
        <v>0</v>
      </c>
      <c r="T2317" s="63">
        <v>7</v>
      </c>
      <c r="U2317" s="63">
        <v>0</v>
      </c>
      <c r="V2317" s="63">
        <v>1</v>
      </c>
      <c r="W2317" s="63">
        <v>1</v>
      </c>
      <c r="X2317" s="63">
        <v>3</v>
      </c>
      <c r="Y2317" s="63">
        <v>4</v>
      </c>
      <c r="Z2317" s="63">
        <v>207</v>
      </c>
      <c r="AA2317" s="63">
        <v>30</v>
      </c>
    </row>
    <row r="2318" spans="1:27">
      <c r="A2318" s="60" t="s">
        <v>2635</v>
      </c>
      <c r="B2318" s="64">
        <v>2277</v>
      </c>
      <c r="C2318" s="34" t="s">
        <v>219</v>
      </c>
      <c r="D2318" s="62" t="s">
        <v>64</v>
      </c>
      <c r="E2318" s="65">
        <v>0</v>
      </c>
      <c r="F2318" s="63">
        <v>4</v>
      </c>
      <c r="G2318" s="63">
        <v>1</v>
      </c>
      <c r="H2318" s="63">
        <v>1</v>
      </c>
      <c r="I2318" s="63">
        <v>0</v>
      </c>
      <c r="J2318" s="63">
        <v>0</v>
      </c>
      <c r="K2318" s="63">
        <v>1</v>
      </c>
      <c r="L2318" s="63">
        <v>1</v>
      </c>
      <c r="M2318" s="63">
        <v>1</v>
      </c>
      <c r="N2318" s="63">
        <v>0</v>
      </c>
      <c r="O2318" s="63" t="s">
        <v>15</v>
      </c>
      <c r="P2318" s="63">
        <v>0</v>
      </c>
      <c r="Q2318" s="63">
        <v>0</v>
      </c>
      <c r="R2318" s="63">
        <v>1</v>
      </c>
      <c r="S2318" s="63">
        <v>0</v>
      </c>
      <c r="T2318" s="63">
        <v>6</v>
      </c>
      <c r="U2318" s="63">
        <v>0</v>
      </c>
      <c r="V2318" s="63">
        <v>1</v>
      </c>
      <c r="W2318" s="63">
        <v>0</v>
      </c>
      <c r="X2318" s="63">
        <v>3</v>
      </c>
      <c r="Y2318" s="63">
        <v>3</v>
      </c>
      <c r="Z2318" s="63">
        <v>2</v>
      </c>
      <c r="AA2318" s="63">
        <v>8</v>
      </c>
    </row>
    <row r="2319" spans="1:27">
      <c r="A2319" s="60" t="s">
        <v>2636</v>
      </c>
      <c r="B2319" s="64">
        <v>223</v>
      </c>
      <c r="C2319" s="34" t="s">
        <v>228</v>
      </c>
      <c r="D2319" s="62" t="s">
        <v>64</v>
      </c>
      <c r="E2319" s="65">
        <v>0</v>
      </c>
      <c r="F2319" s="63">
        <v>6</v>
      </c>
      <c r="G2319" s="63">
        <v>1</v>
      </c>
      <c r="H2319" s="63">
        <v>1</v>
      </c>
      <c r="I2319" s="63">
        <v>1</v>
      </c>
      <c r="J2319" s="63">
        <v>0</v>
      </c>
      <c r="K2319" s="63">
        <v>0</v>
      </c>
      <c r="L2319" s="63">
        <v>0</v>
      </c>
      <c r="M2319" s="63">
        <v>0</v>
      </c>
      <c r="N2319" s="63">
        <v>1</v>
      </c>
      <c r="O2319" s="63" t="s">
        <v>14</v>
      </c>
      <c r="P2319" s="63">
        <v>0</v>
      </c>
      <c r="Q2319" s="63">
        <v>1</v>
      </c>
      <c r="R2319" s="63">
        <v>0</v>
      </c>
      <c r="S2319" s="63">
        <v>1</v>
      </c>
      <c r="T2319" s="63">
        <v>6</v>
      </c>
      <c r="U2319" s="63">
        <v>0</v>
      </c>
      <c r="V2319" s="63">
        <v>1</v>
      </c>
      <c r="W2319" s="63">
        <v>0</v>
      </c>
      <c r="X2319" s="63">
        <v>3</v>
      </c>
      <c r="Y2319" s="63">
        <v>0</v>
      </c>
      <c r="Z2319" s="63">
        <v>1141</v>
      </c>
      <c r="AA2319" s="63">
        <v>0</v>
      </c>
    </row>
    <row r="2320" spans="1:27">
      <c r="A2320" s="60" t="s">
        <v>2637</v>
      </c>
      <c r="B2320" s="64">
        <v>1663</v>
      </c>
      <c r="C2320" s="34" t="s">
        <v>254</v>
      </c>
      <c r="D2320" s="62" t="s">
        <v>64</v>
      </c>
      <c r="E2320" s="65">
        <v>0</v>
      </c>
      <c r="F2320" s="63">
        <v>6</v>
      </c>
      <c r="G2320" s="63">
        <v>1</v>
      </c>
      <c r="H2320" s="63">
        <v>1</v>
      </c>
      <c r="I2320" s="63">
        <v>1</v>
      </c>
      <c r="J2320" s="63">
        <v>1</v>
      </c>
      <c r="K2320" s="63">
        <v>1</v>
      </c>
      <c r="L2320" s="63">
        <v>0</v>
      </c>
      <c r="M2320" s="63">
        <v>1</v>
      </c>
      <c r="N2320" s="63">
        <v>1</v>
      </c>
      <c r="O2320" s="63" t="s">
        <v>14</v>
      </c>
      <c r="P2320" s="63">
        <v>0</v>
      </c>
      <c r="Q2320" s="63">
        <v>0</v>
      </c>
      <c r="R2320" s="63">
        <v>1</v>
      </c>
      <c r="S2320" s="63">
        <v>0</v>
      </c>
      <c r="T2320" s="63">
        <v>9</v>
      </c>
      <c r="U2320" s="63">
        <v>0</v>
      </c>
      <c r="V2320" s="63">
        <v>1</v>
      </c>
      <c r="W2320" s="63">
        <v>1</v>
      </c>
      <c r="X2320" s="63">
        <v>3</v>
      </c>
      <c r="Y2320" s="63">
        <v>1</v>
      </c>
      <c r="Z2320" s="63">
        <v>129</v>
      </c>
      <c r="AA2320" s="63">
        <v>20</v>
      </c>
    </row>
    <row r="2321" spans="1:27">
      <c r="A2321" s="60" t="s">
        <v>2638</v>
      </c>
      <c r="B2321" s="64">
        <v>2410</v>
      </c>
      <c r="C2321" s="34" t="s">
        <v>219</v>
      </c>
      <c r="D2321" s="62" t="s">
        <v>64</v>
      </c>
      <c r="E2321" s="65">
        <v>0</v>
      </c>
      <c r="F2321" s="63">
        <v>4</v>
      </c>
      <c r="G2321" s="63">
        <v>0</v>
      </c>
      <c r="H2321" s="63">
        <v>1</v>
      </c>
      <c r="I2321" s="63">
        <v>1</v>
      </c>
      <c r="J2321" s="63">
        <v>0</v>
      </c>
      <c r="K2321" s="63">
        <v>1</v>
      </c>
      <c r="L2321" s="63">
        <v>0</v>
      </c>
      <c r="M2321" s="63">
        <v>1</v>
      </c>
      <c r="N2321" s="63">
        <v>1</v>
      </c>
      <c r="O2321" s="63" t="s">
        <v>15</v>
      </c>
      <c r="P2321" s="63">
        <v>0</v>
      </c>
      <c r="Q2321" s="63">
        <v>0</v>
      </c>
      <c r="R2321" s="63">
        <v>1</v>
      </c>
      <c r="S2321" s="63">
        <v>0</v>
      </c>
      <c r="T2321" s="63">
        <v>6</v>
      </c>
      <c r="U2321" s="63">
        <v>0</v>
      </c>
      <c r="V2321" s="63">
        <v>1</v>
      </c>
      <c r="W2321" s="63">
        <v>0</v>
      </c>
      <c r="X2321" s="63">
        <v>4</v>
      </c>
      <c r="Y2321" s="63">
        <v>1</v>
      </c>
      <c r="Z2321" s="63">
        <v>175</v>
      </c>
      <c r="AA2321" s="63">
        <v>20</v>
      </c>
    </row>
    <row r="2322" spans="1:27">
      <c r="A2322" s="60" t="s">
        <v>2639</v>
      </c>
      <c r="B2322" s="64">
        <v>1631</v>
      </c>
      <c r="C2322" s="34" t="s">
        <v>253</v>
      </c>
      <c r="D2322" s="62" t="s">
        <v>64</v>
      </c>
      <c r="E2322" s="65">
        <v>0</v>
      </c>
      <c r="F2322" s="63">
        <v>2</v>
      </c>
      <c r="G2322" s="63">
        <v>1</v>
      </c>
      <c r="H2322" s="63">
        <v>1</v>
      </c>
      <c r="I2322" s="63">
        <v>0</v>
      </c>
      <c r="J2322" s="63">
        <v>0</v>
      </c>
      <c r="K2322" s="63">
        <v>1</v>
      </c>
      <c r="L2322" s="63">
        <v>0</v>
      </c>
      <c r="M2322" s="63">
        <v>0</v>
      </c>
      <c r="N2322" s="63">
        <v>1</v>
      </c>
      <c r="O2322" s="63" t="s">
        <v>14</v>
      </c>
      <c r="P2322" s="63">
        <v>0</v>
      </c>
      <c r="Q2322" s="63">
        <v>0</v>
      </c>
      <c r="R2322" s="63">
        <v>1</v>
      </c>
      <c r="S2322" s="63">
        <v>0</v>
      </c>
      <c r="T2322" s="63">
        <v>8</v>
      </c>
      <c r="U2322" s="63">
        <v>0</v>
      </c>
      <c r="V2322" s="63">
        <v>1</v>
      </c>
      <c r="W2322" s="63">
        <v>1</v>
      </c>
      <c r="X2322" s="63">
        <v>5</v>
      </c>
      <c r="Y2322" s="63">
        <v>2</v>
      </c>
      <c r="Z2322" s="63">
        <v>130</v>
      </c>
      <c r="AA2322" s="63">
        <v>6</v>
      </c>
    </row>
    <row r="2323" spans="1:27">
      <c r="A2323" s="60" t="s">
        <v>2640</v>
      </c>
      <c r="B2323" s="64">
        <v>1737</v>
      </c>
      <c r="C2323" s="34" t="s">
        <v>215</v>
      </c>
      <c r="D2323" s="62" t="s">
        <v>64</v>
      </c>
      <c r="E2323" s="65">
        <v>0</v>
      </c>
      <c r="F2323" s="63">
        <v>7</v>
      </c>
      <c r="G2323" s="63">
        <v>1</v>
      </c>
      <c r="H2323" s="63">
        <v>0</v>
      </c>
      <c r="I2323" s="63">
        <v>1</v>
      </c>
      <c r="J2323" s="63">
        <v>0</v>
      </c>
      <c r="K2323" s="63">
        <v>1</v>
      </c>
      <c r="L2323" s="63">
        <v>0</v>
      </c>
      <c r="M2323" s="63">
        <v>0</v>
      </c>
      <c r="N2323" s="63">
        <v>1</v>
      </c>
      <c r="O2323" s="63" t="s">
        <v>14</v>
      </c>
      <c r="P2323" s="63">
        <v>1</v>
      </c>
      <c r="Q2323" s="63">
        <v>0</v>
      </c>
      <c r="R2323" s="63">
        <v>0</v>
      </c>
      <c r="S2323" s="63">
        <v>1</v>
      </c>
      <c r="T2323" s="63">
        <v>7</v>
      </c>
      <c r="U2323" s="63">
        <v>0</v>
      </c>
      <c r="V2323" s="63">
        <v>1</v>
      </c>
      <c r="W2323" s="63">
        <v>1</v>
      </c>
      <c r="X2323" s="63">
        <v>3</v>
      </c>
      <c r="Y2323" s="63">
        <v>1</v>
      </c>
      <c r="Z2323" s="63">
        <v>136</v>
      </c>
      <c r="AA2323" s="63">
        <v>30</v>
      </c>
    </row>
    <row r="2324" spans="1:27">
      <c r="A2324" s="60" t="s">
        <v>2641</v>
      </c>
      <c r="B2324" s="64">
        <v>2583</v>
      </c>
      <c r="C2324" s="34" t="s">
        <v>206</v>
      </c>
      <c r="D2324" s="62" t="s">
        <v>64</v>
      </c>
      <c r="E2324" s="65">
        <v>0</v>
      </c>
      <c r="F2324" s="63">
        <v>4</v>
      </c>
      <c r="G2324" s="63">
        <v>1</v>
      </c>
      <c r="H2324" s="63">
        <v>1</v>
      </c>
      <c r="I2324" s="63">
        <v>1</v>
      </c>
      <c r="J2324" s="63">
        <v>0</v>
      </c>
      <c r="K2324" s="63">
        <v>1</v>
      </c>
      <c r="L2324" s="63">
        <v>0</v>
      </c>
      <c r="M2324" s="63">
        <v>1</v>
      </c>
      <c r="N2324" s="63">
        <v>0</v>
      </c>
      <c r="O2324" s="63" t="s">
        <v>15</v>
      </c>
      <c r="P2324" s="63">
        <v>0</v>
      </c>
      <c r="Q2324" s="63">
        <v>0</v>
      </c>
      <c r="R2324" s="63">
        <v>1</v>
      </c>
      <c r="S2324" s="63">
        <v>0</v>
      </c>
      <c r="T2324" s="63">
        <v>5</v>
      </c>
      <c r="U2324" s="63">
        <v>0</v>
      </c>
      <c r="V2324" s="63">
        <v>1</v>
      </c>
      <c r="W2324" s="63">
        <v>0</v>
      </c>
      <c r="X2324" s="63">
        <v>7</v>
      </c>
      <c r="Y2324" s="63">
        <v>4</v>
      </c>
      <c r="Z2324" s="63">
        <v>114</v>
      </c>
      <c r="AA2324" s="63">
        <v>20</v>
      </c>
    </row>
    <row r="2325" spans="1:27">
      <c r="A2325" s="60" t="s">
        <v>2642</v>
      </c>
      <c r="B2325" s="64">
        <v>1464</v>
      </c>
      <c r="C2325" s="34" t="s">
        <v>255</v>
      </c>
      <c r="D2325" s="62" t="s">
        <v>64</v>
      </c>
      <c r="E2325" s="65">
        <v>0</v>
      </c>
      <c r="F2325" s="63">
        <v>4</v>
      </c>
      <c r="G2325" s="63">
        <v>1</v>
      </c>
      <c r="H2325" s="63">
        <v>0</v>
      </c>
      <c r="I2325" s="63">
        <v>1</v>
      </c>
      <c r="J2325" s="63">
        <v>1</v>
      </c>
      <c r="K2325" s="63">
        <v>0</v>
      </c>
      <c r="L2325" s="63">
        <v>1</v>
      </c>
      <c r="M2325" s="63">
        <v>0</v>
      </c>
      <c r="N2325" s="63">
        <v>1</v>
      </c>
      <c r="O2325" s="63" t="s">
        <v>14</v>
      </c>
      <c r="P2325" s="63">
        <v>0</v>
      </c>
      <c r="Q2325" s="63">
        <v>0</v>
      </c>
      <c r="R2325" s="63">
        <v>1</v>
      </c>
      <c r="S2325" s="63">
        <v>0</v>
      </c>
      <c r="T2325" s="63">
        <v>12</v>
      </c>
      <c r="U2325" s="63">
        <v>1</v>
      </c>
      <c r="V2325" s="63">
        <v>1</v>
      </c>
      <c r="W2325" s="63">
        <v>1</v>
      </c>
      <c r="X2325" s="63">
        <v>5</v>
      </c>
      <c r="Y2325" s="63">
        <v>1</v>
      </c>
      <c r="Z2325" s="63">
        <v>4</v>
      </c>
      <c r="AA2325" s="63">
        <v>0</v>
      </c>
    </row>
    <row r="2326" spans="1:27">
      <c r="A2326" s="60" t="s">
        <v>2643</v>
      </c>
      <c r="B2326" s="64">
        <v>1071</v>
      </c>
      <c r="C2326" s="34" t="s">
        <v>231</v>
      </c>
      <c r="D2326" s="62" t="s">
        <v>64</v>
      </c>
      <c r="E2326" s="65">
        <v>0</v>
      </c>
      <c r="F2326" s="63">
        <v>11</v>
      </c>
      <c r="G2326" s="63">
        <v>1</v>
      </c>
      <c r="H2326" s="63">
        <v>1</v>
      </c>
      <c r="I2326" s="63">
        <v>0</v>
      </c>
      <c r="J2326" s="63">
        <v>1</v>
      </c>
      <c r="K2326" s="63">
        <v>1</v>
      </c>
      <c r="L2326" s="63">
        <v>1</v>
      </c>
      <c r="M2326" s="63">
        <v>0</v>
      </c>
      <c r="N2326" s="63">
        <v>1</v>
      </c>
      <c r="O2326" s="63" t="s">
        <v>15</v>
      </c>
      <c r="P2326" s="63">
        <v>0</v>
      </c>
      <c r="Q2326" s="63">
        <v>0</v>
      </c>
      <c r="R2326" s="63">
        <v>1</v>
      </c>
      <c r="S2326" s="63">
        <v>0</v>
      </c>
      <c r="T2326" s="63">
        <v>16</v>
      </c>
      <c r="U2326" s="63">
        <v>1</v>
      </c>
      <c r="V2326" s="63">
        <v>1</v>
      </c>
      <c r="W2326" s="63">
        <v>1</v>
      </c>
      <c r="X2326" s="63">
        <v>3</v>
      </c>
      <c r="Y2326" s="63">
        <v>2</v>
      </c>
      <c r="Z2326" s="63">
        <v>1138</v>
      </c>
      <c r="AA2326" s="63">
        <v>25</v>
      </c>
    </row>
    <row r="2327" spans="1:27">
      <c r="A2327" s="60" t="s">
        <v>2644</v>
      </c>
      <c r="B2327" s="64">
        <v>2325</v>
      </c>
      <c r="C2327" s="34" t="s">
        <v>255</v>
      </c>
      <c r="D2327" s="62" t="s">
        <v>64</v>
      </c>
      <c r="E2327" s="65">
        <v>0</v>
      </c>
      <c r="F2327" s="63">
        <v>5</v>
      </c>
      <c r="G2327" s="63">
        <v>1</v>
      </c>
      <c r="H2327" s="63">
        <v>1</v>
      </c>
      <c r="I2327" s="63">
        <v>0</v>
      </c>
      <c r="J2327" s="63">
        <v>0</v>
      </c>
      <c r="K2327" s="63">
        <v>1</v>
      </c>
      <c r="L2327" s="63">
        <v>0</v>
      </c>
      <c r="M2327" s="63">
        <v>1</v>
      </c>
      <c r="N2327" s="63">
        <v>0</v>
      </c>
      <c r="O2327" s="63" t="s">
        <v>15</v>
      </c>
      <c r="P2327" s="63">
        <v>0</v>
      </c>
      <c r="Q2327" s="63">
        <v>0</v>
      </c>
      <c r="R2327" s="63">
        <v>1</v>
      </c>
      <c r="S2327" s="63">
        <v>0</v>
      </c>
      <c r="T2327" s="63">
        <v>10</v>
      </c>
      <c r="U2327" s="63">
        <v>1</v>
      </c>
      <c r="V2327" s="63">
        <v>1</v>
      </c>
      <c r="W2327" s="63">
        <v>1</v>
      </c>
      <c r="X2327" s="63">
        <v>5</v>
      </c>
      <c r="Y2327" s="63">
        <v>4</v>
      </c>
      <c r="Z2327" s="63">
        <v>224</v>
      </c>
      <c r="AA2327" s="63">
        <v>30</v>
      </c>
    </row>
    <row r="2328" spans="1:27">
      <c r="A2328" s="60" t="s">
        <v>2645</v>
      </c>
      <c r="B2328" s="64">
        <v>544</v>
      </c>
      <c r="C2328" s="65" t="s">
        <v>218</v>
      </c>
      <c r="D2328" s="62" t="s">
        <v>64</v>
      </c>
      <c r="E2328" s="65">
        <v>0</v>
      </c>
      <c r="F2328" s="63">
        <v>11</v>
      </c>
      <c r="G2328" s="63">
        <v>1</v>
      </c>
      <c r="H2328" s="63">
        <v>1</v>
      </c>
      <c r="I2328" s="63">
        <v>0</v>
      </c>
      <c r="J2328" s="63">
        <v>0</v>
      </c>
      <c r="K2328" s="63">
        <v>1</v>
      </c>
      <c r="L2328" s="63">
        <v>0</v>
      </c>
      <c r="M2328" s="63">
        <v>1</v>
      </c>
      <c r="N2328" s="63">
        <v>1</v>
      </c>
      <c r="O2328" s="63" t="s">
        <v>14</v>
      </c>
      <c r="P2328" s="63">
        <v>0</v>
      </c>
      <c r="Q2328" s="63">
        <v>0</v>
      </c>
      <c r="R2328" s="63">
        <v>1</v>
      </c>
      <c r="S2328" s="63">
        <v>0</v>
      </c>
      <c r="T2328" s="63">
        <v>6</v>
      </c>
      <c r="U2328" s="63">
        <v>0</v>
      </c>
      <c r="V2328" s="63">
        <v>1</v>
      </c>
      <c r="W2328" s="63">
        <v>1</v>
      </c>
      <c r="X2328" s="63">
        <v>4</v>
      </c>
      <c r="Y2328" s="63">
        <v>2</v>
      </c>
      <c r="Z2328" s="63">
        <v>1082</v>
      </c>
      <c r="AA2328" s="63">
        <v>10</v>
      </c>
    </row>
    <row r="2329" spans="1:27">
      <c r="A2329" s="60" t="s">
        <v>2646</v>
      </c>
      <c r="B2329" s="64">
        <v>2600</v>
      </c>
      <c r="C2329" s="34" t="s">
        <v>216</v>
      </c>
      <c r="D2329" s="62" t="s">
        <v>64</v>
      </c>
      <c r="E2329" s="65">
        <v>0</v>
      </c>
      <c r="F2329" s="63">
        <v>5</v>
      </c>
      <c r="G2329" s="63">
        <v>1</v>
      </c>
      <c r="H2329" s="63">
        <v>1</v>
      </c>
      <c r="I2329" s="63">
        <v>0</v>
      </c>
      <c r="J2329" s="63">
        <v>0</v>
      </c>
      <c r="K2329" s="63">
        <v>0</v>
      </c>
      <c r="L2329" s="63">
        <v>0</v>
      </c>
      <c r="M2329" s="63">
        <v>1</v>
      </c>
      <c r="N2329" s="63">
        <v>0</v>
      </c>
      <c r="O2329" s="63" t="s">
        <v>15</v>
      </c>
      <c r="P2329" s="63">
        <v>0</v>
      </c>
      <c r="Q2329" s="63">
        <v>0</v>
      </c>
      <c r="R2329" s="63">
        <v>1</v>
      </c>
      <c r="S2329" s="63">
        <v>0</v>
      </c>
      <c r="T2329" s="63">
        <v>6</v>
      </c>
      <c r="U2329" s="63">
        <v>0</v>
      </c>
      <c r="V2329" s="63">
        <v>1</v>
      </c>
      <c r="W2329" s="63">
        <v>0</v>
      </c>
      <c r="X2329" s="63">
        <v>5</v>
      </c>
      <c r="Y2329" s="63">
        <v>3</v>
      </c>
      <c r="Z2329" s="63">
        <v>122</v>
      </c>
      <c r="AA2329" s="63">
        <v>0</v>
      </c>
    </row>
    <row r="2330" spans="1:27">
      <c r="A2330" s="60" t="s">
        <v>2647</v>
      </c>
      <c r="B2330" s="64">
        <v>928</v>
      </c>
      <c r="C2330" s="34" t="s">
        <v>225</v>
      </c>
      <c r="D2330" s="62" t="s">
        <v>64</v>
      </c>
      <c r="E2330" s="65">
        <v>0</v>
      </c>
      <c r="F2330" s="63">
        <v>2</v>
      </c>
      <c r="G2330" s="63">
        <v>1</v>
      </c>
      <c r="H2330" s="63">
        <v>1</v>
      </c>
      <c r="I2330" s="63">
        <v>1</v>
      </c>
      <c r="J2330" s="63">
        <v>0</v>
      </c>
      <c r="K2330" s="63">
        <v>0</v>
      </c>
      <c r="L2330" s="63">
        <v>0</v>
      </c>
      <c r="M2330" s="63">
        <v>0</v>
      </c>
      <c r="N2330" s="63">
        <v>1</v>
      </c>
      <c r="O2330" s="63" t="s">
        <v>15</v>
      </c>
      <c r="P2330" s="63">
        <v>0</v>
      </c>
      <c r="Q2330" s="63">
        <v>0</v>
      </c>
      <c r="R2330" s="63">
        <v>1</v>
      </c>
      <c r="S2330" s="63">
        <v>0</v>
      </c>
      <c r="T2330" s="63">
        <v>4</v>
      </c>
      <c r="U2330" s="63">
        <v>0</v>
      </c>
      <c r="V2330" s="63">
        <v>0</v>
      </c>
      <c r="W2330" s="63">
        <v>0</v>
      </c>
      <c r="X2330" s="63">
        <v>5</v>
      </c>
      <c r="Y2330" s="63">
        <v>2</v>
      </c>
      <c r="Z2330" s="63">
        <v>1127</v>
      </c>
      <c r="AA2330" s="63">
        <v>0</v>
      </c>
    </row>
    <row r="2331" spans="1:27">
      <c r="A2331" s="60" t="s">
        <v>2648</v>
      </c>
      <c r="B2331" s="64">
        <v>1115</v>
      </c>
      <c r="C2331" s="34" t="s">
        <v>227</v>
      </c>
      <c r="D2331" s="62" t="s">
        <v>64</v>
      </c>
      <c r="E2331" s="65">
        <v>0</v>
      </c>
      <c r="F2331" s="63">
        <v>5</v>
      </c>
      <c r="G2331" s="63">
        <v>1</v>
      </c>
      <c r="H2331" s="63">
        <v>1</v>
      </c>
      <c r="I2331" s="63">
        <v>1</v>
      </c>
      <c r="J2331" s="63">
        <v>1</v>
      </c>
      <c r="K2331" s="63">
        <v>1</v>
      </c>
      <c r="L2331" s="63">
        <v>0</v>
      </c>
      <c r="M2331" s="63">
        <v>0</v>
      </c>
      <c r="N2331" s="63">
        <v>0</v>
      </c>
      <c r="O2331" s="63" t="s">
        <v>15</v>
      </c>
      <c r="P2331" s="63">
        <v>0</v>
      </c>
      <c r="Q2331" s="63">
        <v>0</v>
      </c>
      <c r="R2331" s="63">
        <v>1</v>
      </c>
      <c r="S2331" s="63">
        <v>0</v>
      </c>
      <c r="T2331" s="63">
        <v>13</v>
      </c>
      <c r="U2331" s="63">
        <v>1</v>
      </c>
      <c r="V2331" s="63">
        <v>1</v>
      </c>
      <c r="W2331" s="63">
        <v>1</v>
      </c>
      <c r="X2331" s="63">
        <v>1</v>
      </c>
      <c r="Y2331" s="63">
        <v>0</v>
      </c>
      <c r="Z2331" s="63">
        <v>1055</v>
      </c>
      <c r="AA2331" s="63">
        <v>10</v>
      </c>
    </row>
    <row r="2332" spans="1:27">
      <c r="A2332" s="60" t="s">
        <v>2649</v>
      </c>
      <c r="B2332" s="64">
        <v>1300</v>
      </c>
      <c r="C2332" s="34" t="s">
        <v>250</v>
      </c>
      <c r="D2332" s="62" t="s">
        <v>64</v>
      </c>
      <c r="E2332" s="65">
        <v>0</v>
      </c>
      <c r="F2332" s="63">
        <v>4</v>
      </c>
      <c r="G2332" s="63">
        <v>1</v>
      </c>
      <c r="H2332" s="63">
        <v>1</v>
      </c>
      <c r="I2332" s="63">
        <v>0</v>
      </c>
      <c r="J2332" s="63">
        <v>1</v>
      </c>
      <c r="K2332" s="63">
        <v>1</v>
      </c>
      <c r="L2332" s="63">
        <v>1</v>
      </c>
      <c r="M2332" s="63">
        <v>1</v>
      </c>
      <c r="N2332" s="63">
        <v>1</v>
      </c>
      <c r="O2332" s="63" t="s">
        <v>14</v>
      </c>
      <c r="P2332" s="63">
        <v>0</v>
      </c>
      <c r="Q2332" s="63">
        <v>0</v>
      </c>
      <c r="R2332" s="63">
        <v>1</v>
      </c>
      <c r="S2332" s="63">
        <v>0</v>
      </c>
      <c r="T2332" s="63">
        <v>9</v>
      </c>
      <c r="U2332" s="63">
        <v>0</v>
      </c>
      <c r="V2332" s="63">
        <v>1</v>
      </c>
      <c r="W2332" s="63">
        <v>1</v>
      </c>
      <c r="X2332" s="63">
        <v>4</v>
      </c>
      <c r="Y2332" s="63">
        <v>1</v>
      </c>
      <c r="Z2332" s="63">
        <v>23</v>
      </c>
      <c r="AA2332" s="63">
        <v>10</v>
      </c>
    </row>
    <row r="2333" spans="1:27">
      <c r="A2333" s="60" t="s">
        <v>2650</v>
      </c>
      <c r="B2333" s="64">
        <v>2626</v>
      </c>
      <c r="C2333" s="34" t="s">
        <v>242</v>
      </c>
      <c r="D2333" s="62" t="s">
        <v>64</v>
      </c>
      <c r="E2333" s="65">
        <v>0</v>
      </c>
      <c r="F2333" s="63">
        <v>1</v>
      </c>
      <c r="G2333" s="63">
        <v>1</v>
      </c>
      <c r="H2333" s="63">
        <v>1</v>
      </c>
      <c r="I2333" s="63">
        <v>1</v>
      </c>
      <c r="J2333" s="63">
        <v>0</v>
      </c>
      <c r="K2333" s="63">
        <v>1</v>
      </c>
      <c r="L2333" s="63">
        <v>0</v>
      </c>
      <c r="M2333" s="63">
        <v>0</v>
      </c>
      <c r="N2333" s="63">
        <v>0</v>
      </c>
      <c r="O2333" s="63" t="s">
        <v>15</v>
      </c>
      <c r="P2333" s="63">
        <v>0</v>
      </c>
      <c r="Q2333" s="63">
        <v>0</v>
      </c>
      <c r="R2333" s="63">
        <v>1</v>
      </c>
      <c r="S2333" s="63">
        <v>0</v>
      </c>
      <c r="T2333" s="63">
        <v>9</v>
      </c>
      <c r="U2333" s="63">
        <v>0</v>
      </c>
      <c r="V2333" s="63">
        <v>1</v>
      </c>
      <c r="W2333" s="63">
        <v>1</v>
      </c>
      <c r="X2333" s="63">
        <v>0</v>
      </c>
      <c r="Y2333" s="63">
        <v>3</v>
      </c>
      <c r="Z2333" s="63">
        <v>114</v>
      </c>
      <c r="AA2333" s="63">
        <v>25</v>
      </c>
    </row>
    <row r="2334" spans="1:27">
      <c r="A2334" s="60" t="s">
        <v>2651</v>
      </c>
      <c r="B2334" s="64">
        <v>2504</v>
      </c>
      <c r="C2334" s="34" t="s">
        <v>244</v>
      </c>
      <c r="D2334" s="62" t="s">
        <v>64</v>
      </c>
      <c r="E2334" s="65">
        <v>0</v>
      </c>
      <c r="F2334" s="63">
        <v>5</v>
      </c>
      <c r="G2334" s="63">
        <v>1</v>
      </c>
      <c r="H2334" s="63">
        <v>1</v>
      </c>
      <c r="I2334" s="63">
        <v>1</v>
      </c>
      <c r="J2334" s="63">
        <v>0</v>
      </c>
      <c r="K2334" s="63">
        <v>1</v>
      </c>
      <c r="L2334" s="63">
        <v>1</v>
      </c>
      <c r="M2334" s="63">
        <v>1</v>
      </c>
      <c r="N2334" s="63">
        <v>1</v>
      </c>
      <c r="O2334" s="63" t="s">
        <v>15</v>
      </c>
      <c r="P2334" s="63">
        <v>0</v>
      </c>
      <c r="Q2334" s="63">
        <v>0</v>
      </c>
      <c r="R2334" s="63">
        <v>1</v>
      </c>
      <c r="S2334" s="63">
        <v>0</v>
      </c>
      <c r="T2334" s="63">
        <v>9</v>
      </c>
      <c r="U2334" s="63">
        <v>0</v>
      </c>
      <c r="V2334" s="63">
        <v>1</v>
      </c>
      <c r="W2334" s="63">
        <v>1</v>
      </c>
      <c r="X2334" s="63">
        <v>2</v>
      </c>
      <c r="Y2334" s="63">
        <v>1</v>
      </c>
      <c r="Z2334" s="63">
        <v>32</v>
      </c>
      <c r="AA2334" s="63">
        <v>13</v>
      </c>
    </row>
    <row r="2335" spans="1:27">
      <c r="A2335" s="60" t="s">
        <v>2652</v>
      </c>
      <c r="B2335" s="64">
        <v>2009</v>
      </c>
      <c r="C2335" s="34" t="s">
        <v>252</v>
      </c>
      <c r="D2335" s="62" t="s">
        <v>64</v>
      </c>
      <c r="E2335" s="65">
        <v>0</v>
      </c>
      <c r="F2335" s="63">
        <v>3</v>
      </c>
      <c r="G2335" s="63">
        <v>1</v>
      </c>
      <c r="H2335" s="63">
        <v>1</v>
      </c>
      <c r="I2335" s="63">
        <v>1</v>
      </c>
      <c r="J2335" s="63">
        <v>0</v>
      </c>
      <c r="K2335" s="63">
        <v>0</v>
      </c>
      <c r="L2335" s="63">
        <v>0</v>
      </c>
      <c r="M2335" s="63">
        <v>0</v>
      </c>
      <c r="N2335" s="63">
        <v>0</v>
      </c>
      <c r="O2335" s="63" t="s">
        <v>14</v>
      </c>
      <c r="P2335" s="63">
        <v>0</v>
      </c>
      <c r="Q2335" s="63">
        <v>1</v>
      </c>
      <c r="R2335" s="63">
        <v>0</v>
      </c>
      <c r="S2335" s="63">
        <v>1</v>
      </c>
      <c r="T2335" s="63">
        <v>9</v>
      </c>
      <c r="U2335" s="63">
        <v>0</v>
      </c>
      <c r="V2335" s="63">
        <v>1</v>
      </c>
      <c r="W2335" s="63">
        <v>1</v>
      </c>
      <c r="X2335" s="63">
        <v>3</v>
      </c>
      <c r="Y2335" s="63">
        <v>1</v>
      </c>
      <c r="Z2335" s="63">
        <v>51</v>
      </c>
      <c r="AA2335" s="63">
        <v>0</v>
      </c>
    </row>
    <row r="2336" spans="1:27">
      <c r="A2336" s="60" t="s">
        <v>2653</v>
      </c>
      <c r="B2336" s="64">
        <v>2015</v>
      </c>
      <c r="C2336" s="34" t="s">
        <v>250</v>
      </c>
      <c r="D2336" s="62" t="s">
        <v>64</v>
      </c>
      <c r="E2336" s="65">
        <v>0</v>
      </c>
      <c r="F2336" s="63">
        <v>2</v>
      </c>
      <c r="G2336" s="63">
        <v>1</v>
      </c>
      <c r="H2336" s="63">
        <v>1</v>
      </c>
      <c r="I2336" s="63">
        <v>0</v>
      </c>
      <c r="J2336" s="63">
        <v>0</v>
      </c>
      <c r="K2336" s="63">
        <v>0</v>
      </c>
      <c r="L2336" s="63">
        <v>1</v>
      </c>
      <c r="M2336" s="63">
        <v>0</v>
      </c>
      <c r="N2336" s="63">
        <v>0</v>
      </c>
      <c r="O2336" s="63" t="s">
        <v>14</v>
      </c>
      <c r="P2336" s="63">
        <v>0</v>
      </c>
      <c r="Q2336" s="63">
        <v>0</v>
      </c>
      <c r="R2336" s="63">
        <v>1</v>
      </c>
      <c r="S2336" s="63">
        <v>0</v>
      </c>
      <c r="T2336" s="63">
        <v>5</v>
      </c>
      <c r="U2336" s="63">
        <v>0</v>
      </c>
      <c r="V2336" s="63">
        <v>1</v>
      </c>
      <c r="W2336" s="63">
        <v>0</v>
      </c>
      <c r="X2336" s="63">
        <v>5</v>
      </c>
      <c r="Y2336" s="63">
        <v>1</v>
      </c>
      <c r="Z2336" s="63">
        <v>39</v>
      </c>
      <c r="AA2336" s="63">
        <v>0</v>
      </c>
    </row>
    <row r="2337" spans="1:27">
      <c r="A2337" s="60" t="s">
        <v>2654</v>
      </c>
      <c r="B2337" s="64">
        <v>207</v>
      </c>
      <c r="C2337" s="34" t="s">
        <v>234</v>
      </c>
      <c r="D2337" s="62" t="s">
        <v>64</v>
      </c>
      <c r="E2337" s="65">
        <v>0</v>
      </c>
      <c r="F2337" s="63">
        <v>3</v>
      </c>
      <c r="G2337" s="63">
        <v>1</v>
      </c>
      <c r="H2337" s="63">
        <v>0</v>
      </c>
      <c r="I2337" s="63">
        <v>1</v>
      </c>
      <c r="J2337" s="63">
        <v>0</v>
      </c>
      <c r="K2337" s="63">
        <v>1</v>
      </c>
      <c r="L2337" s="63">
        <v>0</v>
      </c>
      <c r="M2337" s="63">
        <v>0</v>
      </c>
      <c r="N2337" s="63">
        <v>1</v>
      </c>
      <c r="O2337" s="63" t="s">
        <v>14</v>
      </c>
      <c r="P2337" s="63">
        <v>0</v>
      </c>
      <c r="Q2337" s="63">
        <v>0</v>
      </c>
      <c r="R2337" s="63">
        <v>1</v>
      </c>
      <c r="S2337" s="63">
        <v>0</v>
      </c>
      <c r="T2337" s="63">
        <v>5</v>
      </c>
      <c r="U2337" s="63">
        <v>0</v>
      </c>
      <c r="V2337" s="63">
        <v>1</v>
      </c>
      <c r="W2337" s="63">
        <v>0</v>
      </c>
      <c r="X2337" s="63">
        <v>2</v>
      </c>
      <c r="Y2337" s="63">
        <v>1</v>
      </c>
      <c r="Z2337" s="63">
        <v>1098</v>
      </c>
      <c r="AA2337" s="63">
        <v>20</v>
      </c>
    </row>
    <row r="2338" spans="1:27">
      <c r="A2338" s="60" t="s">
        <v>2655</v>
      </c>
      <c r="B2338" s="64">
        <v>1512</v>
      </c>
      <c r="C2338" s="34" t="s">
        <v>255</v>
      </c>
      <c r="D2338" s="62" t="s">
        <v>64</v>
      </c>
      <c r="E2338" s="65">
        <v>0</v>
      </c>
      <c r="F2338" s="63">
        <v>5</v>
      </c>
      <c r="G2338" s="63">
        <v>1</v>
      </c>
      <c r="H2338" s="63">
        <v>1</v>
      </c>
      <c r="I2338" s="63">
        <v>1</v>
      </c>
      <c r="J2338" s="63">
        <v>0</v>
      </c>
      <c r="K2338" s="63">
        <v>1</v>
      </c>
      <c r="L2338" s="63">
        <v>0</v>
      </c>
      <c r="M2338" s="63">
        <v>0</v>
      </c>
      <c r="N2338" s="63">
        <v>1</v>
      </c>
      <c r="O2338" s="63" t="s">
        <v>14</v>
      </c>
      <c r="P2338" s="63">
        <v>0</v>
      </c>
      <c r="Q2338" s="63">
        <v>1</v>
      </c>
      <c r="R2338" s="63">
        <v>0</v>
      </c>
      <c r="S2338" s="63">
        <v>1</v>
      </c>
      <c r="T2338" s="63">
        <v>12</v>
      </c>
      <c r="U2338" s="63">
        <v>1</v>
      </c>
      <c r="V2338" s="63">
        <v>1</v>
      </c>
      <c r="W2338" s="63">
        <v>1</v>
      </c>
      <c r="X2338" s="63">
        <v>3</v>
      </c>
      <c r="Y2338" s="63">
        <v>0</v>
      </c>
      <c r="Z2338" s="63">
        <v>90</v>
      </c>
      <c r="AA2338" s="63">
        <v>26</v>
      </c>
    </row>
    <row r="2339" spans="1:27">
      <c r="A2339" s="60" t="s">
        <v>2656</v>
      </c>
      <c r="B2339" s="64">
        <v>2280</v>
      </c>
      <c r="C2339" s="34" t="s">
        <v>227</v>
      </c>
      <c r="D2339" s="62" t="s">
        <v>64</v>
      </c>
      <c r="E2339" s="65">
        <v>0</v>
      </c>
      <c r="F2339" s="63">
        <v>3</v>
      </c>
      <c r="G2339" s="63">
        <v>1</v>
      </c>
      <c r="H2339" s="63">
        <v>1</v>
      </c>
      <c r="I2339" s="63">
        <v>0</v>
      </c>
      <c r="J2339" s="63">
        <v>0</v>
      </c>
      <c r="K2339" s="63">
        <v>1</v>
      </c>
      <c r="L2339" s="63">
        <v>0</v>
      </c>
      <c r="M2339" s="63">
        <v>1</v>
      </c>
      <c r="N2339" s="63">
        <v>1</v>
      </c>
      <c r="O2339" s="63" t="s">
        <v>15</v>
      </c>
      <c r="P2339" s="63">
        <v>0</v>
      </c>
      <c r="Q2339" s="63">
        <v>0</v>
      </c>
      <c r="R2339" s="63">
        <v>1</v>
      </c>
      <c r="S2339" s="63">
        <v>0</v>
      </c>
      <c r="T2339" s="63">
        <v>4</v>
      </c>
      <c r="U2339" s="63">
        <v>0</v>
      </c>
      <c r="V2339" s="63">
        <v>0</v>
      </c>
      <c r="W2339" s="63">
        <v>0</v>
      </c>
      <c r="X2339" s="63">
        <v>10</v>
      </c>
      <c r="Y2339" s="63">
        <v>2</v>
      </c>
      <c r="Z2339" s="63">
        <v>2</v>
      </c>
      <c r="AA2339" s="63">
        <v>20</v>
      </c>
    </row>
    <row r="2340" spans="1:27">
      <c r="A2340" s="60" t="s">
        <v>2657</v>
      </c>
      <c r="B2340" s="64">
        <v>1594</v>
      </c>
      <c r="C2340" s="34" t="s">
        <v>255</v>
      </c>
      <c r="D2340" s="62" t="s">
        <v>64</v>
      </c>
      <c r="E2340" s="65">
        <v>0</v>
      </c>
      <c r="F2340" s="63">
        <v>6</v>
      </c>
      <c r="G2340" s="63">
        <v>1</v>
      </c>
      <c r="H2340" s="63">
        <v>1</v>
      </c>
      <c r="I2340" s="63">
        <v>1</v>
      </c>
      <c r="J2340" s="63">
        <v>0</v>
      </c>
      <c r="K2340" s="63">
        <v>1</v>
      </c>
      <c r="L2340" s="63">
        <v>0</v>
      </c>
      <c r="M2340" s="63">
        <v>1</v>
      </c>
      <c r="N2340" s="63">
        <v>1</v>
      </c>
      <c r="O2340" s="63" t="s">
        <v>14</v>
      </c>
      <c r="P2340" s="63">
        <v>0</v>
      </c>
      <c r="Q2340" s="63">
        <v>1</v>
      </c>
      <c r="R2340" s="63">
        <v>0</v>
      </c>
      <c r="S2340" s="63">
        <v>1</v>
      </c>
      <c r="T2340" s="63">
        <v>9</v>
      </c>
      <c r="U2340" s="63">
        <v>0</v>
      </c>
      <c r="V2340" s="63">
        <v>1</v>
      </c>
      <c r="W2340" s="63">
        <v>1</v>
      </c>
      <c r="X2340" s="63">
        <v>4</v>
      </c>
      <c r="Y2340" s="63">
        <v>0</v>
      </c>
      <c r="Z2340" s="63">
        <v>71</v>
      </c>
      <c r="AA2340" s="63">
        <v>30</v>
      </c>
    </row>
    <row r="2341" spans="1:27">
      <c r="A2341" s="60" t="s">
        <v>2658</v>
      </c>
      <c r="B2341" s="64">
        <v>2227</v>
      </c>
      <c r="C2341" s="34" t="s">
        <v>250</v>
      </c>
      <c r="D2341" s="62" t="s">
        <v>64</v>
      </c>
      <c r="E2341" s="65">
        <v>0</v>
      </c>
      <c r="F2341" s="63">
        <v>5</v>
      </c>
      <c r="G2341" s="63">
        <v>0</v>
      </c>
      <c r="H2341" s="63">
        <v>1</v>
      </c>
      <c r="I2341" s="63">
        <v>1</v>
      </c>
      <c r="J2341" s="63">
        <v>0</v>
      </c>
      <c r="K2341" s="63">
        <v>0</v>
      </c>
      <c r="L2341" s="63">
        <v>0</v>
      </c>
      <c r="M2341" s="63">
        <v>1</v>
      </c>
      <c r="N2341" s="63">
        <v>1</v>
      </c>
      <c r="O2341" s="63" t="s">
        <v>15</v>
      </c>
      <c r="P2341" s="63">
        <v>0</v>
      </c>
      <c r="Q2341" s="63">
        <v>0</v>
      </c>
      <c r="R2341" s="63">
        <v>1</v>
      </c>
      <c r="S2341" s="63">
        <v>0</v>
      </c>
      <c r="T2341" s="63">
        <v>6</v>
      </c>
      <c r="U2341" s="63">
        <v>0</v>
      </c>
      <c r="V2341" s="63">
        <v>1</v>
      </c>
      <c r="W2341" s="63">
        <v>1</v>
      </c>
      <c r="X2341" s="63">
        <v>5</v>
      </c>
      <c r="Y2341" s="63">
        <v>2</v>
      </c>
      <c r="Z2341" s="63">
        <v>159</v>
      </c>
      <c r="AA2341" s="63">
        <v>0</v>
      </c>
    </row>
    <row r="2342" spans="1:27">
      <c r="A2342" s="60" t="s">
        <v>2659</v>
      </c>
      <c r="B2342" s="64">
        <v>419</v>
      </c>
      <c r="C2342" s="34" t="s">
        <v>237</v>
      </c>
      <c r="D2342" s="62" t="s">
        <v>64</v>
      </c>
      <c r="E2342" s="65">
        <v>0</v>
      </c>
      <c r="F2342" s="63">
        <v>5</v>
      </c>
      <c r="G2342" s="63">
        <v>0</v>
      </c>
      <c r="H2342" s="63">
        <v>0</v>
      </c>
      <c r="I2342" s="63">
        <v>1</v>
      </c>
      <c r="J2342" s="63">
        <v>0</v>
      </c>
      <c r="K2342" s="63">
        <v>1</v>
      </c>
      <c r="L2342" s="63">
        <v>0</v>
      </c>
      <c r="M2342" s="63">
        <v>0</v>
      </c>
      <c r="N2342" s="63">
        <v>1</v>
      </c>
      <c r="O2342" s="63" t="s">
        <v>14</v>
      </c>
      <c r="P2342" s="63">
        <v>0</v>
      </c>
      <c r="Q2342" s="63">
        <v>0</v>
      </c>
      <c r="R2342" s="63">
        <v>1</v>
      </c>
      <c r="S2342" s="63">
        <v>0</v>
      </c>
      <c r="T2342" s="63">
        <v>4</v>
      </c>
      <c r="U2342" s="63">
        <v>0</v>
      </c>
      <c r="V2342" s="63">
        <v>0</v>
      </c>
      <c r="W2342" s="63">
        <v>0</v>
      </c>
      <c r="X2342" s="63">
        <v>5</v>
      </c>
      <c r="Y2342" s="63">
        <v>1</v>
      </c>
      <c r="Z2342" s="63">
        <v>1086</v>
      </c>
      <c r="AA2342" s="63">
        <v>24</v>
      </c>
    </row>
    <row r="2343" spans="1:27">
      <c r="A2343" s="60" t="s">
        <v>2660</v>
      </c>
      <c r="B2343" s="64">
        <v>1831</v>
      </c>
      <c r="C2343" s="34" t="s">
        <v>247</v>
      </c>
      <c r="D2343" s="62" t="s">
        <v>64</v>
      </c>
      <c r="E2343" s="65">
        <v>0</v>
      </c>
      <c r="F2343" s="63">
        <v>7</v>
      </c>
      <c r="G2343" s="63">
        <v>1</v>
      </c>
      <c r="H2343" s="63">
        <v>1</v>
      </c>
      <c r="I2343" s="63">
        <v>1</v>
      </c>
      <c r="J2343" s="63">
        <v>0</v>
      </c>
      <c r="K2343" s="63">
        <v>1</v>
      </c>
      <c r="L2343" s="63">
        <v>0</v>
      </c>
      <c r="M2343" s="63">
        <v>0</v>
      </c>
      <c r="N2343" s="63">
        <v>1</v>
      </c>
      <c r="P2343" s="63">
        <v>0</v>
      </c>
      <c r="Q2343" s="63">
        <v>1</v>
      </c>
      <c r="R2343" s="63">
        <v>0</v>
      </c>
      <c r="S2343" s="63">
        <v>1</v>
      </c>
      <c r="T2343" s="63">
        <v>4</v>
      </c>
      <c r="U2343" s="63">
        <v>0</v>
      </c>
      <c r="V2343" s="63">
        <v>0</v>
      </c>
      <c r="W2343" s="63">
        <v>0</v>
      </c>
      <c r="X2343" s="63">
        <v>7</v>
      </c>
      <c r="Y2343" s="63">
        <v>0</v>
      </c>
      <c r="AA2343" s="63">
        <v>20</v>
      </c>
    </row>
    <row r="2344" spans="1:27">
      <c r="A2344" s="60" t="s">
        <v>2661</v>
      </c>
      <c r="B2344" s="64">
        <v>356</v>
      </c>
      <c r="C2344" s="34" t="s">
        <v>221</v>
      </c>
      <c r="D2344" s="62" t="s">
        <v>64</v>
      </c>
      <c r="E2344" s="65">
        <v>0</v>
      </c>
      <c r="F2344" s="63">
        <v>11</v>
      </c>
      <c r="G2344" s="63">
        <v>1</v>
      </c>
      <c r="H2344" s="63">
        <v>1</v>
      </c>
      <c r="I2344" s="63">
        <v>0</v>
      </c>
      <c r="J2344" s="63">
        <v>1</v>
      </c>
      <c r="K2344" s="63">
        <v>0</v>
      </c>
      <c r="L2344" s="63">
        <v>0</v>
      </c>
      <c r="M2344" s="63">
        <v>0</v>
      </c>
      <c r="N2344" s="63">
        <v>1</v>
      </c>
      <c r="O2344" s="63" t="s">
        <v>14</v>
      </c>
      <c r="P2344" s="63">
        <v>0</v>
      </c>
      <c r="Q2344" s="63">
        <v>0</v>
      </c>
      <c r="R2344" s="63">
        <v>1</v>
      </c>
      <c r="S2344" s="63">
        <v>0</v>
      </c>
      <c r="T2344" s="63">
        <v>8</v>
      </c>
      <c r="U2344" s="63">
        <v>0</v>
      </c>
      <c r="V2344" s="63">
        <v>1</v>
      </c>
      <c r="W2344" s="63">
        <v>1</v>
      </c>
      <c r="X2344" s="63">
        <v>3</v>
      </c>
      <c r="Y2344" s="63">
        <v>0</v>
      </c>
      <c r="Z2344" s="63">
        <v>1099</v>
      </c>
      <c r="AA2344" s="63">
        <v>0</v>
      </c>
    </row>
    <row r="2345" spans="1:27">
      <c r="A2345" s="60" t="s">
        <v>2662</v>
      </c>
      <c r="B2345" s="64">
        <v>2401</v>
      </c>
      <c r="C2345" s="34" t="s">
        <v>252</v>
      </c>
      <c r="D2345" s="62" t="s">
        <v>64</v>
      </c>
      <c r="E2345" s="65">
        <v>0</v>
      </c>
      <c r="F2345" s="63">
        <v>4</v>
      </c>
      <c r="G2345" s="63">
        <v>1</v>
      </c>
      <c r="H2345" s="63">
        <v>1</v>
      </c>
      <c r="I2345" s="63">
        <v>0</v>
      </c>
      <c r="J2345" s="63">
        <v>0</v>
      </c>
      <c r="K2345" s="63">
        <v>1</v>
      </c>
      <c r="L2345" s="63">
        <v>0</v>
      </c>
      <c r="M2345" s="63">
        <v>0</v>
      </c>
      <c r="N2345" s="63">
        <v>0</v>
      </c>
      <c r="O2345" s="63" t="s">
        <v>15</v>
      </c>
      <c r="P2345" s="63">
        <v>0</v>
      </c>
      <c r="Q2345" s="63">
        <v>0</v>
      </c>
      <c r="R2345" s="63">
        <v>1</v>
      </c>
      <c r="S2345" s="63">
        <v>0</v>
      </c>
      <c r="T2345" s="63">
        <v>9</v>
      </c>
      <c r="U2345" s="63">
        <v>0</v>
      </c>
      <c r="V2345" s="63">
        <v>1</v>
      </c>
      <c r="W2345" s="63">
        <v>1</v>
      </c>
      <c r="X2345" s="63">
        <v>3</v>
      </c>
      <c r="Y2345" s="63">
        <v>2</v>
      </c>
      <c r="Z2345" s="63">
        <v>164</v>
      </c>
      <c r="AA2345" s="63">
        <v>8</v>
      </c>
    </row>
    <row r="2346" spans="1:27">
      <c r="A2346" s="60" t="s">
        <v>2663</v>
      </c>
      <c r="B2346" s="64">
        <v>473</v>
      </c>
      <c r="C2346" s="34" t="s">
        <v>256</v>
      </c>
      <c r="D2346" s="62" t="s">
        <v>64</v>
      </c>
      <c r="E2346" s="65">
        <v>0</v>
      </c>
      <c r="F2346" s="63">
        <v>10</v>
      </c>
      <c r="G2346" s="63">
        <v>0</v>
      </c>
      <c r="H2346" s="63">
        <v>1</v>
      </c>
      <c r="I2346" s="63">
        <v>0</v>
      </c>
      <c r="J2346" s="63">
        <v>1</v>
      </c>
      <c r="K2346" s="63">
        <v>1</v>
      </c>
      <c r="L2346" s="63">
        <v>0</v>
      </c>
      <c r="M2346" s="63">
        <v>1</v>
      </c>
      <c r="N2346" s="63">
        <v>1</v>
      </c>
      <c r="O2346" s="63" t="s">
        <v>14</v>
      </c>
      <c r="P2346" s="63">
        <v>0</v>
      </c>
      <c r="Q2346" s="63">
        <v>1</v>
      </c>
      <c r="R2346" s="63">
        <v>0</v>
      </c>
      <c r="S2346" s="63">
        <v>1</v>
      </c>
      <c r="T2346" s="63">
        <v>7</v>
      </c>
      <c r="U2346" s="63">
        <v>0</v>
      </c>
      <c r="V2346" s="63">
        <v>1</v>
      </c>
      <c r="W2346" s="63">
        <v>1</v>
      </c>
      <c r="X2346" s="63">
        <v>5</v>
      </c>
      <c r="Y2346" s="63">
        <v>0</v>
      </c>
      <c r="Z2346" s="63">
        <v>1036</v>
      </c>
      <c r="AA2346" s="63">
        <v>10</v>
      </c>
    </row>
    <row r="2347" spans="1:27">
      <c r="A2347" s="60" t="s">
        <v>2664</v>
      </c>
      <c r="B2347" s="64">
        <v>543</v>
      </c>
      <c r="C2347" s="34" t="s">
        <v>218</v>
      </c>
      <c r="D2347" s="62" t="s">
        <v>64</v>
      </c>
      <c r="E2347" s="65">
        <v>0</v>
      </c>
      <c r="F2347" s="63">
        <v>3</v>
      </c>
      <c r="G2347" s="63">
        <v>1</v>
      </c>
      <c r="H2347" s="63">
        <v>1</v>
      </c>
      <c r="I2347" s="63">
        <v>1</v>
      </c>
      <c r="J2347" s="63">
        <v>0</v>
      </c>
      <c r="K2347" s="63">
        <v>0</v>
      </c>
      <c r="L2347" s="63">
        <v>0</v>
      </c>
      <c r="M2347" s="63">
        <v>0</v>
      </c>
      <c r="N2347" s="63">
        <v>1</v>
      </c>
      <c r="O2347" s="63" t="s">
        <v>14</v>
      </c>
      <c r="P2347" s="63">
        <v>0</v>
      </c>
      <c r="Q2347" s="63">
        <v>0</v>
      </c>
      <c r="R2347" s="63">
        <v>1</v>
      </c>
      <c r="S2347" s="63">
        <v>0</v>
      </c>
      <c r="T2347" s="63">
        <v>6</v>
      </c>
      <c r="U2347" s="63">
        <v>0</v>
      </c>
      <c r="V2347" s="63">
        <v>1</v>
      </c>
      <c r="W2347" s="63">
        <v>1</v>
      </c>
      <c r="X2347" s="63">
        <v>3</v>
      </c>
      <c r="Y2347" s="63">
        <v>0</v>
      </c>
      <c r="Z2347" s="63">
        <v>1082</v>
      </c>
      <c r="AA2347" s="63">
        <v>0</v>
      </c>
    </row>
    <row r="2348" spans="1:27">
      <c r="A2348" s="60" t="s">
        <v>2665</v>
      </c>
      <c r="B2348" s="64">
        <v>234</v>
      </c>
      <c r="C2348" s="34" t="s">
        <v>230</v>
      </c>
      <c r="D2348" s="62" t="s">
        <v>64</v>
      </c>
      <c r="E2348" s="65">
        <v>0</v>
      </c>
      <c r="F2348" s="63">
        <v>4</v>
      </c>
      <c r="G2348" s="63">
        <v>1</v>
      </c>
      <c r="H2348" s="63">
        <v>0</v>
      </c>
      <c r="I2348" s="63">
        <v>1</v>
      </c>
      <c r="J2348" s="63">
        <v>0</v>
      </c>
      <c r="K2348" s="63">
        <v>1</v>
      </c>
      <c r="L2348" s="63">
        <v>0</v>
      </c>
      <c r="M2348" s="63">
        <v>1</v>
      </c>
      <c r="N2348" s="63">
        <v>0</v>
      </c>
      <c r="O2348" s="63" t="s">
        <v>14</v>
      </c>
      <c r="P2348" s="63">
        <v>0</v>
      </c>
      <c r="Q2348" s="63">
        <v>0</v>
      </c>
      <c r="R2348" s="63">
        <v>1</v>
      </c>
      <c r="S2348" s="63">
        <v>0</v>
      </c>
      <c r="T2348" s="63">
        <v>8</v>
      </c>
      <c r="U2348" s="63">
        <v>0</v>
      </c>
      <c r="V2348" s="63">
        <v>1</v>
      </c>
      <c r="W2348" s="63">
        <v>1</v>
      </c>
      <c r="X2348" s="63">
        <v>3</v>
      </c>
      <c r="Y2348" s="63">
        <v>1</v>
      </c>
      <c r="Z2348" s="63">
        <v>1140</v>
      </c>
      <c r="AA2348" s="63">
        <v>6</v>
      </c>
    </row>
    <row r="2349" spans="1:27">
      <c r="A2349" s="60" t="s">
        <v>2666</v>
      </c>
      <c r="B2349" s="64">
        <v>557</v>
      </c>
      <c r="C2349" s="34" t="s">
        <v>228</v>
      </c>
      <c r="D2349" s="62" t="s">
        <v>64</v>
      </c>
      <c r="E2349" s="65">
        <v>0</v>
      </c>
      <c r="F2349" s="63">
        <v>3</v>
      </c>
      <c r="G2349" s="63">
        <v>1</v>
      </c>
      <c r="H2349" s="63">
        <v>1</v>
      </c>
      <c r="I2349" s="63">
        <v>1</v>
      </c>
      <c r="J2349" s="63">
        <v>0</v>
      </c>
      <c r="K2349" s="63">
        <v>0</v>
      </c>
      <c r="L2349" s="63">
        <v>0</v>
      </c>
      <c r="M2349" s="63">
        <v>0</v>
      </c>
      <c r="N2349" s="63">
        <v>0</v>
      </c>
      <c r="O2349" s="63" t="s">
        <v>14</v>
      </c>
      <c r="P2349" s="63">
        <v>0</v>
      </c>
      <c r="Q2349" s="63">
        <v>0</v>
      </c>
      <c r="R2349" s="63">
        <v>1</v>
      </c>
      <c r="S2349" s="63">
        <v>0</v>
      </c>
      <c r="T2349" s="63">
        <v>6</v>
      </c>
      <c r="U2349" s="63">
        <v>0</v>
      </c>
      <c r="V2349" s="63">
        <v>1</v>
      </c>
      <c r="W2349" s="63">
        <v>0</v>
      </c>
      <c r="X2349" s="63">
        <v>4</v>
      </c>
      <c r="Y2349" s="63">
        <v>4</v>
      </c>
      <c r="Z2349" s="63">
        <v>1082</v>
      </c>
      <c r="AA2349" s="63">
        <v>0</v>
      </c>
    </row>
    <row r="2350" spans="1:27">
      <c r="A2350" s="60" t="s">
        <v>2667</v>
      </c>
      <c r="B2350" s="64">
        <v>68</v>
      </c>
      <c r="C2350" s="34" t="s">
        <v>231</v>
      </c>
      <c r="D2350" s="62" t="s">
        <v>64</v>
      </c>
      <c r="E2350" s="65">
        <v>0</v>
      </c>
      <c r="F2350" s="63">
        <v>3</v>
      </c>
      <c r="G2350" s="63">
        <v>1</v>
      </c>
      <c r="H2350" s="63">
        <v>1</v>
      </c>
      <c r="I2350" s="63">
        <v>0</v>
      </c>
      <c r="J2350" s="63">
        <v>0</v>
      </c>
      <c r="K2350" s="63">
        <v>0</v>
      </c>
      <c r="L2350" s="63">
        <v>0</v>
      </c>
      <c r="M2350" s="63">
        <v>0</v>
      </c>
      <c r="N2350" s="63">
        <v>1</v>
      </c>
      <c r="O2350" s="63" t="s">
        <v>14</v>
      </c>
      <c r="P2350" s="63">
        <v>0</v>
      </c>
      <c r="Q2350" s="63">
        <v>1</v>
      </c>
      <c r="R2350" s="63">
        <v>0</v>
      </c>
      <c r="S2350" s="63">
        <v>1</v>
      </c>
      <c r="T2350" s="63">
        <v>10</v>
      </c>
      <c r="U2350" s="63">
        <v>1</v>
      </c>
      <c r="V2350" s="63">
        <v>1</v>
      </c>
      <c r="W2350" s="63">
        <v>1</v>
      </c>
      <c r="X2350" s="63">
        <v>3</v>
      </c>
      <c r="Y2350" s="63">
        <v>0</v>
      </c>
      <c r="Z2350" s="63">
        <v>1041</v>
      </c>
      <c r="AA2350" s="63">
        <v>0</v>
      </c>
    </row>
    <row r="2351" spans="1:27">
      <c r="A2351" s="60" t="s">
        <v>2668</v>
      </c>
      <c r="B2351" s="64">
        <v>2889</v>
      </c>
      <c r="C2351" s="34" t="s">
        <v>216</v>
      </c>
      <c r="D2351" s="62" t="s">
        <v>64</v>
      </c>
      <c r="E2351" s="65">
        <v>0</v>
      </c>
      <c r="F2351" s="63">
        <v>8</v>
      </c>
      <c r="G2351" s="63">
        <v>1</v>
      </c>
      <c r="H2351" s="63">
        <v>1</v>
      </c>
      <c r="I2351" s="63">
        <v>1</v>
      </c>
      <c r="J2351" s="63">
        <v>0</v>
      </c>
      <c r="K2351" s="63">
        <v>1</v>
      </c>
      <c r="L2351" s="63">
        <v>0</v>
      </c>
      <c r="M2351" s="63">
        <v>1</v>
      </c>
      <c r="N2351" s="63">
        <v>1</v>
      </c>
      <c r="O2351" s="63" t="s">
        <v>15</v>
      </c>
      <c r="P2351" s="63">
        <v>0</v>
      </c>
      <c r="Q2351" s="63">
        <v>1</v>
      </c>
      <c r="R2351" s="63">
        <v>0</v>
      </c>
      <c r="S2351" s="63">
        <v>1</v>
      </c>
      <c r="T2351" s="63">
        <v>5</v>
      </c>
      <c r="U2351" s="63">
        <v>0</v>
      </c>
      <c r="V2351" s="63">
        <v>1</v>
      </c>
      <c r="W2351" s="63">
        <v>0</v>
      </c>
      <c r="X2351" s="63">
        <v>3</v>
      </c>
      <c r="Y2351" s="63">
        <v>0</v>
      </c>
      <c r="Z2351" s="63">
        <v>174</v>
      </c>
      <c r="AA2351" s="63">
        <v>15</v>
      </c>
    </row>
    <row r="2352" spans="1:27">
      <c r="A2352" s="60" t="s">
        <v>2669</v>
      </c>
      <c r="B2352" s="64">
        <v>44</v>
      </c>
      <c r="C2352" s="34" t="s">
        <v>232</v>
      </c>
      <c r="D2352" s="62" t="s">
        <v>64</v>
      </c>
      <c r="E2352" s="65">
        <v>0</v>
      </c>
      <c r="F2352" s="63">
        <v>6</v>
      </c>
      <c r="G2352" s="63">
        <v>1</v>
      </c>
      <c r="H2352" s="63">
        <v>0</v>
      </c>
      <c r="I2352" s="63">
        <v>1</v>
      </c>
      <c r="J2352" s="63">
        <v>1</v>
      </c>
      <c r="K2352" s="63">
        <v>1</v>
      </c>
      <c r="L2352" s="63">
        <v>0</v>
      </c>
      <c r="M2352" s="63">
        <v>1</v>
      </c>
      <c r="N2352" s="63">
        <v>1</v>
      </c>
      <c r="O2352" s="63" t="s">
        <v>14</v>
      </c>
      <c r="P2352" s="63">
        <v>0</v>
      </c>
      <c r="Q2352" s="63">
        <v>0</v>
      </c>
      <c r="R2352" s="63">
        <v>1</v>
      </c>
      <c r="S2352" s="63">
        <v>0</v>
      </c>
      <c r="T2352" s="63">
        <v>4</v>
      </c>
      <c r="U2352" s="63">
        <v>0</v>
      </c>
      <c r="V2352" s="63">
        <v>0</v>
      </c>
      <c r="W2352" s="63">
        <v>0</v>
      </c>
      <c r="X2352" s="63">
        <v>5</v>
      </c>
      <c r="Y2352" s="63">
        <v>0</v>
      </c>
      <c r="Z2352" s="63">
        <v>1098</v>
      </c>
      <c r="AA2352" s="63">
        <v>12</v>
      </c>
    </row>
    <row r="2353" spans="1:27">
      <c r="A2353" s="60" t="s">
        <v>2670</v>
      </c>
      <c r="B2353" s="64">
        <v>970</v>
      </c>
      <c r="C2353" s="34" t="s">
        <v>236</v>
      </c>
      <c r="D2353" s="62" t="s">
        <v>64</v>
      </c>
      <c r="E2353" s="65">
        <v>0</v>
      </c>
      <c r="F2353" s="63">
        <v>8</v>
      </c>
      <c r="G2353" s="63">
        <v>1</v>
      </c>
      <c r="H2353" s="63">
        <v>0</v>
      </c>
      <c r="I2353" s="63">
        <v>0</v>
      </c>
      <c r="J2353" s="63">
        <v>0</v>
      </c>
      <c r="K2353" s="63">
        <v>1</v>
      </c>
      <c r="L2353" s="63">
        <v>0</v>
      </c>
      <c r="M2353" s="63">
        <v>0</v>
      </c>
      <c r="N2353" s="63">
        <v>1</v>
      </c>
      <c r="O2353" s="63" t="s">
        <v>15</v>
      </c>
      <c r="P2353" s="63">
        <v>0</v>
      </c>
      <c r="Q2353" s="63">
        <v>1</v>
      </c>
      <c r="R2353" s="63">
        <v>0</v>
      </c>
      <c r="S2353" s="63">
        <v>1</v>
      </c>
      <c r="T2353" s="63">
        <v>5</v>
      </c>
      <c r="U2353" s="63">
        <v>0</v>
      </c>
      <c r="V2353" s="63">
        <v>1</v>
      </c>
      <c r="W2353" s="63">
        <v>0</v>
      </c>
      <c r="X2353" s="63">
        <v>4</v>
      </c>
      <c r="Y2353" s="63">
        <v>0</v>
      </c>
      <c r="Z2353" s="63">
        <v>1052</v>
      </c>
      <c r="AA2353" s="63">
        <v>30</v>
      </c>
    </row>
    <row r="2354" spans="1:27">
      <c r="A2354" s="60" t="s">
        <v>2671</v>
      </c>
      <c r="B2354" s="64">
        <v>1355</v>
      </c>
      <c r="C2354" s="34" t="s">
        <v>254</v>
      </c>
      <c r="D2354" s="62" t="s">
        <v>64</v>
      </c>
      <c r="E2354" s="65">
        <v>0</v>
      </c>
      <c r="F2354" s="63">
        <v>3</v>
      </c>
      <c r="G2354" s="63">
        <v>1</v>
      </c>
      <c r="H2354" s="63">
        <v>1</v>
      </c>
      <c r="I2354" s="63">
        <v>1</v>
      </c>
      <c r="J2354" s="63">
        <v>0</v>
      </c>
      <c r="K2354" s="63">
        <v>1</v>
      </c>
      <c r="L2354" s="63">
        <v>0</v>
      </c>
      <c r="M2354" s="63">
        <v>1</v>
      </c>
      <c r="N2354" s="63">
        <v>0</v>
      </c>
      <c r="O2354" s="63" t="s">
        <v>14</v>
      </c>
      <c r="P2354" s="63">
        <v>0</v>
      </c>
      <c r="Q2354" s="63">
        <v>0</v>
      </c>
      <c r="R2354" s="63">
        <v>1</v>
      </c>
      <c r="S2354" s="63">
        <v>0</v>
      </c>
      <c r="T2354" s="63">
        <v>8</v>
      </c>
      <c r="U2354" s="63">
        <v>0</v>
      </c>
      <c r="V2354" s="63">
        <v>1</v>
      </c>
      <c r="W2354" s="63">
        <v>0</v>
      </c>
      <c r="X2354" s="63">
        <v>3</v>
      </c>
      <c r="Y2354" s="63">
        <v>2</v>
      </c>
      <c r="Z2354" s="63">
        <v>110</v>
      </c>
      <c r="AA2354" s="63">
        <v>18</v>
      </c>
    </row>
    <row r="2355" spans="1:27">
      <c r="A2355" s="60" t="s">
        <v>2672</v>
      </c>
      <c r="B2355" s="64">
        <v>2791</v>
      </c>
      <c r="C2355" s="34" t="s">
        <v>233</v>
      </c>
      <c r="D2355" s="62" t="s">
        <v>64</v>
      </c>
      <c r="E2355" s="65">
        <v>0</v>
      </c>
      <c r="F2355" s="63">
        <v>3</v>
      </c>
      <c r="G2355" s="63">
        <v>1</v>
      </c>
      <c r="H2355" s="63">
        <v>1</v>
      </c>
      <c r="I2355" s="63">
        <v>1</v>
      </c>
      <c r="J2355" s="63">
        <v>0</v>
      </c>
      <c r="K2355" s="63">
        <v>1</v>
      </c>
      <c r="L2355" s="63">
        <v>0</v>
      </c>
      <c r="M2355" s="63">
        <v>1</v>
      </c>
      <c r="N2355" s="63">
        <v>1</v>
      </c>
      <c r="O2355" s="63" t="s">
        <v>15</v>
      </c>
      <c r="P2355" s="63">
        <v>0</v>
      </c>
      <c r="Q2355" s="63">
        <v>1</v>
      </c>
      <c r="R2355" s="63">
        <v>0</v>
      </c>
      <c r="S2355" s="63">
        <v>1</v>
      </c>
      <c r="T2355" s="63">
        <v>6</v>
      </c>
      <c r="U2355" s="63">
        <v>0</v>
      </c>
      <c r="V2355" s="63">
        <v>1</v>
      </c>
      <c r="W2355" s="63">
        <v>0</v>
      </c>
      <c r="X2355" s="63">
        <v>5</v>
      </c>
      <c r="Y2355" s="63">
        <v>0</v>
      </c>
      <c r="Z2355" s="63">
        <v>80</v>
      </c>
      <c r="AA2355" s="63">
        <v>15</v>
      </c>
    </row>
    <row r="2356" spans="1:27">
      <c r="A2356" s="60" t="s">
        <v>2673</v>
      </c>
      <c r="B2356" s="64">
        <v>463</v>
      </c>
      <c r="C2356" s="34" t="s">
        <v>256</v>
      </c>
      <c r="D2356" s="62" t="s">
        <v>64</v>
      </c>
      <c r="E2356" s="65">
        <v>0</v>
      </c>
      <c r="F2356" s="63">
        <v>5</v>
      </c>
      <c r="G2356" s="63">
        <v>1</v>
      </c>
      <c r="H2356" s="63">
        <v>1</v>
      </c>
      <c r="I2356" s="63">
        <v>1</v>
      </c>
      <c r="J2356" s="63">
        <v>0</v>
      </c>
      <c r="K2356" s="63">
        <v>0</v>
      </c>
      <c r="L2356" s="63">
        <v>0</v>
      </c>
      <c r="M2356" s="63">
        <v>0</v>
      </c>
      <c r="N2356" s="63">
        <v>1</v>
      </c>
      <c r="O2356" s="63" t="s">
        <v>14</v>
      </c>
      <c r="P2356" s="63">
        <v>0</v>
      </c>
      <c r="Q2356" s="63">
        <v>0</v>
      </c>
      <c r="R2356" s="63">
        <v>1</v>
      </c>
      <c r="S2356" s="63">
        <v>0</v>
      </c>
      <c r="T2356" s="63">
        <v>8</v>
      </c>
      <c r="U2356" s="63">
        <v>0</v>
      </c>
      <c r="V2356" s="63">
        <v>1</v>
      </c>
      <c r="W2356" s="63">
        <v>1</v>
      </c>
      <c r="X2356" s="63">
        <v>2</v>
      </c>
      <c r="Y2356" s="63">
        <v>0</v>
      </c>
      <c r="Z2356" s="63">
        <v>1159</v>
      </c>
      <c r="AA2356" s="63">
        <v>0</v>
      </c>
    </row>
    <row r="2357" spans="1:27">
      <c r="A2357" s="60" t="s">
        <v>2674</v>
      </c>
      <c r="B2357" s="64">
        <v>2471</v>
      </c>
      <c r="C2357" s="34" t="s">
        <v>216</v>
      </c>
      <c r="D2357" s="62" t="s">
        <v>64</v>
      </c>
      <c r="E2357" s="65">
        <v>0</v>
      </c>
      <c r="F2357" s="63">
        <v>6</v>
      </c>
      <c r="G2357" s="63">
        <v>1</v>
      </c>
      <c r="H2357" s="63">
        <v>1</v>
      </c>
      <c r="I2357" s="63">
        <v>0</v>
      </c>
      <c r="J2357" s="63">
        <v>0</v>
      </c>
      <c r="K2357" s="63">
        <v>0</v>
      </c>
      <c r="L2357" s="63">
        <v>0</v>
      </c>
      <c r="M2357" s="63">
        <v>1</v>
      </c>
      <c r="N2357" s="63">
        <v>1</v>
      </c>
      <c r="O2357" s="63" t="s">
        <v>15</v>
      </c>
      <c r="P2357" s="63">
        <v>0</v>
      </c>
      <c r="Q2357" s="63">
        <v>0</v>
      </c>
      <c r="R2357" s="63">
        <v>1</v>
      </c>
      <c r="S2357" s="63">
        <v>0</v>
      </c>
      <c r="T2357" s="63">
        <v>7</v>
      </c>
      <c r="U2357" s="63">
        <v>0</v>
      </c>
      <c r="V2357" s="63">
        <v>1</v>
      </c>
      <c r="W2357" s="63">
        <v>1</v>
      </c>
      <c r="X2357" s="63">
        <v>3</v>
      </c>
      <c r="Y2357" s="63">
        <v>2</v>
      </c>
      <c r="Z2357" s="63">
        <v>122</v>
      </c>
      <c r="AA2357" s="63">
        <v>0</v>
      </c>
    </row>
    <row r="2358" spans="1:27">
      <c r="A2358" s="60" t="s">
        <v>2675</v>
      </c>
      <c r="B2358" s="64">
        <v>622</v>
      </c>
      <c r="C2358" s="34" t="s">
        <v>218</v>
      </c>
      <c r="D2358" s="62" t="s">
        <v>64</v>
      </c>
      <c r="E2358" s="65">
        <v>0</v>
      </c>
      <c r="F2358" s="63">
        <v>3</v>
      </c>
      <c r="G2358" s="63">
        <v>1</v>
      </c>
      <c r="H2358" s="63">
        <v>1</v>
      </c>
      <c r="I2358" s="63">
        <v>1</v>
      </c>
      <c r="J2358" s="63">
        <v>0</v>
      </c>
      <c r="K2358" s="63">
        <v>0</v>
      </c>
      <c r="L2358" s="63">
        <v>0</v>
      </c>
      <c r="M2358" s="63">
        <v>1</v>
      </c>
      <c r="N2358" s="63">
        <v>0</v>
      </c>
      <c r="O2358" s="63" t="s">
        <v>14</v>
      </c>
      <c r="P2358" s="63">
        <v>0</v>
      </c>
      <c r="Q2358" s="63">
        <v>0</v>
      </c>
      <c r="R2358" s="63">
        <v>1</v>
      </c>
      <c r="S2358" s="63">
        <v>0</v>
      </c>
      <c r="T2358" s="63">
        <v>5</v>
      </c>
      <c r="U2358" s="63">
        <v>0</v>
      </c>
      <c r="V2358" s="63">
        <v>1</v>
      </c>
      <c r="W2358" s="63">
        <v>0</v>
      </c>
      <c r="X2358" s="63">
        <v>6</v>
      </c>
      <c r="Y2358" s="63">
        <v>1</v>
      </c>
      <c r="Z2358" s="63">
        <v>1167</v>
      </c>
      <c r="AA2358" s="63">
        <v>0</v>
      </c>
    </row>
    <row r="2359" spans="1:27">
      <c r="A2359" s="60"/>
      <c r="B2359" s="64"/>
      <c r="C2359" s="34"/>
      <c r="D2359" s="62"/>
      <c r="E2359" s="65"/>
    </row>
    <row r="2360" spans="1:27">
      <c r="A2360" s="60"/>
      <c r="B2360" s="64"/>
      <c r="C2360" s="34"/>
      <c r="D2360" s="62"/>
      <c r="E2360" s="65"/>
    </row>
    <row r="2361" spans="1:27">
      <c r="A2361" s="60"/>
      <c r="B2361" s="64"/>
      <c r="C2361" s="34"/>
      <c r="D2361" s="62"/>
      <c r="E2361" s="65"/>
    </row>
    <row r="2362" spans="1:27">
      <c r="A2362" s="60"/>
      <c r="B2362" s="64"/>
      <c r="C2362" s="34"/>
      <c r="D2362" s="62"/>
      <c r="E2362" s="65"/>
    </row>
    <row r="2363" spans="1:27">
      <c r="A2363" s="60"/>
      <c r="B2363" s="64"/>
      <c r="C2363" s="34"/>
      <c r="D2363" s="62"/>
      <c r="E2363" s="65"/>
    </row>
    <row r="2364" spans="1:27">
      <c r="A2364" s="60"/>
      <c r="B2364" s="64"/>
      <c r="C2364" s="34"/>
      <c r="D2364" s="62"/>
      <c r="E2364" s="65"/>
    </row>
    <row r="2365" spans="1:27">
      <c r="A2365" s="60"/>
      <c r="B2365" s="64"/>
      <c r="C2365" s="34"/>
      <c r="D2365" s="62"/>
      <c r="E2365" s="65"/>
    </row>
    <row r="2366" spans="1:27">
      <c r="A2366" s="60"/>
      <c r="B2366" s="64"/>
      <c r="C2366" s="34"/>
      <c r="D2366" s="62"/>
      <c r="E2366" s="65"/>
    </row>
    <row r="2367" spans="1:27">
      <c r="A2367" s="60"/>
      <c r="B2367" s="64"/>
      <c r="C2367" s="34"/>
      <c r="D2367" s="62"/>
      <c r="E2367" s="65"/>
    </row>
    <row r="2368" spans="1:27">
      <c r="A2368" s="60"/>
      <c r="B2368" s="64"/>
      <c r="C2368" s="34"/>
      <c r="D2368" s="62"/>
      <c r="E2368" s="65"/>
    </row>
    <row r="2369" spans="1:5">
      <c r="A2369" s="60"/>
      <c r="B2369" s="64"/>
      <c r="C2369" s="34"/>
      <c r="D2369" s="62"/>
      <c r="E2369" s="65"/>
    </row>
    <row r="2370" spans="1:5">
      <c r="A2370" s="60"/>
      <c r="B2370" s="64"/>
      <c r="C2370" s="34"/>
      <c r="D2370" s="62"/>
      <c r="E2370" s="65"/>
    </row>
    <row r="2371" spans="1:5">
      <c r="A2371" s="60"/>
      <c r="B2371" s="64"/>
      <c r="C2371" s="34"/>
      <c r="D2371" s="62"/>
      <c r="E2371" s="65"/>
    </row>
    <row r="2372" spans="1:5">
      <c r="A2372" s="60"/>
      <c r="B2372" s="64"/>
      <c r="C2372" s="34"/>
      <c r="D2372" s="62"/>
      <c r="E2372" s="65"/>
    </row>
    <row r="2373" spans="1:5">
      <c r="A2373" s="60"/>
      <c r="B2373" s="64"/>
      <c r="C2373" s="34"/>
      <c r="D2373" s="62"/>
      <c r="E2373" s="65"/>
    </row>
    <row r="2374" spans="1:5">
      <c r="A2374" s="60"/>
      <c r="B2374" s="64"/>
      <c r="C2374" s="34"/>
      <c r="D2374" s="62"/>
      <c r="E2374" s="65"/>
    </row>
    <row r="2375" spans="1:5">
      <c r="A2375" s="60"/>
      <c r="B2375" s="64"/>
      <c r="C2375" s="34"/>
      <c r="D2375" s="62"/>
      <c r="E2375" s="65"/>
    </row>
    <row r="2376" spans="1:5">
      <c r="A2376" s="60"/>
      <c r="B2376" s="64"/>
      <c r="C2376" s="34"/>
      <c r="D2376" s="62"/>
      <c r="E2376" s="65"/>
    </row>
    <row r="2377" spans="1:5">
      <c r="A2377" s="60"/>
      <c r="B2377" s="64"/>
      <c r="C2377" s="34"/>
      <c r="D2377" s="62"/>
      <c r="E2377" s="65"/>
    </row>
    <row r="2378" spans="1:5">
      <c r="A2378" s="60"/>
      <c r="B2378" s="64"/>
      <c r="C2378" s="34"/>
      <c r="D2378" s="62"/>
      <c r="E2378" s="65"/>
    </row>
    <row r="2379" spans="1:5">
      <c r="A2379" s="60"/>
      <c r="B2379" s="64"/>
      <c r="C2379" s="34"/>
      <c r="D2379" s="62"/>
      <c r="E2379" s="65"/>
    </row>
    <row r="2380" spans="1:5">
      <c r="A2380" s="60"/>
      <c r="B2380" s="64"/>
      <c r="C2380" s="34"/>
      <c r="D2380" s="62"/>
      <c r="E2380" s="65"/>
    </row>
    <row r="2381" spans="1:5">
      <c r="A2381" s="60"/>
      <c r="B2381" s="64"/>
      <c r="C2381" s="34"/>
      <c r="D2381" s="62"/>
      <c r="E2381" s="65"/>
    </row>
    <row r="2382" spans="1:5">
      <c r="A2382" s="60"/>
      <c r="B2382" s="64"/>
      <c r="C2382" s="34"/>
      <c r="D2382" s="62"/>
      <c r="E2382" s="65"/>
    </row>
    <row r="2383" spans="1:5">
      <c r="A2383" s="60"/>
      <c r="B2383" s="64"/>
      <c r="C2383" s="34"/>
      <c r="D2383" s="62"/>
      <c r="E2383" s="65"/>
    </row>
    <row r="2384" spans="1:5">
      <c r="A2384" s="60"/>
      <c r="B2384" s="64"/>
      <c r="C2384" s="34"/>
      <c r="D2384" s="62"/>
      <c r="E2384" s="65"/>
    </row>
    <row r="2385" spans="1:5">
      <c r="A2385" s="60"/>
      <c r="B2385" s="64"/>
      <c r="C2385" s="34"/>
      <c r="D2385" s="62"/>
      <c r="E2385" s="65"/>
    </row>
    <row r="2386" spans="1:5">
      <c r="A2386" s="60"/>
      <c r="B2386" s="64"/>
      <c r="C2386" s="34"/>
      <c r="D2386" s="62"/>
      <c r="E2386" s="65"/>
    </row>
    <row r="2387" spans="1:5">
      <c r="A2387" s="60"/>
      <c r="B2387" s="64"/>
      <c r="C2387" s="34"/>
      <c r="D2387" s="62"/>
      <c r="E2387" s="65"/>
    </row>
    <row r="2388" spans="1:5">
      <c r="A2388" s="60"/>
      <c r="B2388" s="64"/>
      <c r="C2388" s="34"/>
      <c r="D2388" s="62"/>
      <c r="E2388" s="65"/>
    </row>
    <row r="2389" spans="1:5">
      <c r="A2389" s="60"/>
      <c r="B2389" s="64"/>
      <c r="C2389" s="34"/>
      <c r="D2389" s="62"/>
      <c r="E2389" s="65"/>
    </row>
    <row r="2390" spans="1:5">
      <c r="A2390" s="60"/>
      <c r="B2390" s="64"/>
      <c r="C2390" s="34"/>
      <c r="D2390" s="62"/>
      <c r="E2390" s="65"/>
    </row>
    <row r="2391" spans="1:5">
      <c r="A2391" s="60"/>
      <c r="B2391" s="64"/>
      <c r="C2391" s="34"/>
      <c r="D2391" s="62"/>
      <c r="E2391" s="65"/>
    </row>
    <row r="2392" spans="1:5">
      <c r="A2392" s="60"/>
      <c r="B2392" s="64"/>
      <c r="C2392" s="34"/>
      <c r="D2392" s="62"/>
      <c r="E2392" s="65"/>
    </row>
    <row r="2393" spans="1:5">
      <c r="A2393" s="60"/>
      <c r="B2393" s="64"/>
      <c r="C2393" s="34"/>
      <c r="D2393" s="62"/>
      <c r="E2393" s="65"/>
    </row>
    <row r="2394" spans="1:5">
      <c r="A2394" s="60"/>
      <c r="B2394" s="64"/>
      <c r="C2394" s="34"/>
      <c r="D2394" s="62"/>
      <c r="E2394" s="65"/>
    </row>
    <row r="2395" spans="1:5">
      <c r="A2395" s="60"/>
      <c r="B2395" s="64"/>
      <c r="C2395" s="34"/>
      <c r="D2395" s="62"/>
      <c r="E2395" s="65"/>
    </row>
    <row r="2396" spans="1:5">
      <c r="A2396" s="60"/>
      <c r="B2396" s="64"/>
      <c r="C2396" s="34"/>
      <c r="D2396" s="62"/>
      <c r="E2396" s="65"/>
    </row>
    <row r="2397" spans="1:5">
      <c r="A2397" s="60"/>
      <c r="B2397" s="64"/>
      <c r="C2397" s="34"/>
      <c r="D2397" s="62"/>
      <c r="E2397" s="65"/>
    </row>
    <row r="2398" spans="1:5">
      <c r="A2398" s="60"/>
      <c r="B2398" s="64"/>
      <c r="C2398" s="34"/>
      <c r="D2398" s="62"/>
      <c r="E2398" s="65"/>
    </row>
    <row r="2399" spans="1:5">
      <c r="A2399" s="60"/>
      <c r="B2399" s="64"/>
      <c r="C2399" s="34"/>
      <c r="D2399" s="62"/>
      <c r="E2399" s="65"/>
    </row>
    <row r="2400" spans="1:5">
      <c r="A2400" s="60"/>
      <c r="B2400" s="64"/>
      <c r="C2400" s="34"/>
      <c r="D2400" s="62"/>
      <c r="E2400" s="65"/>
    </row>
    <row r="2401" spans="1:5">
      <c r="A2401" s="60"/>
      <c r="B2401" s="64"/>
      <c r="C2401" s="34"/>
      <c r="D2401" s="62"/>
      <c r="E2401" s="65"/>
    </row>
    <row r="2402" spans="1:5">
      <c r="A2402" s="60"/>
      <c r="B2402" s="64"/>
      <c r="C2402" s="34"/>
      <c r="D2402" s="62"/>
      <c r="E2402" s="65"/>
    </row>
    <row r="2403" spans="1:5">
      <c r="A2403" s="60"/>
      <c r="B2403" s="64"/>
      <c r="C2403" s="34"/>
      <c r="D2403" s="62"/>
      <c r="E2403" s="65"/>
    </row>
    <row r="2404" spans="1:5">
      <c r="A2404" s="60"/>
      <c r="B2404" s="64"/>
      <c r="C2404" s="34"/>
      <c r="D2404" s="62"/>
      <c r="E2404" s="65"/>
    </row>
    <row r="2405" spans="1:5">
      <c r="A2405" s="60"/>
      <c r="B2405" s="64"/>
      <c r="C2405" s="34"/>
      <c r="D2405" s="62"/>
      <c r="E2405" s="65"/>
    </row>
    <row r="2406" spans="1:5">
      <c r="A2406" s="60"/>
      <c r="B2406" s="64"/>
      <c r="C2406" s="34"/>
      <c r="D2406" s="62"/>
      <c r="E2406" s="65"/>
    </row>
    <row r="2407" spans="1:5">
      <c r="A2407" s="60"/>
      <c r="B2407" s="64"/>
      <c r="C2407" s="34"/>
      <c r="D2407" s="62"/>
      <c r="E2407" s="65"/>
    </row>
    <row r="2408" spans="1:5">
      <c r="A2408" s="60"/>
      <c r="B2408" s="64"/>
      <c r="C2408" s="34"/>
      <c r="D2408" s="62"/>
      <c r="E2408" s="65"/>
    </row>
    <row r="2409" spans="1:5">
      <c r="A2409" s="60"/>
      <c r="B2409" s="64"/>
      <c r="C2409" s="34"/>
      <c r="D2409" s="62"/>
      <c r="E2409" s="65"/>
    </row>
    <row r="2410" spans="1:5">
      <c r="A2410" s="60"/>
      <c r="B2410" s="64"/>
      <c r="C2410" s="34"/>
      <c r="D2410" s="62"/>
      <c r="E2410" s="65"/>
    </row>
    <row r="2411" spans="1:5">
      <c r="A2411" s="60"/>
      <c r="B2411" s="64"/>
      <c r="C2411" s="34"/>
      <c r="D2411" s="62"/>
      <c r="E2411" s="65"/>
    </row>
    <row r="2412" spans="1:5">
      <c r="A2412" s="60"/>
      <c r="B2412" s="64"/>
      <c r="C2412" s="34"/>
      <c r="D2412" s="62"/>
      <c r="E2412" s="65"/>
    </row>
    <row r="2413" spans="1:5">
      <c r="A2413" s="60"/>
      <c r="B2413" s="64"/>
      <c r="C2413" s="34"/>
      <c r="D2413" s="62"/>
      <c r="E2413" s="65"/>
    </row>
    <row r="2414" spans="1:5">
      <c r="A2414" s="60"/>
      <c r="B2414" s="64"/>
      <c r="C2414" s="34"/>
      <c r="D2414" s="62"/>
      <c r="E2414" s="65"/>
    </row>
    <row r="2415" spans="1:5">
      <c r="A2415" s="60"/>
      <c r="B2415" s="64"/>
      <c r="C2415" s="34"/>
      <c r="D2415" s="62"/>
      <c r="E2415" s="65"/>
    </row>
    <row r="2416" spans="1:5">
      <c r="A2416" s="60"/>
      <c r="B2416" s="64"/>
      <c r="C2416" s="34"/>
      <c r="D2416" s="62"/>
      <c r="E2416" s="65"/>
    </row>
    <row r="2417" spans="1:5">
      <c r="A2417" s="60"/>
      <c r="B2417" s="64"/>
      <c r="C2417" s="34"/>
      <c r="D2417" s="62"/>
      <c r="E2417" s="65"/>
    </row>
    <row r="2418" spans="1:5">
      <c r="A2418" s="60"/>
      <c r="B2418" s="64"/>
      <c r="C2418" s="34"/>
      <c r="D2418" s="62"/>
      <c r="E2418" s="65"/>
    </row>
    <row r="2419" spans="1:5">
      <c r="A2419" s="60"/>
      <c r="B2419" s="64"/>
      <c r="C2419" s="34"/>
      <c r="D2419" s="62"/>
      <c r="E2419" s="65"/>
    </row>
    <row r="2420" spans="1:5">
      <c r="A2420" s="60"/>
      <c r="B2420" s="64"/>
      <c r="C2420" s="34"/>
      <c r="D2420" s="62"/>
      <c r="E2420" s="65"/>
    </row>
    <row r="2421" spans="1:5">
      <c r="A2421" s="60"/>
      <c r="B2421" s="64"/>
      <c r="C2421" s="34"/>
      <c r="D2421" s="62"/>
      <c r="E2421" s="65"/>
    </row>
    <row r="2422" spans="1:5">
      <c r="A2422" s="60"/>
      <c r="B2422" s="64"/>
      <c r="C2422" s="34"/>
      <c r="D2422" s="62"/>
      <c r="E2422" s="65"/>
    </row>
    <row r="2423" spans="1:5">
      <c r="A2423" s="60"/>
      <c r="B2423" s="64"/>
      <c r="C2423" s="34"/>
      <c r="D2423" s="62"/>
      <c r="E2423" s="65"/>
    </row>
    <row r="2424" spans="1:5">
      <c r="A2424" s="60"/>
      <c r="B2424" s="64"/>
      <c r="C2424" s="34"/>
      <c r="D2424" s="62"/>
      <c r="E2424" s="65"/>
    </row>
    <row r="2425" spans="1:5">
      <c r="A2425" s="60"/>
      <c r="B2425" s="64"/>
      <c r="C2425" s="34"/>
      <c r="D2425" s="62"/>
      <c r="E2425" s="65"/>
    </row>
    <row r="2426" spans="1:5">
      <c r="A2426" s="60"/>
      <c r="B2426" s="64"/>
      <c r="C2426" s="34"/>
      <c r="D2426" s="62"/>
      <c r="E2426" s="65"/>
    </row>
    <row r="2427" spans="1:5">
      <c r="A2427" s="60"/>
      <c r="B2427" s="64"/>
      <c r="C2427" s="34"/>
      <c r="D2427" s="62"/>
      <c r="E2427" s="65"/>
    </row>
    <row r="2428" spans="1:5">
      <c r="A2428" s="60"/>
      <c r="B2428" s="64"/>
      <c r="C2428" s="34"/>
      <c r="D2428" s="62"/>
      <c r="E2428" s="65"/>
    </row>
    <row r="2429" spans="1:5">
      <c r="A2429" s="60"/>
      <c r="B2429" s="64"/>
      <c r="C2429" s="34"/>
      <c r="D2429" s="62"/>
      <c r="E2429" s="65"/>
    </row>
    <row r="2430" spans="1:5">
      <c r="A2430" s="60"/>
      <c r="B2430" s="64"/>
      <c r="C2430" s="34"/>
      <c r="D2430" s="62"/>
      <c r="E2430" s="65"/>
    </row>
    <row r="2431" spans="1:5">
      <c r="A2431" s="60"/>
      <c r="B2431" s="64"/>
      <c r="C2431" s="34"/>
      <c r="D2431" s="62"/>
      <c r="E2431" s="65"/>
    </row>
    <row r="2432" spans="1:5">
      <c r="A2432" s="60"/>
      <c r="B2432" s="64"/>
      <c r="C2432" s="34"/>
      <c r="D2432" s="62"/>
      <c r="E2432" s="65"/>
    </row>
    <row r="2433" spans="1:5">
      <c r="A2433" s="60"/>
      <c r="B2433" s="64"/>
      <c r="C2433" s="34"/>
      <c r="D2433" s="62"/>
      <c r="E2433" s="65"/>
    </row>
    <row r="2434" spans="1:5">
      <c r="A2434" s="60"/>
      <c r="B2434" s="64"/>
      <c r="C2434" s="34"/>
      <c r="D2434" s="62"/>
      <c r="E2434" s="65"/>
    </row>
    <row r="2435" spans="1:5">
      <c r="A2435" s="60"/>
      <c r="B2435" s="64"/>
      <c r="C2435" s="34"/>
      <c r="D2435" s="62"/>
      <c r="E2435" s="65"/>
    </row>
    <row r="2436" spans="1:5">
      <c r="A2436" s="60"/>
      <c r="B2436" s="64"/>
      <c r="C2436" s="34"/>
      <c r="D2436" s="62"/>
      <c r="E2436" s="65"/>
    </row>
    <row r="2437" spans="1:5">
      <c r="A2437" s="60"/>
      <c r="B2437" s="64"/>
      <c r="C2437" s="34"/>
      <c r="D2437" s="62"/>
      <c r="E2437" s="65"/>
    </row>
    <row r="2438" spans="1:5">
      <c r="A2438" s="60"/>
      <c r="B2438" s="64"/>
      <c r="C2438" s="34"/>
      <c r="D2438" s="62"/>
      <c r="E2438" s="65"/>
    </row>
    <row r="2439" spans="1:5">
      <c r="A2439" s="60"/>
      <c r="B2439" s="64"/>
      <c r="C2439" s="34"/>
      <c r="D2439" s="62"/>
      <c r="E2439" s="65"/>
    </row>
    <row r="2440" spans="1:5">
      <c r="A2440" s="60"/>
      <c r="B2440" s="64"/>
      <c r="C2440" s="34"/>
      <c r="D2440" s="62"/>
      <c r="E2440" s="65"/>
    </row>
    <row r="2441" spans="1:5">
      <c r="A2441" s="60"/>
      <c r="B2441" s="64"/>
      <c r="C2441" s="34"/>
      <c r="D2441" s="62"/>
      <c r="E2441" s="65"/>
    </row>
    <row r="2442" spans="1:5">
      <c r="A2442" s="60"/>
      <c r="B2442" s="64"/>
      <c r="C2442" s="34"/>
      <c r="D2442" s="62"/>
      <c r="E2442" s="65"/>
    </row>
    <row r="2443" spans="1:5">
      <c r="A2443" s="60"/>
      <c r="B2443" s="64"/>
      <c r="C2443" s="34"/>
      <c r="D2443" s="62"/>
      <c r="E2443" s="65"/>
    </row>
    <row r="2444" spans="1:5">
      <c r="A2444" s="60"/>
      <c r="B2444" s="64"/>
      <c r="C2444" s="34"/>
      <c r="D2444" s="62"/>
      <c r="E2444" s="65"/>
    </row>
    <row r="2445" spans="1:5">
      <c r="A2445" s="60"/>
      <c r="B2445" s="64"/>
      <c r="C2445" s="34"/>
      <c r="D2445" s="62"/>
      <c r="E2445" s="65"/>
    </row>
    <row r="2446" spans="1:5">
      <c r="A2446" s="60"/>
      <c r="B2446" s="64"/>
      <c r="C2446" s="34"/>
      <c r="D2446" s="62"/>
      <c r="E2446" s="65"/>
    </row>
    <row r="2447" spans="1:5">
      <c r="A2447" s="60"/>
      <c r="B2447" s="64"/>
      <c r="C2447" s="34"/>
      <c r="D2447" s="62"/>
      <c r="E2447" s="65"/>
    </row>
    <row r="2448" spans="1:5">
      <c r="A2448" s="60"/>
      <c r="B2448" s="64"/>
      <c r="C2448" s="34"/>
      <c r="D2448" s="62"/>
      <c r="E2448" s="65"/>
    </row>
    <row r="2449" spans="1:5">
      <c r="A2449" s="60"/>
      <c r="B2449" s="64"/>
      <c r="C2449" s="34"/>
      <c r="D2449" s="62"/>
      <c r="E2449" s="65"/>
    </row>
    <row r="2450" spans="1:5">
      <c r="A2450" s="60"/>
      <c r="B2450" s="64"/>
      <c r="C2450" s="34"/>
      <c r="D2450" s="62"/>
      <c r="E2450" s="65"/>
    </row>
    <row r="2451" spans="1:5">
      <c r="A2451" s="60"/>
      <c r="B2451" s="64"/>
      <c r="C2451" s="34"/>
      <c r="D2451" s="62"/>
      <c r="E2451" s="65"/>
    </row>
    <row r="2452" spans="1:5">
      <c r="A2452" s="60"/>
      <c r="B2452" s="64"/>
      <c r="C2452" s="34"/>
      <c r="D2452" s="62"/>
      <c r="E2452" s="65"/>
    </row>
    <row r="2453" spans="1:5">
      <c r="A2453" s="60"/>
      <c r="B2453" s="64"/>
      <c r="C2453" s="34"/>
      <c r="D2453" s="62"/>
      <c r="E2453" s="65"/>
    </row>
    <row r="2454" spans="1:5">
      <c r="A2454" s="60"/>
      <c r="B2454" s="64"/>
      <c r="C2454" s="34"/>
      <c r="D2454" s="62"/>
      <c r="E2454" s="65"/>
    </row>
    <row r="2455" spans="1:5">
      <c r="A2455" s="60"/>
      <c r="B2455" s="64"/>
      <c r="C2455" s="34"/>
      <c r="D2455" s="62"/>
      <c r="E2455" s="65"/>
    </row>
    <row r="2456" spans="1:5">
      <c r="A2456" s="60"/>
      <c r="B2456" s="64"/>
      <c r="C2456" s="34"/>
      <c r="D2456" s="62"/>
      <c r="E2456" s="65"/>
    </row>
    <row r="2457" spans="1:5">
      <c r="A2457" s="60"/>
      <c r="B2457" s="64"/>
      <c r="C2457" s="34"/>
      <c r="D2457" s="62"/>
      <c r="E2457" s="65"/>
    </row>
    <row r="2458" spans="1:5">
      <c r="A2458" s="60"/>
      <c r="B2458" s="64"/>
      <c r="C2458" s="34"/>
      <c r="D2458" s="62"/>
      <c r="E2458" s="65"/>
    </row>
    <row r="2459" spans="1:5">
      <c r="A2459" s="60"/>
      <c r="B2459" s="64"/>
      <c r="C2459" s="34"/>
      <c r="D2459" s="62"/>
      <c r="E2459" s="65"/>
    </row>
    <row r="2460" spans="1:5">
      <c r="A2460" s="60"/>
      <c r="B2460" s="64"/>
      <c r="C2460" s="34"/>
      <c r="D2460" s="62"/>
      <c r="E2460" s="65"/>
    </row>
    <row r="2461" spans="1:5">
      <c r="A2461" s="60"/>
      <c r="B2461" s="64"/>
      <c r="C2461" s="34"/>
      <c r="D2461" s="62"/>
      <c r="E2461" s="65"/>
    </row>
    <row r="2462" spans="1:5">
      <c r="A2462" s="60"/>
      <c r="B2462" s="64"/>
      <c r="C2462" s="34"/>
      <c r="D2462" s="62"/>
      <c r="E2462" s="65"/>
    </row>
    <row r="2463" spans="1:5">
      <c r="A2463" s="60"/>
      <c r="B2463" s="64"/>
      <c r="C2463" s="34"/>
      <c r="D2463" s="62"/>
      <c r="E2463" s="65"/>
    </row>
    <row r="2464" spans="1:5">
      <c r="A2464" s="60"/>
      <c r="B2464" s="64"/>
      <c r="C2464" s="34"/>
      <c r="D2464" s="62"/>
      <c r="E2464" s="65"/>
    </row>
    <row r="2465" spans="1:5">
      <c r="A2465" s="60"/>
      <c r="B2465" s="64"/>
      <c r="C2465" s="34"/>
      <c r="D2465" s="62"/>
      <c r="E2465" s="65"/>
    </row>
    <row r="2466" spans="1:5">
      <c r="A2466" s="60"/>
      <c r="B2466" s="64"/>
      <c r="C2466" s="34"/>
      <c r="D2466" s="62"/>
      <c r="E2466" s="65"/>
    </row>
    <row r="2467" spans="1:5">
      <c r="A2467" s="60"/>
      <c r="B2467" s="64"/>
      <c r="C2467" s="34"/>
      <c r="D2467" s="62"/>
      <c r="E2467" s="65"/>
    </row>
    <row r="2468" spans="1:5">
      <c r="A2468" s="60"/>
      <c r="B2468" s="64"/>
      <c r="C2468" s="34"/>
      <c r="D2468" s="62"/>
      <c r="E2468" s="65"/>
    </row>
    <row r="2469" spans="1:5">
      <c r="A2469" s="60"/>
      <c r="B2469" s="64"/>
      <c r="C2469" s="34"/>
      <c r="D2469" s="62"/>
      <c r="E2469" s="65"/>
    </row>
    <row r="2470" spans="1:5">
      <c r="A2470" s="60"/>
      <c r="B2470" s="64"/>
      <c r="C2470" s="34"/>
      <c r="D2470" s="62"/>
      <c r="E2470" s="65"/>
    </row>
    <row r="2471" spans="1:5">
      <c r="A2471" s="60"/>
      <c r="B2471" s="64"/>
      <c r="C2471" s="34"/>
      <c r="D2471" s="62"/>
      <c r="E2471" s="65"/>
    </row>
    <row r="2472" spans="1:5">
      <c r="A2472" s="60"/>
      <c r="B2472" s="64"/>
      <c r="C2472" s="34"/>
      <c r="D2472" s="62"/>
      <c r="E2472" s="65"/>
    </row>
    <row r="2473" spans="1:5">
      <c r="A2473" s="60"/>
      <c r="B2473" s="64"/>
      <c r="C2473" s="34"/>
      <c r="D2473" s="62"/>
      <c r="E2473" s="65"/>
    </row>
    <row r="2474" spans="1:5">
      <c r="A2474" s="60"/>
      <c r="B2474" s="64"/>
      <c r="C2474" s="34"/>
      <c r="D2474" s="62"/>
      <c r="E2474" s="65"/>
    </row>
    <row r="2475" spans="1:5">
      <c r="A2475" s="60"/>
      <c r="B2475" s="64"/>
      <c r="C2475" s="34"/>
      <c r="D2475" s="62"/>
      <c r="E2475" s="65"/>
    </row>
    <row r="2476" spans="1:5">
      <c r="A2476" s="60"/>
      <c r="B2476" s="64"/>
      <c r="C2476" s="34"/>
      <c r="D2476" s="62"/>
      <c r="E2476" s="65"/>
    </row>
    <row r="2477" spans="1:5">
      <c r="A2477" s="60"/>
      <c r="B2477" s="64"/>
      <c r="C2477" s="34"/>
      <c r="D2477" s="62"/>
      <c r="E2477" s="65"/>
    </row>
    <row r="2478" spans="1:5">
      <c r="A2478" s="60"/>
      <c r="B2478" s="64"/>
      <c r="C2478" s="34"/>
      <c r="D2478" s="62"/>
      <c r="E2478" s="65"/>
    </row>
    <row r="2479" spans="1:5">
      <c r="A2479" s="60"/>
      <c r="B2479" s="64"/>
      <c r="C2479" s="34"/>
      <c r="D2479" s="62"/>
      <c r="E2479" s="65"/>
    </row>
    <row r="2480" spans="1:5">
      <c r="A2480" s="60"/>
      <c r="B2480" s="64"/>
      <c r="C2480" s="34"/>
      <c r="D2480" s="62"/>
      <c r="E2480" s="65"/>
    </row>
    <row r="2481" spans="1:5">
      <c r="A2481" s="60"/>
      <c r="B2481" s="64"/>
      <c r="C2481" s="34"/>
      <c r="D2481" s="62"/>
      <c r="E2481" s="65"/>
    </row>
    <row r="2482" spans="1:5">
      <c r="A2482" s="60"/>
      <c r="B2482" s="64"/>
      <c r="C2482" s="34"/>
      <c r="D2482" s="62"/>
      <c r="E2482" s="65"/>
    </row>
    <row r="2483" spans="1:5">
      <c r="A2483" s="60"/>
      <c r="B2483" s="64"/>
      <c r="C2483" s="34"/>
      <c r="D2483" s="62"/>
      <c r="E2483" s="65"/>
    </row>
    <row r="2484" spans="1:5">
      <c r="A2484" s="60"/>
      <c r="B2484" s="64"/>
      <c r="C2484" s="34"/>
      <c r="D2484" s="62"/>
      <c r="E2484" s="65"/>
    </row>
    <row r="2485" spans="1:5">
      <c r="A2485" s="60"/>
      <c r="B2485" s="64"/>
      <c r="C2485" s="34"/>
      <c r="D2485" s="62"/>
      <c r="E2485" s="65"/>
    </row>
    <row r="2486" spans="1:5">
      <c r="A2486" s="60"/>
      <c r="B2486" s="64"/>
      <c r="C2486" s="34"/>
      <c r="D2486" s="62"/>
      <c r="E2486" s="65"/>
    </row>
    <row r="2487" spans="1:5">
      <c r="A2487" s="60"/>
      <c r="B2487" s="64"/>
      <c r="C2487" s="34"/>
      <c r="D2487" s="62"/>
      <c r="E2487" s="65"/>
    </row>
    <row r="2488" spans="1:5">
      <c r="A2488" s="60"/>
      <c r="B2488" s="64"/>
      <c r="C2488" s="34"/>
      <c r="D2488" s="62"/>
      <c r="E2488" s="65"/>
    </row>
    <row r="2489" spans="1:5">
      <c r="A2489" s="60"/>
      <c r="B2489" s="64"/>
      <c r="C2489" s="34"/>
      <c r="D2489" s="62"/>
      <c r="E2489" s="65"/>
    </row>
    <row r="2490" spans="1:5">
      <c r="A2490" s="60"/>
      <c r="B2490" s="64"/>
      <c r="C2490" s="34"/>
      <c r="D2490" s="62"/>
      <c r="E2490" s="65"/>
    </row>
    <row r="2491" spans="1:5">
      <c r="A2491" s="60"/>
      <c r="B2491" s="64"/>
      <c r="C2491" s="34"/>
      <c r="D2491" s="62"/>
      <c r="E2491" s="65"/>
    </row>
    <row r="2492" spans="1:5">
      <c r="A2492" s="60"/>
      <c r="B2492" s="64"/>
      <c r="C2492" s="34"/>
      <c r="D2492" s="62"/>
      <c r="E2492" s="65"/>
    </row>
    <row r="2493" spans="1:5">
      <c r="A2493" s="60"/>
      <c r="B2493" s="64"/>
      <c r="C2493" s="34"/>
      <c r="D2493" s="62"/>
      <c r="E2493" s="65"/>
    </row>
    <row r="2494" spans="1:5">
      <c r="A2494" s="60"/>
      <c r="B2494" s="64"/>
      <c r="C2494" s="34"/>
      <c r="D2494" s="62"/>
      <c r="E2494" s="65"/>
    </row>
    <row r="2495" spans="1:5">
      <c r="A2495" s="60"/>
      <c r="B2495" s="64"/>
      <c r="C2495" s="34"/>
      <c r="D2495" s="62"/>
      <c r="E2495" s="65"/>
    </row>
    <row r="2496" spans="1:5">
      <c r="A2496" s="60"/>
      <c r="B2496" s="64"/>
      <c r="C2496" s="34"/>
      <c r="D2496" s="62"/>
      <c r="E2496" s="65"/>
    </row>
    <row r="2497" spans="1:5">
      <c r="A2497" s="60"/>
      <c r="B2497" s="64"/>
      <c r="C2497" s="34"/>
      <c r="D2497" s="62"/>
      <c r="E2497" s="65"/>
    </row>
    <row r="2498" spans="1:5">
      <c r="A2498" s="60"/>
      <c r="B2498" s="64"/>
      <c r="C2498" s="34"/>
      <c r="D2498" s="62"/>
      <c r="E2498" s="65"/>
    </row>
    <row r="2499" spans="1:5">
      <c r="A2499" s="60"/>
      <c r="B2499" s="64"/>
      <c r="C2499" s="34"/>
      <c r="D2499" s="62"/>
      <c r="E2499" s="65"/>
    </row>
    <row r="2500" spans="1:5">
      <c r="A2500" s="60"/>
      <c r="B2500" s="64"/>
      <c r="C2500" s="34"/>
      <c r="D2500" s="62"/>
      <c r="E2500" s="65"/>
    </row>
    <row r="2501" spans="1:5">
      <c r="A2501" s="60"/>
      <c r="B2501" s="64"/>
      <c r="C2501" s="34"/>
      <c r="D2501" s="62"/>
      <c r="E2501" s="65"/>
    </row>
    <row r="2502" spans="1:5">
      <c r="A2502" s="60"/>
      <c r="B2502" s="64"/>
      <c r="C2502" s="34"/>
      <c r="D2502" s="62"/>
      <c r="E2502" s="65"/>
    </row>
    <row r="2503" spans="1:5">
      <c r="A2503" s="60"/>
      <c r="B2503" s="64"/>
      <c r="C2503" s="34"/>
      <c r="D2503" s="62"/>
      <c r="E2503" s="65"/>
    </row>
    <row r="2504" spans="1:5">
      <c r="A2504" s="60"/>
      <c r="B2504" s="64"/>
      <c r="C2504" s="34"/>
      <c r="D2504" s="62"/>
      <c r="E2504" s="65"/>
    </row>
    <row r="2505" spans="1:5">
      <c r="A2505" s="60"/>
      <c r="B2505" s="64"/>
      <c r="C2505" s="34"/>
      <c r="D2505" s="62"/>
      <c r="E2505" s="65"/>
    </row>
    <row r="2506" spans="1:5">
      <c r="A2506" s="60"/>
      <c r="B2506" s="64"/>
      <c r="C2506" s="34"/>
      <c r="D2506" s="62"/>
      <c r="E2506" s="65"/>
    </row>
    <row r="2507" spans="1:5">
      <c r="A2507" s="60"/>
      <c r="B2507" s="64"/>
      <c r="C2507" s="34"/>
      <c r="D2507" s="62"/>
      <c r="E2507" s="65"/>
    </row>
    <row r="2508" spans="1:5">
      <c r="A2508" s="60"/>
      <c r="B2508" s="64"/>
      <c r="C2508" s="34"/>
      <c r="D2508" s="62"/>
      <c r="E2508" s="65"/>
    </row>
    <row r="2509" spans="1:5">
      <c r="A2509" s="60"/>
      <c r="B2509" s="64"/>
      <c r="C2509" s="34"/>
      <c r="D2509" s="62"/>
      <c r="E2509" s="65"/>
    </row>
    <row r="2510" spans="1:5">
      <c r="A2510" s="60"/>
      <c r="B2510" s="64"/>
      <c r="C2510" s="34"/>
      <c r="D2510" s="62"/>
      <c r="E2510" s="65"/>
    </row>
    <row r="2511" spans="1:5">
      <c r="A2511" s="60"/>
      <c r="B2511" s="64"/>
      <c r="C2511" s="34"/>
      <c r="D2511" s="62"/>
      <c r="E2511" s="65"/>
    </row>
    <row r="2512" spans="1:5">
      <c r="A2512" s="60"/>
      <c r="B2512" s="64"/>
      <c r="C2512" s="34"/>
      <c r="D2512" s="62"/>
      <c r="E2512" s="65"/>
    </row>
    <row r="2513" spans="1:5">
      <c r="A2513" s="60"/>
      <c r="B2513" s="64"/>
      <c r="C2513" s="34"/>
      <c r="D2513" s="62"/>
      <c r="E2513" s="65"/>
    </row>
    <row r="2514" spans="1:5">
      <c r="A2514" s="60"/>
      <c r="B2514" s="64"/>
      <c r="C2514" s="34"/>
      <c r="D2514" s="62"/>
      <c r="E2514" s="65"/>
    </row>
    <row r="2515" spans="1:5">
      <c r="A2515" s="60"/>
      <c r="B2515" s="64"/>
      <c r="C2515" s="34"/>
      <c r="D2515" s="62"/>
      <c r="E2515" s="65"/>
    </row>
    <row r="2516" spans="1:5">
      <c r="A2516" s="60"/>
      <c r="B2516" s="64"/>
      <c r="C2516" s="34"/>
      <c r="D2516" s="62"/>
      <c r="E2516" s="65"/>
    </row>
    <row r="2517" spans="1:5">
      <c r="A2517" s="60"/>
      <c r="B2517" s="64"/>
      <c r="C2517" s="34"/>
      <c r="D2517" s="62"/>
      <c r="E2517" s="65"/>
    </row>
    <row r="2518" spans="1:5">
      <c r="A2518" s="60"/>
      <c r="B2518" s="64"/>
      <c r="C2518" s="34"/>
      <c r="D2518" s="62"/>
      <c r="E2518" s="65"/>
    </row>
    <row r="2519" spans="1:5">
      <c r="A2519" s="60"/>
      <c r="B2519" s="64"/>
      <c r="C2519" s="34"/>
      <c r="D2519" s="62"/>
      <c r="E2519" s="65"/>
    </row>
    <row r="2520" spans="1:5">
      <c r="A2520" s="60"/>
      <c r="B2520" s="64"/>
      <c r="C2520" s="34"/>
      <c r="D2520" s="62"/>
      <c r="E2520" s="65"/>
    </row>
    <row r="2521" spans="1:5">
      <c r="A2521" s="60"/>
      <c r="B2521" s="64"/>
      <c r="C2521" s="34"/>
      <c r="D2521" s="62"/>
      <c r="E2521" s="65"/>
    </row>
    <row r="2522" spans="1:5">
      <c r="A2522" s="60"/>
      <c r="B2522" s="64"/>
      <c r="C2522" s="34"/>
      <c r="D2522" s="62"/>
      <c r="E2522" s="65"/>
    </row>
    <row r="2523" spans="1:5">
      <c r="A2523" s="60"/>
      <c r="B2523" s="64"/>
      <c r="C2523" s="34"/>
      <c r="D2523" s="62"/>
      <c r="E2523" s="65"/>
    </row>
    <row r="2524" spans="1:5">
      <c r="A2524" s="60"/>
      <c r="B2524" s="64"/>
      <c r="C2524" s="34"/>
      <c r="D2524" s="62"/>
      <c r="E2524" s="65"/>
    </row>
    <row r="2525" spans="1:5">
      <c r="A2525" s="60"/>
      <c r="B2525" s="64"/>
      <c r="C2525" s="34"/>
      <c r="D2525" s="62"/>
      <c r="E2525" s="65"/>
    </row>
    <row r="2526" spans="1:5">
      <c r="A2526" s="60"/>
      <c r="B2526" s="64"/>
      <c r="C2526" s="34"/>
      <c r="D2526" s="62"/>
      <c r="E2526" s="65"/>
    </row>
    <row r="2527" spans="1:5">
      <c r="A2527" s="60"/>
      <c r="B2527" s="64"/>
      <c r="C2527" s="34"/>
      <c r="D2527" s="62"/>
      <c r="E2527" s="65"/>
    </row>
    <row r="2528" spans="1:5">
      <c r="A2528" s="60"/>
      <c r="B2528" s="64"/>
      <c r="C2528" s="34"/>
      <c r="D2528" s="62"/>
      <c r="E2528" s="65"/>
    </row>
    <row r="2529" spans="1:5">
      <c r="A2529" s="60"/>
      <c r="B2529" s="64"/>
      <c r="C2529" s="34"/>
      <c r="D2529" s="62"/>
      <c r="E2529" s="65"/>
    </row>
    <row r="2530" spans="1:5">
      <c r="A2530" s="60"/>
      <c r="B2530" s="64"/>
      <c r="C2530" s="34"/>
      <c r="D2530" s="62"/>
      <c r="E2530" s="65"/>
    </row>
    <row r="2531" spans="1:5">
      <c r="A2531" s="60"/>
      <c r="B2531" s="64"/>
      <c r="C2531" s="34"/>
      <c r="D2531" s="62"/>
      <c r="E2531" s="65"/>
    </row>
    <row r="2532" spans="1:5">
      <c r="A2532" s="60"/>
      <c r="B2532" s="64"/>
      <c r="C2532" s="34"/>
      <c r="D2532" s="62"/>
      <c r="E2532" s="65"/>
    </row>
    <row r="2533" spans="1:5">
      <c r="A2533" s="60"/>
      <c r="B2533" s="64"/>
      <c r="C2533" s="34"/>
      <c r="D2533" s="62"/>
      <c r="E2533" s="65"/>
    </row>
    <row r="2534" spans="1:5">
      <c r="A2534" s="60"/>
      <c r="B2534" s="64"/>
      <c r="C2534" s="34"/>
      <c r="D2534" s="62"/>
      <c r="E2534" s="65"/>
    </row>
    <row r="2535" spans="1:5">
      <c r="A2535" s="60"/>
      <c r="B2535" s="64"/>
      <c r="C2535" s="34"/>
      <c r="D2535" s="62"/>
      <c r="E2535" s="65"/>
    </row>
    <row r="2536" spans="1:5">
      <c r="A2536" s="60"/>
      <c r="B2536" s="64"/>
      <c r="C2536" s="34"/>
      <c r="D2536" s="62"/>
      <c r="E2536" s="65"/>
    </row>
    <row r="2537" spans="1:5">
      <c r="A2537" s="60"/>
      <c r="B2537" s="64"/>
      <c r="C2537" s="34"/>
      <c r="D2537" s="62"/>
      <c r="E2537" s="65"/>
    </row>
    <row r="2538" spans="1:5">
      <c r="A2538" s="60"/>
      <c r="B2538" s="64"/>
      <c r="C2538" s="34"/>
      <c r="D2538" s="62"/>
      <c r="E2538" s="65"/>
    </row>
    <row r="2539" spans="1:5">
      <c r="A2539" s="60"/>
      <c r="B2539" s="64"/>
      <c r="C2539" s="34"/>
      <c r="D2539" s="62"/>
      <c r="E2539" s="65"/>
    </row>
    <row r="2540" spans="1:5">
      <c r="A2540" s="60"/>
      <c r="B2540" s="64"/>
      <c r="C2540" s="34"/>
      <c r="D2540" s="62"/>
      <c r="E2540" s="65"/>
    </row>
    <row r="2541" spans="1:5">
      <c r="A2541" s="60"/>
      <c r="B2541" s="64"/>
      <c r="C2541" s="34"/>
      <c r="D2541" s="62"/>
      <c r="E2541" s="65"/>
    </row>
    <row r="2542" spans="1:5">
      <c r="A2542" s="60"/>
      <c r="B2542" s="64"/>
      <c r="C2542" s="34"/>
      <c r="D2542" s="62"/>
      <c r="E2542" s="65"/>
    </row>
    <row r="2543" spans="1:5">
      <c r="A2543" s="60"/>
      <c r="B2543" s="64"/>
      <c r="C2543" s="34"/>
      <c r="D2543" s="62"/>
      <c r="E2543" s="65"/>
    </row>
    <row r="2544" spans="1:5">
      <c r="A2544" s="60"/>
      <c r="B2544" s="64"/>
      <c r="C2544" s="34"/>
      <c r="D2544" s="62"/>
      <c r="E2544" s="65"/>
    </row>
    <row r="2545" spans="1:5">
      <c r="A2545" s="60"/>
      <c r="B2545" s="64"/>
      <c r="C2545" s="34"/>
      <c r="D2545" s="62"/>
      <c r="E2545" s="65"/>
    </row>
    <row r="2546" spans="1:5">
      <c r="A2546" s="60"/>
      <c r="B2546" s="64"/>
      <c r="C2546" s="34"/>
      <c r="D2546" s="62"/>
      <c r="E2546" s="65"/>
    </row>
    <row r="2547" spans="1:5">
      <c r="A2547" s="60"/>
      <c r="B2547" s="64"/>
      <c r="C2547" s="34"/>
      <c r="D2547" s="62"/>
      <c r="E2547" s="65"/>
    </row>
    <row r="2548" spans="1:5">
      <c r="A2548" s="60"/>
      <c r="B2548" s="64"/>
      <c r="C2548" s="34"/>
      <c r="D2548" s="62"/>
      <c r="E2548" s="65"/>
    </row>
    <row r="2549" spans="1:5">
      <c r="A2549" s="60"/>
      <c r="B2549" s="64"/>
      <c r="C2549" s="34"/>
      <c r="D2549" s="62"/>
      <c r="E2549" s="65"/>
    </row>
    <row r="2550" spans="1:5">
      <c r="A2550" s="60"/>
      <c r="B2550" s="64"/>
      <c r="C2550" s="34"/>
      <c r="D2550" s="62"/>
      <c r="E2550" s="65"/>
    </row>
    <row r="2551" spans="1:5">
      <c r="A2551" s="60"/>
      <c r="B2551" s="64"/>
      <c r="C2551" s="34"/>
      <c r="D2551" s="62"/>
      <c r="E2551" s="65"/>
    </row>
    <row r="2552" spans="1:5">
      <c r="A2552" s="60"/>
      <c r="B2552" s="64"/>
      <c r="C2552" s="34"/>
      <c r="D2552" s="62"/>
      <c r="E2552" s="65"/>
    </row>
    <row r="2553" spans="1:5">
      <c r="A2553" s="60"/>
      <c r="B2553" s="64"/>
      <c r="C2553" s="34"/>
      <c r="D2553" s="62"/>
      <c r="E2553" s="65"/>
    </row>
    <row r="2554" spans="1:5">
      <c r="A2554" s="60"/>
      <c r="B2554" s="64"/>
      <c r="C2554" s="34"/>
      <c r="D2554" s="62"/>
      <c r="E2554" s="65"/>
    </row>
    <row r="2555" spans="1:5">
      <c r="A2555" s="60"/>
      <c r="B2555" s="64"/>
      <c r="C2555" s="34"/>
      <c r="D2555" s="62"/>
      <c r="E2555" s="65"/>
    </row>
    <row r="2556" spans="1:5">
      <c r="A2556" s="60"/>
      <c r="B2556" s="64"/>
      <c r="C2556" s="34"/>
      <c r="D2556" s="62"/>
      <c r="E2556" s="65"/>
    </row>
    <row r="2557" spans="1:5">
      <c r="A2557" s="60"/>
      <c r="B2557" s="64"/>
      <c r="C2557" s="34"/>
      <c r="D2557" s="62"/>
      <c r="E2557" s="65"/>
    </row>
    <row r="2558" spans="1:5">
      <c r="A2558" s="60"/>
      <c r="B2558" s="64"/>
      <c r="C2558" s="34"/>
      <c r="D2558" s="62"/>
      <c r="E2558" s="65"/>
    </row>
    <row r="2559" spans="1:5">
      <c r="A2559" s="60"/>
      <c r="B2559" s="64"/>
      <c r="C2559" s="34"/>
      <c r="D2559" s="62"/>
      <c r="E2559" s="65"/>
    </row>
    <row r="2560" spans="1:5">
      <c r="A2560" s="60"/>
      <c r="B2560" s="64"/>
      <c r="C2560" s="34"/>
      <c r="D2560" s="62"/>
      <c r="E2560" s="65"/>
    </row>
    <row r="2561" spans="1:5">
      <c r="A2561" s="60"/>
      <c r="B2561" s="64"/>
      <c r="C2561" s="34"/>
      <c r="D2561" s="62"/>
      <c r="E2561" s="65"/>
    </row>
    <row r="2562" spans="1:5">
      <c r="A2562" s="60"/>
      <c r="B2562" s="64"/>
      <c r="C2562" s="34"/>
      <c r="D2562" s="62"/>
      <c r="E2562" s="65"/>
    </row>
    <row r="2563" spans="1:5">
      <c r="A2563" s="60"/>
      <c r="B2563" s="64"/>
      <c r="C2563" s="34"/>
      <c r="D2563" s="62"/>
      <c r="E2563" s="65"/>
    </row>
    <row r="2564" spans="1:5">
      <c r="A2564" s="60"/>
      <c r="B2564" s="64"/>
      <c r="C2564" s="34"/>
      <c r="D2564" s="62"/>
      <c r="E2564" s="65"/>
    </row>
    <row r="2565" spans="1:5">
      <c r="A2565" s="60"/>
      <c r="B2565" s="64"/>
      <c r="C2565" s="34"/>
      <c r="D2565" s="62"/>
      <c r="E2565" s="65"/>
    </row>
    <row r="2566" spans="1:5">
      <c r="A2566" s="60"/>
      <c r="B2566" s="64"/>
      <c r="C2566" s="34"/>
      <c r="D2566" s="62"/>
      <c r="E2566" s="65"/>
    </row>
    <row r="2567" spans="1:5">
      <c r="A2567" s="60"/>
      <c r="B2567" s="64"/>
      <c r="C2567" s="34"/>
      <c r="D2567" s="62"/>
      <c r="E2567" s="65"/>
    </row>
    <row r="2568" spans="1:5">
      <c r="A2568" s="60"/>
      <c r="B2568" s="64"/>
      <c r="C2568" s="34"/>
      <c r="D2568" s="62"/>
      <c r="E2568" s="65"/>
    </row>
    <row r="2569" spans="1:5">
      <c r="A2569" s="60"/>
      <c r="B2569" s="64"/>
      <c r="C2569" s="34"/>
      <c r="D2569" s="62"/>
      <c r="E2569" s="65"/>
    </row>
    <row r="2570" spans="1:5">
      <c r="A2570" s="60"/>
      <c r="B2570" s="64"/>
      <c r="C2570" s="34"/>
      <c r="D2570" s="62"/>
      <c r="E2570" s="65"/>
    </row>
    <row r="2571" spans="1:5">
      <c r="A2571" s="60"/>
      <c r="B2571" s="64"/>
      <c r="C2571" s="34"/>
      <c r="D2571" s="62"/>
      <c r="E2571" s="65"/>
    </row>
    <row r="2572" spans="1:5">
      <c r="A2572" s="60"/>
      <c r="B2572" s="64"/>
      <c r="C2572" s="34"/>
      <c r="D2572" s="62"/>
      <c r="E2572" s="65"/>
    </row>
    <row r="2573" spans="1:5">
      <c r="A2573" s="60"/>
      <c r="B2573" s="64"/>
      <c r="C2573" s="34"/>
      <c r="D2573" s="62"/>
      <c r="E2573" s="65"/>
    </row>
    <row r="2574" spans="1:5">
      <c r="A2574" s="60"/>
      <c r="B2574" s="64"/>
      <c r="C2574" s="34"/>
      <c r="D2574" s="62"/>
      <c r="E2574" s="65"/>
    </row>
    <row r="2575" spans="1:5">
      <c r="A2575" s="60"/>
      <c r="B2575" s="64"/>
      <c r="C2575" s="34"/>
      <c r="D2575" s="62"/>
      <c r="E2575" s="65"/>
    </row>
    <row r="2576" spans="1:5">
      <c r="A2576" s="60"/>
      <c r="B2576" s="64"/>
      <c r="C2576" s="34"/>
      <c r="D2576" s="62"/>
      <c r="E2576" s="65"/>
    </row>
    <row r="2577" spans="1:5">
      <c r="A2577" s="60"/>
      <c r="B2577" s="64"/>
      <c r="C2577" s="34"/>
      <c r="D2577" s="62"/>
      <c r="E2577" s="65"/>
    </row>
    <row r="2578" spans="1:5">
      <c r="A2578" s="60"/>
      <c r="B2578" s="64"/>
      <c r="C2578" s="34"/>
      <c r="D2578" s="62"/>
      <c r="E2578" s="65"/>
    </row>
    <row r="2579" spans="1:5">
      <c r="A2579" s="60"/>
      <c r="B2579" s="64"/>
      <c r="C2579" s="34"/>
      <c r="D2579" s="62"/>
      <c r="E2579" s="65"/>
    </row>
    <row r="2580" spans="1:5">
      <c r="A2580" s="60"/>
      <c r="B2580" s="64"/>
      <c r="C2580" s="34"/>
      <c r="D2580" s="62"/>
      <c r="E2580" s="65"/>
    </row>
    <row r="2581" spans="1:5">
      <c r="A2581" s="60"/>
      <c r="B2581" s="64"/>
      <c r="C2581" s="34"/>
      <c r="D2581" s="62"/>
      <c r="E2581" s="65"/>
    </row>
    <row r="2582" spans="1:5">
      <c r="A2582" s="60"/>
      <c r="B2582" s="64"/>
      <c r="C2582" s="34"/>
      <c r="D2582" s="62"/>
      <c r="E2582" s="65"/>
    </row>
    <row r="2583" spans="1:5">
      <c r="A2583" s="60"/>
      <c r="B2583" s="64"/>
      <c r="C2583" s="34"/>
      <c r="D2583" s="62"/>
      <c r="E2583" s="65"/>
    </row>
    <row r="2584" spans="1:5">
      <c r="A2584" s="60"/>
      <c r="B2584" s="64"/>
      <c r="C2584" s="34"/>
      <c r="D2584" s="62"/>
      <c r="E2584" s="65"/>
    </row>
    <row r="2585" spans="1:5">
      <c r="A2585" s="60"/>
      <c r="B2585" s="64"/>
      <c r="C2585" s="34"/>
      <c r="D2585" s="62"/>
      <c r="E2585" s="65"/>
    </row>
    <row r="2586" spans="1:5">
      <c r="A2586" s="60"/>
      <c r="B2586" s="64"/>
      <c r="C2586" s="34"/>
      <c r="D2586" s="62"/>
      <c r="E2586" s="65"/>
    </row>
    <row r="2587" spans="1:5">
      <c r="A2587" s="60"/>
      <c r="B2587" s="64"/>
      <c r="C2587" s="34"/>
      <c r="D2587" s="62"/>
      <c r="E2587" s="65"/>
    </row>
    <row r="2588" spans="1:5">
      <c r="A2588" s="60"/>
      <c r="B2588" s="64"/>
      <c r="C2588" s="34"/>
      <c r="D2588" s="62"/>
      <c r="E2588" s="65"/>
    </row>
    <row r="2589" spans="1:5">
      <c r="A2589" s="60"/>
      <c r="B2589" s="64"/>
      <c r="C2589" s="34"/>
      <c r="D2589" s="62"/>
      <c r="E2589" s="65"/>
    </row>
    <row r="2590" spans="1:5">
      <c r="A2590" s="60"/>
      <c r="B2590" s="64"/>
      <c r="C2590" s="34"/>
      <c r="D2590" s="62"/>
      <c r="E2590" s="65"/>
    </row>
    <row r="2591" spans="1:5">
      <c r="A2591" s="60"/>
      <c r="B2591" s="64"/>
      <c r="C2591" s="34"/>
      <c r="D2591" s="62"/>
      <c r="E2591" s="65"/>
    </row>
    <row r="2592" spans="1:5">
      <c r="A2592" s="60"/>
      <c r="B2592" s="64"/>
      <c r="C2592" s="34"/>
      <c r="D2592" s="62"/>
      <c r="E2592" s="65"/>
    </row>
    <row r="2593" spans="1:5">
      <c r="A2593" s="60"/>
      <c r="B2593" s="64"/>
      <c r="C2593" s="34"/>
      <c r="D2593" s="62"/>
      <c r="E2593" s="65"/>
    </row>
    <row r="2594" spans="1:5">
      <c r="A2594" s="60"/>
      <c r="B2594" s="64"/>
      <c r="C2594" s="34"/>
      <c r="D2594" s="62"/>
      <c r="E2594" s="65"/>
    </row>
    <row r="2595" spans="1:5">
      <c r="A2595" s="60"/>
      <c r="B2595" s="64"/>
      <c r="C2595" s="34"/>
      <c r="D2595" s="62"/>
      <c r="E2595" s="65"/>
    </row>
    <row r="2596" spans="1:5">
      <c r="A2596" s="60"/>
      <c r="B2596" s="64"/>
      <c r="C2596" s="34"/>
      <c r="D2596" s="62"/>
      <c r="E2596" s="65"/>
    </row>
    <row r="2597" spans="1:5">
      <c r="A2597" s="60"/>
      <c r="B2597" s="64"/>
      <c r="C2597" s="34"/>
      <c r="D2597" s="62"/>
      <c r="E2597" s="65"/>
    </row>
    <row r="2598" spans="1:5">
      <c r="A2598" s="60"/>
      <c r="B2598" s="64"/>
      <c r="C2598" s="34"/>
      <c r="D2598" s="62"/>
      <c r="E2598" s="65"/>
    </row>
    <row r="2599" spans="1:5">
      <c r="A2599" s="60"/>
      <c r="B2599" s="64"/>
      <c r="C2599" s="34"/>
      <c r="D2599" s="62"/>
      <c r="E2599" s="65"/>
    </row>
    <row r="2600" spans="1:5">
      <c r="A2600" s="60"/>
      <c r="B2600" s="64"/>
      <c r="C2600" s="34"/>
      <c r="D2600" s="62"/>
      <c r="E2600" s="65"/>
    </row>
    <row r="2601" spans="1:5">
      <c r="A2601" s="60"/>
      <c r="B2601" s="64"/>
      <c r="C2601" s="34"/>
      <c r="D2601" s="62"/>
      <c r="E2601" s="65"/>
    </row>
    <row r="2602" spans="1:5">
      <c r="A2602" s="60"/>
      <c r="B2602" s="64"/>
      <c r="C2602" s="34"/>
      <c r="D2602" s="62"/>
      <c r="E2602" s="65"/>
    </row>
    <row r="2603" spans="1:5">
      <c r="A2603" s="60"/>
      <c r="B2603" s="64"/>
      <c r="C2603" s="34"/>
      <c r="D2603" s="62"/>
      <c r="E2603" s="65"/>
    </row>
    <row r="2604" spans="1:5">
      <c r="A2604" s="60"/>
      <c r="B2604" s="64"/>
      <c r="C2604" s="34"/>
      <c r="D2604" s="62"/>
      <c r="E2604" s="65"/>
    </row>
    <row r="2605" spans="1:5">
      <c r="A2605" s="60"/>
      <c r="B2605" s="64"/>
      <c r="C2605" s="34"/>
      <c r="D2605" s="62"/>
      <c r="E2605" s="65"/>
    </row>
    <row r="2606" spans="1:5">
      <c r="A2606" s="60"/>
      <c r="B2606" s="64"/>
      <c r="C2606" s="34"/>
      <c r="D2606" s="62"/>
      <c r="E2606" s="65"/>
    </row>
    <row r="2607" spans="1:5">
      <c r="A2607" s="60"/>
      <c r="B2607" s="64"/>
      <c r="C2607" s="34"/>
      <c r="D2607" s="62"/>
      <c r="E2607" s="65"/>
    </row>
    <row r="2608" spans="1:5">
      <c r="A2608" s="60"/>
      <c r="B2608" s="64"/>
      <c r="C2608" s="34"/>
      <c r="D2608" s="62"/>
      <c r="E2608" s="65"/>
    </row>
    <row r="2609" spans="1:5">
      <c r="A2609" s="60"/>
      <c r="B2609" s="64"/>
      <c r="C2609" s="34"/>
      <c r="D2609" s="62"/>
      <c r="E2609" s="65"/>
    </row>
    <row r="2610" spans="1:5">
      <c r="A2610" s="60"/>
      <c r="B2610" s="64"/>
      <c r="C2610" s="34"/>
      <c r="D2610" s="62"/>
      <c r="E2610" s="65"/>
    </row>
    <row r="2611" spans="1:5">
      <c r="A2611" s="60"/>
      <c r="B2611" s="64"/>
      <c r="C2611" s="34"/>
      <c r="D2611" s="62"/>
      <c r="E2611" s="65"/>
    </row>
    <row r="2612" spans="1:5">
      <c r="A2612" s="60"/>
      <c r="B2612" s="64"/>
      <c r="C2612" s="34"/>
      <c r="D2612" s="62"/>
      <c r="E2612" s="65"/>
    </row>
    <row r="2613" spans="1:5">
      <c r="A2613" s="60"/>
      <c r="B2613" s="64"/>
      <c r="C2613" s="34"/>
      <c r="D2613" s="62"/>
      <c r="E2613" s="65"/>
    </row>
    <row r="2614" spans="1:5">
      <c r="A2614" s="60"/>
      <c r="B2614" s="64"/>
      <c r="C2614" s="34"/>
      <c r="D2614" s="62"/>
      <c r="E2614" s="65"/>
    </row>
    <row r="2615" spans="1:5">
      <c r="A2615" s="60"/>
      <c r="B2615" s="64"/>
      <c r="C2615" s="34"/>
      <c r="D2615" s="62"/>
      <c r="E2615" s="65"/>
    </row>
    <row r="2616" spans="1:5">
      <c r="A2616" s="60"/>
      <c r="B2616" s="64"/>
      <c r="C2616" s="34"/>
      <c r="D2616" s="62"/>
      <c r="E2616" s="65"/>
    </row>
    <row r="2617" spans="1:5">
      <c r="A2617" s="60"/>
      <c r="B2617" s="64"/>
      <c r="C2617" s="34"/>
      <c r="D2617" s="62"/>
      <c r="E2617" s="65"/>
    </row>
    <row r="2618" spans="1:5">
      <c r="A2618" s="60"/>
      <c r="B2618" s="64"/>
      <c r="C2618" s="34"/>
      <c r="D2618" s="62"/>
      <c r="E2618" s="65"/>
    </row>
    <row r="2619" spans="1:5">
      <c r="A2619" s="60"/>
      <c r="B2619" s="64"/>
      <c r="C2619" s="34"/>
      <c r="D2619" s="62"/>
      <c r="E2619" s="65"/>
    </row>
    <row r="2620" spans="1:5">
      <c r="A2620" s="60"/>
      <c r="B2620" s="64"/>
      <c r="C2620" s="34"/>
      <c r="D2620" s="62"/>
      <c r="E2620" s="65"/>
    </row>
    <row r="2621" spans="1:5">
      <c r="A2621" s="60"/>
      <c r="B2621" s="64"/>
      <c r="C2621" s="34"/>
      <c r="D2621" s="62"/>
      <c r="E2621" s="65"/>
    </row>
    <row r="2622" spans="1:5">
      <c r="A2622" s="60"/>
      <c r="B2622" s="64"/>
      <c r="C2622" s="34"/>
      <c r="D2622" s="62"/>
      <c r="E2622" s="65"/>
    </row>
    <row r="2623" spans="1:5">
      <c r="A2623" s="60"/>
      <c r="B2623" s="64"/>
      <c r="C2623" s="34"/>
      <c r="D2623" s="62"/>
      <c r="E2623" s="65"/>
    </row>
    <row r="2624" spans="1:5">
      <c r="A2624" s="60"/>
      <c r="B2624" s="64"/>
      <c r="C2624" s="34"/>
      <c r="D2624" s="62"/>
      <c r="E2624" s="65"/>
    </row>
    <row r="2625" spans="1:5">
      <c r="A2625" s="60"/>
      <c r="B2625" s="64"/>
      <c r="C2625" s="34"/>
      <c r="D2625" s="62"/>
      <c r="E2625" s="65"/>
    </row>
    <row r="2626" spans="1:5">
      <c r="A2626" s="60"/>
      <c r="B2626" s="64"/>
      <c r="C2626" s="34"/>
      <c r="D2626" s="62"/>
      <c r="E2626" s="65"/>
    </row>
    <row r="2627" spans="1:5">
      <c r="A2627" s="60"/>
      <c r="B2627" s="64"/>
      <c r="C2627" s="34"/>
      <c r="D2627" s="62"/>
      <c r="E2627" s="65"/>
    </row>
    <row r="2628" spans="1:5">
      <c r="A2628" s="60"/>
      <c r="B2628" s="64"/>
      <c r="C2628" s="34"/>
      <c r="D2628" s="62"/>
      <c r="E2628" s="65"/>
    </row>
    <row r="2629" spans="1:5">
      <c r="A2629" s="60"/>
      <c r="B2629" s="64"/>
      <c r="C2629" s="34"/>
      <c r="D2629" s="62"/>
      <c r="E2629" s="65"/>
    </row>
    <row r="2630" spans="1:5">
      <c r="A2630" s="60"/>
      <c r="B2630" s="64"/>
      <c r="C2630" s="34"/>
      <c r="D2630" s="62"/>
      <c r="E2630" s="65"/>
    </row>
    <row r="2631" spans="1:5">
      <c r="A2631" s="60"/>
      <c r="B2631" s="64"/>
      <c r="C2631" s="34"/>
      <c r="D2631" s="62"/>
      <c r="E2631" s="65"/>
    </row>
    <row r="2632" spans="1:5">
      <c r="A2632" s="60"/>
      <c r="B2632" s="64"/>
      <c r="C2632" s="34"/>
      <c r="D2632" s="62"/>
      <c r="E2632" s="65"/>
    </row>
    <row r="2633" spans="1:5">
      <c r="A2633" s="60"/>
      <c r="B2633" s="64"/>
      <c r="C2633" s="34"/>
      <c r="D2633" s="62"/>
      <c r="E2633" s="65"/>
    </row>
    <row r="2634" spans="1:5">
      <c r="A2634" s="60"/>
      <c r="B2634" s="64"/>
      <c r="C2634" s="34"/>
      <c r="D2634" s="62"/>
      <c r="E2634" s="65"/>
    </row>
    <row r="2635" spans="1:5">
      <c r="A2635" s="60"/>
      <c r="B2635" s="64"/>
      <c r="C2635" s="34"/>
      <c r="D2635" s="62"/>
      <c r="E2635" s="65"/>
    </row>
    <row r="2636" spans="1:5">
      <c r="A2636" s="60"/>
      <c r="B2636" s="64"/>
      <c r="C2636" s="34"/>
      <c r="D2636" s="62"/>
      <c r="E2636" s="65"/>
    </row>
    <row r="2637" spans="1:5">
      <c r="A2637" s="60"/>
      <c r="B2637" s="64"/>
      <c r="C2637" s="34"/>
      <c r="D2637" s="62"/>
      <c r="E2637" s="65"/>
    </row>
    <row r="2638" spans="1:5">
      <c r="A2638" s="60"/>
      <c r="B2638" s="64"/>
      <c r="C2638" s="34"/>
      <c r="D2638" s="62"/>
      <c r="E2638" s="65"/>
    </row>
    <row r="2639" spans="1:5">
      <c r="A2639" s="60"/>
      <c r="B2639" s="64"/>
      <c r="C2639" s="34"/>
      <c r="D2639" s="62"/>
      <c r="E2639" s="65"/>
    </row>
    <row r="2640" spans="1:5">
      <c r="A2640" s="60"/>
      <c r="B2640" s="64"/>
      <c r="C2640" s="34"/>
      <c r="D2640" s="62"/>
      <c r="E2640" s="65"/>
    </row>
    <row r="2641" spans="1:5">
      <c r="A2641" s="60"/>
      <c r="B2641" s="64"/>
      <c r="C2641" s="34"/>
      <c r="D2641" s="62"/>
      <c r="E2641" s="65"/>
    </row>
    <row r="2642" spans="1:5">
      <c r="A2642" s="60"/>
      <c r="B2642" s="64"/>
      <c r="C2642" s="34"/>
      <c r="D2642" s="62"/>
      <c r="E2642" s="65"/>
    </row>
    <row r="2643" spans="1:5">
      <c r="A2643" s="60"/>
      <c r="B2643" s="64"/>
      <c r="C2643" s="34"/>
      <c r="D2643" s="62"/>
      <c r="E2643" s="65"/>
    </row>
    <row r="2644" spans="1:5">
      <c r="A2644" s="60"/>
      <c r="B2644" s="64"/>
      <c r="C2644" s="34"/>
      <c r="D2644" s="62"/>
      <c r="E2644" s="65"/>
    </row>
    <row r="2645" spans="1:5">
      <c r="A2645" s="60"/>
      <c r="B2645" s="64"/>
      <c r="C2645" s="34"/>
      <c r="D2645" s="62"/>
      <c r="E2645" s="65"/>
    </row>
    <row r="2646" spans="1:5">
      <c r="A2646" s="60"/>
      <c r="B2646" s="64"/>
      <c r="C2646" s="34"/>
      <c r="D2646" s="62"/>
      <c r="E2646" s="65"/>
    </row>
    <row r="2647" spans="1:5">
      <c r="A2647" s="60"/>
      <c r="B2647" s="64"/>
      <c r="C2647" s="34"/>
      <c r="D2647" s="62"/>
      <c r="E2647" s="65"/>
    </row>
    <row r="2648" spans="1:5">
      <c r="A2648" s="60"/>
      <c r="B2648" s="64"/>
      <c r="C2648" s="34"/>
      <c r="D2648" s="62"/>
      <c r="E2648" s="65"/>
    </row>
    <row r="2649" spans="1:5">
      <c r="A2649" s="60"/>
      <c r="B2649" s="64"/>
      <c r="C2649" s="34"/>
      <c r="D2649" s="62"/>
      <c r="E2649" s="65"/>
    </row>
    <row r="2650" spans="1:5">
      <c r="A2650" s="60"/>
      <c r="B2650" s="64"/>
      <c r="C2650" s="34"/>
      <c r="D2650" s="62"/>
      <c r="E2650" s="65"/>
    </row>
    <row r="2651" spans="1:5">
      <c r="A2651" s="60"/>
      <c r="B2651" s="64"/>
      <c r="C2651" s="34"/>
      <c r="D2651" s="62"/>
      <c r="E2651" s="65"/>
    </row>
    <row r="2652" spans="1:5">
      <c r="A2652" s="60"/>
      <c r="B2652" s="64"/>
      <c r="C2652" s="34"/>
      <c r="D2652" s="62"/>
      <c r="E2652" s="65"/>
    </row>
    <row r="2653" spans="1:5">
      <c r="A2653" s="60"/>
      <c r="B2653" s="64"/>
      <c r="C2653" s="34"/>
      <c r="D2653" s="62"/>
      <c r="E2653" s="65"/>
    </row>
    <row r="2654" spans="1:5">
      <c r="A2654" s="60"/>
      <c r="B2654" s="64"/>
      <c r="C2654" s="34"/>
      <c r="D2654" s="62"/>
      <c r="E2654" s="65"/>
    </row>
    <row r="2655" spans="1:5">
      <c r="A2655" s="60"/>
      <c r="B2655" s="64"/>
      <c r="C2655" s="34"/>
      <c r="D2655" s="62"/>
      <c r="E2655" s="65"/>
    </row>
    <row r="2656" spans="1:5">
      <c r="A2656" s="60"/>
      <c r="B2656" s="64"/>
      <c r="C2656" s="34"/>
      <c r="D2656" s="62"/>
      <c r="E2656" s="65"/>
    </row>
    <row r="2657" spans="1:5">
      <c r="A2657" s="60"/>
      <c r="B2657" s="64"/>
      <c r="C2657" s="34"/>
      <c r="D2657" s="62"/>
      <c r="E2657" s="65"/>
    </row>
    <row r="2658" spans="1:5">
      <c r="A2658" s="60"/>
      <c r="B2658" s="64"/>
      <c r="C2658" s="34"/>
      <c r="D2658" s="62"/>
      <c r="E2658" s="65"/>
    </row>
    <row r="2659" spans="1:5">
      <c r="A2659" s="60"/>
      <c r="B2659" s="64"/>
      <c r="C2659" s="34"/>
      <c r="D2659" s="62"/>
      <c r="E2659" s="65"/>
    </row>
    <row r="2660" spans="1:5">
      <c r="A2660" s="60"/>
      <c r="B2660" s="64"/>
      <c r="C2660" s="34"/>
      <c r="D2660" s="62"/>
      <c r="E2660" s="65"/>
    </row>
    <row r="2661" spans="1:5">
      <c r="A2661" s="60"/>
      <c r="B2661" s="64"/>
      <c r="C2661" s="34"/>
      <c r="D2661" s="62"/>
      <c r="E2661" s="65"/>
    </row>
    <row r="2662" spans="1:5">
      <c r="A2662" s="60"/>
      <c r="B2662" s="64"/>
      <c r="C2662" s="34"/>
      <c r="D2662" s="62"/>
      <c r="E2662" s="65"/>
    </row>
    <row r="2663" spans="1:5">
      <c r="A2663" s="60"/>
      <c r="B2663" s="64"/>
      <c r="C2663" s="34"/>
      <c r="D2663" s="62"/>
      <c r="E2663" s="65"/>
    </row>
    <row r="2664" spans="1:5">
      <c r="A2664" s="60"/>
      <c r="B2664" s="64"/>
      <c r="C2664" s="34"/>
      <c r="D2664" s="62"/>
      <c r="E2664" s="65"/>
    </row>
    <row r="2665" spans="1:5">
      <c r="A2665" s="60"/>
      <c r="B2665" s="64"/>
      <c r="C2665" s="34"/>
      <c r="D2665" s="62"/>
      <c r="E2665" s="65"/>
    </row>
    <row r="2666" spans="1:5">
      <c r="A2666" s="60"/>
      <c r="B2666" s="64"/>
      <c r="C2666" s="34"/>
      <c r="D2666" s="62"/>
      <c r="E2666" s="65"/>
    </row>
    <row r="2667" spans="1:5">
      <c r="A2667" s="60"/>
      <c r="B2667" s="64"/>
      <c r="C2667" s="34"/>
      <c r="D2667" s="62"/>
      <c r="E2667" s="65"/>
    </row>
    <row r="2668" spans="1:5">
      <c r="A2668" s="60"/>
      <c r="B2668" s="64"/>
      <c r="C2668" s="34"/>
      <c r="D2668" s="62"/>
      <c r="E2668" s="65"/>
    </row>
    <row r="2669" spans="1:5">
      <c r="A2669" s="60"/>
      <c r="B2669" s="64"/>
      <c r="C2669" s="34"/>
      <c r="D2669" s="62"/>
      <c r="E2669" s="65"/>
    </row>
    <row r="2670" spans="1:5">
      <c r="A2670" s="60"/>
      <c r="B2670" s="64"/>
      <c r="C2670" s="34"/>
      <c r="D2670" s="62"/>
      <c r="E2670" s="65"/>
    </row>
    <row r="2671" spans="1:5">
      <c r="A2671" s="60"/>
      <c r="B2671" s="64"/>
      <c r="C2671" s="34"/>
      <c r="D2671" s="62"/>
      <c r="E2671" s="65"/>
    </row>
    <row r="2672" spans="1:5">
      <c r="A2672" s="60"/>
      <c r="B2672" s="64"/>
      <c r="C2672" s="34"/>
      <c r="D2672" s="62"/>
      <c r="E2672" s="65"/>
    </row>
    <row r="2673" spans="1:5">
      <c r="A2673" s="60"/>
      <c r="B2673" s="64"/>
      <c r="C2673" s="34"/>
      <c r="D2673" s="62"/>
      <c r="E2673" s="65"/>
    </row>
    <row r="2674" spans="1:5">
      <c r="A2674" s="60"/>
      <c r="B2674" s="64"/>
      <c r="C2674" s="34"/>
      <c r="D2674" s="62"/>
      <c r="E2674" s="65"/>
    </row>
    <row r="2675" spans="1:5">
      <c r="A2675" s="60"/>
      <c r="B2675" s="64"/>
      <c r="C2675" s="34"/>
      <c r="D2675" s="62"/>
      <c r="E2675" s="65"/>
    </row>
    <row r="2676" spans="1:5">
      <c r="A2676" s="60"/>
      <c r="B2676" s="64"/>
      <c r="C2676" s="34"/>
      <c r="D2676" s="62"/>
      <c r="E2676" s="65"/>
    </row>
    <row r="2677" spans="1:5">
      <c r="A2677" s="60"/>
      <c r="B2677" s="64"/>
      <c r="C2677" s="34"/>
      <c r="D2677" s="62"/>
      <c r="E2677" s="65"/>
    </row>
    <row r="2678" spans="1:5">
      <c r="A2678" s="60"/>
      <c r="B2678" s="64"/>
      <c r="C2678" s="34"/>
      <c r="D2678" s="62"/>
      <c r="E2678" s="65"/>
    </row>
    <row r="2679" spans="1:5">
      <c r="A2679" s="60"/>
      <c r="B2679" s="64"/>
      <c r="C2679" s="34"/>
      <c r="D2679" s="62"/>
      <c r="E2679" s="65"/>
    </row>
    <row r="2680" spans="1:5">
      <c r="A2680" s="60"/>
      <c r="B2680" s="64"/>
      <c r="C2680" s="34"/>
      <c r="D2680" s="62"/>
      <c r="E2680" s="65"/>
    </row>
    <row r="2681" spans="1:5">
      <c r="A2681" s="60"/>
      <c r="B2681" s="64"/>
      <c r="C2681" s="34"/>
      <c r="D2681" s="62"/>
      <c r="E2681" s="65"/>
    </row>
    <row r="2682" spans="1:5">
      <c r="A2682" s="60"/>
      <c r="B2682" s="64"/>
      <c r="C2682" s="34"/>
      <c r="D2682" s="62"/>
      <c r="E2682" s="65"/>
    </row>
    <row r="2683" spans="1:5">
      <c r="A2683" s="60"/>
      <c r="B2683" s="64"/>
      <c r="C2683" s="34"/>
      <c r="D2683" s="62"/>
      <c r="E2683" s="65"/>
    </row>
    <row r="2684" spans="1:5">
      <c r="A2684" s="60"/>
      <c r="B2684" s="64"/>
      <c r="C2684" s="34"/>
      <c r="D2684" s="62"/>
      <c r="E2684" s="65"/>
    </row>
    <row r="2685" spans="1:5">
      <c r="A2685" s="60"/>
      <c r="B2685" s="64"/>
      <c r="C2685" s="34"/>
      <c r="D2685" s="62"/>
      <c r="E2685" s="65"/>
    </row>
    <row r="2686" spans="1:5">
      <c r="A2686" s="60"/>
      <c r="B2686" s="64"/>
      <c r="C2686" s="34"/>
      <c r="D2686" s="62"/>
      <c r="E2686" s="65"/>
    </row>
    <row r="2687" spans="1:5">
      <c r="A2687" s="60"/>
      <c r="B2687" s="64"/>
      <c r="C2687" s="34"/>
      <c r="D2687" s="62"/>
      <c r="E2687" s="65"/>
    </row>
    <row r="2688" spans="1:5">
      <c r="A2688" s="60"/>
      <c r="B2688" s="64"/>
      <c r="C2688" s="34"/>
      <c r="D2688" s="62"/>
      <c r="E2688" s="65"/>
    </row>
    <row r="2689" spans="1:5">
      <c r="A2689" s="60"/>
      <c r="B2689" s="64"/>
      <c r="C2689" s="34"/>
      <c r="D2689" s="62"/>
      <c r="E2689" s="65"/>
    </row>
    <row r="2690" spans="1:5">
      <c r="A2690" s="60"/>
      <c r="B2690" s="64"/>
      <c r="C2690" s="34"/>
      <c r="D2690" s="62"/>
      <c r="E2690" s="65"/>
    </row>
    <row r="2691" spans="1:5">
      <c r="A2691" s="60"/>
      <c r="B2691" s="64"/>
      <c r="C2691" s="34"/>
      <c r="D2691" s="62"/>
      <c r="E2691" s="65"/>
    </row>
    <row r="2692" spans="1:5">
      <c r="A2692" s="60"/>
      <c r="B2692" s="64"/>
      <c r="C2692" s="34"/>
      <c r="D2692" s="62"/>
      <c r="E2692" s="65"/>
    </row>
    <row r="2693" spans="1:5">
      <c r="A2693" s="60"/>
      <c r="B2693" s="64"/>
      <c r="C2693" s="34"/>
      <c r="D2693" s="62"/>
      <c r="E2693" s="65"/>
    </row>
    <row r="2694" spans="1:5">
      <c r="A2694" s="60"/>
      <c r="B2694" s="64"/>
      <c r="C2694" s="34"/>
      <c r="D2694" s="62"/>
      <c r="E2694" s="65"/>
    </row>
    <row r="2695" spans="1:5">
      <c r="A2695" s="60"/>
      <c r="B2695" s="64"/>
      <c r="C2695" s="34"/>
      <c r="D2695" s="62"/>
      <c r="E2695" s="65"/>
    </row>
    <row r="2696" spans="1:5">
      <c r="A2696" s="60"/>
      <c r="B2696" s="64"/>
      <c r="C2696" s="34"/>
      <c r="D2696" s="62"/>
      <c r="E2696" s="65"/>
    </row>
    <row r="2697" spans="1:5">
      <c r="A2697" s="60"/>
      <c r="B2697" s="64"/>
      <c r="C2697" s="34"/>
      <c r="D2697" s="62"/>
      <c r="E2697" s="65"/>
    </row>
    <row r="2698" spans="1:5">
      <c r="A2698" s="60"/>
      <c r="B2698" s="64"/>
      <c r="C2698" s="34"/>
      <c r="D2698" s="62"/>
      <c r="E2698" s="65"/>
    </row>
    <row r="2699" spans="1:5">
      <c r="A2699" s="60"/>
      <c r="B2699" s="64"/>
      <c r="C2699" s="34"/>
      <c r="D2699" s="62"/>
      <c r="E2699" s="65"/>
    </row>
    <row r="2700" spans="1:5">
      <c r="A2700" s="60"/>
      <c r="B2700" s="64"/>
      <c r="C2700" s="34"/>
      <c r="D2700" s="62"/>
      <c r="E2700" s="65"/>
    </row>
    <row r="2701" spans="1:5">
      <c r="A2701" s="60"/>
      <c r="B2701" s="64"/>
      <c r="C2701" s="34"/>
      <c r="D2701" s="62"/>
      <c r="E2701" s="65"/>
    </row>
    <row r="2702" spans="1:5">
      <c r="A2702" s="60"/>
      <c r="B2702" s="64"/>
      <c r="C2702" s="34"/>
      <c r="D2702" s="62"/>
      <c r="E2702" s="65"/>
    </row>
    <row r="2703" spans="1:5">
      <c r="A2703" s="60"/>
      <c r="B2703" s="64"/>
      <c r="C2703" s="34"/>
      <c r="D2703" s="62"/>
      <c r="E2703" s="65"/>
    </row>
    <row r="2704" spans="1:5">
      <c r="A2704" s="60"/>
      <c r="B2704" s="64"/>
      <c r="C2704" s="34"/>
      <c r="D2704" s="62"/>
      <c r="E2704" s="65"/>
    </row>
    <row r="2705" spans="1:5">
      <c r="A2705" s="60"/>
      <c r="B2705" s="64"/>
      <c r="C2705" s="34"/>
      <c r="D2705" s="62"/>
      <c r="E2705" s="65"/>
    </row>
    <row r="2706" spans="1:5">
      <c r="A2706" s="60"/>
      <c r="B2706" s="64"/>
      <c r="C2706" s="34"/>
      <c r="D2706" s="62"/>
      <c r="E2706" s="65"/>
    </row>
    <row r="2707" spans="1:5">
      <c r="A2707" s="60"/>
      <c r="B2707" s="64"/>
      <c r="C2707" s="34"/>
      <c r="D2707" s="62"/>
      <c r="E2707" s="65"/>
    </row>
    <row r="2708" spans="1:5">
      <c r="A2708" s="60"/>
      <c r="B2708" s="64"/>
      <c r="C2708" s="34"/>
      <c r="D2708" s="62"/>
      <c r="E2708" s="65"/>
    </row>
    <row r="2709" spans="1:5">
      <c r="A2709" s="60"/>
      <c r="B2709" s="64"/>
      <c r="C2709" s="34"/>
      <c r="D2709" s="62"/>
      <c r="E2709" s="65"/>
    </row>
    <row r="2710" spans="1:5">
      <c r="A2710" s="60"/>
      <c r="B2710" s="64"/>
      <c r="C2710" s="34"/>
      <c r="D2710" s="62"/>
      <c r="E2710" s="65"/>
    </row>
    <row r="2711" spans="1:5">
      <c r="A2711" s="60"/>
      <c r="B2711" s="64"/>
      <c r="C2711" s="34"/>
      <c r="D2711" s="62"/>
      <c r="E2711" s="65"/>
    </row>
    <row r="2712" spans="1:5">
      <c r="A2712" s="60"/>
      <c r="B2712" s="64"/>
      <c r="C2712" s="34"/>
      <c r="D2712" s="62"/>
      <c r="E2712" s="65"/>
    </row>
    <row r="2713" spans="1:5">
      <c r="A2713" s="60"/>
      <c r="B2713" s="64"/>
      <c r="C2713" s="34"/>
      <c r="D2713" s="62"/>
      <c r="E2713" s="65"/>
    </row>
    <row r="2714" spans="1:5">
      <c r="A2714" s="60"/>
      <c r="B2714" s="64"/>
      <c r="C2714" s="34"/>
      <c r="D2714" s="62"/>
      <c r="E2714" s="65"/>
    </row>
    <row r="2715" spans="1:5">
      <c r="A2715" s="60"/>
      <c r="B2715" s="64"/>
      <c r="C2715" s="34"/>
      <c r="D2715" s="62"/>
      <c r="E2715" s="65"/>
    </row>
    <row r="2716" spans="1:5">
      <c r="A2716" s="60"/>
      <c r="B2716" s="64"/>
      <c r="C2716" s="34"/>
      <c r="D2716" s="62"/>
      <c r="E2716" s="65"/>
    </row>
    <row r="2717" spans="1:5">
      <c r="A2717" s="60"/>
      <c r="B2717" s="64"/>
      <c r="C2717" s="34"/>
      <c r="D2717" s="62"/>
      <c r="E2717" s="65"/>
    </row>
    <row r="2718" spans="1:5">
      <c r="A2718" s="60"/>
      <c r="B2718" s="64"/>
      <c r="C2718" s="34"/>
      <c r="D2718" s="62"/>
      <c r="E2718" s="65"/>
    </row>
    <row r="2719" spans="1:5">
      <c r="A2719" s="60"/>
      <c r="B2719" s="64"/>
      <c r="C2719" s="34"/>
      <c r="D2719" s="62"/>
      <c r="E2719" s="65"/>
    </row>
    <row r="2720" spans="1:5">
      <c r="A2720" s="60"/>
      <c r="B2720" s="64"/>
      <c r="C2720" s="34"/>
      <c r="D2720" s="62"/>
      <c r="E2720" s="65"/>
    </row>
    <row r="2721" spans="1:5">
      <c r="A2721" s="60"/>
      <c r="B2721" s="64"/>
      <c r="C2721" s="34"/>
      <c r="D2721" s="62"/>
      <c r="E2721" s="65"/>
    </row>
    <row r="2722" spans="1:5">
      <c r="A2722" s="60"/>
      <c r="B2722" s="64"/>
      <c r="C2722" s="34"/>
      <c r="D2722" s="62"/>
      <c r="E2722" s="65"/>
    </row>
    <row r="2723" spans="1:5">
      <c r="A2723" s="60"/>
      <c r="B2723" s="64"/>
      <c r="C2723" s="34"/>
      <c r="D2723" s="62"/>
      <c r="E2723" s="65"/>
    </row>
    <row r="2724" spans="1:5">
      <c r="A2724" s="60"/>
      <c r="B2724" s="64"/>
      <c r="C2724" s="34"/>
      <c r="D2724" s="62"/>
      <c r="E2724" s="65"/>
    </row>
    <row r="2725" spans="1:5">
      <c r="A2725" s="60"/>
      <c r="B2725" s="64"/>
      <c r="C2725" s="34"/>
      <c r="D2725" s="62"/>
      <c r="E2725" s="65"/>
    </row>
    <row r="2726" spans="1:5">
      <c r="A2726" s="60"/>
      <c r="B2726" s="64"/>
      <c r="C2726" s="34"/>
      <c r="D2726" s="62"/>
      <c r="E2726" s="65"/>
    </row>
    <row r="2727" spans="1:5">
      <c r="A2727" s="60"/>
      <c r="B2727" s="64"/>
      <c r="C2727" s="34"/>
      <c r="D2727" s="62"/>
      <c r="E2727" s="65"/>
    </row>
    <row r="2728" spans="1:5">
      <c r="A2728" s="60"/>
      <c r="B2728" s="64"/>
      <c r="C2728" s="34"/>
      <c r="D2728" s="62"/>
      <c r="E2728" s="65"/>
    </row>
    <row r="2729" spans="1:5">
      <c r="A2729" s="60"/>
      <c r="B2729" s="64"/>
      <c r="C2729" s="34"/>
      <c r="D2729" s="62"/>
      <c r="E2729" s="65"/>
    </row>
    <row r="2730" spans="1:5">
      <c r="A2730" s="60"/>
      <c r="B2730" s="64"/>
      <c r="C2730" s="34"/>
      <c r="D2730" s="62"/>
      <c r="E2730" s="65"/>
    </row>
    <row r="2731" spans="1:5">
      <c r="A2731" s="60"/>
      <c r="B2731" s="64"/>
      <c r="C2731" s="34"/>
      <c r="D2731" s="62"/>
      <c r="E2731" s="65"/>
    </row>
    <row r="2732" spans="1:5">
      <c r="A2732" s="60"/>
      <c r="B2732" s="64"/>
      <c r="C2732" s="34"/>
      <c r="D2732" s="62"/>
      <c r="E2732" s="65"/>
    </row>
    <row r="2733" spans="1:5">
      <c r="A2733" s="60"/>
      <c r="B2733" s="64"/>
      <c r="C2733" s="34"/>
      <c r="D2733" s="62"/>
      <c r="E2733" s="65"/>
    </row>
    <row r="2734" spans="1:5">
      <c r="A2734" s="60"/>
      <c r="B2734" s="64"/>
      <c r="C2734" s="34"/>
      <c r="D2734" s="62"/>
      <c r="E2734" s="65"/>
    </row>
    <row r="2735" spans="1:5">
      <c r="A2735" s="60"/>
      <c r="B2735" s="64"/>
      <c r="C2735" s="34"/>
      <c r="D2735" s="62"/>
      <c r="E2735" s="65"/>
    </row>
    <row r="2736" spans="1:5">
      <c r="A2736" s="60"/>
      <c r="B2736" s="64"/>
      <c r="C2736" s="34"/>
      <c r="D2736" s="62"/>
      <c r="E2736" s="65"/>
    </row>
    <row r="2737" spans="1:5">
      <c r="A2737" s="60"/>
      <c r="B2737" s="64"/>
      <c r="C2737" s="34"/>
      <c r="D2737" s="62"/>
      <c r="E2737" s="65"/>
    </row>
    <row r="2738" spans="1:5">
      <c r="A2738" s="60"/>
      <c r="B2738" s="64"/>
      <c r="C2738" s="34"/>
      <c r="D2738" s="62"/>
      <c r="E2738" s="65"/>
    </row>
    <row r="2739" spans="1:5">
      <c r="A2739" s="60"/>
      <c r="B2739" s="64"/>
      <c r="C2739" s="34"/>
      <c r="D2739" s="62"/>
      <c r="E2739" s="65"/>
    </row>
    <row r="2740" spans="1:5">
      <c r="A2740" s="60"/>
      <c r="B2740" s="64"/>
      <c r="C2740" s="34"/>
      <c r="D2740" s="62"/>
      <c r="E2740" s="65"/>
    </row>
    <row r="2741" spans="1:5">
      <c r="A2741" s="60"/>
      <c r="B2741" s="64"/>
      <c r="C2741" s="34"/>
      <c r="D2741" s="62"/>
      <c r="E2741" s="65"/>
    </row>
    <row r="2742" spans="1:5">
      <c r="A2742" s="60"/>
      <c r="B2742" s="64"/>
      <c r="C2742" s="34"/>
      <c r="D2742" s="62"/>
      <c r="E2742" s="65"/>
    </row>
    <row r="2743" spans="1:5">
      <c r="A2743" s="60"/>
      <c r="B2743" s="64"/>
      <c r="C2743" s="34"/>
      <c r="D2743" s="62"/>
      <c r="E2743" s="65"/>
    </row>
    <row r="2744" spans="1:5">
      <c r="A2744" s="60"/>
      <c r="B2744" s="64"/>
      <c r="C2744" s="34"/>
      <c r="D2744" s="62"/>
      <c r="E2744" s="65"/>
    </row>
    <row r="2745" spans="1:5">
      <c r="A2745" s="60"/>
      <c r="B2745" s="64"/>
      <c r="C2745" s="34"/>
      <c r="D2745" s="62"/>
      <c r="E2745" s="65"/>
    </row>
    <row r="2746" spans="1:5">
      <c r="A2746" s="60"/>
      <c r="B2746" s="64"/>
      <c r="C2746" s="34"/>
      <c r="D2746" s="62"/>
      <c r="E2746" s="65"/>
    </row>
    <row r="2747" spans="1:5">
      <c r="A2747" s="60"/>
      <c r="B2747" s="64"/>
      <c r="C2747" s="34"/>
      <c r="D2747" s="62"/>
      <c r="E2747" s="65"/>
    </row>
    <row r="2748" spans="1:5">
      <c r="A2748" s="60"/>
      <c r="B2748" s="64"/>
      <c r="C2748" s="34"/>
      <c r="D2748" s="62"/>
      <c r="E2748" s="65"/>
    </row>
    <row r="2749" spans="1:5">
      <c r="A2749" s="60"/>
      <c r="B2749" s="64"/>
      <c r="C2749" s="34"/>
      <c r="D2749" s="62"/>
      <c r="E2749" s="65"/>
    </row>
    <row r="2750" spans="1:5">
      <c r="A2750" s="60"/>
      <c r="B2750" s="64"/>
      <c r="C2750" s="34"/>
      <c r="D2750" s="62"/>
      <c r="E2750" s="65"/>
    </row>
    <row r="2751" spans="1:5">
      <c r="A2751" s="60"/>
      <c r="B2751" s="64"/>
      <c r="C2751" s="34"/>
      <c r="D2751" s="62"/>
      <c r="E2751" s="65"/>
    </row>
    <row r="2752" spans="1:5">
      <c r="A2752" s="60"/>
      <c r="B2752" s="64"/>
      <c r="C2752" s="34"/>
      <c r="D2752" s="62"/>
      <c r="E2752" s="65"/>
    </row>
    <row r="2753" spans="1:5">
      <c r="A2753" s="60"/>
      <c r="B2753" s="64"/>
      <c r="C2753" s="34"/>
      <c r="D2753" s="62"/>
      <c r="E2753" s="65"/>
    </row>
    <row r="2754" spans="1:5">
      <c r="A2754" s="60"/>
      <c r="B2754" s="64"/>
      <c r="C2754" s="34"/>
      <c r="D2754" s="62"/>
      <c r="E2754" s="65"/>
    </row>
    <row r="2755" spans="1:5">
      <c r="A2755" s="60"/>
      <c r="B2755" s="64"/>
      <c r="C2755" s="34"/>
      <c r="D2755" s="62"/>
      <c r="E2755" s="65"/>
    </row>
    <row r="2756" spans="1:5">
      <c r="A2756" s="60"/>
      <c r="B2756" s="64"/>
      <c r="C2756" s="34"/>
      <c r="D2756" s="62"/>
      <c r="E2756" s="65"/>
    </row>
    <row r="2757" spans="1:5">
      <c r="A2757" s="60"/>
      <c r="B2757" s="64"/>
      <c r="C2757" s="34"/>
      <c r="D2757" s="62"/>
      <c r="E2757" s="65"/>
    </row>
    <row r="2758" spans="1:5">
      <c r="A2758" s="60"/>
      <c r="B2758" s="64"/>
      <c r="C2758" s="34"/>
      <c r="D2758" s="62"/>
      <c r="E2758" s="65"/>
    </row>
    <row r="2759" spans="1:5">
      <c r="A2759" s="60"/>
      <c r="B2759" s="64"/>
      <c r="C2759" s="34"/>
      <c r="D2759" s="62"/>
      <c r="E2759" s="65"/>
    </row>
    <row r="2760" spans="1:5">
      <c r="A2760" s="60"/>
      <c r="B2760" s="64"/>
      <c r="C2760" s="34"/>
      <c r="D2760" s="62"/>
      <c r="E2760" s="65"/>
    </row>
    <row r="2761" spans="1:5">
      <c r="A2761" s="60"/>
      <c r="B2761" s="64"/>
      <c r="C2761" s="34"/>
      <c r="D2761" s="62"/>
      <c r="E2761" s="65"/>
    </row>
    <row r="2762" spans="1:5">
      <c r="A2762" s="60"/>
      <c r="B2762" s="64"/>
      <c r="C2762" s="34"/>
      <c r="D2762" s="62"/>
      <c r="E2762" s="65"/>
    </row>
    <row r="2763" spans="1:5">
      <c r="A2763" s="60"/>
      <c r="B2763" s="64"/>
      <c r="C2763" s="34"/>
      <c r="D2763" s="62"/>
      <c r="E2763" s="65"/>
    </row>
    <row r="2764" spans="1:5">
      <c r="A2764" s="60"/>
      <c r="B2764" s="64"/>
      <c r="C2764" s="34"/>
      <c r="D2764" s="62"/>
      <c r="E2764" s="65"/>
    </row>
    <row r="2765" spans="1:5">
      <c r="A2765" s="60"/>
      <c r="B2765" s="64"/>
      <c r="C2765" s="34"/>
      <c r="D2765" s="62"/>
      <c r="E2765" s="65"/>
    </row>
    <row r="2766" spans="1:5">
      <c r="A2766" s="60"/>
      <c r="B2766" s="64"/>
      <c r="C2766" s="34"/>
      <c r="D2766" s="62"/>
      <c r="E2766" s="65"/>
    </row>
    <row r="2767" spans="1:5">
      <c r="A2767" s="60"/>
      <c r="B2767" s="64"/>
      <c r="C2767" s="34"/>
      <c r="D2767" s="62"/>
      <c r="E2767" s="65"/>
    </row>
    <row r="2768" spans="1:5">
      <c r="A2768" s="60"/>
      <c r="B2768" s="64"/>
      <c r="C2768" s="34"/>
      <c r="D2768" s="62"/>
      <c r="E2768" s="65"/>
    </row>
    <row r="2769" spans="1:5">
      <c r="A2769" s="60"/>
      <c r="B2769" s="64"/>
      <c r="C2769" s="34"/>
      <c r="D2769" s="62"/>
      <c r="E2769" s="65"/>
    </row>
    <row r="2770" spans="1:5">
      <c r="A2770" s="60"/>
      <c r="B2770" s="64"/>
      <c r="C2770" s="34"/>
      <c r="D2770" s="62"/>
      <c r="E2770" s="65"/>
    </row>
    <row r="2771" spans="1:5">
      <c r="A2771" s="60"/>
      <c r="B2771" s="64"/>
      <c r="C2771" s="34"/>
      <c r="D2771" s="62"/>
      <c r="E2771" s="65"/>
    </row>
    <row r="2772" spans="1:5">
      <c r="A2772" s="60"/>
      <c r="B2772" s="64"/>
      <c r="C2772" s="34"/>
      <c r="D2772" s="62"/>
      <c r="E2772" s="65"/>
    </row>
    <row r="2773" spans="1:5">
      <c r="A2773" s="60"/>
      <c r="B2773" s="64"/>
      <c r="C2773" s="34"/>
      <c r="D2773" s="62"/>
      <c r="E2773" s="65"/>
    </row>
    <row r="2774" spans="1:5">
      <c r="A2774" s="60"/>
      <c r="B2774" s="64"/>
      <c r="C2774" s="34"/>
      <c r="D2774" s="62"/>
      <c r="E2774" s="65"/>
    </row>
    <row r="2775" spans="1:5">
      <c r="A2775" s="60"/>
      <c r="B2775" s="64"/>
      <c r="C2775" s="34"/>
      <c r="D2775" s="62"/>
      <c r="E2775" s="65"/>
    </row>
    <row r="2776" spans="1:5">
      <c r="A2776" s="60"/>
      <c r="B2776" s="64"/>
      <c r="C2776" s="34"/>
      <c r="D2776" s="62"/>
      <c r="E2776" s="65"/>
    </row>
    <row r="2777" spans="1:5">
      <c r="A2777" s="60"/>
      <c r="B2777" s="64"/>
      <c r="C2777" s="34"/>
      <c r="D2777" s="62"/>
      <c r="E2777" s="65"/>
    </row>
    <row r="2778" spans="1:5">
      <c r="A2778" s="60"/>
      <c r="B2778" s="64"/>
      <c r="C2778" s="34"/>
      <c r="D2778" s="62"/>
      <c r="E2778" s="65"/>
    </row>
    <row r="2779" spans="1:5">
      <c r="A2779" s="60"/>
      <c r="B2779" s="64"/>
      <c r="C2779" s="34"/>
      <c r="D2779" s="62"/>
      <c r="E2779" s="65"/>
    </row>
    <row r="2780" spans="1:5">
      <c r="A2780" s="60"/>
      <c r="B2780" s="64"/>
      <c r="C2780" s="34"/>
      <c r="D2780" s="62"/>
      <c r="E2780" s="65"/>
    </row>
    <row r="2781" spans="1:5">
      <c r="A2781" s="60"/>
      <c r="B2781" s="64"/>
      <c r="C2781" s="34"/>
      <c r="D2781" s="62"/>
      <c r="E2781" s="65"/>
    </row>
    <row r="2782" spans="1:5">
      <c r="A2782" s="60"/>
      <c r="B2782" s="64"/>
      <c r="C2782" s="34"/>
      <c r="D2782" s="62"/>
      <c r="E2782" s="65"/>
    </row>
    <row r="2783" spans="1:5">
      <c r="A2783" s="60"/>
      <c r="B2783" s="64"/>
      <c r="C2783" s="34"/>
      <c r="D2783" s="62"/>
      <c r="E2783" s="65"/>
    </row>
    <row r="2784" spans="1:5">
      <c r="A2784" s="60"/>
      <c r="B2784" s="64"/>
      <c r="C2784" s="34"/>
      <c r="D2784" s="62"/>
      <c r="E2784" s="65"/>
    </row>
    <row r="2785" spans="1:5">
      <c r="A2785" s="60"/>
      <c r="B2785" s="64"/>
      <c r="C2785" s="34"/>
      <c r="D2785" s="62"/>
      <c r="E2785" s="65"/>
    </row>
    <row r="2786" spans="1:5">
      <c r="A2786" s="60"/>
      <c r="B2786" s="64"/>
      <c r="C2786" s="34"/>
      <c r="D2786" s="62"/>
      <c r="E2786" s="65"/>
    </row>
    <row r="2787" spans="1:5">
      <c r="A2787" s="60"/>
      <c r="B2787" s="64"/>
      <c r="C2787" s="34"/>
      <c r="D2787" s="62"/>
      <c r="E2787" s="65"/>
    </row>
    <row r="2788" spans="1:5">
      <c r="A2788" s="60"/>
      <c r="B2788" s="64"/>
      <c r="C2788" s="34"/>
      <c r="D2788" s="62"/>
      <c r="E2788" s="65"/>
    </row>
    <row r="2789" spans="1:5">
      <c r="A2789" s="60"/>
      <c r="B2789" s="64"/>
      <c r="C2789" s="34"/>
      <c r="D2789" s="62"/>
      <c r="E2789" s="65"/>
    </row>
    <row r="2790" spans="1:5">
      <c r="A2790" s="60"/>
      <c r="B2790" s="64"/>
      <c r="C2790" s="34"/>
      <c r="D2790" s="62"/>
      <c r="E2790" s="65"/>
    </row>
    <row r="2791" spans="1:5">
      <c r="A2791" s="60"/>
      <c r="B2791" s="64"/>
      <c r="C2791" s="34"/>
      <c r="D2791" s="62"/>
      <c r="E2791" s="65"/>
    </row>
    <row r="2792" spans="1:5">
      <c r="A2792" s="60"/>
      <c r="B2792" s="64"/>
      <c r="C2792" s="34"/>
      <c r="D2792" s="62"/>
      <c r="E2792" s="65"/>
    </row>
    <row r="2793" spans="1:5">
      <c r="A2793" s="60"/>
      <c r="B2793" s="64"/>
      <c r="C2793" s="34"/>
      <c r="D2793" s="62"/>
      <c r="E2793" s="65"/>
    </row>
    <row r="2794" spans="1:5">
      <c r="A2794" s="60"/>
      <c r="B2794" s="64"/>
      <c r="C2794" s="34"/>
      <c r="D2794" s="62"/>
      <c r="E2794" s="65"/>
    </row>
    <row r="2795" spans="1:5">
      <c r="A2795" s="60"/>
      <c r="B2795" s="64"/>
      <c r="C2795" s="34"/>
      <c r="D2795" s="62"/>
      <c r="E2795" s="65"/>
    </row>
    <row r="2796" spans="1:5">
      <c r="A2796" s="60"/>
      <c r="B2796" s="64"/>
      <c r="C2796" s="34"/>
      <c r="D2796" s="62"/>
      <c r="E2796" s="65"/>
    </row>
    <row r="2797" spans="1:5">
      <c r="A2797" s="60"/>
      <c r="B2797" s="64"/>
      <c r="C2797" s="34"/>
      <c r="D2797" s="62"/>
      <c r="E2797" s="65"/>
    </row>
    <row r="2798" spans="1:5">
      <c r="A2798" s="60"/>
      <c r="B2798" s="64"/>
      <c r="C2798" s="34"/>
      <c r="D2798" s="62"/>
      <c r="E2798" s="65"/>
    </row>
    <row r="2799" spans="1:5">
      <c r="A2799" s="60"/>
      <c r="B2799" s="64"/>
      <c r="C2799" s="34"/>
      <c r="D2799" s="62"/>
      <c r="E2799" s="65"/>
    </row>
    <row r="2800" spans="1:5">
      <c r="A2800" s="60"/>
      <c r="B2800" s="64"/>
      <c r="C2800" s="34"/>
      <c r="D2800" s="62"/>
      <c r="E2800" s="65"/>
    </row>
    <row r="2801" spans="1:5">
      <c r="A2801" s="60"/>
      <c r="B2801" s="64"/>
      <c r="C2801" s="34"/>
      <c r="D2801" s="62"/>
      <c r="E2801" s="65"/>
    </row>
    <row r="2802" spans="1:5">
      <c r="A2802" s="60"/>
      <c r="B2802" s="64"/>
      <c r="C2802" s="34"/>
      <c r="D2802" s="62"/>
      <c r="E2802" s="65"/>
    </row>
    <row r="2803" spans="1:5">
      <c r="A2803" s="60"/>
      <c r="B2803" s="64"/>
      <c r="C2803" s="34"/>
      <c r="D2803" s="62"/>
      <c r="E2803" s="65"/>
    </row>
    <row r="2804" spans="1:5">
      <c r="A2804" s="60"/>
      <c r="B2804" s="64"/>
      <c r="C2804" s="34"/>
      <c r="D2804" s="62"/>
      <c r="E2804" s="65"/>
    </row>
    <row r="2805" spans="1:5">
      <c r="A2805" s="60"/>
      <c r="B2805" s="64"/>
      <c r="C2805" s="34"/>
      <c r="D2805" s="62"/>
      <c r="E2805" s="65"/>
    </row>
    <row r="2806" spans="1:5">
      <c r="A2806" s="60"/>
      <c r="B2806" s="64"/>
      <c r="C2806" s="34"/>
      <c r="D2806" s="62"/>
      <c r="E2806" s="65"/>
    </row>
    <row r="2807" spans="1:5">
      <c r="A2807" s="60"/>
      <c r="B2807" s="64"/>
      <c r="C2807" s="34"/>
      <c r="D2807" s="62"/>
      <c r="E2807" s="65"/>
    </row>
    <row r="2808" spans="1:5">
      <c r="A2808" s="60"/>
      <c r="B2808" s="64"/>
      <c r="C2808" s="34"/>
      <c r="D2808" s="62"/>
      <c r="E2808" s="65"/>
    </row>
    <row r="2809" spans="1:5">
      <c r="A2809" s="60"/>
      <c r="B2809" s="64"/>
      <c r="C2809" s="34"/>
      <c r="D2809" s="62"/>
      <c r="E2809" s="65"/>
    </row>
    <row r="2810" spans="1:5">
      <c r="A2810" s="60"/>
      <c r="B2810" s="64"/>
      <c r="C2810" s="34"/>
      <c r="D2810" s="62"/>
      <c r="E2810" s="65"/>
    </row>
    <row r="2811" spans="1:5">
      <c r="A2811" s="60"/>
      <c r="B2811" s="64"/>
      <c r="C2811" s="34"/>
      <c r="D2811" s="62"/>
      <c r="E2811" s="65"/>
    </row>
    <row r="2812" spans="1:5">
      <c r="A2812" s="60"/>
      <c r="B2812" s="64"/>
      <c r="C2812" s="34"/>
      <c r="D2812" s="62"/>
      <c r="E2812" s="65"/>
    </row>
    <row r="2813" spans="1:5">
      <c r="A2813" s="60"/>
      <c r="B2813" s="64"/>
      <c r="C2813" s="34"/>
      <c r="D2813" s="62"/>
      <c r="E2813" s="65"/>
    </row>
    <row r="2814" spans="1:5">
      <c r="A2814" s="60"/>
      <c r="B2814" s="64"/>
      <c r="C2814" s="34"/>
      <c r="D2814" s="62"/>
      <c r="E2814" s="65"/>
    </row>
    <row r="2815" spans="1:5">
      <c r="A2815" s="60"/>
      <c r="B2815" s="64"/>
      <c r="C2815" s="34"/>
      <c r="D2815" s="62"/>
      <c r="E2815" s="65"/>
    </row>
    <row r="2816" spans="1:5">
      <c r="A2816" s="60"/>
      <c r="B2816" s="64"/>
      <c r="C2816" s="34"/>
      <c r="D2816" s="62"/>
      <c r="E2816" s="65"/>
    </row>
    <row r="2817" spans="1:5">
      <c r="A2817" s="60"/>
      <c r="B2817" s="64"/>
      <c r="C2817" s="34"/>
      <c r="D2817" s="62"/>
      <c r="E2817" s="65"/>
    </row>
    <row r="2818" spans="1:5">
      <c r="A2818" s="60"/>
      <c r="B2818" s="64"/>
      <c r="C2818" s="34"/>
      <c r="D2818" s="62"/>
      <c r="E2818" s="65"/>
    </row>
    <row r="2819" spans="1:5">
      <c r="A2819" s="60"/>
      <c r="B2819" s="64"/>
      <c r="C2819" s="34"/>
      <c r="D2819" s="62"/>
      <c r="E2819" s="65"/>
    </row>
    <row r="2820" spans="1:5">
      <c r="A2820" s="60"/>
      <c r="B2820" s="64"/>
      <c r="C2820" s="34"/>
      <c r="D2820" s="62"/>
      <c r="E2820" s="65"/>
    </row>
    <row r="2821" spans="1:5">
      <c r="A2821" s="60"/>
      <c r="B2821" s="64"/>
      <c r="C2821" s="34"/>
      <c r="D2821" s="62"/>
      <c r="E2821" s="65"/>
    </row>
    <row r="2822" spans="1:5">
      <c r="A2822" s="60"/>
      <c r="B2822" s="64"/>
      <c r="C2822" s="34"/>
      <c r="D2822" s="62"/>
      <c r="E2822" s="65"/>
    </row>
    <row r="2823" spans="1:5">
      <c r="A2823" s="60"/>
      <c r="B2823" s="64"/>
      <c r="C2823" s="34"/>
      <c r="D2823" s="62"/>
      <c r="E2823" s="65"/>
    </row>
    <row r="2824" spans="1:5">
      <c r="A2824" s="60"/>
      <c r="B2824" s="64"/>
      <c r="C2824" s="34"/>
      <c r="D2824" s="62"/>
      <c r="E2824" s="65"/>
    </row>
    <row r="2825" spans="1:5">
      <c r="A2825" s="60"/>
      <c r="B2825" s="64"/>
      <c r="C2825" s="34"/>
      <c r="D2825" s="62"/>
      <c r="E2825" s="65"/>
    </row>
    <row r="2826" spans="1:5">
      <c r="A2826" s="60"/>
      <c r="B2826" s="64"/>
      <c r="C2826" s="34"/>
      <c r="D2826" s="62"/>
      <c r="E2826" s="65"/>
    </row>
    <row r="2827" spans="1:5">
      <c r="A2827" s="60"/>
      <c r="B2827" s="64"/>
      <c r="C2827" s="34"/>
      <c r="D2827" s="62"/>
      <c r="E2827" s="65"/>
    </row>
    <row r="2828" spans="1:5">
      <c r="A2828" s="60"/>
      <c r="B2828" s="64"/>
      <c r="C2828" s="34"/>
      <c r="D2828" s="62"/>
      <c r="E2828" s="65"/>
    </row>
    <row r="2829" spans="1:5">
      <c r="A2829" s="60"/>
      <c r="B2829" s="64"/>
      <c r="C2829" s="34"/>
      <c r="D2829" s="62"/>
      <c r="E2829" s="65"/>
    </row>
    <row r="2830" spans="1:5">
      <c r="A2830" s="60"/>
      <c r="B2830" s="64"/>
      <c r="C2830" s="34"/>
      <c r="D2830" s="62"/>
      <c r="E2830" s="65"/>
    </row>
    <row r="2831" spans="1:5">
      <c r="A2831" s="60"/>
      <c r="B2831" s="64"/>
      <c r="C2831" s="34"/>
      <c r="D2831" s="62"/>
      <c r="E2831" s="65"/>
    </row>
    <row r="2832" spans="1:5">
      <c r="A2832" s="60"/>
      <c r="B2832" s="64"/>
      <c r="C2832" s="34"/>
      <c r="D2832" s="62"/>
      <c r="E2832" s="65"/>
    </row>
    <row r="2833" spans="1:5">
      <c r="A2833" s="60"/>
      <c r="B2833" s="64"/>
      <c r="C2833" s="34"/>
      <c r="D2833" s="62"/>
      <c r="E2833" s="65"/>
    </row>
    <row r="2834" spans="1:5">
      <c r="A2834" s="60"/>
      <c r="B2834" s="64"/>
      <c r="C2834" s="34"/>
      <c r="D2834" s="62"/>
      <c r="E2834" s="65"/>
    </row>
    <row r="2835" spans="1:5">
      <c r="A2835" s="60"/>
      <c r="B2835" s="64"/>
      <c r="C2835" s="34"/>
      <c r="D2835" s="62"/>
      <c r="E2835" s="65"/>
    </row>
    <row r="2836" spans="1:5">
      <c r="A2836" s="60"/>
      <c r="B2836" s="64"/>
      <c r="C2836" s="34"/>
      <c r="D2836" s="62"/>
      <c r="E2836" s="65"/>
    </row>
    <row r="2837" spans="1:5">
      <c r="A2837" s="60"/>
      <c r="B2837" s="64"/>
      <c r="C2837" s="34"/>
      <c r="D2837" s="62"/>
      <c r="E2837" s="65"/>
    </row>
    <row r="2838" spans="1:5">
      <c r="A2838" s="60"/>
      <c r="B2838" s="64"/>
      <c r="C2838" s="34"/>
      <c r="D2838" s="62"/>
      <c r="E2838" s="65"/>
    </row>
    <row r="2839" spans="1:5">
      <c r="A2839" s="60"/>
      <c r="B2839" s="64"/>
      <c r="C2839" s="34"/>
      <c r="D2839" s="62"/>
      <c r="E2839" s="65"/>
    </row>
    <row r="2840" spans="1:5">
      <c r="A2840" s="60"/>
      <c r="B2840" s="64"/>
      <c r="C2840" s="34"/>
      <c r="D2840" s="62"/>
      <c r="E2840" s="65"/>
    </row>
    <row r="2841" spans="1:5">
      <c r="A2841" s="60"/>
      <c r="B2841" s="64"/>
      <c r="C2841" s="34"/>
      <c r="D2841" s="62"/>
      <c r="E2841" s="65"/>
    </row>
    <row r="2842" spans="1:5">
      <c r="A2842" s="60"/>
      <c r="B2842" s="64"/>
      <c r="C2842" s="34"/>
      <c r="D2842" s="62"/>
      <c r="E2842" s="65"/>
    </row>
    <row r="2843" spans="1:5">
      <c r="A2843" s="60"/>
      <c r="B2843" s="64"/>
      <c r="C2843" s="34"/>
      <c r="D2843" s="62"/>
      <c r="E2843" s="65"/>
    </row>
    <row r="2844" spans="1:5">
      <c r="A2844" s="60"/>
      <c r="B2844" s="64"/>
      <c r="C2844" s="34"/>
      <c r="D2844" s="62"/>
      <c r="E2844" s="65"/>
    </row>
    <row r="2845" spans="1:5">
      <c r="A2845" s="60"/>
      <c r="B2845" s="64"/>
      <c r="C2845" s="34"/>
      <c r="D2845" s="62"/>
      <c r="E2845" s="65"/>
    </row>
    <row r="2846" spans="1:5">
      <c r="A2846" s="60"/>
      <c r="B2846" s="64"/>
      <c r="C2846" s="34"/>
      <c r="D2846" s="62"/>
      <c r="E2846" s="65"/>
    </row>
    <row r="2847" spans="1:5">
      <c r="A2847" s="60"/>
      <c r="B2847" s="64"/>
      <c r="C2847" s="34"/>
      <c r="D2847" s="62"/>
      <c r="E2847" s="65"/>
    </row>
    <row r="2848" spans="1:5">
      <c r="A2848" s="60"/>
      <c r="B2848" s="64"/>
      <c r="C2848" s="34"/>
      <c r="D2848" s="62"/>
      <c r="E2848" s="65"/>
    </row>
    <row r="2849" spans="1:5">
      <c r="A2849" s="60"/>
      <c r="B2849" s="64"/>
      <c r="C2849" s="34"/>
      <c r="D2849" s="62"/>
      <c r="E2849" s="65"/>
    </row>
    <row r="2850" spans="1:5">
      <c r="A2850" s="60"/>
      <c r="B2850" s="64"/>
      <c r="C2850" s="34"/>
      <c r="D2850" s="62"/>
      <c r="E2850" s="65"/>
    </row>
    <row r="2851" spans="1:5">
      <c r="A2851" s="60"/>
      <c r="B2851" s="64"/>
      <c r="C2851" s="34"/>
      <c r="D2851" s="62"/>
      <c r="E2851" s="65"/>
    </row>
    <row r="2852" spans="1:5">
      <c r="A2852" s="60"/>
      <c r="B2852" s="64"/>
      <c r="C2852" s="34"/>
      <c r="D2852" s="62"/>
      <c r="E2852" s="65"/>
    </row>
    <row r="2853" spans="1:5">
      <c r="A2853" s="60"/>
      <c r="B2853" s="64"/>
      <c r="C2853" s="34"/>
      <c r="D2853" s="62"/>
      <c r="E2853" s="65"/>
    </row>
    <row r="2854" spans="1:5">
      <c r="A2854" s="60"/>
      <c r="B2854" s="64"/>
      <c r="C2854" s="34"/>
      <c r="D2854" s="62"/>
      <c r="E2854" s="65"/>
    </row>
    <row r="2855" spans="1:5">
      <c r="A2855" s="60"/>
      <c r="B2855" s="64"/>
      <c r="C2855" s="34"/>
      <c r="D2855" s="62"/>
      <c r="E2855" s="65"/>
    </row>
    <row r="2856" spans="1:5">
      <c r="A2856" s="60"/>
      <c r="B2856" s="64"/>
      <c r="C2856" s="34"/>
      <c r="D2856" s="62"/>
      <c r="E2856" s="65"/>
    </row>
    <row r="2857" spans="1:5">
      <c r="A2857" s="60"/>
      <c r="B2857" s="64"/>
      <c r="C2857" s="34"/>
      <c r="D2857" s="62"/>
      <c r="E2857" s="65"/>
    </row>
    <row r="2858" spans="1:5">
      <c r="A2858" s="60"/>
      <c r="B2858" s="64"/>
      <c r="C2858" s="34"/>
      <c r="D2858" s="62"/>
      <c r="E2858" s="65"/>
    </row>
    <row r="2859" spans="1:5">
      <c r="A2859" s="60"/>
      <c r="B2859" s="64"/>
      <c r="C2859" s="34"/>
      <c r="D2859" s="62"/>
      <c r="E2859" s="65"/>
    </row>
    <row r="2860" spans="1:5">
      <c r="A2860" s="60"/>
      <c r="B2860" s="64"/>
      <c r="C2860" s="34"/>
      <c r="D2860" s="62"/>
      <c r="E2860" s="65"/>
    </row>
    <row r="2861" spans="1:5">
      <c r="A2861" s="60"/>
      <c r="B2861" s="64"/>
      <c r="C2861" s="34"/>
      <c r="D2861" s="62"/>
      <c r="E2861" s="65"/>
    </row>
    <row r="2862" spans="1:5">
      <c r="A2862" s="60"/>
      <c r="B2862" s="64"/>
      <c r="C2862" s="34"/>
      <c r="D2862" s="62"/>
      <c r="E2862" s="65"/>
    </row>
    <row r="2863" spans="1:5">
      <c r="A2863" s="60"/>
      <c r="B2863" s="64"/>
      <c r="C2863" s="34"/>
      <c r="D2863" s="62"/>
      <c r="E2863" s="65"/>
    </row>
    <row r="2864" spans="1:5">
      <c r="A2864" s="60"/>
      <c r="B2864" s="64"/>
      <c r="C2864" s="34"/>
      <c r="D2864" s="62"/>
      <c r="E2864" s="65"/>
    </row>
    <row r="2865" spans="1:5">
      <c r="A2865" s="60"/>
      <c r="B2865" s="64"/>
      <c r="C2865" s="34"/>
      <c r="D2865" s="62"/>
      <c r="E2865" s="65"/>
    </row>
    <row r="2866" spans="1:5">
      <c r="A2866" s="60"/>
      <c r="B2866" s="64"/>
      <c r="C2866" s="34"/>
      <c r="D2866" s="62"/>
      <c r="E2866" s="65"/>
    </row>
    <row r="2867" spans="1:5">
      <c r="A2867" s="60"/>
      <c r="B2867" s="64"/>
      <c r="C2867" s="34"/>
      <c r="D2867" s="62"/>
      <c r="E2867" s="65"/>
    </row>
    <row r="2868" spans="1:5">
      <c r="A2868" s="60"/>
      <c r="B2868" s="64"/>
      <c r="C2868" s="34"/>
      <c r="D2868" s="62"/>
      <c r="E2868" s="65"/>
    </row>
    <row r="2869" spans="1:5">
      <c r="A2869" s="60"/>
      <c r="B2869" s="64"/>
      <c r="C2869" s="34"/>
      <c r="D2869" s="62"/>
      <c r="E2869" s="65"/>
    </row>
    <row r="2870" spans="1:5">
      <c r="A2870" s="60"/>
      <c r="B2870" s="64"/>
      <c r="C2870" s="34"/>
      <c r="D2870" s="62"/>
      <c r="E2870" s="65"/>
    </row>
    <row r="2871" spans="1:5">
      <c r="A2871" s="60"/>
      <c r="B2871" s="64"/>
      <c r="C2871" s="34"/>
      <c r="D2871" s="62"/>
      <c r="E2871" s="65"/>
    </row>
    <row r="2872" spans="1:5">
      <c r="A2872" s="60"/>
      <c r="B2872" s="64"/>
      <c r="C2872" s="34"/>
      <c r="D2872" s="62"/>
      <c r="E2872" s="65"/>
    </row>
    <row r="2873" spans="1:5">
      <c r="A2873" s="60"/>
      <c r="B2873" s="64"/>
      <c r="C2873" s="34"/>
      <c r="D2873" s="62"/>
      <c r="E2873" s="65"/>
    </row>
    <row r="2874" spans="1:5">
      <c r="A2874" s="60"/>
      <c r="B2874" s="64"/>
      <c r="C2874" s="34"/>
      <c r="D2874" s="62"/>
      <c r="E2874" s="65"/>
    </row>
    <row r="2875" spans="1:5">
      <c r="A2875" s="60"/>
      <c r="B2875" s="64"/>
      <c r="C2875" s="34"/>
      <c r="D2875" s="62"/>
      <c r="E2875" s="65"/>
    </row>
    <row r="2876" spans="1:5">
      <c r="A2876" s="60"/>
      <c r="B2876" s="64"/>
      <c r="C2876" s="34"/>
      <c r="D2876" s="62"/>
      <c r="E2876" s="65"/>
    </row>
    <row r="2877" spans="1:5">
      <c r="A2877" s="60"/>
      <c r="B2877" s="64"/>
      <c r="C2877" s="34"/>
      <c r="D2877" s="62"/>
      <c r="E2877" s="65"/>
    </row>
    <row r="2878" spans="1:5">
      <c r="A2878" s="60"/>
      <c r="B2878" s="64"/>
      <c r="C2878" s="34"/>
      <c r="D2878" s="62"/>
      <c r="E2878" s="65"/>
    </row>
    <row r="2879" spans="1:5">
      <c r="A2879" s="60"/>
      <c r="B2879" s="64"/>
      <c r="C2879" s="34"/>
      <c r="D2879" s="62"/>
      <c r="E2879" s="65"/>
    </row>
    <row r="2880" spans="1:5">
      <c r="A2880" s="60"/>
      <c r="B2880" s="64"/>
      <c r="C2880" s="34"/>
      <c r="D2880" s="62"/>
      <c r="E2880" s="65"/>
    </row>
    <row r="2881" spans="1:5">
      <c r="A2881" s="60"/>
      <c r="B2881" s="64"/>
      <c r="C2881" s="34"/>
      <c r="D2881" s="62"/>
      <c r="E2881" s="65"/>
    </row>
    <row r="2882" spans="1:5">
      <c r="A2882" s="60"/>
      <c r="B2882" s="64"/>
      <c r="C2882" s="34"/>
      <c r="D2882" s="62"/>
      <c r="E2882" s="65"/>
    </row>
    <row r="2883" spans="1:5">
      <c r="A2883" s="60"/>
      <c r="B2883" s="64"/>
      <c r="C2883" s="34"/>
      <c r="D2883" s="62"/>
      <c r="E2883" s="65"/>
    </row>
    <row r="2884" spans="1:5">
      <c r="A2884" s="60"/>
      <c r="B2884" s="64"/>
      <c r="C2884" s="34"/>
      <c r="D2884" s="62"/>
      <c r="E2884" s="65"/>
    </row>
    <row r="2885" spans="1:5">
      <c r="A2885" s="60"/>
      <c r="B2885" s="64"/>
      <c r="C2885" s="34"/>
      <c r="D2885" s="62"/>
      <c r="E2885" s="65"/>
    </row>
    <row r="2886" spans="1:5">
      <c r="A2886" s="60"/>
      <c r="B2886" s="64"/>
      <c r="C2886" s="34"/>
      <c r="D2886" s="62"/>
      <c r="E2886" s="65"/>
    </row>
    <row r="2887" spans="1:5">
      <c r="A2887" s="60"/>
      <c r="B2887" s="64"/>
      <c r="C2887" s="34"/>
      <c r="D2887" s="62"/>
      <c r="E2887" s="65"/>
    </row>
    <row r="2888" spans="1:5">
      <c r="A2888" s="60"/>
      <c r="B2888" s="64"/>
      <c r="C2888" s="34"/>
      <c r="D2888" s="62"/>
      <c r="E2888" s="65"/>
    </row>
    <row r="2889" spans="1:5">
      <c r="A2889" s="60"/>
      <c r="B2889" s="64"/>
      <c r="C2889" s="34"/>
      <c r="D2889" s="62"/>
      <c r="E2889" s="65"/>
    </row>
    <row r="2890" spans="1:5">
      <c r="A2890" s="60"/>
      <c r="B2890" s="64"/>
      <c r="C2890" s="34"/>
      <c r="D2890" s="62"/>
      <c r="E2890" s="65"/>
    </row>
    <row r="2891" spans="1:5">
      <c r="A2891" s="60"/>
      <c r="B2891" s="64"/>
      <c r="C2891" s="34"/>
      <c r="D2891" s="62"/>
      <c r="E2891" s="65"/>
    </row>
    <row r="2892" spans="1:5">
      <c r="A2892" s="60"/>
      <c r="B2892" s="64"/>
      <c r="C2892" s="34"/>
      <c r="D2892" s="62"/>
      <c r="E2892" s="65"/>
    </row>
    <row r="2893" spans="1:5">
      <c r="A2893" s="60"/>
      <c r="B2893" s="64"/>
      <c r="C2893" s="34"/>
      <c r="D2893" s="62"/>
      <c r="E2893" s="65"/>
    </row>
    <row r="2894" spans="1:5">
      <c r="A2894" s="60"/>
      <c r="B2894" s="64"/>
      <c r="C2894" s="34"/>
      <c r="D2894" s="62"/>
      <c r="E2894" s="65"/>
    </row>
    <row r="2895" spans="1:5">
      <c r="A2895" s="60"/>
      <c r="B2895" s="64"/>
      <c r="C2895" s="34"/>
      <c r="D2895" s="62"/>
      <c r="E2895" s="65"/>
    </row>
    <row r="2896" spans="1:5">
      <c r="A2896" s="60"/>
      <c r="B2896" s="64"/>
      <c r="C2896" s="34"/>
      <c r="D2896" s="62"/>
      <c r="E2896" s="65"/>
    </row>
    <row r="2897" spans="1:5">
      <c r="A2897" s="60"/>
      <c r="B2897" s="64"/>
      <c r="C2897" s="34"/>
      <c r="D2897" s="62"/>
      <c r="E2897" s="65"/>
    </row>
    <row r="2898" spans="1:5">
      <c r="A2898" s="60"/>
      <c r="B2898" s="64"/>
      <c r="C2898" s="34"/>
      <c r="D2898" s="62"/>
      <c r="E2898" s="65"/>
    </row>
    <row r="2899" spans="1:5">
      <c r="A2899" s="60"/>
      <c r="B2899" s="64"/>
      <c r="C2899" s="34"/>
      <c r="D2899" s="62"/>
      <c r="E2899" s="65"/>
    </row>
    <row r="2900" spans="1:5">
      <c r="A2900" s="60"/>
      <c r="B2900" s="64"/>
      <c r="C2900" s="34"/>
      <c r="D2900" s="62"/>
      <c r="E2900" s="65"/>
    </row>
    <row r="2901" spans="1:5">
      <c r="A2901" s="60"/>
      <c r="B2901" s="64"/>
      <c r="C2901" s="34"/>
      <c r="D2901" s="62"/>
      <c r="E2901" s="65"/>
    </row>
    <row r="2902" spans="1:5">
      <c r="A2902" s="60"/>
      <c r="B2902" s="64"/>
      <c r="C2902" s="34"/>
      <c r="D2902" s="62"/>
      <c r="E2902" s="65"/>
    </row>
    <row r="2903" spans="1:5">
      <c r="A2903" s="60"/>
      <c r="B2903" s="64"/>
      <c r="C2903" s="34"/>
      <c r="D2903" s="62"/>
      <c r="E2903" s="65"/>
    </row>
    <row r="2904" spans="1:5">
      <c r="A2904" s="60"/>
      <c r="B2904" s="64"/>
      <c r="C2904" s="34"/>
      <c r="D2904" s="62"/>
      <c r="E2904" s="65"/>
    </row>
    <row r="2905" spans="1:5">
      <c r="A2905" s="60"/>
      <c r="B2905" s="64"/>
      <c r="C2905" s="34"/>
      <c r="D2905" s="62"/>
      <c r="E2905" s="65"/>
    </row>
    <row r="2906" spans="1:5">
      <c r="A2906" s="60"/>
      <c r="B2906" s="64"/>
      <c r="C2906" s="34"/>
      <c r="D2906" s="62"/>
      <c r="E2906" s="65"/>
    </row>
    <row r="2907" spans="1:5">
      <c r="A2907" s="60"/>
      <c r="B2907" s="64"/>
      <c r="C2907" s="34"/>
      <c r="D2907" s="62"/>
      <c r="E2907" s="65"/>
    </row>
    <row r="2908" spans="1:5">
      <c r="A2908" s="60"/>
      <c r="B2908" s="64"/>
      <c r="C2908" s="34"/>
      <c r="D2908" s="62"/>
      <c r="E2908" s="65"/>
    </row>
    <row r="2909" spans="1:5">
      <c r="A2909" s="60"/>
      <c r="B2909" s="64"/>
      <c r="C2909" s="34"/>
      <c r="D2909" s="62"/>
      <c r="E2909" s="65"/>
    </row>
    <row r="2910" spans="1:5">
      <c r="A2910" s="60"/>
      <c r="B2910" s="64"/>
      <c r="C2910" s="34"/>
      <c r="D2910" s="62"/>
      <c r="E2910" s="65"/>
    </row>
    <row r="2911" spans="1:5">
      <c r="A2911" s="60"/>
      <c r="B2911" s="64"/>
      <c r="C2911" s="34"/>
      <c r="D2911" s="62"/>
      <c r="E2911" s="65"/>
    </row>
    <row r="2912" spans="1:5">
      <c r="A2912" s="60"/>
      <c r="B2912" s="64"/>
      <c r="C2912" s="34"/>
      <c r="D2912" s="62"/>
      <c r="E2912" s="65"/>
    </row>
    <row r="2913" spans="1:5">
      <c r="A2913" s="60"/>
      <c r="B2913" s="64"/>
      <c r="C2913" s="34"/>
      <c r="D2913" s="62"/>
      <c r="E2913" s="65"/>
    </row>
    <row r="2914" spans="1:5">
      <c r="A2914" s="60"/>
      <c r="B2914" s="64"/>
      <c r="C2914" s="34"/>
      <c r="D2914" s="62"/>
      <c r="E2914" s="65"/>
    </row>
    <row r="2915" spans="1:5">
      <c r="A2915" s="60"/>
      <c r="B2915" s="64"/>
      <c r="C2915" s="34"/>
      <c r="D2915" s="62"/>
      <c r="E2915" s="65"/>
    </row>
    <row r="2916" spans="1:5">
      <c r="A2916" s="60"/>
      <c r="B2916" s="64"/>
      <c r="C2916" s="34"/>
      <c r="D2916" s="62"/>
      <c r="E2916" s="65"/>
    </row>
    <row r="2917" spans="1:5">
      <c r="A2917" s="60"/>
      <c r="B2917" s="64"/>
      <c r="C2917" s="34"/>
      <c r="D2917" s="62"/>
      <c r="E2917" s="65"/>
    </row>
    <row r="2918" spans="1:5">
      <c r="A2918" s="60"/>
      <c r="B2918" s="64"/>
      <c r="C2918" s="34"/>
      <c r="D2918" s="62"/>
      <c r="E2918" s="65"/>
    </row>
    <row r="2919" spans="1:5">
      <c r="A2919" s="60"/>
      <c r="B2919" s="64"/>
      <c r="C2919" s="34"/>
      <c r="D2919" s="62"/>
      <c r="E2919" s="65"/>
    </row>
    <row r="2920" spans="1:5">
      <c r="A2920" s="60"/>
      <c r="B2920" s="64"/>
      <c r="C2920" s="34"/>
      <c r="D2920" s="62"/>
      <c r="E2920" s="65"/>
    </row>
    <row r="2921" spans="1:5">
      <c r="A2921" s="60"/>
      <c r="B2921" s="64"/>
      <c r="C2921" s="34"/>
      <c r="D2921" s="62"/>
      <c r="E2921" s="65"/>
    </row>
    <row r="2922" spans="1:5">
      <c r="A2922" s="60"/>
      <c r="B2922" s="64"/>
      <c r="C2922" s="34"/>
      <c r="D2922" s="62"/>
      <c r="E2922" s="65"/>
    </row>
    <row r="2923" spans="1:5">
      <c r="A2923" s="60"/>
      <c r="B2923" s="64"/>
      <c r="C2923" s="34"/>
      <c r="D2923" s="62"/>
      <c r="E2923" s="65"/>
    </row>
    <row r="2924" spans="1:5">
      <c r="A2924" s="60"/>
      <c r="B2924" s="64"/>
      <c r="C2924" s="34"/>
      <c r="D2924" s="62"/>
      <c r="E2924" s="65"/>
    </row>
    <row r="2925" spans="1:5">
      <c r="A2925" s="60"/>
      <c r="B2925" s="64"/>
      <c r="C2925" s="34"/>
      <c r="D2925" s="62"/>
      <c r="E2925" s="65"/>
    </row>
    <row r="2926" spans="1:5">
      <c r="A2926" s="60"/>
      <c r="B2926" s="64"/>
      <c r="C2926" s="34"/>
      <c r="D2926" s="62"/>
      <c r="E2926" s="65"/>
    </row>
    <row r="2927" spans="1:5">
      <c r="A2927" s="60"/>
      <c r="B2927" s="64"/>
      <c r="C2927" s="34"/>
      <c r="D2927" s="62"/>
      <c r="E2927" s="65"/>
    </row>
    <row r="2928" spans="1:5">
      <c r="A2928" s="60"/>
      <c r="B2928" s="64"/>
      <c r="C2928" s="34"/>
      <c r="D2928" s="62"/>
      <c r="E2928" s="65"/>
    </row>
    <row r="2929" spans="1:5">
      <c r="A2929" s="60"/>
      <c r="B2929" s="64"/>
      <c r="C2929" s="34"/>
      <c r="D2929" s="62"/>
      <c r="E2929" s="65"/>
    </row>
    <row r="2930" spans="1:5">
      <c r="A2930" s="60"/>
      <c r="B2930" s="64"/>
      <c r="C2930" s="34"/>
      <c r="D2930" s="62"/>
      <c r="E2930" s="65"/>
    </row>
    <row r="2931" spans="1:5">
      <c r="A2931" s="60"/>
      <c r="B2931" s="64"/>
      <c r="C2931" s="34"/>
      <c r="D2931" s="62"/>
      <c r="E2931" s="65"/>
    </row>
    <row r="2932" spans="1:5">
      <c r="A2932" s="60"/>
      <c r="B2932" s="64"/>
      <c r="C2932" s="34"/>
      <c r="D2932" s="62"/>
      <c r="E2932" s="65"/>
    </row>
    <row r="2933" spans="1:5">
      <c r="A2933" s="60"/>
      <c r="B2933" s="64"/>
      <c r="C2933" s="34"/>
      <c r="D2933" s="62"/>
      <c r="E2933" s="65"/>
    </row>
    <row r="2934" spans="1:5">
      <c r="A2934" s="60"/>
      <c r="B2934" s="64"/>
      <c r="C2934" s="34"/>
      <c r="D2934" s="62"/>
      <c r="E2934" s="65"/>
    </row>
    <row r="2935" spans="1:5">
      <c r="A2935" s="60"/>
      <c r="B2935" s="64"/>
      <c r="C2935" s="34"/>
      <c r="D2935" s="62"/>
      <c r="E2935" s="65"/>
    </row>
    <row r="2936" spans="1:5">
      <c r="A2936" s="60"/>
      <c r="B2936" s="64"/>
      <c r="C2936" s="34"/>
      <c r="D2936" s="62"/>
      <c r="E2936" s="65"/>
    </row>
    <row r="2937" spans="1:5">
      <c r="A2937" s="60"/>
      <c r="B2937" s="64"/>
      <c r="C2937" s="34"/>
      <c r="D2937" s="62"/>
      <c r="E2937" s="65"/>
    </row>
    <row r="2938" spans="1:5">
      <c r="A2938" s="60"/>
      <c r="B2938" s="64"/>
      <c r="C2938" s="34"/>
      <c r="D2938" s="62"/>
      <c r="E2938" s="65"/>
    </row>
    <row r="2939" spans="1:5">
      <c r="A2939" s="60"/>
      <c r="B2939" s="64"/>
      <c r="C2939" s="34"/>
      <c r="D2939" s="62"/>
      <c r="E2939" s="65"/>
    </row>
    <row r="2940" spans="1:5">
      <c r="A2940" s="60"/>
      <c r="B2940" s="64"/>
      <c r="C2940" s="34"/>
      <c r="D2940" s="62"/>
      <c r="E2940" s="65"/>
    </row>
    <row r="2941" spans="1:5">
      <c r="A2941" s="60"/>
      <c r="B2941" s="64"/>
      <c r="C2941" s="34"/>
      <c r="D2941" s="62"/>
      <c r="E2941" s="65"/>
    </row>
    <row r="2942" spans="1:5">
      <c r="A2942" s="60"/>
      <c r="B2942" s="64"/>
      <c r="C2942" s="34"/>
      <c r="D2942" s="62"/>
      <c r="E2942" s="65"/>
    </row>
    <row r="2943" spans="1:5">
      <c r="A2943" s="60"/>
      <c r="B2943" s="64"/>
      <c r="C2943" s="34"/>
      <c r="D2943" s="62"/>
      <c r="E2943" s="65"/>
    </row>
    <row r="2944" spans="1:5">
      <c r="A2944" s="60"/>
      <c r="B2944" s="64"/>
      <c r="C2944" s="34"/>
      <c r="D2944" s="62"/>
      <c r="E2944" s="65"/>
    </row>
    <row r="2945" spans="1:5">
      <c r="A2945" s="60"/>
      <c r="B2945" s="64"/>
      <c r="C2945" s="34"/>
      <c r="D2945" s="62"/>
      <c r="E2945" s="65"/>
    </row>
    <row r="2946" spans="1:5">
      <c r="A2946" s="60"/>
      <c r="B2946" s="64"/>
      <c r="C2946" s="34"/>
      <c r="D2946" s="62"/>
      <c r="E2946" s="65"/>
    </row>
    <row r="2947" spans="1:5">
      <c r="A2947" s="60"/>
      <c r="B2947" s="64"/>
      <c r="C2947" s="34"/>
      <c r="D2947" s="62"/>
      <c r="E2947" s="65"/>
    </row>
    <row r="2948" spans="1:5">
      <c r="A2948" s="60"/>
      <c r="B2948" s="64"/>
      <c r="C2948" s="34"/>
      <c r="D2948" s="62"/>
      <c r="E2948" s="65"/>
    </row>
    <row r="2949" spans="1:5">
      <c r="A2949" s="60"/>
      <c r="B2949" s="64"/>
      <c r="C2949" s="34"/>
      <c r="D2949" s="62"/>
      <c r="E2949" s="65"/>
    </row>
    <row r="2950" spans="1:5">
      <c r="A2950" s="60"/>
      <c r="B2950" s="64"/>
      <c r="C2950" s="34"/>
      <c r="D2950" s="62"/>
      <c r="E2950" s="65"/>
    </row>
    <row r="2951" spans="1:5">
      <c r="A2951" s="60"/>
      <c r="B2951" s="64"/>
      <c r="C2951" s="34"/>
      <c r="D2951" s="62"/>
      <c r="E2951" s="65"/>
    </row>
    <row r="2952" spans="1:5">
      <c r="A2952" s="60"/>
      <c r="B2952" s="64"/>
      <c r="C2952" s="34"/>
      <c r="D2952" s="62"/>
      <c r="E2952" s="65"/>
    </row>
    <row r="2953" spans="1:5">
      <c r="A2953" s="60"/>
      <c r="B2953" s="64"/>
      <c r="C2953" s="34"/>
      <c r="D2953" s="62"/>
      <c r="E2953" s="65"/>
    </row>
    <row r="2954" spans="1:5">
      <c r="A2954" s="60"/>
      <c r="B2954" s="64"/>
      <c r="C2954" s="34"/>
      <c r="D2954" s="62"/>
      <c r="E2954" s="65"/>
    </row>
    <row r="2955" spans="1:5">
      <c r="A2955" s="60"/>
      <c r="B2955" s="64"/>
      <c r="C2955" s="34"/>
      <c r="D2955" s="62"/>
      <c r="E2955" s="65"/>
    </row>
    <row r="2956" spans="1:5">
      <c r="A2956" s="60"/>
      <c r="B2956" s="64"/>
      <c r="C2956" s="34"/>
      <c r="D2956" s="62"/>
      <c r="E2956" s="65"/>
    </row>
    <row r="2957" spans="1:5">
      <c r="A2957" s="60"/>
      <c r="B2957" s="64"/>
      <c r="C2957" s="34"/>
      <c r="D2957" s="62"/>
      <c r="E2957" s="65"/>
    </row>
    <row r="2958" spans="1:5">
      <c r="A2958" s="60"/>
      <c r="B2958" s="64"/>
      <c r="C2958" s="34"/>
      <c r="D2958" s="62"/>
      <c r="E2958" s="65"/>
    </row>
    <row r="2959" spans="1:5">
      <c r="A2959" s="60"/>
      <c r="B2959" s="64"/>
      <c r="C2959" s="34"/>
      <c r="D2959" s="62"/>
      <c r="E2959" s="65"/>
    </row>
    <row r="2960" spans="1:5">
      <c r="A2960" s="60"/>
      <c r="B2960" s="64"/>
      <c r="C2960" s="34"/>
      <c r="D2960" s="62"/>
      <c r="E2960" s="65"/>
    </row>
    <row r="2961" spans="1:5">
      <c r="A2961" s="60"/>
      <c r="B2961" s="64"/>
      <c r="C2961" s="34"/>
      <c r="D2961" s="62"/>
      <c r="E2961" s="65"/>
    </row>
    <row r="2962" spans="1:5">
      <c r="A2962" s="60"/>
      <c r="B2962" s="64"/>
      <c r="C2962" s="34"/>
      <c r="D2962" s="62"/>
      <c r="E2962" s="65"/>
    </row>
    <row r="2963" spans="1:5">
      <c r="A2963" s="60"/>
      <c r="B2963" s="64"/>
      <c r="C2963" s="34"/>
      <c r="D2963" s="62"/>
      <c r="E2963" s="65"/>
    </row>
    <row r="2964" spans="1:5">
      <c r="A2964" s="60"/>
      <c r="B2964" s="64"/>
      <c r="C2964" s="34"/>
      <c r="D2964" s="62"/>
      <c r="E2964" s="65"/>
    </row>
    <row r="2965" spans="1:5">
      <c r="A2965" s="60"/>
      <c r="B2965" s="64"/>
      <c r="C2965" s="34"/>
      <c r="D2965" s="62"/>
      <c r="E2965" s="65"/>
    </row>
    <row r="2966" spans="1:5">
      <c r="A2966" s="60"/>
      <c r="B2966" s="64"/>
      <c r="C2966" s="34"/>
      <c r="D2966" s="62"/>
      <c r="E2966" s="65"/>
    </row>
    <row r="2967" spans="1:5">
      <c r="A2967" s="60"/>
      <c r="B2967" s="64"/>
      <c r="C2967" s="34"/>
      <c r="D2967" s="62"/>
      <c r="E2967" s="65"/>
    </row>
    <row r="2968" spans="1:5">
      <c r="A2968" s="60"/>
      <c r="B2968" s="64"/>
      <c r="C2968" s="34"/>
      <c r="D2968" s="62"/>
      <c r="E2968" s="65"/>
    </row>
    <row r="2969" spans="1:5">
      <c r="A2969" s="60"/>
      <c r="B2969" s="64"/>
      <c r="C2969" s="34"/>
      <c r="D2969" s="62"/>
      <c r="E2969" s="65"/>
    </row>
    <row r="2970" spans="1:5">
      <c r="A2970" s="60"/>
      <c r="B2970" s="64"/>
      <c r="C2970" s="34"/>
      <c r="D2970" s="62"/>
      <c r="E2970" s="65"/>
    </row>
    <row r="2971" spans="1:5">
      <c r="A2971" s="60"/>
      <c r="B2971" s="64"/>
      <c r="C2971" s="34"/>
      <c r="D2971" s="62"/>
      <c r="E2971" s="65"/>
    </row>
    <row r="2972" spans="1:5">
      <c r="A2972" s="60"/>
      <c r="B2972" s="64"/>
      <c r="C2972" s="34"/>
      <c r="D2972" s="62"/>
      <c r="E2972" s="65"/>
    </row>
    <row r="2973" spans="1:5">
      <c r="A2973" s="60"/>
      <c r="B2973" s="64"/>
      <c r="C2973" s="34"/>
      <c r="D2973" s="62"/>
      <c r="E2973" s="65"/>
    </row>
    <row r="2974" spans="1:5">
      <c r="A2974" s="60"/>
      <c r="B2974" s="64"/>
      <c r="C2974" s="34"/>
      <c r="D2974" s="62"/>
      <c r="E2974" s="65"/>
    </row>
    <row r="2975" spans="1:5">
      <c r="A2975" s="60"/>
      <c r="B2975" s="64"/>
      <c r="C2975" s="34"/>
      <c r="D2975" s="62"/>
      <c r="E2975" s="65"/>
    </row>
    <row r="2976" spans="1:5">
      <c r="A2976" s="60"/>
      <c r="B2976" s="64"/>
      <c r="C2976" s="34"/>
      <c r="D2976" s="62"/>
      <c r="E2976" s="65"/>
    </row>
    <row r="2977" spans="1:5">
      <c r="A2977" s="60"/>
      <c r="B2977" s="64"/>
      <c r="C2977" s="34"/>
      <c r="D2977" s="62"/>
      <c r="E2977" s="65"/>
    </row>
    <row r="2978" spans="1:5">
      <c r="A2978" s="60"/>
      <c r="B2978" s="64"/>
      <c r="C2978" s="34"/>
      <c r="D2978" s="62"/>
      <c r="E2978" s="65"/>
    </row>
    <row r="2979" spans="1:5">
      <c r="A2979" s="60"/>
      <c r="B2979" s="64"/>
      <c r="C2979" s="34"/>
      <c r="D2979" s="62"/>
      <c r="E2979" s="65"/>
    </row>
    <row r="2980" spans="1:5">
      <c r="A2980" s="60"/>
      <c r="B2980" s="64"/>
      <c r="C2980" s="34"/>
      <c r="D2980" s="62"/>
      <c r="E2980" s="65"/>
    </row>
    <row r="2981" spans="1:5">
      <c r="A2981" s="60"/>
      <c r="B2981" s="64"/>
      <c r="C2981" s="34"/>
      <c r="D2981" s="62"/>
      <c r="E2981" s="65"/>
    </row>
    <row r="2982" spans="1:5">
      <c r="A2982" s="60"/>
      <c r="B2982" s="64"/>
      <c r="C2982" s="34"/>
      <c r="D2982" s="62"/>
      <c r="E2982" s="65"/>
    </row>
    <row r="2983" spans="1:5">
      <c r="A2983" s="60"/>
      <c r="B2983" s="64"/>
      <c r="C2983" s="34"/>
      <c r="D2983" s="62"/>
      <c r="E2983" s="65"/>
    </row>
    <row r="2984" spans="1:5">
      <c r="A2984" s="60"/>
      <c r="B2984" s="64"/>
      <c r="C2984" s="34"/>
      <c r="D2984" s="62"/>
      <c r="E2984" s="65"/>
    </row>
    <row r="2985" spans="1:5">
      <c r="A2985" s="60"/>
      <c r="B2985" s="64"/>
      <c r="C2985" s="34"/>
      <c r="D2985" s="62"/>
      <c r="E2985" s="65"/>
    </row>
    <row r="2986" spans="1:5">
      <c r="A2986" s="60"/>
      <c r="B2986" s="64"/>
      <c r="C2986" s="34"/>
      <c r="D2986" s="62"/>
      <c r="E2986" s="65"/>
    </row>
    <row r="2987" spans="1:5">
      <c r="A2987" s="60"/>
      <c r="B2987" s="64"/>
      <c r="C2987" s="34"/>
      <c r="D2987" s="62"/>
      <c r="E2987" s="65"/>
    </row>
    <row r="2988" spans="1:5">
      <c r="A2988" s="60"/>
      <c r="B2988" s="64"/>
      <c r="C2988" s="34"/>
      <c r="D2988" s="62"/>
      <c r="E2988" s="65"/>
    </row>
    <row r="2989" spans="1:5">
      <c r="A2989" s="60"/>
      <c r="B2989" s="64"/>
      <c r="C2989" s="34"/>
      <c r="D2989" s="62"/>
      <c r="E2989" s="65"/>
    </row>
    <row r="2990" spans="1:5">
      <c r="A2990" s="60"/>
      <c r="B2990" s="64"/>
      <c r="C2990" s="34"/>
      <c r="D2990" s="62"/>
      <c r="E2990" s="65"/>
    </row>
    <row r="2991" spans="1:5">
      <c r="A2991" s="60"/>
      <c r="B2991" s="64"/>
      <c r="C2991" s="34"/>
      <c r="D2991" s="62"/>
      <c r="E2991" s="65"/>
    </row>
    <row r="2992" spans="1:5">
      <c r="A2992" s="60"/>
      <c r="B2992" s="64"/>
      <c r="C2992" s="34"/>
      <c r="D2992" s="62"/>
      <c r="E2992" s="65"/>
    </row>
    <row r="2993" spans="1:5">
      <c r="A2993" s="60"/>
      <c r="B2993" s="64"/>
      <c r="C2993" s="34"/>
      <c r="D2993" s="62"/>
      <c r="E2993" s="65"/>
    </row>
    <row r="2994" spans="1:5">
      <c r="A2994" s="60"/>
      <c r="B2994" s="64"/>
      <c r="C2994" s="34"/>
      <c r="D2994" s="62"/>
      <c r="E2994" s="65"/>
    </row>
    <row r="2995" spans="1:5">
      <c r="A2995" s="60"/>
      <c r="B2995" s="64"/>
      <c r="C2995" s="34"/>
      <c r="D2995" s="62"/>
      <c r="E2995" s="65"/>
    </row>
    <row r="2996" spans="1:5">
      <c r="A2996" s="60"/>
      <c r="B2996" s="64"/>
      <c r="C2996" s="34"/>
      <c r="D2996" s="62"/>
      <c r="E2996" s="65"/>
    </row>
    <row r="2997" spans="1:5">
      <c r="A2997" s="60"/>
      <c r="B2997" s="64"/>
      <c r="C2997" s="34"/>
      <c r="D2997" s="62"/>
      <c r="E2997" s="65"/>
    </row>
    <row r="2998" spans="1:5">
      <c r="A2998" s="60"/>
      <c r="B2998" s="64"/>
      <c r="C2998" s="34"/>
      <c r="D2998" s="62"/>
      <c r="E2998" s="65"/>
    </row>
    <row r="2999" spans="1:5">
      <c r="A2999" s="60"/>
      <c r="B2999" s="64"/>
      <c r="C2999" s="34"/>
      <c r="D2999" s="62"/>
      <c r="E2999" s="65"/>
    </row>
    <row r="3000" spans="1:5">
      <c r="A3000" s="60"/>
      <c r="B3000" s="64"/>
      <c r="C3000" s="34"/>
      <c r="D3000" s="62"/>
      <c r="E3000" s="65"/>
    </row>
    <row r="3001" spans="1:5">
      <c r="A3001" s="60"/>
      <c r="B3001" s="64"/>
      <c r="C3001" s="34"/>
      <c r="D3001" s="62"/>
      <c r="E3001" s="65"/>
    </row>
    <row r="3002" spans="1:5">
      <c r="A3002" s="60"/>
      <c r="B3002" s="64"/>
      <c r="C3002" s="34"/>
      <c r="D3002" s="62"/>
      <c r="E3002" s="65"/>
    </row>
    <row r="3003" spans="1:5">
      <c r="A3003" s="60"/>
      <c r="B3003" s="64"/>
      <c r="C3003" s="34"/>
      <c r="D3003" s="62"/>
      <c r="E3003" s="65"/>
    </row>
    <row r="3004" spans="1:5">
      <c r="A3004" s="60"/>
      <c r="B3004" s="64"/>
      <c r="C3004" s="34"/>
      <c r="D3004" s="62"/>
      <c r="E3004" s="65"/>
    </row>
    <row r="3005" spans="1:5">
      <c r="A3005" s="60"/>
      <c r="B3005" s="64"/>
      <c r="C3005" s="34"/>
      <c r="D3005" s="62"/>
      <c r="E3005" s="65"/>
    </row>
    <row r="3006" spans="1:5">
      <c r="A3006" s="60"/>
      <c r="B3006" s="64"/>
      <c r="C3006" s="34"/>
      <c r="D3006" s="62"/>
      <c r="E3006" s="65"/>
    </row>
    <row r="3007" spans="1:5">
      <c r="A3007" s="60"/>
      <c r="B3007" s="64"/>
      <c r="C3007" s="34"/>
      <c r="D3007" s="62"/>
      <c r="E3007" s="65"/>
    </row>
    <row r="3008" spans="1:5">
      <c r="A3008" s="60"/>
      <c r="B3008" s="64"/>
      <c r="C3008" s="34"/>
      <c r="D3008" s="62"/>
      <c r="E3008" s="65"/>
    </row>
    <row r="3009" spans="1:5">
      <c r="A3009" s="60"/>
      <c r="B3009" s="64"/>
      <c r="C3009" s="34"/>
      <c r="D3009" s="62"/>
      <c r="E3009" s="65"/>
    </row>
    <row r="3010" spans="1:5">
      <c r="A3010" s="60"/>
      <c r="B3010" s="64"/>
      <c r="C3010" s="34"/>
      <c r="D3010" s="62"/>
      <c r="E3010" s="65"/>
    </row>
    <row r="3011" spans="1:5">
      <c r="A3011" s="60"/>
      <c r="B3011" s="64"/>
      <c r="C3011" s="34"/>
      <c r="D3011" s="62"/>
      <c r="E3011" s="65"/>
    </row>
    <row r="3012" spans="1:5">
      <c r="A3012" s="60"/>
      <c r="B3012" s="64"/>
      <c r="C3012" s="34"/>
      <c r="D3012" s="62"/>
      <c r="E3012" s="65"/>
    </row>
    <row r="3013" spans="1:5">
      <c r="A3013" s="60"/>
      <c r="B3013" s="64"/>
      <c r="C3013" s="34"/>
      <c r="D3013" s="62"/>
      <c r="E3013" s="65"/>
    </row>
    <row r="3014" spans="1:5">
      <c r="A3014" s="60"/>
      <c r="B3014" s="64"/>
      <c r="C3014" s="34"/>
      <c r="D3014" s="62"/>
      <c r="E3014" s="65"/>
    </row>
    <row r="3015" spans="1:5">
      <c r="A3015" s="60"/>
      <c r="B3015" s="64"/>
      <c r="C3015" s="34"/>
      <c r="D3015" s="62"/>
      <c r="E3015" s="65"/>
    </row>
    <row r="3016" spans="1:5">
      <c r="A3016" s="60"/>
      <c r="B3016" s="64"/>
      <c r="C3016" s="34"/>
      <c r="D3016" s="62"/>
      <c r="E3016" s="65"/>
    </row>
    <row r="3017" spans="1:5">
      <c r="A3017" s="60"/>
      <c r="B3017" s="64"/>
      <c r="C3017" s="34"/>
      <c r="D3017" s="62"/>
      <c r="E3017" s="65"/>
    </row>
    <row r="3018" spans="1:5">
      <c r="A3018" s="60"/>
      <c r="B3018" s="64"/>
      <c r="C3018" s="34"/>
      <c r="D3018" s="62"/>
      <c r="E3018" s="65"/>
    </row>
    <row r="3019" spans="1:5">
      <c r="A3019" s="60"/>
      <c r="B3019" s="64"/>
      <c r="C3019" s="34"/>
      <c r="D3019" s="62"/>
      <c r="E3019" s="65"/>
    </row>
    <row r="3020" spans="1:5">
      <c r="A3020" s="60"/>
      <c r="B3020" s="64"/>
      <c r="C3020" s="34"/>
      <c r="D3020" s="62"/>
      <c r="E3020" s="65"/>
    </row>
    <row r="3021" spans="1:5">
      <c r="A3021" s="60"/>
      <c r="B3021" s="64"/>
      <c r="C3021" s="34"/>
      <c r="D3021" s="62"/>
      <c r="E3021" s="65"/>
    </row>
    <row r="3022" spans="1:5">
      <c r="A3022" s="60"/>
      <c r="B3022" s="64"/>
      <c r="C3022" s="34"/>
      <c r="D3022" s="62"/>
      <c r="E3022" s="65"/>
    </row>
    <row r="3023" spans="1:5">
      <c r="A3023" s="60"/>
      <c r="B3023" s="64"/>
      <c r="C3023" s="34"/>
      <c r="D3023" s="62"/>
      <c r="E3023" s="65"/>
    </row>
    <row r="3024" spans="1:5">
      <c r="A3024" s="60"/>
      <c r="B3024" s="64"/>
      <c r="C3024" s="34"/>
      <c r="D3024" s="62"/>
      <c r="E3024" s="65"/>
    </row>
    <row r="3025" spans="1:5">
      <c r="A3025" s="60"/>
      <c r="B3025" s="64"/>
      <c r="C3025" s="34"/>
      <c r="D3025" s="62"/>
      <c r="E3025" s="65"/>
    </row>
    <row r="3026" spans="1:5">
      <c r="A3026" s="60"/>
      <c r="B3026" s="64"/>
      <c r="C3026" s="34"/>
      <c r="D3026" s="62"/>
      <c r="E3026" s="65"/>
    </row>
    <row r="3027" spans="1:5">
      <c r="A3027" s="60"/>
      <c r="B3027" s="64"/>
      <c r="C3027" s="34"/>
      <c r="D3027" s="62"/>
      <c r="E3027" s="65"/>
    </row>
    <row r="3028" spans="1:5">
      <c r="A3028" s="60"/>
      <c r="B3028" s="64"/>
      <c r="C3028" s="34"/>
      <c r="D3028" s="62"/>
      <c r="E3028" s="65"/>
    </row>
    <row r="3029" spans="1:5">
      <c r="A3029" s="60"/>
      <c r="B3029" s="64"/>
      <c r="C3029" s="34"/>
      <c r="D3029" s="62"/>
      <c r="E3029" s="65"/>
    </row>
    <row r="3030" spans="1:5">
      <c r="A3030" s="60"/>
      <c r="B3030" s="64"/>
      <c r="C3030" s="34"/>
      <c r="D3030" s="62"/>
      <c r="E3030" s="65"/>
    </row>
    <row r="3031" spans="1:5">
      <c r="A3031" s="60"/>
      <c r="B3031" s="64"/>
      <c r="C3031" s="34"/>
      <c r="D3031" s="62"/>
      <c r="E3031" s="65"/>
    </row>
    <row r="3032" spans="1:5">
      <c r="A3032" s="60"/>
      <c r="B3032" s="64"/>
      <c r="C3032" s="34"/>
      <c r="D3032" s="62"/>
      <c r="E3032" s="65"/>
    </row>
    <row r="3033" spans="1:5">
      <c r="A3033" s="60"/>
      <c r="B3033" s="64"/>
      <c r="C3033" s="34"/>
      <c r="D3033" s="62"/>
      <c r="E3033" s="65"/>
    </row>
    <row r="3034" spans="1:5">
      <c r="A3034" s="60"/>
      <c r="B3034" s="64"/>
      <c r="C3034" s="34"/>
      <c r="D3034" s="62"/>
      <c r="E3034" s="65"/>
    </row>
    <row r="3035" spans="1:5">
      <c r="A3035" s="60"/>
      <c r="B3035" s="64"/>
      <c r="C3035" s="34"/>
      <c r="D3035" s="62"/>
      <c r="E3035" s="65"/>
    </row>
    <row r="3036" spans="1:5">
      <c r="A3036" s="60"/>
      <c r="B3036" s="64"/>
      <c r="C3036" s="34"/>
      <c r="D3036" s="62"/>
      <c r="E3036" s="65"/>
    </row>
    <row r="3037" spans="1:5">
      <c r="A3037" s="60"/>
      <c r="B3037" s="64"/>
      <c r="C3037" s="34"/>
      <c r="D3037" s="62"/>
      <c r="E3037" s="65"/>
    </row>
    <row r="3038" spans="1:5">
      <c r="A3038" s="60"/>
      <c r="B3038" s="64"/>
      <c r="C3038" s="34"/>
      <c r="D3038" s="62"/>
      <c r="E3038" s="65"/>
    </row>
    <row r="3039" spans="1:5">
      <c r="A3039" s="60"/>
      <c r="B3039" s="64"/>
      <c r="C3039" s="34"/>
      <c r="D3039" s="62"/>
      <c r="E3039" s="65"/>
    </row>
    <row r="3040" spans="1:5">
      <c r="A3040" s="60"/>
      <c r="B3040" s="64"/>
      <c r="C3040" s="34"/>
      <c r="D3040" s="62"/>
      <c r="E3040" s="65"/>
    </row>
    <row r="3041" spans="1:5">
      <c r="A3041" s="60"/>
      <c r="B3041" s="64"/>
      <c r="C3041" s="34"/>
      <c r="D3041" s="62"/>
      <c r="E3041" s="65"/>
    </row>
    <row r="3042" spans="1:5">
      <c r="A3042" s="60"/>
      <c r="B3042" s="64"/>
      <c r="C3042" s="34"/>
      <c r="D3042" s="62"/>
      <c r="E3042" s="65"/>
    </row>
    <row r="3043" spans="1:5">
      <c r="A3043" s="60"/>
      <c r="B3043" s="64"/>
      <c r="C3043" s="34"/>
      <c r="D3043" s="62"/>
      <c r="E3043" s="65"/>
    </row>
    <row r="3044" spans="1:5">
      <c r="A3044" s="60"/>
      <c r="B3044" s="64"/>
      <c r="C3044" s="34"/>
      <c r="D3044" s="62"/>
      <c r="E3044" s="65"/>
    </row>
    <row r="3045" spans="1:5">
      <c r="A3045" s="60"/>
      <c r="B3045" s="64"/>
      <c r="C3045" s="34"/>
      <c r="D3045" s="62"/>
      <c r="E3045" s="65"/>
    </row>
    <row r="3046" spans="1:5">
      <c r="A3046" s="60"/>
      <c r="B3046" s="64"/>
      <c r="C3046" s="34"/>
      <c r="D3046" s="62"/>
      <c r="E3046" s="65"/>
    </row>
    <row r="3047" spans="1:5">
      <c r="A3047" s="60"/>
      <c r="B3047" s="64"/>
      <c r="C3047" s="34"/>
      <c r="D3047" s="62"/>
      <c r="E3047" s="65"/>
    </row>
    <row r="3048" spans="1:5">
      <c r="A3048" s="60"/>
      <c r="B3048" s="64"/>
      <c r="C3048" s="34"/>
      <c r="D3048" s="62"/>
      <c r="E3048" s="65"/>
    </row>
    <row r="3049" spans="1:5">
      <c r="A3049" s="60"/>
      <c r="B3049" s="64"/>
      <c r="C3049" s="34"/>
      <c r="D3049" s="62"/>
      <c r="E3049" s="65"/>
    </row>
    <row r="3050" spans="1:5">
      <c r="A3050" s="60"/>
      <c r="B3050" s="64"/>
      <c r="C3050" s="34"/>
      <c r="D3050" s="62"/>
      <c r="E3050" s="65"/>
    </row>
    <row r="3051" spans="1:5">
      <c r="A3051" s="60"/>
      <c r="B3051" s="64"/>
      <c r="C3051" s="34"/>
      <c r="D3051" s="62"/>
      <c r="E3051" s="65"/>
    </row>
    <row r="3052" spans="1:5">
      <c r="A3052" s="60"/>
      <c r="B3052" s="64"/>
      <c r="C3052" s="34"/>
      <c r="D3052" s="62"/>
      <c r="E3052" s="65"/>
    </row>
    <row r="3053" spans="1:5">
      <c r="A3053" s="60"/>
      <c r="B3053" s="64"/>
      <c r="C3053" s="34"/>
      <c r="D3053" s="62"/>
      <c r="E3053" s="65"/>
    </row>
    <row r="3054" spans="1:5">
      <c r="A3054" s="60"/>
      <c r="B3054" s="64"/>
      <c r="C3054" s="34"/>
      <c r="D3054" s="62"/>
      <c r="E3054" s="65"/>
    </row>
    <row r="3055" spans="1:5">
      <c r="A3055" s="60"/>
      <c r="B3055" s="64"/>
      <c r="C3055" s="34"/>
      <c r="D3055" s="62"/>
      <c r="E3055" s="65"/>
    </row>
    <row r="3056" spans="1:5">
      <c r="A3056" s="60"/>
      <c r="B3056" s="64"/>
      <c r="C3056" s="34"/>
      <c r="D3056" s="62"/>
      <c r="E3056" s="65"/>
    </row>
    <row r="3057" spans="1:5">
      <c r="A3057" s="60"/>
      <c r="B3057" s="64"/>
      <c r="C3057" s="34"/>
      <c r="D3057" s="62"/>
      <c r="E3057" s="65"/>
    </row>
    <row r="3058" spans="1:5">
      <c r="A3058" s="60"/>
      <c r="B3058" s="64"/>
      <c r="C3058" s="34"/>
      <c r="D3058" s="62"/>
      <c r="E3058" s="65"/>
    </row>
    <row r="3059" spans="1:5">
      <c r="A3059" s="60"/>
      <c r="B3059" s="64"/>
      <c r="C3059" s="34"/>
      <c r="D3059" s="62"/>
      <c r="E3059" s="65"/>
    </row>
    <row r="3060" spans="1:5">
      <c r="A3060" s="60"/>
      <c r="B3060" s="64"/>
      <c r="C3060" s="34"/>
      <c r="D3060" s="62"/>
      <c r="E3060" s="65"/>
    </row>
    <row r="3061" spans="1:5">
      <c r="A3061" s="60"/>
      <c r="B3061" s="64"/>
      <c r="C3061" s="34"/>
      <c r="D3061" s="62"/>
      <c r="E3061" s="65"/>
    </row>
    <row r="3062" spans="1:5">
      <c r="A3062" s="60"/>
      <c r="B3062" s="64"/>
      <c r="C3062" s="34"/>
      <c r="D3062" s="62"/>
      <c r="E3062" s="65"/>
    </row>
    <row r="3063" spans="1:5">
      <c r="A3063" s="60"/>
      <c r="B3063" s="64"/>
      <c r="C3063" s="34"/>
      <c r="D3063" s="62"/>
      <c r="E3063" s="65"/>
    </row>
    <row r="3064" spans="1:5">
      <c r="A3064" s="60"/>
      <c r="B3064" s="64"/>
      <c r="C3064" s="34"/>
      <c r="D3064" s="62"/>
      <c r="E3064" s="65"/>
    </row>
    <row r="3065" spans="1:5">
      <c r="A3065" s="60"/>
      <c r="B3065" s="64"/>
      <c r="C3065" s="34"/>
      <c r="D3065" s="62"/>
      <c r="E3065" s="65"/>
    </row>
    <row r="3066" spans="1:5">
      <c r="A3066" s="60"/>
      <c r="B3066" s="64"/>
      <c r="C3066" s="34"/>
      <c r="D3066" s="62"/>
      <c r="E3066" s="65"/>
    </row>
    <row r="3067" spans="1:5">
      <c r="A3067" s="60"/>
      <c r="B3067" s="64"/>
      <c r="C3067" s="34"/>
      <c r="D3067" s="62"/>
      <c r="E3067" s="65"/>
    </row>
    <row r="3068" spans="1:5">
      <c r="A3068" s="60"/>
      <c r="B3068" s="64"/>
      <c r="C3068" s="34"/>
      <c r="D3068" s="62"/>
      <c r="E3068" s="65"/>
    </row>
    <row r="3069" spans="1:5">
      <c r="A3069" s="60"/>
      <c r="B3069" s="64"/>
      <c r="C3069" s="34"/>
      <c r="D3069" s="62"/>
      <c r="E3069" s="65"/>
    </row>
    <row r="3070" spans="1:5">
      <c r="A3070" s="60"/>
      <c r="B3070" s="64"/>
      <c r="C3070" s="34"/>
      <c r="D3070" s="62"/>
      <c r="E3070" s="65"/>
    </row>
    <row r="3071" spans="1:5">
      <c r="A3071" s="60"/>
      <c r="B3071" s="64"/>
      <c r="C3071" s="34"/>
      <c r="D3071" s="62"/>
      <c r="E3071" s="65"/>
    </row>
    <row r="3072" spans="1:5">
      <c r="A3072" s="60"/>
      <c r="B3072" s="64"/>
      <c r="C3072" s="34"/>
      <c r="D3072" s="62"/>
      <c r="E3072" s="65"/>
    </row>
    <row r="3073" spans="1:5">
      <c r="A3073" s="60"/>
      <c r="B3073" s="64"/>
      <c r="C3073" s="34"/>
      <c r="D3073" s="62"/>
      <c r="E3073" s="65"/>
    </row>
    <row r="3074" spans="1:5">
      <c r="A3074" s="60"/>
      <c r="B3074" s="64"/>
      <c r="C3074" s="34"/>
      <c r="D3074" s="62"/>
      <c r="E3074" s="65"/>
    </row>
    <row r="3075" spans="1:5">
      <c r="A3075" s="60"/>
      <c r="B3075" s="64"/>
      <c r="C3075" s="34"/>
      <c r="D3075" s="62"/>
      <c r="E3075" s="65"/>
    </row>
    <row r="3076" spans="1:5">
      <c r="A3076" s="60"/>
      <c r="B3076" s="64"/>
      <c r="C3076" s="34"/>
      <c r="D3076" s="62"/>
      <c r="E3076" s="65"/>
    </row>
    <row r="3077" spans="1:5">
      <c r="A3077" s="60"/>
      <c r="B3077" s="64"/>
      <c r="C3077" s="34"/>
      <c r="D3077" s="62"/>
      <c r="E3077" s="65"/>
    </row>
    <row r="3078" spans="1:5">
      <c r="A3078" s="60"/>
      <c r="B3078" s="64"/>
      <c r="C3078" s="34"/>
      <c r="D3078" s="62"/>
      <c r="E3078" s="65"/>
    </row>
    <row r="3079" spans="1:5">
      <c r="A3079" s="60"/>
      <c r="B3079" s="64"/>
      <c r="C3079" s="34"/>
      <c r="D3079" s="62"/>
      <c r="E3079" s="65"/>
    </row>
    <row r="3080" spans="1:5">
      <c r="A3080" s="60"/>
      <c r="B3080" s="64"/>
      <c r="C3080" s="34"/>
      <c r="D3080" s="62"/>
      <c r="E3080" s="65"/>
    </row>
    <row r="3081" spans="1:5">
      <c r="A3081" s="60"/>
      <c r="B3081" s="64"/>
      <c r="C3081" s="34"/>
      <c r="D3081" s="62"/>
      <c r="E3081" s="65"/>
    </row>
    <row r="3082" spans="1:5">
      <c r="A3082" s="60"/>
      <c r="B3082" s="64"/>
      <c r="C3082" s="34"/>
      <c r="D3082" s="62"/>
      <c r="E3082" s="65"/>
    </row>
    <row r="3083" spans="1:5">
      <c r="A3083" s="60"/>
      <c r="B3083" s="64"/>
      <c r="C3083" s="34"/>
      <c r="D3083" s="62"/>
      <c r="E3083" s="65"/>
    </row>
    <row r="3084" spans="1:5">
      <c r="A3084" s="60"/>
      <c r="B3084" s="64"/>
      <c r="C3084" s="34"/>
      <c r="D3084" s="62"/>
      <c r="E3084" s="65"/>
    </row>
    <row r="3085" spans="1:5">
      <c r="A3085" s="60"/>
      <c r="B3085" s="64"/>
      <c r="C3085" s="34"/>
      <c r="D3085" s="62"/>
      <c r="E3085" s="65"/>
    </row>
    <row r="3086" spans="1:5">
      <c r="A3086" s="60"/>
      <c r="B3086" s="64"/>
      <c r="C3086" s="34"/>
      <c r="D3086" s="62"/>
      <c r="E3086" s="65"/>
    </row>
    <row r="3087" spans="1:5">
      <c r="A3087" s="60"/>
      <c r="B3087" s="64"/>
      <c r="C3087" s="34"/>
      <c r="D3087" s="62"/>
      <c r="E3087" s="65"/>
    </row>
    <row r="3088" spans="1:5">
      <c r="A3088" s="60"/>
      <c r="B3088" s="64"/>
      <c r="C3088" s="34"/>
      <c r="D3088" s="62"/>
      <c r="E3088" s="65"/>
    </row>
    <row r="3089" spans="1:5">
      <c r="A3089" s="60"/>
      <c r="B3089" s="64"/>
      <c r="C3089" s="34"/>
      <c r="D3089" s="62"/>
      <c r="E3089" s="65"/>
    </row>
    <row r="3090" spans="1:5">
      <c r="A3090" s="60"/>
      <c r="B3090" s="64"/>
      <c r="C3090" s="34"/>
      <c r="D3090" s="62"/>
      <c r="E3090" s="65"/>
    </row>
    <row r="3091" spans="1:5">
      <c r="A3091" s="60"/>
      <c r="B3091" s="64"/>
      <c r="C3091" s="34"/>
      <c r="D3091" s="62"/>
      <c r="E3091" s="65"/>
    </row>
    <row r="3092" spans="1:5">
      <c r="A3092" s="60"/>
      <c r="B3092" s="64"/>
      <c r="C3092" s="34"/>
      <c r="D3092" s="62"/>
      <c r="E3092" s="65"/>
    </row>
    <row r="3093" spans="1:5">
      <c r="A3093" s="60"/>
      <c r="B3093" s="64"/>
      <c r="C3093" s="34"/>
      <c r="D3093" s="62"/>
      <c r="E3093" s="65"/>
    </row>
    <row r="3094" spans="1:5">
      <c r="A3094" s="60"/>
      <c r="B3094" s="64"/>
      <c r="C3094" s="34"/>
      <c r="D3094" s="62"/>
      <c r="E3094" s="65"/>
    </row>
    <row r="3095" spans="1:5">
      <c r="A3095" s="60"/>
      <c r="B3095" s="64"/>
      <c r="C3095" s="34"/>
      <c r="D3095" s="62"/>
      <c r="E3095" s="65"/>
    </row>
    <row r="3096" spans="1:5">
      <c r="A3096" s="60"/>
      <c r="B3096" s="64"/>
      <c r="C3096" s="34"/>
      <c r="D3096" s="62"/>
      <c r="E3096" s="65"/>
    </row>
    <row r="3097" spans="1:5">
      <c r="A3097" s="60"/>
      <c r="B3097" s="64"/>
      <c r="C3097" s="34"/>
      <c r="D3097" s="62"/>
      <c r="E3097" s="65"/>
    </row>
    <row r="3098" spans="1:5">
      <c r="A3098" s="60"/>
      <c r="B3098" s="64"/>
      <c r="C3098" s="34"/>
      <c r="D3098" s="62"/>
      <c r="E3098" s="65"/>
    </row>
    <row r="3099" spans="1:5">
      <c r="A3099" s="60"/>
      <c r="B3099" s="64"/>
      <c r="C3099" s="34"/>
      <c r="D3099" s="62"/>
      <c r="E3099" s="65"/>
    </row>
    <row r="3100" spans="1:5">
      <c r="A3100" s="60"/>
      <c r="B3100" s="64"/>
      <c r="C3100" s="34"/>
      <c r="D3100" s="62"/>
      <c r="E3100" s="65"/>
    </row>
    <row r="3101" spans="1:5">
      <c r="A3101" s="60"/>
      <c r="B3101" s="64"/>
      <c r="C3101" s="34"/>
      <c r="D3101" s="62"/>
      <c r="E3101" s="65"/>
    </row>
    <row r="3102" spans="1:5">
      <c r="A3102" s="60"/>
      <c r="B3102" s="64"/>
      <c r="C3102" s="34"/>
      <c r="D3102" s="62"/>
      <c r="E3102" s="65"/>
    </row>
    <row r="3103" spans="1:5">
      <c r="A3103" s="60"/>
      <c r="B3103" s="64"/>
      <c r="C3103" s="34"/>
      <c r="D3103" s="62"/>
      <c r="E3103" s="65"/>
    </row>
    <row r="3104" spans="1:5">
      <c r="A3104" s="60"/>
      <c r="B3104" s="64"/>
      <c r="C3104" s="34"/>
      <c r="D3104" s="62"/>
      <c r="E3104" s="65"/>
    </row>
    <row r="3105" spans="1:5">
      <c r="A3105" s="60"/>
      <c r="B3105" s="64"/>
      <c r="C3105" s="34"/>
      <c r="D3105" s="62"/>
      <c r="E3105" s="65"/>
    </row>
    <row r="3106" spans="1:5">
      <c r="A3106" s="60"/>
      <c r="B3106" s="64"/>
      <c r="C3106" s="34"/>
      <c r="D3106" s="62"/>
      <c r="E3106" s="65"/>
    </row>
    <row r="3107" spans="1:5">
      <c r="A3107" s="60"/>
      <c r="B3107" s="64"/>
      <c r="C3107" s="34"/>
      <c r="D3107" s="62"/>
      <c r="E3107" s="65"/>
    </row>
    <row r="3108" spans="1:5">
      <c r="A3108" s="60"/>
      <c r="B3108" s="64"/>
      <c r="C3108" s="34"/>
      <c r="D3108" s="62"/>
      <c r="E3108" s="65"/>
    </row>
    <row r="3109" spans="1:5">
      <c r="A3109" s="60"/>
      <c r="B3109" s="64"/>
      <c r="C3109" s="34"/>
      <c r="D3109" s="62"/>
      <c r="E3109" s="65"/>
    </row>
    <row r="3110" spans="1:5">
      <c r="A3110" s="60"/>
      <c r="B3110" s="64"/>
      <c r="C3110" s="34"/>
      <c r="D3110" s="62"/>
      <c r="E3110" s="65"/>
    </row>
    <row r="3111" spans="1:5">
      <c r="A3111" s="60"/>
      <c r="B3111" s="64"/>
      <c r="C3111" s="34"/>
      <c r="D3111" s="62"/>
      <c r="E3111" s="65"/>
    </row>
    <row r="3112" spans="1:5">
      <c r="A3112" s="60"/>
      <c r="B3112" s="64"/>
      <c r="C3112" s="34"/>
      <c r="D3112" s="62"/>
      <c r="E3112" s="65"/>
    </row>
    <row r="3113" spans="1:5">
      <c r="A3113" s="60"/>
      <c r="B3113" s="64"/>
      <c r="C3113" s="34"/>
      <c r="D3113" s="62"/>
      <c r="E3113" s="65"/>
    </row>
    <row r="3114" spans="1:5">
      <c r="A3114" s="60"/>
      <c r="B3114" s="64"/>
      <c r="C3114" s="34"/>
      <c r="D3114" s="62"/>
      <c r="E3114" s="65"/>
    </row>
    <row r="3115" spans="1:5">
      <c r="A3115" s="60"/>
      <c r="B3115" s="64"/>
      <c r="C3115" s="34"/>
      <c r="D3115" s="62"/>
      <c r="E3115" s="65"/>
    </row>
    <row r="3116" spans="1:5">
      <c r="A3116" s="60"/>
      <c r="B3116" s="64"/>
      <c r="C3116" s="34"/>
      <c r="D3116" s="62"/>
      <c r="E3116" s="65"/>
    </row>
    <row r="3117" spans="1:5">
      <c r="A3117" s="60"/>
      <c r="B3117" s="64"/>
      <c r="C3117" s="34"/>
      <c r="D3117" s="62"/>
      <c r="E3117" s="65"/>
    </row>
    <row r="3118" spans="1:5">
      <c r="A3118" s="60"/>
      <c r="B3118" s="64"/>
      <c r="C3118" s="34"/>
      <c r="D3118" s="62"/>
      <c r="E3118" s="65"/>
    </row>
    <row r="3119" spans="1:5">
      <c r="A3119" s="60"/>
      <c r="B3119" s="64"/>
      <c r="C3119" s="34"/>
      <c r="D3119" s="62"/>
      <c r="E3119" s="65"/>
    </row>
    <row r="3120" spans="1:5">
      <c r="A3120" s="60"/>
      <c r="B3120" s="64"/>
      <c r="C3120" s="34"/>
      <c r="D3120" s="62"/>
      <c r="E3120" s="65"/>
    </row>
    <row r="3121" spans="1:5">
      <c r="A3121" s="60"/>
      <c r="B3121" s="64"/>
      <c r="C3121" s="34"/>
      <c r="D3121" s="62"/>
      <c r="E3121" s="65"/>
    </row>
    <row r="3122" spans="1:5">
      <c r="A3122" s="60"/>
      <c r="B3122" s="64"/>
      <c r="C3122" s="34"/>
      <c r="D3122" s="62"/>
      <c r="E3122" s="65"/>
    </row>
    <row r="3123" spans="1:5">
      <c r="A3123" s="60"/>
      <c r="B3123" s="64"/>
      <c r="C3123" s="34"/>
      <c r="D3123" s="62"/>
      <c r="E3123" s="65"/>
    </row>
    <row r="3124" spans="1:5">
      <c r="A3124" s="60"/>
      <c r="B3124" s="64"/>
      <c r="C3124" s="34"/>
      <c r="D3124" s="62"/>
      <c r="E3124" s="65"/>
    </row>
    <row r="3125" spans="1:5">
      <c r="A3125" s="60"/>
      <c r="B3125" s="64"/>
      <c r="C3125" s="34"/>
      <c r="D3125" s="62"/>
      <c r="E3125" s="65"/>
    </row>
    <row r="3126" spans="1:5">
      <c r="A3126" s="60"/>
      <c r="B3126" s="64"/>
      <c r="C3126" s="34"/>
      <c r="D3126" s="62"/>
      <c r="E3126" s="65"/>
    </row>
    <row r="3127" spans="1:5">
      <c r="A3127" s="60"/>
      <c r="B3127" s="64"/>
      <c r="C3127" s="34"/>
      <c r="D3127" s="62"/>
      <c r="E3127" s="65"/>
    </row>
    <row r="3128" spans="1:5">
      <c r="A3128" s="60"/>
      <c r="B3128" s="64"/>
      <c r="C3128" s="34"/>
      <c r="D3128" s="62"/>
      <c r="E3128" s="65"/>
    </row>
    <row r="3129" spans="1:5">
      <c r="A3129" s="60"/>
      <c r="B3129" s="64"/>
      <c r="C3129" s="34"/>
      <c r="D3129" s="62"/>
      <c r="E3129" s="65"/>
    </row>
    <row r="3130" spans="1:5">
      <c r="A3130" s="60"/>
      <c r="B3130" s="64"/>
      <c r="C3130" s="34"/>
      <c r="D3130" s="62"/>
      <c r="E3130" s="65"/>
    </row>
    <row r="3131" spans="1:5">
      <c r="A3131" s="60"/>
      <c r="B3131" s="64"/>
      <c r="C3131" s="34"/>
      <c r="D3131" s="62"/>
      <c r="E3131" s="65"/>
    </row>
    <row r="3132" spans="1:5">
      <c r="A3132" s="60"/>
      <c r="B3132" s="64"/>
      <c r="C3132" s="34"/>
      <c r="D3132" s="62"/>
      <c r="E3132" s="65"/>
    </row>
    <row r="3133" spans="1:5">
      <c r="A3133" s="60"/>
      <c r="B3133" s="64"/>
      <c r="C3133" s="34"/>
      <c r="D3133" s="62"/>
      <c r="E3133" s="65"/>
    </row>
    <row r="3134" spans="1:5">
      <c r="A3134" s="60"/>
      <c r="B3134" s="64"/>
      <c r="C3134" s="34"/>
      <c r="D3134" s="62"/>
      <c r="E3134" s="65"/>
    </row>
    <row r="3135" spans="1:5">
      <c r="A3135" s="60"/>
      <c r="B3135" s="64"/>
      <c r="C3135" s="34"/>
      <c r="D3135" s="62"/>
      <c r="E3135" s="65"/>
    </row>
    <row r="3136" spans="1:5">
      <c r="A3136" s="60"/>
      <c r="B3136" s="64"/>
      <c r="C3136" s="34"/>
      <c r="D3136" s="62"/>
      <c r="E3136" s="65"/>
    </row>
    <row r="3137" spans="1:5">
      <c r="A3137" s="60"/>
      <c r="B3137" s="64"/>
      <c r="C3137" s="34"/>
      <c r="D3137" s="62"/>
      <c r="E3137" s="65"/>
    </row>
    <row r="3138" spans="1:5">
      <c r="A3138" s="60"/>
      <c r="B3138" s="64"/>
      <c r="C3138" s="34"/>
      <c r="D3138" s="62"/>
      <c r="E3138" s="65"/>
    </row>
    <row r="3139" spans="1:5">
      <c r="A3139" s="60"/>
      <c r="B3139" s="64"/>
      <c r="C3139" s="34"/>
      <c r="D3139" s="62"/>
      <c r="E3139" s="65"/>
    </row>
    <row r="3140" spans="1:5">
      <c r="A3140" s="60"/>
      <c r="B3140" s="64"/>
      <c r="C3140" s="34"/>
      <c r="D3140" s="62"/>
      <c r="E3140" s="65"/>
    </row>
    <row r="3141" spans="1:5">
      <c r="A3141" s="60"/>
      <c r="B3141" s="64"/>
      <c r="C3141" s="34"/>
      <c r="D3141" s="62"/>
      <c r="E3141" s="65"/>
    </row>
    <row r="3142" spans="1:5">
      <c r="A3142" s="60"/>
      <c r="B3142" s="64"/>
      <c r="C3142" s="34"/>
      <c r="D3142" s="62"/>
      <c r="E3142" s="65"/>
    </row>
    <row r="3143" spans="1:5">
      <c r="A3143" s="60"/>
      <c r="B3143" s="64"/>
      <c r="C3143" s="34"/>
      <c r="D3143" s="62"/>
      <c r="E3143" s="65"/>
    </row>
    <row r="3144" spans="1:5">
      <c r="A3144" s="60"/>
      <c r="B3144" s="64"/>
      <c r="C3144" s="34"/>
      <c r="D3144" s="62"/>
      <c r="E3144" s="65"/>
    </row>
    <row r="3145" spans="1:5">
      <c r="A3145" s="60"/>
      <c r="B3145" s="64"/>
      <c r="C3145" s="34"/>
      <c r="D3145" s="62"/>
      <c r="E3145" s="65"/>
    </row>
    <row r="3146" spans="1:5">
      <c r="A3146" s="60"/>
      <c r="B3146" s="64"/>
      <c r="C3146" s="34"/>
      <c r="D3146" s="62"/>
      <c r="E3146" s="65"/>
    </row>
    <row r="3147" spans="1:5">
      <c r="A3147" s="60"/>
      <c r="B3147" s="64"/>
      <c r="C3147" s="34"/>
      <c r="D3147" s="62"/>
      <c r="E3147" s="65"/>
    </row>
    <row r="3148" spans="1:5">
      <c r="A3148" s="60"/>
      <c r="B3148" s="64"/>
      <c r="C3148" s="34"/>
      <c r="D3148" s="62"/>
      <c r="E3148" s="65"/>
    </row>
    <row r="3149" spans="1:5">
      <c r="A3149" s="60"/>
      <c r="B3149" s="64"/>
      <c r="C3149" s="34"/>
      <c r="D3149" s="62"/>
      <c r="E3149" s="65"/>
    </row>
    <row r="3150" spans="1:5">
      <c r="A3150" s="60"/>
      <c r="B3150" s="64"/>
      <c r="C3150" s="34"/>
      <c r="D3150" s="62"/>
      <c r="E3150" s="65"/>
    </row>
    <row r="3151" spans="1:5">
      <c r="A3151" s="60"/>
      <c r="B3151" s="64"/>
      <c r="C3151" s="34"/>
      <c r="D3151" s="62"/>
      <c r="E3151" s="65"/>
    </row>
    <row r="3152" spans="1:5">
      <c r="A3152" s="60"/>
      <c r="B3152" s="64"/>
      <c r="C3152" s="34"/>
      <c r="D3152" s="62"/>
      <c r="E3152" s="65"/>
    </row>
    <row r="3153" spans="1:5">
      <c r="A3153" s="60"/>
      <c r="B3153" s="64"/>
      <c r="C3153" s="34"/>
      <c r="D3153" s="62"/>
      <c r="E3153" s="65"/>
    </row>
    <row r="3154" spans="1:5">
      <c r="A3154" s="60"/>
      <c r="B3154" s="64"/>
      <c r="C3154" s="34"/>
      <c r="D3154" s="62"/>
      <c r="E3154" s="65"/>
    </row>
    <row r="3155" spans="1:5">
      <c r="A3155" s="60"/>
      <c r="B3155" s="64"/>
      <c r="C3155" s="34"/>
      <c r="D3155" s="62"/>
      <c r="E3155" s="65"/>
    </row>
    <row r="3156" spans="1:5">
      <c r="A3156" s="60"/>
      <c r="B3156" s="64"/>
      <c r="C3156" s="34"/>
      <c r="D3156" s="62"/>
      <c r="E3156" s="65"/>
    </row>
    <row r="3157" spans="1:5">
      <c r="A3157" s="60"/>
      <c r="B3157" s="64"/>
      <c r="C3157" s="34"/>
      <c r="D3157" s="62"/>
      <c r="E3157" s="65"/>
    </row>
    <row r="3158" spans="1:5">
      <c r="A3158" s="60"/>
      <c r="B3158" s="64"/>
      <c r="C3158" s="34"/>
      <c r="D3158" s="62"/>
      <c r="E3158" s="65"/>
    </row>
    <row r="3159" spans="1:5">
      <c r="A3159" s="60"/>
      <c r="B3159" s="64"/>
      <c r="C3159" s="34"/>
      <c r="D3159" s="62"/>
      <c r="E3159" s="65"/>
    </row>
    <row r="3160" spans="1:5">
      <c r="A3160" s="60"/>
      <c r="B3160" s="64"/>
      <c r="C3160" s="34"/>
      <c r="D3160" s="62"/>
      <c r="E3160" s="65"/>
    </row>
    <row r="3161" spans="1:5">
      <c r="A3161" s="60"/>
      <c r="B3161" s="64"/>
      <c r="C3161" s="34"/>
      <c r="D3161" s="62"/>
      <c r="E3161" s="65"/>
    </row>
    <row r="3162" spans="1:5">
      <c r="A3162" s="60"/>
      <c r="B3162" s="64"/>
      <c r="C3162" s="34"/>
      <c r="D3162" s="62"/>
      <c r="E3162" s="65"/>
    </row>
    <row r="3163" spans="1:5">
      <c r="A3163" s="60"/>
      <c r="B3163" s="64"/>
      <c r="C3163" s="34"/>
      <c r="D3163" s="62"/>
      <c r="E3163" s="65"/>
    </row>
    <row r="3164" spans="1:5">
      <c r="A3164" s="60"/>
      <c r="B3164" s="64"/>
      <c r="C3164" s="34"/>
      <c r="D3164" s="62"/>
      <c r="E3164" s="65"/>
    </row>
    <row r="3165" spans="1:5">
      <c r="A3165" s="60"/>
      <c r="B3165" s="64"/>
      <c r="C3165" s="34"/>
      <c r="D3165" s="62"/>
      <c r="E3165" s="65"/>
    </row>
    <row r="3166" spans="1:5">
      <c r="A3166" s="60"/>
      <c r="B3166" s="64"/>
      <c r="C3166" s="34"/>
      <c r="D3166" s="62"/>
      <c r="E3166" s="65"/>
    </row>
    <row r="3167" spans="1:5">
      <c r="A3167" s="60"/>
      <c r="B3167" s="64"/>
      <c r="C3167" s="34"/>
      <c r="D3167" s="62"/>
      <c r="E3167" s="65"/>
    </row>
    <row r="3168" spans="1:5">
      <c r="A3168" s="60"/>
      <c r="B3168" s="64"/>
      <c r="C3168" s="34"/>
      <c r="D3168" s="62"/>
      <c r="E3168" s="65"/>
    </row>
    <row r="3169" spans="1:5">
      <c r="A3169" s="60"/>
      <c r="B3169" s="64"/>
      <c r="C3169" s="34"/>
      <c r="D3169" s="62"/>
      <c r="E3169" s="65"/>
    </row>
    <row r="3170" spans="1:5">
      <c r="A3170" s="60"/>
      <c r="B3170" s="64"/>
      <c r="C3170" s="34"/>
      <c r="D3170" s="62"/>
      <c r="E3170" s="65"/>
    </row>
    <row r="3171" spans="1:5">
      <c r="A3171" s="60"/>
      <c r="B3171" s="64"/>
      <c r="C3171" s="34"/>
      <c r="D3171" s="62"/>
      <c r="E3171" s="65"/>
    </row>
    <row r="3172" spans="1:5">
      <c r="A3172" s="60"/>
      <c r="B3172" s="64"/>
      <c r="C3172" s="34"/>
      <c r="D3172" s="62"/>
      <c r="E3172" s="65"/>
    </row>
    <row r="3173" spans="1:5">
      <c r="A3173" s="60"/>
      <c r="B3173" s="64"/>
      <c r="C3173" s="34"/>
      <c r="D3173" s="62"/>
      <c r="E3173" s="65"/>
    </row>
    <row r="3174" spans="1:5">
      <c r="A3174" s="60"/>
      <c r="B3174" s="64"/>
      <c r="C3174" s="34"/>
      <c r="D3174" s="62"/>
      <c r="E3174" s="65"/>
    </row>
    <row r="3175" spans="1:5">
      <c r="A3175" s="60"/>
      <c r="B3175" s="64"/>
      <c r="C3175" s="34"/>
      <c r="D3175" s="62"/>
      <c r="E3175" s="65"/>
    </row>
    <row r="3176" spans="1:5">
      <c r="A3176" s="60"/>
      <c r="B3176" s="64"/>
      <c r="C3176" s="34"/>
      <c r="D3176" s="62"/>
      <c r="E3176" s="65"/>
    </row>
    <row r="3177" spans="1:5">
      <c r="A3177" s="60"/>
      <c r="B3177" s="64"/>
      <c r="C3177" s="34"/>
      <c r="D3177" s="62"/>
      <c r="E3177" s="65"/>
    </row>
    <row r="3178" spans="1:5">
      <c r="A3178" s="60"/>
      <c r="B3178" s="64"/>
      <c r="C3178" s="34"/>
      <c r="D3178" s="62"/>
      <c r="E3178" s="65"/>
    </row>
    <row r="3179" spans="1:5">
      <c r="A3179" s="60"/>
      <c r="B3179" s="64"/>
      <c r="C3179" s="34"/>
      <c r="D3179" s="62"/>
      <c r="E3179" s="65"/>
    </row>
    <row r="3180" spans="1:5">
      <c r="A3180" s="60"/>
      <c r="B3180" s="64"/>
      <c r="C3180" s="34"/>
      <c r="D3180" s="62"/>
      <c r="E3180" s="65"/>
    </row>
    <row r="3181" spans="1:5">
      <c r="A3181" s="60"/>
      <c r="B3181" s="64"/>
      <c r="C3181" s="34"/>
      <c r="D3181" s="62"/>
      <c r="E3181" s="65"/>
    </row>
    <row r="3182" spans="1:5">
      <c r="A3182" s="60"/>
      <c r="B3182" s="64"/>
      <c r="C3182" s="34"/>
      <c r="D3182" s="62"/>
      <c r="E3182" s="65"/>
    </row>
    <row r="3183" spans="1:5">
      <c r="A3183" s="60"/>
      <c r="B3183" s="64"/>
      <c r="C3183" s="34"/>
      <c r="D3183" s="62"/>
      <c r="E3183" s="65"/>
    </row>
    <row r="3184" spans="1:5">
      <c r="A3184" s="60"/>
      <c r="B3184" s="64"/>
      <c r="C3184" s="34"/>
      <c r="D3184" s="62"/>
      <c r="E3184" s="65"/>
    </row>
    <row r="3185" spans="1:5">
      <c r="A3185" s="60"/>
      <c r="B3185" s="64"/>
      <c r="C3185" s="34"/>
      <c r="D3185" s="62"/>
      <c r="E3185" s="65"/>
    </row>
    <row r="3186" spans="1:5">
      <c r="A3186" s="60"/>
      <c r="B3186" s="64"/>
      <c r="C3186" s="34"/>
      <c r="D3186" s="62"/>
      <c r="E3186" s="65"/>
    </row>
    <row r="3187" spans="1:5">
      <c r="A3187" s="60"/>
      <c r="B3187" s="64"/>
      <c r="C3187" s="34"/>
      <c r="D3187" s="62"/>
      <c r="E3187" s="65"/>
    </row>
    <row r="3188" spans="1:5">
      <c r="A3188" s="60"/>
      <c r="B3188" s="64"/>
      <c r="C3188" s="34"/>
      <c r="D3188" s="62"/>
      <c r="E3188" s="65"/>
    </row>
    <row r="3189" spans="1:5">
      <c r="A3189" s="60"/>
      <c r="B3189" s="64"/>
      <c r="C3189" s="34"/>
      <c r="D3189" s="62"/>
      <c r="E3189" s="65"/>
    </row>
    <row r="3190" spans="1:5">
      <c r="A3190" s="60"/>
      <c r="B3190" s="64"/>
      <c r="C3190" s="34"/>
      <c r="D3190" s="62"/>
      <c r="E3190" s="65"/>
    </row>
    <row r="3191" spans="1:5">
      <c r="A3191" s="60"/>
      <c r="B3191" s="64"/>
      <c r="C3191" s="34"/>
      <c r="D3191" s="62"/>
      <c r="E3191" s="65"/>
    </row>
    <row r="3192" spans="1:5">
      <c r="A3192" s="60"/>
      <c r="B3192" s="64"/>
      <c r="C3192" s="34"/>
      <c r="D3192" s="62"/>
      <c r="E3192" s="65"/>
    </row>
    <row r="3193" spans="1:5">
      <c r="A3193" s="60"/>
      <c r="B3193" s="64"/>
      <c r="C3193" s="34"/>
      <c r="D3193" s="62"/>
      <c r="E3193" s="65"/>
    </row>
    <row r="3194" spans="1:5">
      <c r="A3194" s="60"/>
      <c r="B3194" s="64"/>
      <c r="C3194" s="34"/>
      <c r="D3194" s="62"/>
      <c r="E3194" s="65"/>
    </row>
    <row r="3195" spans="1:5">
      <c r="A3195" s="60"/>
      <c r="B3195" s="64"/>
      <c r="C3195" s="34"/>
      <c r="D3195" s="62"/>
      <c r="E3195" s="65"/>
    </row>
    <row r="3196" spans="1:5">
      <c r="A3196" s="60"/>
      <c r="B3196" s="64"/>
      <c r="C3196" s="34"/>
      <c r="D3196" s="62"/>
      <c r="E3196" s="65"/>
    </row>
    <row r="3197" spans="1:5">
      <c r="A3197" s="60"/>
      <c r="B3197" s="64"/>
      <c r="C3197" s="34"/>
      <c r="D3197" s="62"/>
      <c r="E3197" s="65"/>
    </row>
    <row r="3198" spans="1:5">
      <c r="A3198" s="60"/>
      <c r="B3198" s="64"/>
      <c r="C3198" s="34"/>
      <c r="D3198" s="62"/>
      <c r="E3198" s="65"/>
    </row>
    <row r="3199" spans="1:5">
      <c r="A3199" s="60"/>
      <c r="B3199" s="64"/>
      <c r="C3199" s="34"/>
      <c r="D3199" s="62"/>
      <c r="E3199" s="65"/>
    </row>
    <row r="3200" spans="1:5">
      <c r="A3200" s="60"/>
      <c r="B3200" s="64"/>
      <c r="C3200" s="34"/>
      <c r="D3200" s="62"/>
      <c r="E3200" s="65"/>
    </row>
    <row r="3201" spans="1:5">
      <c r="A3201" s="60"/>
      <c r="B3201" s="64"/>
      <c r="C3201" s="34"/>
      <c r="D3201" s="62"/>
      <c r="E3201" s="65"/>
    </row>
    <row r="3202" spans="1:5">
      <c r="A3202" s="60"/>
      <c r="B3202" s="64"/>
      <c r="C3202" s="34"/>
      <c r="D3202" s="62"/>
      <c r="E3202" s="65"/>
    </row>
    <row r="3203" spans="1:5">
      <c r="A3203" s="60"/>
      <c r="B3203" s="64"/>
      <c r="C3203" s="34"/>
      <c r="D3203" s="62"/>
      <c r="E3203" s="65"/>
    </row>
    <row r="3204" spans="1:5">
      <c r="A3204" s="60"/>
      <c r="B3204" s="64"/>
      <c r="C3204" s="34"/>
      <c r="D3204" s="62"/>
      <c r="E3204" s="65"/>
    </row>
    <row r="3205" spans="1:5">
      <c r="A3205" s="60"/>
      <c r="B3205" s="64"/>
      <c r="C3205" s="34"/>
      <c r="D3205" s="62"/>
      <c r="E3205" s="65"/>
    </row>
    <row r="3206" spans="1:5">
      <c r="A3206" s="60"/>
      <c r="B3206" s="64"/>
      <c r="C3206" s="34"/>
      <c r="D3206" s="62"/>
      <c r="E3206" s="65"/>
    </row>
    <row r="3207" spans="1:5">
      <c r="A3207" s="60"/>
      <c r="B3207" s="64"/>
      <c r="C3207" s="34"/>
      <c r="D3207" s="62"/>
      <c r="E3207" s="65"/>
    </row>
    <row r="3208" spans="1:5">
      <c r="A3208" s="60"/>
      <c r="B3208" s="64"/>
      <c r="C3208" s="34"/>
      <c r="D3208" s="62"/>
      <c r="E3208" s="65"/>
    </row>
    <row r="3209" spans="1:5">
      <c r="A3209" s="60"/>
      <c r="B3209" s="64"/>
      <c r="C3209" s="34"/>
      <c r="D3209" s="62"/>
      <c r="E3209" s="65"/>
    </row>
    <row r="3210" spans="1:5">
      <c r="A3210" s="60"/>
      <c r="B3210" s="64"/>
      <c r="C3210" s="34"/>
      <c r="D3210" s="62"/>
      <c r="E3210" s="65"/>
    </row>
    <row r="3211" spans="1:5">
      <c r="A3211" s="60"/>
      <c r="B3211" s="64"/>
      <c r="C3211" s="34"/>
      <c r="D3211" s="62"/>
      <c r="E3211" s="65"/>
    </row>
    <row r="3212" spans="1:5">
      <c r="A3212" s="60"/>
      <c r="B3212" s="64"/>
      <c r="C3212" s="34"/>
      <c r="D3212" s="62"/>
      <c r="E3212" s="65"/>
    </row>
    <row r="3213" spans="1:5">
      <c r="A3213" s="60"/>
      <c r="B3213" s="64"/>
      <c r="C3213" s="34"/>
      <c r="D3213" s="62"/>
      <c r="E3213" s="65"/>
    </row>
    <row r="3214" spans="1:5">
      <c r="A3214" s="60"/>
      <c r="B3214" s="64"/>
      <c r="C3214" s="34"/>
      <c r="D3214" s="62"/>
      <c r="E3214" s="65"/>
    </row>
    <row r="3215" spans="1:5">
      <c r="A3215" s="60"/>
      <c r="B3215" s="64"/>
      <c r="C3215" s="34"/>
      <c r="D3215" s="62"/>
      <c r="E3215" s="65"/>
    </row>
    <row r="3216" spans="1:5">
      <c r="A3216" s="60"/>
      <c r="B3216" s="64"/>
      <c r="C3216" s="34"/>
      <c r="D3216" s="62"/>
      <c r="E3216" s="65"/>
    </row>
    <row r="3217" spans="1:5">
      <c r="A3217" s="60"/>
      <c r="B3217" s="64"/>
      <c r="C3217" s="34"/>
      <c r="D3217" s="62"/>
      <c r="E3217" s="65"/>
    </row>
    <row r="3218" spans="1:5">
      <c r="A3218" s="60"/>
      <c r="B3218" s="64"/>
      <c r="C3218" s="34"/>
      <c r="D3218" s="62"/>
      <c r="E3218" s="65"/>
    </row>
    <row r="3219" spans="1:5">
      <c r="A3219" s="60"/>
      <c r="B3219" s="64"/>
      <c r="C3219" s="34"/>
      <c r="D3219" s="62"/>
      <c r="E3219" s="65"/>
    </row>
    <row r="3220" spans="1:5">
      <c r="A3220" s="60"/>
      <c r="B3220" s="64"/>
      <c r="C3220" s="34"/>
      <c r="D3220" s="62"/>
      <c r="E3220" s="65"/>
    </row>
    <row r="3221" spans="1:5">
      <c r="A3221" s="60"/>
      <c r="B3221" s="64"/>
      <c r="C3221" s="34"/>
      <c r="D3221" s="62"/>
      <c r="E3221" s="65"/>
    </row>
    <row r="3222" spans="1:5">
      <c r="A3222" s="60"/>
      <c r="B3222" s="64"/>
      <c r="C3222" s="34"/>
      <c r="D3222" s="62"/>
      <c r="E3222" s="65"/>
    </row>
    <row r="3223" spans="1:5">
      <c r="A3223" s="60"/>
      <c r="B3223" s="64"/>
      <c r="C3223" s="34"/>
      <c r="D3223" s="62"/>
      <c r="E3223" s="65"/>
    </row>
    <row r="3224" spans="1:5">
      <c r="A3224" s="60"/>
      <c r="B3224" s="64"/>
      <c r="C3224" s="34"/>
      <c r="D3224" s="62"/>
      <c r="E3224" s="65"/>
    </row>
    <row r="3225" spans="1:5">
      <c r="A3225" s="60"/>
      <c r="B3225" s="64"/>
      <c r="C3225" s="34"/>
      <c r="D3225" s="62"/>
      <c r="E3225" s="65"/>
    </row>
    <row r="3226" spans="1:5">
      <c r="A3226" s="60"/>
      <c r="B3226" s="64"/>
      <c r="C3226" s="34"/>
      <c r="D3226" s="62"/>
      <c r="E3226" s="65"/>
    </row>
    <row r="3227" spans="1:5">
      <c r="A3227" s="60"/>
      <c r="B3227" s="64"/>
      <c r="C3227" s="34"/>
      <c r="D3227" s="62"/>
      <c r="E3227" s="65"/>
    </row>
    <row r="3228" spans="1:5">
      <c r="A3228" s="60"/>
      <c r="B3228" s="64"/>
      <c r="C3228" s="34"/>
      <c r="D3228" s="62"/>
      <c r="E3228" s="65"/>
    </row>
    <row r="3229" spans="1:5">
      <c r="A3229" s="60"/>
      <c r="B3229" s="64"/>
      <c r="C3229" s="34"/>
      <c r="D3229" s="62"/>
      <c r="E3229" s="65"/>
    </row>
    <row r="3230" spans="1:5">
      <c r="A3230" s="60"/>
      <c r="B3230" s="64"/>
      <c r="C3230" s="34"/>
      <c r="D3230" s="62"/>
      <c r="E3230" s="65"/>
    </row>
    <row r="3231" spans="1:5">
      <c r="A3231" s="60"/>
      <c r="B3231" s="64"/>
      <c r="C3231" s="34"/>
      <c r="D3231" s="62"/>
      <c r="E3231" s="65"/>
    </row>
    <row r="3232" spans="1:5">
      <c r="A3232" s="60"/>
      <c r="B3232" s="64"/>
      <c r="C3232" s="34"/>
      <c r="D3232" s="62"/>
      <c r="E3232" s="65"/>
    </row>
    <row r="3233" spans="1:5">
      <c r="A3233" s="60"/>
      <c r="B3233" s="64"/>
      <c r="C3233" s="34"/>
      <c r="D3233" s="62"/>
      <c r="E3233" s="65"/>
    </row>
    <row r="3234" spans="1:5">
      <c r="A3234" s="60"/>
      <c r="B3234" s="64"/>
      <c r="C3234" s="34"/>
      <c r="D3234" s="62"/>
      <c r="E3234" s="65"/>
    </row>
    <row r="3235" spans="1:5">
      <c r="A3235" s="60"/>
      <c r="B3235" s="64"/>
      <c r="C3235" s="34"/>
      <c r="D3235" s="62"/>
      <c r="E3235" s="65"/>
    </row>
    <row r="3236" spans="1:5">
      <c r="A3236" s="60"/>
      <c r="B3236" s="64"/>
      <c r="C3236" s="34"/>
      <c r="D3236" s="62"/>
      <c r="E3236" s="65"/>
    </row>
    <row r="3237" spans="1:5">
      <c r="A3237" s="60"/>
      <c r="B3237" s="64"/>
      <c r="C3237" s="34"/>
      <c r="D3237" s="62"/>
      <c r="E3237" s="65"/>
    </row>
    <row r="3238" spans="1:5">
      <c r="A3238" s="60"/>
      <c r="B3238" s="64"/>
      <c r="C3238" s="34"/>
      <c r="D3238" s="62"/>
      <c r="E3238" s="65"/>
    </row>
    <row r="3239" spans="1:5">
      <c r="A3239" s="60"/>
      <c r="B3239" s="64"/>
      <c r="C3239" s="34"/>
      <c r="D3239" s="62"/>
      <c r="E3239" s="65"/>
    </row>
    <row r="3240" spans="1:5">
      <c r="A3240" s="60"/>
      <c r="B3240" s="64"/>
      <c r="C3240" s="34"/>
      <c r="D3240" s="62"/>
      <c r="E3240" s="65"/>
    </row>
    <row r="3241" spans="1:5">
      <c r="A3241" s="60"/>
      <c r="B3241" s="64"/>
      <c r="C3241" s="34"/>
      <c r="D3241" s="62"/>
      <c r="E3241" s="65"/>
    </row>
    <row r="3242" spans="1:5">
      <c r="A3242" s="60"/>
      <c r="B3242" s="64"/>
      <c r="C3242" s="34"/>
      <c r="D3242" s="62"/>
      <c r="E3242" s="65"/>
    </row>
    <row r="3243" spans="1:5">
      <c r="A3243" s="60"/>
      <c r="B3243" s="64"/>
      <c r="C3243" s="34"/>
      <c r="D3243" s="62"/>
      <c r="E3243" s="65"/>
    </row>
    <row r="3244" spans="1:5">
      <c r="A3244" s="60"/>
      <c r="B3244" s="64"/>
      <c r="C3244" s="34"/>
      <c r="D3244" s="62"/>
      <c r="E3244" s="65"/>
    </row>
    <row r="3245" spans="1:5">
      <c r="A3245" s="60"/>
      <c r="B3245" s="64"/>
      <c r="C3245" s="34"/>
      <c r="D3245" s="62"/>
      <c r="E3245" s="65"/>
    </row>
    <row r="3246" spans="1:5">
      <c r="A3246" s="60"/>
      <c r="B3246" s="64"/>
      <c r="C3246" s="34"/>
      <c r="D3246" s="62"/>
      <c r="E3246" s="65"/>
    </row>
    <row r="3247" spans="1:5">
      <c r="A3247" s="60"/>
      <c r="B3247" s="64"/>
      <c r="C3247" s="34"/>
      <c r="D3247" s="62"/>
      <c r="E3247" s="65"/>
    </row>
    <row r="3248" spans="1:5">
      <c r="A3248" s="60"/>
      <c r="B3248" s="64"/>
      <c r="C3248" s="34"/>
      <c r="D3248" s="62"/>
      <c r="E3248" s="65"/>
    </row>
    <row r="3249" spans="1:5">
      <c r="A3249" s="60"/>
      <c r="B3249" s="64"/>
      <c r="C3249" s="34"/>
      <c r="D3249" s="62"/>
      <c r="E3249" s="65"/>
    </row>
    <row r="3250" spans="1:5">
      <c r="A3250" s="60"/>
      <c r="B3250" s="64"/>
      <c r="C3250" s="34"/>
      <c r="D3250" s="62"/>
      <c r="E3250" s="65"/>
    </row>
    <row r="3251" spans="1:5">
      <c r="A3251" s="60"/>
      <c r="B3251" s="64"/>
      <c r="C3251" s="34"/>
      <c r="D3251" s="62"/>
      <c r="E3251" s="65"/>
    </row>
    <row r="3252" spans="1:5">
      <c r="A3252" s="60"/>
      <c r="B3252" s="64"/>
      <c r="C3252" s="34"/>
      <c r="D3252" s="62"/>
      <c r="E3252" s="65"/>
    </row>
    <row r="3253" spans="1:5">
      <c r="A3253" s="60"/>
      <c r="B3253" s="64"/>
      <c r="C3253" s="34"/>
      <c r="D3253" s="62"/>
      <c r="E3253" s="65"/>
    </row>
    <row r="3254" spans="1:5">
      <c r="A3254" s="60"/>
      <c r="B3254" s="64"/>
      <c r="C3254" s="34"/>
      <c r="D3254" s="62"/>
      <c r="E3254" s="65"/>
    </row>
    <row r="3255" spans="1:5">
      <c r="A3255" s="60"/>
      <c r="B3255" s="64"/>
      <c r="C3255" s="34"/>
      <c r="D3255" s="62"/>
      <c r="E3255" s="65"/>
    </row>
    <row r="3256" spans="1:5">
      <c r="A3256" s="60"/>
      <c r="B3256" s="64"/>
      <c r="C3256" s="34"/>
      <c r="D3256" s="62"/>
      <c r="E3256" s="65"/>
    </row>
    <row r="3257" spans="1:5">
      <c r="A3257" s="60"/>
      <c r="B3257" s="64"/>
      <c r="C3257" s="34"/>
      <c r="D3257" s="62"/>
      <c r="E3257" s="65"/>
    </row>
    <row r="3258" spans="1:5">
      <c r="A3258" s="60"/>
      <c r="B3258" s="64"/>
      <c r="C3258" s="34"/>
      <c r="D3258" s="62"/>
      <c r="E3258" s="65"/>
    </row>
    <row r="3259" spans="1:5">
      <c r="A3259" s="60"/>
      <c r="B3259" s="64"/>
      <c r="C3259" s="34"/>
      <c r="D3259" s="62"/>
      <c r="E3259" s="65"/>
    </row>
    <row r="3260" spans="1:5">
      <c r="A3260" s="60"/>
      <c r="B3260" s="64"/>
      <c r="C3260" s="34"/>
      <c r="D3260" s="62"/>
      <c r="E3260" s="65"/>
    </row>
    <row r="3261" spans="1:5">
      <c r="A3261" s="60"/>
      <c r="B3261" s="64"/>
      <c r="C3261" s="34"/>
      <c r="D3261" s="62"/>
      <c r="E3261" s="65"/>
    </row>
    <row r="3262" spans="1:5">
      <c r="A3262" s="60"/>
      <c r="B3262" s="64"/>
      <c r="C3262" s="34"/>
      <c r="D3262" s="62"/>
      <c r="E3262" s="65"/>
    </row>
    <row r="3263" spans="1:5">
      <c r="A3263" s="60"/>
      <c r="B3263" s="64"/>
      <c r="C3263" s="34"/>
      <c r="D3263" s="62"/>
      <c r="E3263" s="65"/>
    </row>
    <row r="3264" spans="1:5">
      <c r="A3264" s="60"/>
      <c r="B3264" s="64"/>
      <c r="C3264" s="34"/>
      <c r="D3264" s="62"/>
      <c r="E3264" s="65"/>
    </row>
    <row r="3265" spans="1:5">
      <c r="A3265" s="60"/>
      <c r="B3265" s="64"/>
      <c r="C3265" s="34"/>
      <c r="D3265" s="62"/>
      <c r="E3265" s="65"/>
    </row>
    <row r="3266" spans="1:5">
      <c r="A3266" s="60"/>
      <c r="B3266" s="64"/>
      <c r="C3266" s="34"/>
      <c r="D3266" s="62"/>
      <c r="E3266" s="65"/>
    </row>
    <row r="3267" spans="1:5">
      <c r="A3267" s="60"/>
      <c r="B3267" s="64"/>
      <c r="C3267" s="34"/>
      <c r="D3267" s="62"/>
      <c r="E3267" s="65"/>
    </row>
    <row r="3268" spans="1:5">
      <c r="A3268" s="60"/>
      <c r="B3268" s="64"/>
      <c r="C3268" s="34"/>
      <c r="D3268" s="62"/>
      <c r="E3268" s="65"/>
    </row>
    <row r="3269" spans="1:5">
      <c r="A3269" s="60"/>
      <c r="B3269" s="64"/>
      <c r="C3269" s="34"/>
      <c r="D3269" s="62"/>
      <c r="E3269" s="65"/>
    </row>
    <row r="3270" spans="1:5">
      <c r="A3270" s="60"/>
      <c r="B3270" s="64"/>
      <c r="C3270" s="34"/>
      <c r="D3270" s="62"/>
      <c r="E3270" s="65"/>
    </row>
    <row r="3271" spans="1:5">
      <c r="A3271" s="60"/>
      <c r="B3271" s="64"/>
      <c r="C3271" s="34"/>
      <c r="D3271" s="62"/>
      <c r="E3271" s="65"/>
    </row>
    <row r="3272" spans="1:5">
      <c r="A3272" s="60"/>
      <c r="B3272" s="64"/>
      <c r="C3272" s="34"/>
      <c r="D3272" s="62"/>
      <c r="E3272" s="65"/>
    </row>
    <row r="3273" spans="1:5">
      <c r="A3273" s="60"/>
      <c r="B3273" s="64"/>
      <c r="C3273" s="34"/>
      <c r="D3273" s="62"/>
      <c r="E3273" s="65"/>
    </row>
    <row r="3274" spans="1:5">
      <c r="A3274" s="60"/>
      <c r="B3274" s="64"/>
      <c r="C3274" s="34"/>
      <c r="D3274" s="62"/>
      <c r="E3274" s="65"/>
    </row>
    <row r="3275" spans="1:5">
      <c r="A3275" s="60"/>
      <c r="B3275" s="64"/>
      <c r="C3275" s="34"/>
      <c r="D3275" s="62"/>
      <c r="E3275" s="65"/>
    </row>
    <row r="3276" spans="1:5">
      <c r="A3276" s="60"/>
      <c r="B3276" s="64"/>
      <c r="C3276" s="34"/>
      <c r="D3276" s="62"/>
      <c r="E3276" s="65"/>
    </row>
    <row r="3277" spans="1:5">
      <c r="A3277" s="60"/>
      <c r="B3277" s="64"/>
      <c r="C3277" s="34"/>
      <c r="D3277" s="62"/>
      <c r="E3277" s="65"/>
    </row>
    <row r="3278" spans="1:5">
      <c r="A3278" s="60"/>
      <c r="B3278" s="64"/>
      <c r="C3278" s="34"/>
      <c r="D3278" s="62"/>
      <c r="E3278" s="65"/>
    </row>
    <row r="3279" spans="1:5">
      <c r="A3279" s="60"/>
      <c r="B3279" s="64"/>
      <c r="C3279" s="34"/>
      <c r="D3279" s="62"/>
      <c r="E3279" s="65"/>
    </row>
    <row r="3280" spans="1:5">
      <c r="A3280" s="60"/>
      <c r="B3280" s="64"/>
      <c r="C3280" s="34"/>
      <c r="D3280" s="62"/>
      <c r="E3280" s="65"/>
    </row>
    <row r="3281" spans="1:5">
      <c r="A3281" s="60"/>
      <c r="B3281" s="64"/>
      <c r="C3281" s="34"/>
      <c r="D3281" s="62"/>
      <c r="E3281" s="65"/>
    </row>
    <row r="3282" spans="1:5">
      <c r="A3282" s="60"/>
      <c r="B3282" s="64"/>
      <c r="C3282" s="34"/>
      <c r="D3282" s="62"/>
      <c r="E3282" s="65"/>
    </row>
    <row r="3283" spans="1:5">
      <c r="A3283" s="60"/>
      <c r="B3283" s="64"/>
      <c r="C3283" s="34"/>
      <c r="D3283" s="62"/>
      <c r="E3283" s="65"/>
    </row>
    <row r="3284" spans="1:5">
      <c r="A3284" s="60"/>
      <c r="B3284" s="64"/>
      <c r="C3284" s="34"/>
      <c r="D3284" s="62"/>
      <c r="E3284" s="65"/>
    </row>
    <row r="3285" spans="1:5">
      <c r="A3285" s="60"/>
      <c r="B3285" s="64"/>
      <c r="C3285" s="34"/>
      <c r="D3285" s="62"/>
      <c r="E3285" s="65"/>
    </row>
    <row r="3286" spans="1:5">
      <c r="A3286" s="60"/>
      <c r="B3286" s="64"/>
      <c r="C3286" s="34"/>
      <c r="D3286" s="62"/>
      <c r="E3286" s="65"/>
    </row>
    <row r="3287" spans="1:5">
      <c r="A3287" s="60"/>
      <c r="B3287" s="64"/>
      <c r="C3287" s="34"/>
      <c r="D3287" s="62"/>
      <c r="E3287" s="65"/>
    </row>
    <row r="3288" spans="1:5">
      <c r="A3288" s="60"/>
      <c r="B3288" s="64"/>
      <c r="C3288" s="34"/>
      <c r="D3288" s="62"/>
      <c r="E3288" s="65"/>
    </row>
    <row r="3289" spans="1:5">
      <c r="A3289" s="60"/>
      <c r="B3289" s="64"/>
      <c r="C3289" s="34"/>
      <c r="D3289" s="62"/>
      <c r="E3289" s="65"/>
    </row>
    <row r="3290" spans="1:5">
      <c r="A3290" s="60"/>
      <c r="B3290" s="64"/>
      <c r="C3290" s="34"/>
      <c r="D3290" s="62"/>
      <c r="E3290" s="65"/>
    </row>
    <row r="3291" spans="1:5">
      <c r="A3291" s="60"/>
      <c r="B3291" s="64"/>
      <c r="C3291" s="34"/>
      <c r="D3291" s="62"/>
      <c r="E3291" s="65"/>
    </row>
    <row r="3292" spans="1:5">
      <c r="A3292" s="60"/>
      <c r="B3292" s="64"/>
      <c r="C3292" s="34"/>
      <c r="D3292" s="62"/>
      <c r="E3292" s="65"/>
    </row>
    <row r="3293" spans="1:5">
      <c r="A3293" s="60"/>
      <c r="B3293" s="64"/>
      <c r="C3293" s="34"/>
      <c r="D3293" s="62"/>
      <c r="E3293" s="65"/>
    </row>
    <row r="3294" spans="1:5">
      <c r="A3294" s="60"/>
      <c r="B3294" s="64"/>
      <c r="C3294" s="34"/>
      <c r="D3294" s="62"/>
      <c r="E3294" s="65"/>
    </row>
    <row r="3295" spans="1:5">
      <c r="A3295" s="60"/>
      <c r="B3295" s="64"/>
      <c r="C3295" s="34"/>
      <c r="D3295" s="62"/>
      <c r="E3295" s="65"/>
    </row>
    <row r="3296" spans="1:5">
      <c r="A3296" s="60"/>
      <c r="B3296" s="64"/>
      <c r="C3296" s="34"/>
      <c r="D3296" s="62"/>
      <c r="E3296" s="65"/>
    </row>
    <row r="3297" spans="1:5">
      <c r="A3297" s="60"/>
      <c r="B3297" s="64"/>
      <c r="C3297" s="34"/>
      <c r="D3297" s="62"/>
      <c r="E3297" s="65"/>
    </row>
    <row r="3298" spans="1:5">
      <c r="A3298" s="60"/>
      <c r="B3298" s="64"/>
      <c r="C3298" s="34"/>
      <c r="D3298" s="62"/>
      <c r="E3298" s="65"/>
    </row>
    <row r="3299" spans="1:5">
      <c r="A3299" s="60"/>
      <c r="B3299" s="64"/>
      <c r="C3299" s="34"/>
      <c r="D3299" s="62"/>
      <c r="E3299" s="65"/>
    </row>
    <row r="3300" spans="1:5">
      <c r="A3300" s="60"/>
      <c r="B3300" s="64"/>
      <c r="C3300" s="34"/>
      <c r="D3300" s="62"/>
      <c r="E3300" s="65"/>
    </row>
    <row r="3301" spans="1:5">
      <c r="A3301" s="60"/>
      <c r="B3301" s="64"/>
      <c r="C3301" s="34"/>
      <c r="D3301" s="62"/>
      <c r="E3301" s="65"/>
    </row>
    <row r="3302" spans="1:5">
      <c r="A3302" s="60"/>
      <c r="B3302" s="64"/>
      <c r="C3302" s="34"/>
      <c r="D3302" s="62"/>
      <c r="E3302" s="65"/>
    </row>
    <row r="3303" spans="1:5">
      <c r="A3303" s="60"/>
      <c r="B3303" s="64"/>
      <c r="C3303" s="34"/>
      <c r="D3303" s="62"/>
      <c r="E3303" s="65"/>
    </row>
    <row r="3304" spans="1:5">
      <c r="A3304" s="60"/>
      <c r="B3304" s="64"/>
      <c r="C3304" s="34"/>
      <c r="D3304" s="62"/>
      <c r="E3304" s="65"/>
    </row>
    <row r="3305" spans="1:5">
      <c r="A3305" s="60"/>
      <c r="B3305" s="64"/>
      <c r="C3305" s="34"/>
      <c r="D3305" s="62"/>
      <c r="E3305" s="65"/>
    </row>
    <row r="3306" spans="1:5">
      <c r="A3306" s="60"/>
      <c r="B3306" s="64"/>
      <c r="C3306" s="34"/>
      <c r="D3306" s="62"/>
      <c r="E3306" s="65"/>
    </row>
    <row r="3307" spans="1:5">
      <c r="A3307" s="60"/>
      <c r="B3307" s="64"/>
      <c r="C3307" s="34"/>
      <c r="D3307" s="62"/>
      <c r="E3307" s="65"/>
    </row>
    <row r="3308" spans="1:5">
      <c r="A3308" s="60"/>
      <c r="B3308" s="64"/>
      <c r="C3308" s="34"/>
      <c r="D3308" s="62"/>
      <c r="E3308" s="65"/>
    </row>
    <row r="3309" spans="1:5">
      <c r="A3309" s="60"/>
      <c r="B3309" s="64"/>
      <c r="C3309" s="34"/>
      <c r="D3309" s="62"/>
      <c r="E3309" s="65"/>
    </row>
    <row r="3310" spans="1:5">
      <c r="A3310" s="60"/>
      <c r="B3310" s="64"/>
      <c r="C3310" s="34"/>
      <c r="D3310" s="62"/>
      <c r="E3310" s="65"/>
    </row>
    <row r="3311" spans="1:5">
      <c r="A3311" s="60"/>
      <c r="B3311" s="64"/>
      <c r="C3311" s="34"/>
      <c r="D3311" s="62"/>
      <c r="E3311" s="65"/>
    </row>
    <row r="3312" spans="1:5">
      <c r="A3312" s="60"/>
      <c r="B3312" s="64"/>
      <c r="C3312" s="34"/>
      <c r="D3312" s="62"/>
      <c r="E3312" s="65"/>
    </row>
    <row r="3313" spans="1:5">
      <c r="A3313" s="60"/>
      <c r="B3313" s="64"/>
      <c r="C3313" s="34"/>
      <c r="D3313" s="62"/>
      <c r="E3313" s="65"/>
    </row>
    <row r="3314" spans="1:5">
      <c r="A3314" s="60"/>
      <c r="B3314" s="64"/>
      <c r="C3314" s="34"/>
      <c r="D3314" s="62"/>
      <c r="E3314" s="65"/>
    </row>
    <row r="3315" spans="1:5">
      <c r="A3315" s="60"/>
      <c r="B3315" s="64"/>
      <c r="C3315" s="34"/>
      <c r="D3315" s="62"/>
      <c r="E3315" s="65"/>
    </row>
    <row r="3316" spans="1:5">
      <c r="A3316" s="60"/>
      <c r="B3316" s="64"/>
      <c r="C3316" s="34"/>
      <c r="D3316" s="62"/>
      <c r="E3316" s="65"/>
    </row>
    <row r="3317" spans="1:5">
      <c r="A3317" s="60"/>
      <c r="B3317" s="64"/>
      <c r="C3317" s="34"/>
      <c r="D3317" s="62"/>
      <c r="E3317" s="65"/>
    </row>
    <row r="3318" spans="1:5">
      <c r="A3318" s="60"/>
      <c r="B3318" s="64"/>
      <c r="C3318" s="34"/>
      <c r="D3318" s="62"/>
      <c r="E3318" s="65"/>
    </row>
    <row r="3319" spans="1:5">
      <c r="A3319" s="60"/>
      <c r="B3319" s="64"/>
      <c r="C3319" s="34"/>
      <c r="D3319" s="62"/>
      <c r="E3319" s="65"/>
    </row>
    <row r="3320" spans="1:5">
      <c r="A3320" s="60"/>
      <c r="B3320" s="64"/>
      <c r="C3320" s="34"/>
      <c r="D3320" s="62"/>
      <c r="E3320" s="65"/>
    </row>
    <row r="3321" spans="1:5">
      <c r="A3321" s="60"/>
      <c r="B3321" s="64"/>
      <c r="C3321" s="34"/>
      <c r="D3321" s="62"/>
      <c r="E3321" s="65"/>
    </row>
    <row r="3322" spans="1:5">
      <c r="A3322" s="60"/>
      <c r="B3322" s="64"/>
      <c r="C3322" s="34"/>
      <c r="D3322" s="62"/>
      <c r="E3322" s="65"/>
    </row>
    <row r="3323" spans="1:5">
      <c r="A3323" s="60"/>
      <c r="B3323" s="64"/>
      <c r="C3323" s="34"/>
      <c r="D3323" s="62"/>
      <c r="E3323" s="65"/>
    </row>
    <row r="3324" spans="1:5">
      <c r="A3324" s="60"/>
      <c r="B3324" s="64"/>
      <c r="C3324" s="34"/>
      <c r="D3324" s="62"/>
      <c r="E3324" s="65"/>
    </row>
    <row r="3325" spans="1:5">
      <c r="A3325" s="60"/>
      <c r="B3325" s="64"/>
      <c r="C3325" s="34"/>
      <c r="D3325" s="62"/>
      <c r="E3325" s="65"/>
    </row>
    <row r="3326" spans="1:5">
      <c r="A3326" s="60"/>
      <c r="B3326" s="64"/>
      <c r="C3326" s="34"/>
      <c r="D3326" s="62"/>
      <c r="E3326" s="65"/>
    </row>
    <row r="3327" spans="1:5">
      <c r="A3327" s="60"/>
      <c r="B3327" s="64"/>
      <c r="C3327" s="34"/>
      <c r="D3327" s="62"/>
      <c r="E3327" s="65"/>
    </row>
    <row r="3328" spans="1:5">
      <c r="A3328" s="60"/>
      <c r="B3328" s="64"/>
      <c r="C3328" s="34"/>
      <c r="D3328" s="62"/>
      <c r="E3328" s="65"/>
    </row>
    <row r="3329" spans="1:5">
      <c r="A3329" s="60"/>
      <c r="B3329" s="64"/>
      <c r="C3329" s="34"/>
      <c r="D3329" s="62"/>
      <c r="E3329" s="65"/>
    </row>
    <row r="3330" spans="1:5">
      <c r="A3330" s="60"/>
      <c r="B3330" s="64"/>
      <c r="C3330" s="34"/>
      <c r="D3330" s="62"/>
      <c r="E3330" s="65"/>
    </row>
    <row r="3331" spans="1:5">
      <c r="A3331" s="60"/>
      <c r="B3331" s="64"/>
      <c r="C3331" s="34"/>
      <c r="D3331" s="62"/>
      <c r="E3331" s="65"/>
    </row>
    <row r="3332" spans="1:5">
      <c r="A3332" s="60"/>
      <c r="B3332" s="64"/>
      <c r="C3332" s="34"/>
      <c r="D3332" s="62"/>
      <c r="E3332" s="65"/>
    </row>
    <row r="3333" spans="1:5">
      <c r="A3333" s="60"/>
      <c r="B3333" s="64"/>
      <c r="C3333" s="34"/>
      <c r="D3333" s="62"/>
      <c r="E3333" s="65"/>
    </row>
    <row r="3334" spans="1:5">
      <c r="A3334" s="60"/>
      <c r="B3334" s="64"/>
      <c r="C3334" s="34"/>
      <c r="D3334" s="62"/>
      <c r="E3334" s="65"/>
    </row>
    <row r="3335" spans="1:5">
      <c r="A3335" s="60"/>
      <c r="B3335" s="64"/>
      <c r="C3335" s="34"/>
      <c r="D3335" s="62"/>
      <c r="E3335" s="65"/>
    </row>
    <row r="3336" spans="1:5">
      <c r="A3336" s="60"/>
      <c r="B3336" s="64"/>
      <c r="C3336" s="34"/>
      <c r="D3336" s="62"/>
      <c r="E3336" s="65"/>
    </row>
    <row r="3337" spans="1:5">
      <c r="A3337" s="60"/>
      <c r="B3337" s="64"/>
      <c r="C3337" s="34"/>
      <c r="D3337" s="62"/>
      <c r="E3337" s="65"/>
    </row>
    <row r="3338" spans="1:5">
      <c r="A3338" s="60"/>
      <c r="B3338" s="64"/>
      <c r="C3338" s="34"/>
      <c r="D3338" s="62"/>
      <c r="E3338" s="65"/>
    </row>
    <row r="3339" spans="1:5">
      <c r="A3339" s="60"/>
      <c r="B3339" s="64"/>
      <c r="C3339" s="34"/>
      <c r="D3339" s="62"/>
      <c r="E3339" s="65"/>
    </row>
    <row r="3340" spans="1:5">
      <c r="A3340" s="60"/>
      <c r="B3340" s="64"/>
      <c r="C3340" s="34"/>
      <c r="D3340" s="62"/>
      <c r="E3340" s="65"/>
    </row>
    <row r="3341" spans="1:5">
      <c r="A3341" s="60"/>
      <c r="B3341" s="64"/>
      <c r="C3341" s="34"/>
      <c r="D3341" s="62"/>
      <c r="E3341" s="65"/>
    </row>
    <row r="3342" spans="1:5">
      <c r="A3342" s="60"/>
      <c r="B3342" s="64"/>
      <c r="C3342" s="34"/>
      <c r="D3342" s="62"/>
      <c r="E3342" s="65"/>
    </row>
    <row r="3343" spans="1:5">
      <c r="A3343" s="60"/>
      <c r="B3343" s="64"/>
      <c r="C3343" s="34"/>
      <c r="D3343" s="62"/>
      <c r="E3343" s="65"/>
    </row>
    <row r="3344" spans="1:5">
      <c r="A3344" s="60"/>
      <c r="B3344" s="64"/>
      <c r="C3344" s="34"/>
      <c r="D3344" s="62"/>
      <c r="E3344" s="65"/>
    </row>
    <row r="3345" spans="1:5">
      <c r="A3345" s="60"/>
      <c r="B3345" s="64"/>
      <c r="C3345" s="34"/>
      <c r="D3345" s="62"/>
      <c r="E3345" s="65"/>
    </row>
    <row r="3346" spans="1:5">
      <c r="A3346" s="60"/>
      <c r="B3346" s="64"/>
      <c r="C3346" s="34"/>
      <c r="D3346" s="62"/>
      <c r="E3346" s="65"/>
    </row>
    <row r="3347" spans="1:5">
      <c r="A3347" s="60"/>
      <c r="B3347" s="64"/>
      <c r="C3347" s="34"/>
      <c r="D3347" s="62"/>
      <c r="E3347" s="65"/>
    </row>
    <row r="3348" spans="1:5">
      <c r="A3348" s="60"/>
      <c r="B3348" s="64"/>
      <c r="C3348" s="34"/>
      <c r="D3348" s="62"/>
      <c r="E3348" s="65"/>
    </row>
    <row r="3349" spans="1:5">
      <c r="A3349" s="60"/>
      <c r="B3349" s="64"/>
      <c r="C3349" s="34"/>
      <c r="D3349" s="62"/>
      <c r="E3349" s="65"/>
    </row>
    <row r="3350" spans="1:5">
      <c r="A3350" s="60"/>
      <c r="B3350" s="64"/>
      <c r="C3350" s="34"/>
      <c r="D3350" s="62"/>
      <c r="E3350" s="65"/>
    </row>
    <row r="3351" spans="1:5">
      <c r="A3351" s="60"/>
      <c r="B3351" s="64"/>
      <c r="C3351" s="34"/>
      <c r="D3351" s="62"/>
      <c r="E3351" s="65"/>
    </row>
    <row r="3352" spans="1:5">
      <c r="A3352" s="60"/>
      <c r="B3352" s="64"/>
      <c r="C3352" s="34"/>
      <c r="D3352" s="62"/>
      <c r="E3352" s="65"/>
    </row>
    <row r="3353" spans="1:5">
      <c r="A3353" s="60"/>
      <c r="B3353" s="64"/>
      <c r="C3353" s="34"/>
      <c r="D3353" s="62"/>
      <c r="E3353" s="65"/>
    </row>
    <row r="3354" spans="1:5">
      <c r="A3354" s="60"/>
      <c r="B3354" s="64"/>
      <c r="C3354" s="34"/>
      <c r="D3354" s="62"/>
      <c r="E3354" s="65"/>
    </row>
    <row r="3355" spans="1:5">
      <c r="A3355" s="60"/>
      <c r="B3355" s="64"/>
      <c r="C3355" s="34"/>
      <c r="D3355" s="62"/>
      <c r="E3355" s="65"/>
    </row>
    <row r="3356" spans="1:5">
      <c r="A3356" s="60"/>
      <c r="B3356" s="64"/>
      <c r="C3356" s="34"/>
      <c r="D3356" s="62"/>
      <c r="E3356" s="65"/>
    </row>
    <row r="3357" spans="1:5">
      <c r="A3357" s="60"/>
      <c r="B3357" s="64"/>
      <c r="C3357" s="34"/>
      <c r="D3357" s="62"/>
      <c r="E3357" s="65"/>
    </row>
    <row r="3358" spans="1:5">
      <c r="A3358" s="60"/>
      <c r="B3358" s="64"/>
      <c r="C3358" s="34"/>
      <c r="D3358" s="62"/>
      <c r="E3358" s="65"/>
    </row>
    <row r="3359" spans="1:5">
      <c r="A3359" s="60"/>
      <c r="B3359" s="64"/>
      <c r="C3359" s="34"/>
      <c r="D3359" s="62"/>
      <c r="E3359" s="65"/>
    </row>
    <row r="3360" spans="1:5">
      <c r="A3360" s="60"/>
      <c r="B3360" s="64"/>
      <c r="C3360" s="34"/>
      <c r="D3360" s="62"/>
      <c r="E3360" s="65"/>
    </row>
    <row r="3361" spans="1:5">
      <c r="A3361" s="60"/>
      <c r="B3361" s="64"/>
      <c r="C3361" s="34"/>
      <c r="D3361" s="62"/>
      <c r="E3361" s="65"/>
    </row>
    <row r="3362" spans="1:5">
      <c r="A3362" s="60"/>
      <c r="B3362" s="64"/>
      <c r="C3362" s="34"/>
      <c r="D3362" s="62"/>
      <c r="E3362" s="65"/>
    </row>
    <row r="3363" spans="1:5">
      <c r="A3363" s="60"/>
      <c r="B3363" s="64"/>
      <c r="C3363" s="34"/>
      <c r="D3363" s="62"/>
      <c r="E3363" s="65"/>
    </row>
    <row r="3364" spans="1:5">
      <c r="A3364" s="60"/>
      <c r="B3364" s="64"/>
      <c r="C3364" s="34"/>
      <c r="D3364" s="62"/>
      <c r="E3364" s="65"/>
    </row>
    <row r="3365" spans="1:5">
      <c r="A3365" s="60"/>
      <c r="B3365" s="64"/>
      <c r="C3365" s="34"/>
      <c r="D3365" s="62"/>
      <c r="E3365" s="65"/>
    </row>
    <row r="3366" spans="1:5">
      <c r="A3366" s="60"/>
      <c r="B3366" s="64"/>
      <c r="C3366" s="34"/>
      <c r="D3366" s="62"/>
      <c r="E3366" s="65"/>
    </row>
    <row r="3367" spans="1:5">
      <c r="A3367" s="60"/>
      <c r="B3367" s="64"/>
      <c r="C3367" s="34"/>
      <c r="D3367" s="62"/>
      <c r="E3367" s="65"/>
    </row>
    <row r="3368" spans="1:5">
      <c r="A3368" s="60"/>
      <c r="B3368" s="64"/>
      <c r="C3368" s="34"/>
      <c r="D3368" s="62"/>
      <c r="E3368" s="65"/>
    </row>
    <row r="3369" spans="1:5">
      <c r="A3369" s="60"/>
      <c r="B3369" s="64"/>
      <c r="C3369" s="34"/>
      <c r="D3369" s="62"/>
      <c r="E3369" s="65"/>
    </row>
    <row r="3370" spans="1:5">
      <c r="A3370" s="60"/>
      <c r="B3370" s="64"/>
      <c r="C3370" s="34"/>
      <c r="D3370" s="62"/>
      <c r="E3370" s="65"/>
    </row>
    <row r="3371" spans="1:5">
      <c r="A3371" s="60"/>
      <c r="B3371" s="64"/>
      <c r="C3371" s="34"/>
      <c r="D3371" s="62"/>
      <c r="E3371" s="65"/>
    </row>
    <row r="3372" spans="1:5">
      <c r="A3372" s="60"/>
      <c r="B3372" s="64"/>
      <c r="C3372" s="34"/>
      <c r="D3372" s="62"/>
      <c r="E3372" s="65"/>
    </row>
    <row r="3373" spans="1:5">
      <c r="A3373" s="60"/>
      <c r="B3373" s="64"/>
      <c r="C3373" s="34"/>
      <c r="D3373" s="62"/>
      <c r="E3373" s="65"/>
    </row>
    <row r="3374" spans="1:5">
      <c r="A3374" s="60"/>
      <c r="B3374" s="64"/>
      <c r="C3374" s="34"/>
      <c r="D3374" s="62"/>
      <c r="E3374" s="65"/>
    </row>
    <row r="3375" spans="1:5">
      <c r="A3375" s="60"/>
      <c r="B3375" s="64"/>
      <c r="C3375" s="34"/>
      <c r="D3375" s="62"/>
      <c r="E3375" s="65"/>
    </row>
    <row r="3376" spans="1:5">
      <c r="A3376" s="60"/>
      <c r="B3376" s="64"/>
      <c r="C3376" s="34"/>
      <c r="D3376" s="62"/>
      <c r="E3376" s="65"/>
    </row>
    <row r="3377" spans="1:5">
      <c r="A3377" s="60"/>
      <c r="B3377" s="64"/>
      <c r="C3377" s="34"/>
      <c r="D3377" s="62"/>
      <c r="E3377" s="65"/>
    </row>
    <row r="3378" spans="1:5">
      <c r="A3378" s="60"/>
      <c r="B3378" s="64"/>
      <c r="C3378" s="34"/>
      <c r="D3378" s="62"/>
      <c r="E3378" s="65"/>
    </row>
    <row r="3379" spans="1:5">
      <c r="A3379" s="60"/>
      <c r="B3379" s="64"/>
      <c r="C3379" s="34"/>
      <c r="D3379" s="62"/>
      <c r="E3379" s="65"/>
    </row>
    <row r="3380" spans="1:5">
      <c r="A3380" s="60"/>
      <c r="B3380" s="64"/>
      <c r="C3380" s="34"/>
      <c r="D3380" s="62"/>
      <c r="E3380" s="65"/>
    </row>
    <row r="3381" spans="1:5">
      <c r="A3381" s="60"/>
      <c r="B3381" s="64"/>
      <c r="C3381" s="34"/>
      <c r="D3381" s="62"/>
      <c r="E3381" s="65"/>
    </row>
    <row r="3382" spans="1:5">
      <c r="A3382" s="60"/>
      <c r="B3382" s="64"/>
      <c r="C3382" s="34"/>
      <c r="D3382" s="62"/>
      <c r="E3382" s="65"/>
    </row>
    <row r="3383" spans="1:5">
      <c r="A3383" s="60"/>
      <c r="B3383" s="64"/>
      <c r="C3383" s="34"/>
      <c r="D3383" s="62"/>
      <c r="E3383" s="65"/>
    </row>
    <row r="3384" spans="1:5">
      <c r="A3384" s="60"/>
      <c r="B3384" s="64"/>
      <c r="C3384" s="34"/>
      <c r="D3384" s="62"/>
      <c r="E3384" s="65"/>
    </row>
    <row r="3385" spans="1:5">
      <c r="A3385" s="60"/>
      <c r="B3385" s="64"/>
      <c r="C3385" s="34"/>
      <c r="D3385" s="62"/>
      <c r="E3385" s="65"/>
    </row>
    <row r="3386" spans="1:5">
      <c r="A3386" s="60"/>
      <c r="B3386" s="64"/>
      <c r="C3386" s="34"/>
      <c r="D3386" s="62"/>
      <c r="E3386" s="65"/>
    </row>
    <row r="3387" spans="1:5">
      <c r="A3387" s="60"/>
      <c r="B3387" s="64"/>
      <c r="C3387" s="34"/>
      <c r="D3387" s="62"/>
      <c r="E3387" s="65"/>
    </row>
    <row r="3388" spans="1:5">
      <c r="A3388" s="60"/>
      <c r="B3388" s="64"/>
      <c r="C3388" s="34"/>
      <c r="D3388" s="62"/>
      <c r="E3388" s="65"/>
    </row>
    <row r="3389" spans="1:5">
      <c r="A3389" s="60"/>
      <c r="B3389" s="64"/>
      <c r="C3389" s="34"/>
      <c r="D3389" s="62"/>
      <c r="E3389" s="65"/>
    </row>
    <row r="3390" spans="1:5">
      <c r="A3390" s="60"/>
      <c r="B3390" s="64"/>
      <c r="C3390" s="34"/>
      <c r="D3390" s="62"/>
      <c r="E3390" s="65"/>
    </row>
    <row r="3391" spans="1:5">
      <c r="A3391" s="60"/>
      <c r="B3391" s="64"/>
      <c r="C3391" s="34"/>
      <c r="D3391" s="62"/>
      <c r="E3391" s="65"/>
    </row>
    <row r="3392" spans="1:5">
      <c r="A3392" s="60"/>
      <c r="B3392" s="64"/>
      <c r="C3392" s="34"/>
      <c r="D3392" s="62"/>
      <c r="E3392" s="65"/>
    </row>
    <row r="3393" spans="1:5">
      <c r="A3393" s="60"/>
      <c r="B3393" s="64"/>
      <c r="C3393" s="34"/>
      <c r="D3393" s="62"/>
      <c r="E3393" s="65"/>
    </row>
    <row r="3394" spans="1:5">
      <c r="A3394" s="60"/>
      <c r="B3394" s="64"/>
      <c r="C3394" s="34"/>
      <c r="D3394" s="62"/>
      <c r="E3394" s="65"/>
    </row>
    <row r="3395" spans="1:5">
      <c r="A3395" s="60"/>
      <c r="B3395" s="64"/>
      <c r="C3395" s="34"/>
      <c r="D3395" s="62"/>
      <c r="E3395" s="65"/>
    </row>
    <row r="3396" spans="1:5">
      <c r="A3396" s="60"/>
      <c r="B3396" s="64"/>
      <c r="C3396" s="34"/>
      <c r="D3396" s="62"/>
      <c r="E3396" s="65"/>
    </row>
    <row r="3397" spans="1:5">
      <c r="A3397" s="60"/>
      <c r="B3397" s="64"/>
      <c r="C3397" s="34"/>
      <c r="D3397" s="62"/>
      <c r="E3397" s="65"/>
    </row>
    <row r="3398" spans="1:5">
      <c r="A3398" s="60"/>
      <c r="B3398" s="64"/>
      <c r="C3398" s="34"/>
      <c r="D3398" s="62"/>
      <c r="E3398" s="65"/>
    </row>
    <row r="3399" spans="1:5">
      <c r="A3399" s="60"/>
      <c r="B3399" s="64"/>
      <c r="C3399" s="34"/>
      <c r="D3399" s="62"/>
      <c r="E3399" s="65"/>
    </row>
    <row r="3400" spans="1:5">
      <c r="A3400" s="60"/>
      <c r="B3400" s="64"/>
      <c r="C3400" s="34"/>
      <c r="D3400" s="62"/>
      <c r="E3400" s="65"/>
    </row>
    <row r="3401" spans="1:5">
      <c r="A3401" s="60"/>
      <c r="B3401" s="64"/>
      <c r="C3401" s="34"/>
      <c r="D3401" s="62"/>
      <c r="E3401" s="65"/>
    </row>
    <row r="3402" spans="1:5">
      <c r="A3402" s="60"/>
      <c r="B3402" s="64"/>
      <c r="C3402" s="34"/>
      <c r="D3402" s="62"/>
      <c r="E3402" s="65"/>
    </row>
    <row r="3403" spans="1:5">
      <c r="A3403" s="60"/>
      <c r="B3403" s="64"/>
      <c r="C3403" s="34"/>
      <c r="D3403" s="62"/>
      <c r="E3403" s="65"/>
    </row>
    <row r="3404" spans="1:5">
      <c r="A3404" s="60"/>
      <c r="B3404" s="64"/>
      <c r="C3404" s="34"/>
      <c r="D3404" s="62"/>
      <c r="E3404" s="65"/>
    </row>
    <row r="3405" spans="1:5">
      <c r="A3405" s="60"/>
      <c r="B3405" s="64"/>
      <c r="C3405" s="34"/>
      <c r="D3405" s="62"/>
      <c r="E3405" s="65"/>
    </row>
    <row r="3406" spans="1:5">
      <c r="A3406" s="60"/>
      <c r="B3406" s="64"/>
      <c r="C3406" s="34"/>
      <c r="D3406" s="62"/>
      <c r="E3406" s="65"/>
    </row>
    <row r="3407" spans="1:5">
      <c r="A3407" s="60"/>
      <c r="B3407" s="64"/>
      <c r="C3407" s="34"/>
      <c r="D3407" s="62"/>
      <c r="E3407" s="65"/>
    </row>
    <row r="3408" spans="1:5">
      <c r="A3408" s="60"/>
      <c r="B3408" s="64"/>
      <c r="C3408" s="34"/>
      <c r="D3408" s="62"/>
      <c r="E3408" s="65"/>
    </row>
    <row r="3409" spans="1:5">
      <c r="A3409" s="60"/>
      <c r="B3409" s="64"/>
      <c r="C3409" s="34"/>
      <c r="D3409" s="62"/>
      <c r="E3409" s="65"/>
    </row>
    <row r="3410" spans="1:5">
      <c r="A3410" s="60"/>
      <c r="B3410" s="64"/>
      <c r="C3410" s="34"/>
      <c r="D3410" s="62"/>
      <c r="E3410" s="65"/>
    </row>
    <row r="3411" spans="1:5">
      <c r="A3411" s="60"/>
      <c r="B3411" s="64"/>
      <c r="C3411" s="34"/>
      <c r="D3411" s="62"/>
      <c r="E3411" s="65"/>
    </row>
    <row r="3412" spans="1:5">
      <c r="A3412" s="60"/>
      <c r="B3412" s="64"/>
      <c r="C3412" s="34"/>
      <c r="D3412" s="62"/>
      <c r="E3412" s="65"/>
    </row>
    <row r="3413" spans="1:5">
      <c r="A3413" s="60"/>
      <c r="B3413" s="64"/>
      <c r="C3413" s="34"/>
      <c r="D3413" s="62"/>
      <c r="E3413" s="65"/>
    </row>
    <row r="3414" spans="1:5">
      <c r="A3414" s="60"/>
      <c r="B3414" s="64"/>
      <c r="C3414" s="34"/>
      <c r="D3414" s="62"/>
      <c r="E3414" s="65"/>
    </row>
    <row r="3415" spans="1:5">
      <c r="A3415" s="60"/>
      <c r="B3415" s="64"/>
      <c r="C3415" s="34"/>
      <c r="D3415" s="62"/>
      <c r="E3415" s="65"/>
    </row>
    <row r="3416" spans="1:5">
      <c r="A3416" s="60"/>
      <c r="B3416" s="64"/>
      <c r="C3416" s="34"/>
      <c r="D3416" s="62"/>
      <c r="E3416" s="65"/>
    </row>
    <row r="3417" spans="1:5">
      <c r="A3417" s="60"/>
      <c r="B3417" s="64"/>
      <c r="C3417" s="34"/>
      <c r="D3417" s="62"/>
      <c r="E3417" s="65"/>
    </row>
    <row r="3418" spans="1:5">
      <c r="A3418" s="60"/>
      <c r="B3418" s="64"/>
      <c r="C3418" s="34"/>
      <c r="D3418" s="62"/>
      <c r="E3418" s="65"/>
    </row>
    <row r="3419" spans="1:5">
      <c r="A3419" s="60"/>
      <c r="B3419" s="64"/>
      <c r="C3419" s="34"/>
      <c r="D3419" s="62"/>
      <c r="E3419" s="65"/>
    </row>
    <row r="3420" spans="1:5">
      <c r="A3420" s="60"/>
      <c r="B3420" s="64"/>
      <c r="C3420" s="34"/>
      <c r="D3420" s="62"/>
      <c r="E3420" s="65"/>
    </row>
    <row r="3421" spans="1:5">
      <c r="A3421" s="60"/>
      <c r="B3421" s="64"/>
      <c r="C3421" s="34"/>
      <c r="D3421" s="62"/>
      <c r="E3421" s="65"/>
    </row>
    <row r="3422" spans="1:5">
      <c r="A3422" s="60"/>
      <c r="B3422" s="64"/>
      <c r="C3422" s="34"/>
      <c r="D3422" s="62"/>
      <c r="E3422" s="65"/>
    </row>
    <row r="3423" spans="1:5">
      <c r="A3423" s="60"/>
      <c r="B3423" s="64"/>
      <c r="C3423" s="34"/>
      <c r="D3423" s="62"/>
      <c r="E3423" s="65"/>
    </row>
    <row r="3424" spans="1:5">
      <c r="A3424" s="60"/>
      <c r="B3424" s="64"/>
      <c r="C3424" s="34"/>
      <c r="D3424" s="62"/>
      <c r="E3424" s="65"/>
    </row>
    <row r="3425" spans="1:5">
      <c r="A3425" s="60"/>
      <c r="B3425" s="64"/>
      <c r="C3425" s="34"/>
      <c r="D3425" s="62"/>
      <c r="E3425" s="65"/>
    </row>
    <row r="3426" spans="1:5">
      <c r="A3426" s="60"/>
      <c r="B3426" s="64"/>
      <c r="C3426" s="34"/>
      <c r="D3426" s="62"/>
      <c r="E3426" s="65"/>
    </row>
    <row r="3427" spans="1:5">
      <c r="A3427" s="60"/>
      <c r="B3427" s="64"/>
      <c r="C3427" s="34"/>
      <c r="D3427" s="62"/>
      <c r="E3427" s="65"/>
    </row>
    <row r="3428" spans="1:5">
      <c r="A3428" s="60"/>
      <c r="B3428" s="64"/>
      <c r="C3428" s="34"/>
      <c r="D3428" s="62"/>
      <c r="E3428" s="65"/>
    </row>
    <row r="3429" spans="1:5">
      <c r="A3429" s="60"/>
      <c r="B3429" s="64"/>
      <c r="C3429" s="34"/>
      <c r="D3429" s="62"/>
      <c r="E3429" s="65"/>
    </row>
    <row r="3430" spans="1:5">
      <c r="A3430" s="60"/>
      <c r="B3430" s="64"/>
      <c r="C3430" s="34"/>
      <c r="D3430" s="62"/>
      <c r="E3430" s="65"/>
    </row>
    <row r="3431" spans="1:5">
      <c r="A3431" s="60"/>
      <c r="B3431" s="64"/>
      <c r="C3431" s="34"/>
      <c r="D3431" s="62"/>
      <c r="E3431" s="65"/>
    </row>
    <row r="3432" spans="1:5">
      <c r="A3432" s="60"/>
      <c r="B3432" s="64"/>
      <c r="C3432" s="34"/>
      <c r="D3432" s="62"/>
      <c r="E3432" s="65"/>
    </row>
    <row r="3433" spans="1:5">
      <c r="A3433" s="60"/>
      <c r="B3433" s="64"/>
      <c r="C3433" s="34"/>
      <c r="D3433" s="62"/>
      <c r="E3433" s="65"/>
    </row>
    <row r="3434" spans="1:5">
      <c r="A3434" s="60"/>
      <c r="B3434" s="64"/>
      <c r="C3434" s="34"/>
      <c r="D3434" s="62"/>
      <c r="E3434" s="65"/>
    </row>
    <row r="3435" spans="1:5">
      <c r="A3435" s="60"/>
      <c r="B3435" s="64"/>
      <c r="C3435" s="34"/>
      <c r="D3435" s="62"/>
      <c r="E3435" s="65"/>
    </row>
    <row r="3436" spans="1:5">
      <c r="A3436" s="60"/>
      <c r="B3436" s="64"/>
      <c r="C3436" s="34"/>
      <c r="D3436" s="62"/>
      <c r="E3436" s="65"/>
    </row>
    <row r="3437" spans="1:5">
      <c r="A3437" s="60"/>
      <c r="B3437" s="64"/>
      <c r="C3437" s="34"/>
      <c r="D3437" s="62"/>
      <c r="E3437" s="65"/>
    </row>
    <row r="3438" spans="1:5">
      <c r="A3438" s="60"/>
      <c r="B3438" s="64"/>
      <c r="C3438" s="34"/>
      <c r="D3438" s="62"/>
      <c r="E3438" s="65"/>
    </row>
    <row r="3439" spans="1:5">
      <c r="A3439" s="60"/>
      <c r="B3439" s="64"/>
      <c r="C3439" s="34"/>
      <c r="D3439" s="62"/>
      <c r="E3439" s="65"/>
    </row>
    <row r="3440" spans="1:5">
      <c r="A3440" s="60"/>
      <c r="B3440" s="64"/>
      <c r="C3440" s="34"/>
      <c r="D3440" s="62"/>
      <c r="E3440" s="65"/>
    </row>
    <row r="3441" spans="1:5">
      <c r="A3441" s="60"/>
      <c r="B3441" s="64"/>
      <c r="C3441" s="34"/>
      <c r="D3441" s="62"/>
      <c r="E3441" s="65"/>
    </row>
    <row r="3442" spans="1:5">
      <c r="A3442" s="60"/>
      <c r="B3442" s="64"/>
      <c r="C3442" s="34"/>
      <c r="D3442" s="62"/>
      <c r="E3442" s="65"/>
    </row>
    <row r="3443" spans="1:5">
      <c r="A3443" s="60"/>
      <c r="B3443" s="64"/>
      <c r="C3443" s="34"/>
      <c r="D3443" s="62"/>
      <c r="E3443" s="65"/>
    </row>
    <row r="3444" spans="1:5">
      <c r="A3444" s="60"/>
      <c r="B3444" s="64"/>
      <c r="C3444" s="34"/>
      <c r="D3444" s="62"/>
      <c r="E3444" s="65"/>
    </row>
    <row r="3445" spans="1:5">
      <c r="A3445" s="60"/>
      <c r="B3445" s="64"/>
      <c r="C3445" s="34"/>
      <c r="D3445" s="62"/>
      <c r="E3445" s="65"/>
    </row>
    <row r="3446" spans="1:5">
      <c r="A3446" s="60"/>
      <c r="B3446" s="64"/>
      <c r="C3446" s="34"/>
      <c r="D3446" s="62"/>
      <c r="E3446" s="65"/>
    </row>
    <row r="3447" spans="1:5">
      <c r="A3447" s="60"/>
      <c r="B3447" s="64"/>
      <c r="C3447" s="34"/>
      <c r="D3447" s="62"/>
      <c r="E3447" s="65"/>
    </row>
    <row r="3448" spans="1:5">
      <c r="A3448" s="60"/>
      <c r="B3448" s="64"/>
      <c r="C3448" s="34"/>
      <c r="D3448" s="62"/>
      <c r="E3448" s="65"/>
    </row>
    <row r="3449" spans="1:5">
      <c r="A3449" s="60"/>
      <c r="B3449" s="64"/>
      <c r="C3449" s="34"/>
      <c r="D3449" s="62"/>
      <c r="E3449" s="65"/>
    </row>
    <row r="3450" spans="1:5">
      <c r="A3450" s="60"/>
      <c r="B3450" s="64"/>
      <c r="C3450" s="34"/>
      <c r="D3450" s="62"/>
      <c r="E3450" s="65"/>
    </row>
    <row r="3451" spans="1:5">
      <c r="A3451" s="60"/>
      <c r="B3451" s="64"/>
      <c r="C3451" s="34"/>
      <c r="D3451" s="62"/>
      <c r="E3451" s="65"/>
    </row>
    <row r="3452" spans="1:5">
      <c r="A3452" s="60"/>
      <c r="B3452" s="64"/>
      <c r="C3452" s="34"/>
      <c r="D3452" s="62"/>
      <c r="E3452" s="65"/>
    </row>
    <row r="3453" spans="1:5">
      <c r="A3453" s="60"/>
      <c r="B3453" s="64"/>
      <c r="C3453" s="34"/>
      <c r="D3453" s="62"/>
      <c r="E3453" s="65"/>
    </row>
    <row r="3454" spans="1:5">
      <c r="A3454" s="60"/>
      <c r="B3454" s="64"/>
      <c r="C3454" s="34"/>
      <c r="D3454" s="62"/>
      <c r="E3454" s="65"/>
    </row>
    <row r="3455" spans="1:5">
      <c r="A3455" s="60"/>
      <c r="B3455" s="64"/>
      <c r="C3455" s="34"/>
      <c r="D3455" s="62"/>
      <c r="E3455" s="65"/>
    </row>
    <row r="3456" spans="1:5">
      <c r="A3456" s="60"/>
      <c r="B3456" s="64"/>
      <c r="C3456" s="34"/>
      <c r="D3456" s="62"/>
      <c r="E3456" s="65"/>
    </row>
    <row r="3457" spans="1:5">
      <c r="A3457" s="60"/>
      <c r="B3457" s="64"/>
      <c r="C3457" s="34"/>
      <c r="D3457" s="62"/>
      <c r="E3457" s="65"/>
    </row>
    <row r="3458" spans="1:5">
      <c r="A3458" s="60"/>
      <c r="B3458" s="64"/>
      <c r="C3458" s="34"/>
      <c r="D3458" s="62"/>
      <c r="E3458" s="65"/>
    </row>
    <row r="3459" spans="1:5">
      <c r="A3459" s="60"/>
      <c r="B3459" s="64"/>
      <c r="C3459" s="34"/>
      <c r="D3459" s="62"/>
      <c r="E3459" s="65"/>
    </row>
    <row r="3460" spans="1:5">
      <c r="A3460" s="60"/>
      <c r="B3460" s="64"/>
      <c r="C3460" s="34"/>
      <c r="D3460" s="62"/>
      <c r="E3460" s="65"/>
    </row>
    <row r="3461" spans="1:5">
      <c r="A3461" s="60"/>
      <c r="B3461" s="64"/>
      <c r="C3461" s="34"/>
      <c r="D3461" s="62"/>
      <c r="E3461" s="65"/>
    </row>
    <row r="3462" spans="1:5">
      <c r="A3462" s="60"/>
      <c r="B3462" s="64"/>
      <c r="C3462" s="34"/>
      <c r="D3462" s="62"/>
      <c r="E3462" s="65"/>
    </row>
    <row r="3463" spans="1:5">
      <c r="A3463" s="60"/>
      <c r="B3463" s="64"/>
      <c r="C3463" s="34"/>
      <c r="D3463" s="62"/>
      <c r="E3463" s="65"/>
    </row>
    <row r="3464" spans="1:5">
      <c r="A3464" s="60"/>
      <c r="B3464" s="64"/>
      <c r="C3464" s="34"/>
      <c r="D3464" s="62"/>
      <c r="E3464" s="65"/>
    </row>
    <row r="3465" spans="1:5">
      <c r="A3465" s="60"/>
      <c r="B3465" s="64"/>
      <c r="C3465" s="34"/>
      <c r="D3465" s="62"/>
      <c r="E3465" s="65"/>
    </row>
    <row r="3466" spans="1:5">
      <c r="A3466" s="60"/>
      <c r="B3466" s="64"/>
      <c r="C3466" s="34"/>
      <c r="D3466" s="62"/>
      <c r="E3466" s="65"/>
    </row>
    <row r="3467" spans="1:5">
      <c r="A3467" s="60"/>
      <c r="B3467" s="64"/>
      <c r="C3467" s="34"/>
      <c r="D3467" s="62"/>
      <c r="E3467" s="65"/>
    </row>
    <row r="3468" spans="1:5">
      <c r="A3468" s="60"/>
      <c r="B3468" s="64"/>
      <c r="C3468" s="34"/>
      <c r="D3468" s="62"/>
      <c r="E3468" s="65"/>
    </row>
    <row r="3469" spans="1:5">
      <c r="A3469" s="60"/>
      <c r="B3469" s="64"/>
      <c r="C3469" s="34"/>
      <c r="D3469" s="62"/>
      <c r="E3469" s="65"/>
    </row>
    <row r="3470" spans="1:5">
      <c r="A3470" s="60"/>
      <c r="B3470" s="64"/>
      <c r="C3470" s="34"/>
      <c r="D3470" s="62"/>
      <c r="E3470" s="65"/>
    </row>
    <row r="3471" spans="1:5">
      <c r="A3471" s="60"/>
      <c r="B3471" s="64"/>
      <c r="C3471" s="34"/>
      <c r="D3471" s="62"/>
      <c r="E3471" s="65"/>
    </row>
    <row r="3472" spans="1:5">
      <c r="A3472" s="60"/>
      <c r="B3472" s="64"/>
      <c r="C3472" s="34"/>
      <c r="D3472" s="62"/>
      <c r="E3472" s="65"/>
    </row>
    <row r="3473" spans="1:5">
      <c r="A3473" s="60"/>
      <c r="B3473" s="64"/>
      <c r="C3473" s="34"/>
      <c r="D3473" s="62"/>
      <c r="E3473" s="65"/>
    </row>
    <row r="3474" spans="1:5">
      <c r="A3474" s="60"/>
      <c r="B3474" s="64"/>
      <c r="C3474" s="34"/>
      <c r="D3474" s="62"/>
      <c r="E3474" s="65"/>
    </row>
    <row r="3475" spans="1:5">
      <c r="A3475" s="60"/>
      <c r="B3475" s="64"/>
      <c r="C3475" s="34"/>
      <c r="D3475" s="62"/>
      <c r="E3475" s="65"/>
    </row>
    <row r="3476" spans="1:5">
      <c r="A3476" s="60"/>
      <c r="B3476" s="64"/>
      <c r="C3476" s="34"/>
      <c r="D3476" s="62"/>
      <c r="E3476" s="65"/>
    </row>
    <row r="3477" spans="1:5">
      <c r="A3477" s="60"/>
      <c r="B3477" s="64"/>
      <c r="C3477" s="34"/>
      <c r="D3477" s="62"/>
      <c r="E3477" s="65"/>
    </row>
    <row r="3478" spans="1:5">
      <c r="A3478" s="60"/>
      <c r="B3478" s="64"/>
      <c r="C3478" s="34"/>
      <c r="D3478" s="62"/>
      <c r="E3478" s="65"/>
    </row>
    <row r="3479" spans="1:5">
      <c r="A3479" s="60"/>
      <c r="B3479" s="64"/>
      <c r="C3479" s="34"/>
      <c r="D3479" s="62"/>
      <c r="E3479" s="65"/>
    </row>
    <row r="3480" spans="1:5">
      <c r="A3480" s="60"/>
      <c r="B3480" s="64"/>
      <c r="C3480" s="34"/>
      <c r="D3480" s="62"/>
      <c r="E3480" s="65"/>
    </row>
    <row r="3481" spans="1:5">
      <c r="A3481" s="60"/>
      <c r="B3481" s="64"/>
      <c r="C3481" s="34"/>
      <c r="D3481" s="62"/>
      <c r="E3481" s="65"/>
    </row>
    <row r="3482" spans="1:5">
      <c r="A3482" s="60"/>
      <c r="B3482" s="64"/>
      <c r="C3482" s="34"/>
      <c r="D3482" s="62"/>
      <c r="E3482" s="65"/>
    </row>
    <row r="3483" spans="1:5">
      <c r="A3483" s="60"/>
      <c r="B3483" s="64"/>
      <c r="C3483" s="34"/>
      <c r="D3483" s="62"/>
      <c r="E3483" s="65"/>
    </row>
    <row r="3484" spans="1:5">
      <c r="A3484" s="60"/>
      <c r="B3484" s="64"/>
      <c r="C3484" s="34"/>
      <c r="D3484" s="62"/>
      <c r="E3484" s="65"/>
    </row>
    <row r="3485" spans="1:5">
      <c r="A3485" s="60"/>
      <c r="B3485" s="64"/>
      <c r="C3485" s="34"/>
      <c r="D3485" s="62"/>
      <c r="E3485" s="65"/>
    </row>
    <row r="3486" spans="1:5">
      <c r="A3486" s="60"/>
      <c r="B3486" s="64"/>
      <c r="C3486" s="34"/>
      <c r="D3486" s="62"/>
      <c r="E3486" s="65"/>
    </row>
    <row r="3487" spans="1:5">
      <c r="A3487" s="60"/>
      <c r="B3487" s="64"/>
      <c r="C3487" s="34"/>
      <c r="D3487" s="62"/>
      <c r="E3487" s="65"/>
    </row>
    <row r="3488" spans="1:5">
      <c r="A3488" s="60"/>
      <c r="B3488" s="64"/>
      <c r="C3488" s="34"/>
      <c r="D3488" s="62"/>
      <c r="E3488" s="65"/>
    </row>
    <row r="3489" spans="1:5">
      <c r="A3489" s="60"/>
      <c r="B3489" s="64"/>
      <c r="C3489" s="34"/>
      <c r="D3489" s="62"/>
      <c r="E3489" s="65"/>
    </row>
    <row r="3490" spans="1:5">
      <c r="A3490" s="60"/>
      <c r="B3490" s="64"/>
      <c r="C3490" s="34"/>
      <c r="D3490" s="62"/>
      <c r="E3490" s="65"/>
    </row>
    <row r="3491" spans="1:5">
      <c r="A3491" s="60"/>
      <c r="B3491" s="64"/>
      <c r="C3491" s="34"/>
      <c r="D3491" s="62"/>
      <c r="E3491" s="65"/>
    </row>
    <row r="3492" spans="1:5">
      <c r="A3492" s="60"/>
      <c r="B3492" s="64"/>
      <c r="C3492" s="34"/>
      <c r="D3492" s="62"/>
      <c r="E3492" s="65"/>
    </row>
    <row r="3493" spans="1:5">
      <c r="A3493" s="60"/>
      <c r="B3493" s="64"/>
      <c r="C3493" s="34"/>
      <c r="D3493" s="62"/>
      <c r="E3493" s="65"/>
    </row>
    <row r="3494" spans="1:5">
      <c r="A3494" s="60"/>
      <c r="B3494" s="64"/>
      <c r="C3494" s="34"/>
      <c r="D3494" s="62"/>
      <c r="E3494" s="65"/>
    </row>
    <row r="3495" spans="1:5">
      <c r="A3495" s="60"/>
      <c r="B3495" s="64"/>
      <c r="C3495" s="34"/>
      <c r="D3495" s="62"/>
      <c r="E3495" s="65"/>
    </row>
    <row r="3496" spans="1:5">
      <c r="A3496" s="60"/>
      <c r="B3496" s="64"/>
      <c r="C3496" s="34"/>
      <c r="D3496" s="62"/>
      <c r="E3496" s="65"/>
    </row>
    <row r="3497" spans="1:5">
      <c r="A3497" s="60"/>
      <c r="B3497" s="64"/>
      <c r="C3497" s="34"/>
      <c r="D3497" s="62"/>
      <c r="E3497" s="65"/>
    </row>
    <row r="3498" spans="1:5">
      <c r="A3498" s="60"/>
      <c r="B3498" s="64"/>
      <c r="C3498" s="34"/>
      <c r="D3498" s="62"/>
      <c r="E3498" s="65"/>
    </row>
    <row r="3499" spans="1:5">
      <c r="A3499" s="60"/>
      <c r="B3499" s="64"/>
      <c r="C3499" s="34"/>
      <c r="D3499" s="62"/>
      <c r="E3499" s="65"/>
    </row>
    <row r="3500" spans="1:5">
      <c r="A3500" s="60"/>
      <c r="B3500" s="64"/>
      <c r="C3500" s="34"/>
      <c r="D3500" s="62"/>
      <c r="E3500" s="65"/>
    </row>
    <row r="3501" spans="1:5">
      <c r="A3501" s="60"/>
      <c r="B3501" s="64"/>
      <c r="C3501" s="34"/>
      <c r="D3501" s="62"/>
      <c r="E3501" s="65"/>
    </row>
    <row r="3502" spans="1:5">
      <c r="A3502" s="60"/>
      <c r="B3502" s="64"/>
      <c r="C3502" s="34"/>
      <c r="D3502" s="62"/>
      <c r="E3502" s="65"/>
    </row>
    <row r="3503" spans="1:5">
      <c r="A3503" s="60"/>
      <c r="B3503" s="64"/>
      <c r="C3503" s="34"/>
      <c r="D3503" s="62"/>
      <c r="E3503" s="65"/>
    </row>
    <row r="3504" spans="1:5">
      <c r="A3504" s="60"/>
      <c r="B3504" s="64"/>
      <c r="C3504" s="34"/>
      <c r="D3504" s="62"/>
      <c r="E3504" s="65"/>
    </row>
    <row r="3505" spans="1:5">
      <c r="A3505" s="60"/>
      <c r="B3505" s="64"/>
      <c r="C3505" s="34"/>
      <c r="D3505" s="62"/>
      <c r="E3505" s="65"/>
    </row>
    <row r="3506" spans="1:5">
      <c r="A3506" s="60"/>
      <c r="B3506" s="64"/>
      <c r="C3506" s="34"/>
      <c r="D3506" s="62"/>
      <c r="E3506" s="65"/>
    </row>
    <row r="3507" spans="1:5">
      <c r="A3507" s="60"/>
      <c r="B3507" s="64"/>
      <c r="C3507" s="34"/>
      <c r="D3507" s="62"/>
      <c r="E3507" s="65"/>
    </row>
    <row r="3508" spans="1:5">
      <c r="A3508" s="60"/>
      <c r="B3508" s="64"/>
      <c r="C3508" s="34"/>
      <c r="D3508" s="62"/>
      <c r="E3508" s="65"/>
    </row>
    <row r="3509" spans="1:5">
      <c r="A3509" s="60"/>
      <c r="B3509" s="64"/>
      <c r="C3509" s="34"/>
      <c r="D3509" s="62"/>
      <c r="E3509" s="65"/>
    </row>
    <row r="3510" spans="1:5">
      <c r="A3510" s="60"/>
      <c r="B3510" s="64"/>
      <c r="C3510" s="34"/>
      <c r="D3510" s="62"/>
      <c r="E3510" s="65"/>
    </row>
    <row r="3511" spans="1:5">
      <c r="A3511" s="60"/>
      <c r="B3511" s="64"/>
      <c r="C3511" s="34"/>
      <c r="D3511" s="62"/>
      <c r="E3511" s="65"/>
    </row>
    <row r="3512" spans="1:5">
      <c r="A3512" s="60"/>
      <c r="B3512" s="64"/>
      <c r="C3512" s="34"/>
      <c r="D3512" s="62"/>
      <c r="E3512" s="65"/>
    </row>
    <row r="3513" spans="1:5">
      <c r="A3513" s="60"/>
      <c r="B3513" s="64"/>
      <c r="C3513" s="34"/>
      <c r="D3513" s="62"/>
      <c r="E3513" s="65"/>
    </row>
    <row r="3514" spans="1:5">
      <c r="A3514" s="60"/>
      <c r="B3514" s="64"/>
      <c r="C3514" s="34"/>
      <c r="D3514" s="62"/>
      <c r="E3514" s="65"/>
    </row>
    <row r="3515" spans="1:5">
      <c r="A3515" s="60"/>
      <c r="B3515" s="64"/>
      <c r="C3515" s="34"/>
      <c r="D3515" s="62"/>
      <c r="E3515" s="65"/>
    </row>
    <row r="3516" spans="1:5">
      <c r="A3516" s="60"/>
      <c r="B3516" s="64"/>
      <c r="C3516" s="34"/>
      <c r="D3516" s="62"/>
      <c r="E3516" s="65"/>
    </row>
    <row r="3517" spans="1:5">
      <c r="A3517" s="60"/>
      <c r="B3517" s="64"/>
      <c r="C3517" s="34"/>
      <c r="D3517" s="62"/>
      <c r="E3517" s="65"/>
    </row>
    <row r="3518" spans="1:5">
      <c r="A3518" s="60"/>
      <c r="B3518" s="64"/>
      <c r="C3518" s="34"/>
      <c r="D3518" s="62"/>
      <c r="E3518" s="65"/>
    </row>
    <row r="3519" spans="1:5">
      <c r="A3519" s="60"/>
      <c r="B3519" s="64"/>
      <c r="C3519" s="34"/>
      <c r="D3519" s="62"/>
      <c r="E3519" s="65"/>
    </row>
    <row r="3520" spans="1:5">
      <c r="A3520" s="60"/>
      <c r="B3520" s="64"/>
      <c r="C3520" s="34"/>
      <c r="D3520" s="62"/>
      <c r="E3520" s="65"/>
    </row>
    <row r="3521" spans="1:5">
      <c r="A3521" s="60"/>
      <c r="B3521" s="64"/>
      <c r="C3521" s="34"/>
      <c r="D3521" s="62"/>
      <c r="E3521" s="65"/>
    </row>
    <row r="3522" spans="1:5">
      <c r="A3522" s="60"/>
      <c r="B3522" s="64"/>
      <c r="C3522" s="34"/>
      <c r="D3522" s="62"/>
      <c r="E3522" s="65"/>
    </row>
    <row r="3523" spans="1:5">
      <c r="A3523" s="60"/>
      <c r="B3523" s="64"/>
      <c r="C3523" s="34"/>
      <c r="D3523" s="62"/>
      <c r="E3523" s="65"/>
    </row>
    <row r="3524" spans="1:5">
      <c r="A3524" s="60"/>
      <c r="B3524" s="64"/>
      <c r="C3524" s="34"/>
      <c r="D3524" s="62"/>
      <c r="E3524" s="65"/>
    </row>
    <row r="3525" spans="1:5">
      <c r="A3525" s="60"/>
      <c r="B3525" s="64"/>
      <c r="C3525" s="34"/>
      <c r="D3525" s="62"/>
      <c r="E3525" s="65"/>
    </row>
    <row r="3526" spans="1:5">
      <c r="A3526" s="60"/>
      <c r="B3526" s="64"/>
      <c r="C3526" s="34"/>
      <c r="D3526" s="62"/>
      <c r="E3526" s="65"/>
    </row>
    <row r="3527" spans="1:5">
      <c r="A3527" s="60"/>
      <c r="B3527" s="64"/>
      <c r="C3527" s="34"/>
      <c r="D3527" s="62"/>
      <c r="E3527" s="65"/>
    </row>
    <row r="3528" spans="1:5">
      <c r="A3528" s="60"/>
      <c r="B3528" s="64"/>
      <c r="C3528" s="34"/>
      <c r="D3528" s="62"/>
      <c r="E3528" s="65"/>
    </row>
    <row r="3529" spans="1:5">
      <c r="A3529" s="60"/>
      <c r="B3529" s="64"/>
      <c r="C3529" s="34"/>
      <c r="D3529" s="62"/>
      <c r="E3529" s="65"/>
    </row>
    <row r="3530" spans="1:5">
      <c r="A3530" s="60"/>
      <c r="B3530" s="64"/>
      <c r="C3530" s="34"/>
      <c r="D3530" s="62"/>
      <c r="E3530" s="65"/>
    </row>
    <row r="3531" spans="1:5">
      <c r="A3531" s="60"/>
      <c r="B3531" s="64"/>
      <c r="C3531" s="34"/>
      <c r="D3531" s="62"/>
      <c r="E3531" s="65"/>
    </row>
    <row r="3532" spans="1:5">
      <c r="A3532" s="60"/>
      <c r="B3532" s="64"/>
      <c r="C3532" s="34"/>
      <c r="D3532" s="62"/>
      <c r="E3532" s="65"/>
    </row>
    <row r="3533" spans="1:5">
      <c r="A3533" s="60"/>
      <c r="B3533" s="64"/>
      <c r="C3533" s="34"/>
      <c r="D3533" s="62"/>
      <c r="E3533" s="65"/>
    </row>
    <row r="3534" spans="1:5">
      <c r="A3534" s="60"/>
      <c r="B3534" s="64"/>
      <c r="C3534" s="34"/>
      <c r="D3534" s="62"/>
      <c r="E3534" s="65"/>
    </row>
    <row r="3535" spans="1:5">
      <c r="A3535" s="60"/>
      <c r="B3535" s="64"/>
      <c r="C3535" s="34"/>
      <c r="D3535" s="62"/>
      <c r="E3535" s="65"/>
    </row>
    <row r="3536" spans="1:5">
      <c r="A3536" s="60"/>
      <c r="B3536" s="64"/>
      <c r="C3536" s="34"/>
      <c r="D3536" s="62"/>
      <c r="E3536" s="65"/>
    </row>
    <row r="3537" spans="1:5">
      <c r="A3537" s="60"/>
      <c r="B3537" s="64"/>
      <c r="C3537" s="34"/>
      <c r="D3537" s="62"/>
      <c r="E3537" s="65"/>
    </row>
    <row r="3538" spans="1:5">
      <c r="A3538" s="60"/>
      <c r="B3538" s="64"/>
      <c r="C3538" s="34"/>
      <c r="D3538" s="62"/>
      <c r="E3538" s="65"/>
    </row>
    <row r="3539" spans="1:5">
      <c r="A3539" s="60"/>
      <c r="B3539" s="64"/>
      <c r="C3539" s="34"/>
      <c r="D3539" s="62"/>
      <c r="E3539" s="65"/>
    </row>
    <row r="3540" spans="1:5">
      <c r="A3540" s="60"/>
      <c r="B3540" s="64"/>
      <c r="C3540" s="34"/>
      <c r="D3540" s="62"/>
      <c r="E3540" s="65"/>
    </row>
    <row r="3541" spans="1:5">
      <c r="A3541" s="60"/>
      <c r="B3541" s="64"/>
      <c r="C3541" s="34"/>
      <c r="D3541" s="62"/>
      <c r="E3541" s="65"/>
    </row>
    <row r="3542" spans="1:5">
      <c r="A3542" s="60"/>
      <c r="B3542" s="64"/>
      <c r="C3542" s="34"/>
      <c r="D3542" s="62"/>
      <c r="E3542" s="65"/>
    </row>
    <row r="3543" spans="1:5">
      <c r="A3543" s="60"/>
      <c r="B3543" s="64"/>
      <c r="C3543" s="34"/>
      <c r="D3543" s="62"/>
      <c r="E3543" s="65"/>
    </row>
    <row r="3544" spans="1:5">
      <c r="A3544" s="60"/>
      <c r="B3544" s="64"/>
      <c r="C3544" s="34"/>
      <c r="D3544" s="62"/>
      <c r="E3544" s="65"/>
    </row>
    <row r="3545" spans="1:5">
      <c r="A3545" s="60"/>
      <c r="B3545" s="64"/>
      <c r="C3545" s="34"/>
      <c r="D3545" s="62"/>
      <c r="E3545" s="65"/>
    </row>
    <row r="3546" spans="1:5">
      <c r="A3546" s="60"/>
      <c r="B3546" s="64"/>
      <c r="C3546" s="34"/>
      <c r="D3546" s="62"/>
      <c r="E3546" s="65"/>
    </row>
    <row r="3547" spans="1:5">
      <c r="A3547" s="60"/>
      <c r="B3547" s="64"/>
      <c r="C3547" s="34"/>
      <c r="D3547" s="62"/>
      <c r="E3547" s="65"/>
    </row>
    <row r="3548" spans="1:5">
      <c r="A3548" s="60"/>
      <c r="B3548" s="64"/>
      <c r="C3548" s="34"/>
      <c r="D3548" s="62"/>
      <c r="E3548" s="65"/>
    </row>
    <row r="3549" spans="1:5">
      <c r="A3549" s="60"/>
      <c r="B3549" s="64"/>
      <c r="C3549" s="34"/>
      <c r="D3549" s="62"/>
      <c r="E3549" s="65"/>
    </row>
    <row r="3550" spans="1:5">
      <c r="A3550" s="60"/>
      <c r="B3550" s="64"/>
      <c r="C3550" s="34"/>
      <c r="D3550" s="62"/>
      <c r="E3550" s="65"/>
    </row>
    <row r="3551" spans="1:5">
      <c r="A3551" s="60"/>
      <c r="B3551" s="64"/>
      <c r="C3551" s="34"/>
      <c r="D3551" s="62"/>
      <c r="E3551" s="65"/>
    </row>
    <row r="3552" spans="1:5">
      <c r="A3552" s="60"/>
      <c r="B3552" s="64"/>
      <c r="C3552" s="34"/>
      <c r="D3552" s="62"/>
      <c r="E3552" s="65"/>
    </row>
    <row r="3553" spans="1:5">
      <c r="A3553" s="60"/>
      <c r="B3553" s="64"/>
      <c r="C3553" s="34"/>
      <c r="D3553" s="62"/>
      <c r="E3553" s="65"/>
    </row>
    <row r="3554" spans="1:5">
      <c r="A3554" s="60"/>
      <c r="B3554" s="64"/>
      <c r="C3554" s="34"/>
      <c r="D3554" s="62"/>
      <c r="E3554" s="65"/>
    </row>
    <row r="3555" spans="1:5">
      <c r="A3555" s="60"/>
      <c r="B3555" s="64"/>
      <c r="C3555" s="34"/>
      <c r="D3555" s="62"/>
      <c r="E3555" s="65"/>
    </row>
    <row r="3556" spans="1:5">
      <c r="A3556" s="60"/>
      <c r="B3556" s="64"/>
      <c r="C3556" s="34"/>
      <c r="D3556" s="62"/>
      <c r="E3556" s="65"/>
    </row>
    <row r="3557" spans="1:5">
      <c r="A3557" s="60"/>
      <c r="B3557" s="64"/>
      <c r="C3557" s="34"/>
      <c r="D3557" s="62"/>
      <c r="E3557" s="65"/>
    </row>
    <row r="3558" spans="1:5">
      <c r="A3558" s="60"/>
      <c r="B3558" s="64"/>
      <c r="C3558" s="34"/>
      <c r="D3558" s="62"/>
      <c r="E3558" s="65"/>
    </row>
    <row r="3559" spans="1:5">
      <c r="A3559" s="60"/>
      <c r="B3559" s="64"/>
      <c r="C3559" s="34"/>
      <c r="D3559" s="62"/>
      <c r="E3559" s="65"/>
    </row>
    <row r="3560" spans="1:5">
      <c r="A3560" s="60"/>
      <c r="B3560" s="64"/>
      <c r="C3560" s="34"/>
      <c r="D3560" s="62"/>
      <c r="E3560" s="65"/>
    </row>
    <row r="3561" spans="1:5">
      <c r="A3561" s="60"/>
      <c r="B3561" s="64"/>
      <c r="C3561" s="34"/>
      <c r="D3561" s="62"/>
      <c r="E3561" s="65"/>
    </row>
    <row r="3562" spans="1:5">
      <c r="A3562" s="60"/>
      <c r="B3562" s="64"/>
      <c r="C3562" s="34"/>
      <c r="D3562" s="62"/>
      <c r="E3562" s="65"/>
    </row>
    <row r="3563" spans="1:5">
      <c r="A3563" s="60"/>
      <c r="B3563" s="64"/>
      <c r="C3563" s="34"/>
      <c r="D3563" s="62"/>
      <c r="E3563" s="65"/>
    </row>
    <row r="3564" spans="1:5">
      <c r="A3564" s="60"/>
      <c r="B3564" s="64"/>
      <c r="C3564" s="34"/>
      <c r="D3564" s="62"/>
      <c r="E3564" s="65"/>
    </row>
    <row r="3565" spans="1:5">
      <c r="A3565" s="60"/>
      <c r="B3565" s="64"/>
      <c r="C3565" s="34"/>
      <c r="D3565" s="62"/>
      <c r="E3565" s="65"/>
    </row>
    <row r="3566" spans="1:5">
      <c r="A3566" s="60"/>
      <c r="B3566" s="64"/>
      <c r="C3566" s="34"/>
      <c r="D3566" s="62"/>
      <c r="E3566" s="65"/>
    </row>
    <row r="3567" spans="1:5">
      <c r="A3567" s="60"/>
      <c r="B3567" s="64"/>
      <c r="C3567" s="34"/>
      <c r="D3567" s="62"/>
      <c r="E3567" s="65"/>
    </row>
    <row r="3568" spans="1:5">
      <c r="A3568" s="60"/>
      <c r="B3568" s="64"/>
      <c r="C3568" s="34"/>
      <c r="D3568" s="62"/>
      <c r="E3568" s="65"/>
    </row>
    <row r="3569" spans="1:5">
      <c r="A3569" s="60"/>
      <c r="B3569" s="64"/>
      <c r="C3569" s="34"/>
      <c r="D3569" s="62"/>
      <c r="E3569" s="65"/>
    </row>
    <row r="3570" spans="1:5">
      <c r="A3570" s="60"/>
      <c r="B3570" s="64"/>
      <c r="C3570" s="34"/>
      <c r="D3570" s="62"/>
      <c r="E3570" s="65"/>
    </row>
    <row r="3571" spans="1:5">
      <c r="A3571" s="60"/>
      <c r="B3571" s="64"/>
      <c r="C3571" s="34"/>
      <c r="D3571" s="62"/>
      <c r="E3571" s="65"/>
    </row>
    <row r="3572" spans="1:5">
      <c r="A3572" s="60"/>
      <c r="B3572" s="64"/>
      <c r="C3572" s="34"/>
      <c r="D3572" s="62"/>
      <c r="E3572" s="65"/>
    </row>
    <row r="3573" spans="1:5">
      <c r="A3573" s="60"/>
      <c r="B3573" s="64"/>
      <c r="C3573" s="34"/>
      <c r="D3573" s="62"/>
      <c r="E3573" s="65"/>
    </row>
    <row r="3574" spans="1:5">
      <c r="A3574" s="60"/>
      <c r="B3574" s="64"/>
      <c r="C3574" s="34"/>
      <c r="D3574" s="62"/>
      <c r="E3574" s="65"/>
    </row>
    <row r="3575" spans="1:5">
      <c r="A3575" s="60"/>
      <c r="B3575" s="64"/>
      <c r="C3575" s="34"/>
      <c r="D3575" s="62"/>
      <c r="E3575" s="65"/>
    </row>
    <row r="3576" spans="1:5">
      <c r="A3576" s="60"/>
      <c r="B3576" s="64"/>
      <c r="C3576" s="34"/>
      <c r="D3576" s="62"/>
      <c r="E3576" s="65"/>
    </row>
    <row r="3577" spans="1:5">
      <c r="A3577" s="60"/>
      <c r="B3577" s="64"/>
      <c r="C3577" s="34"/>
      <c r="D3577" s="62"/>
      <c r="E3577" s="65"/>
    </row>
    <row r="3578" spans="1:5">
      <c r="A3578" s="60"/>
      <c r="B3578" s="64"/>
      <c r="C3578" s="34"/>
      <c r="D3578" s="62"/>
      <c r="E3578" s="65"/>
    </row>
    <row r="3579" spans="1:5">
      <c r="A3579" s="60"/>
      <c r="B3579" s="64"/>
      <c r="C3579" s="34"/>
      <c r="D3579" s="62"/>
      <c r="E3579" s="65"/>
    </row>
    <row r="3580" spans="1:5">
      <c r="A3580" s="60"/>
      <c r="B3580" s="64"/>
      <c r="C3580" s="34"/>
      <c r="D3580" s="62"/>
      <c r="E3580" s="65"/>
    </row>
    <row r="3581" spans="1:5">
      <c r="A3581" s="60"/>
      <c r="B3581" s="64"/>
      <c r="C3581" s="34"/>
      <c r="D3581" s="62"/>
      <c r="E3581" s="65"/>
    </row>
    <row r="3582" spans="1:5">
      <c r="A3582" s="60"/>
      <c r="B3582" s="64"/>
      <c r="C3582" s="34"/>
      <c r="D3582" s="62"/>
      <c r="E3582" s="65"/>
    </row>
    <row r="3583" spans="1:5">
      <c r="A3583" s="60"/>
      <c r="B3583" s="64"/>
      <c r="C3583" s="34"/>
      <c r="D3583" s="62"/>
      <c r="E3583" s="65"/>
    </row>
    <row r="3584" spans="1:5">
      <c r="A3584" s="60"/>
      <c r="B3584" s="64"/>
      <c r="C3584" s="34"/>
      <c r="D3584" s="62"/>
      <c r="E3584" s="65"/>
    </row>
    <row r="3585" spans="1:5">
      <c r="A3585" s="60"/>
      <c r="B3585" s="64"/>
      <c r="C3585" s="34"/>
      <c r="D3585" s="62"/>
      <c r="E3585" s="65"/>
    </row>
    <row r="3586" spans="1:5">
      <c r="A3586" s="60"/>
      <c r="B3586" s="64"/>
      <c r="C3586" s="34"/>
      <c r="D3586" s="62"/>
      <c r="E3586" s="65"/>
    </row>
    <row r="3587" spans="1:5">
      <c r="A3587" s="60"/>
      <c r="B3587" s="64"/>
      <c r="C3587" s="34"/>
      <c r="D3587" s="62"/>
      <c r="E3587" s="65"/>
    </row>
    <row r="3588" spans="1:5">
      <c r="A3588" s="60"/>
      <c r="B3588" s="64"/>
      <c r="C3588" s="34"/>
      <c r="D3588" s="62"/>
      <c r="E3588" s="65"/>
    </row>
    <row r="3589" spans="1:5">
      <c r="A3589" s="60"/>
      <c r="B3589" s="64"/>
      <c r="C3589" s="34"/>
      <c r="D3589" s="62"/>
      <c r="E3589" s="65"/>
    </row>
    <row r="3590" spans="1:5">
      <c r="A3590" s="60"/>
      <c r="B3590" s="64"/>
      <c r="C3590" s="34"/>
      <c r="D3590" s="62"/>
      <c r="E3590" s="65"/>
    </row>
    <row r="3591" spans="1:5">
      <c r="A3591" s="60"/>
      <c r="B3591" s="64"/>
      <c r="C3591" s="34"/>
      <c r="D3591" s="62"/>
      <c r="E3591" s="65"/>
    </row>
    <row r="3592" spans="1:5">
      <c r="A3592" s="60"/>
      <c r="B3592" s="64"/>
      <c r="C3592" s="34"/>
      <c r="D3592" s="62"/>
      <c r="E3592" s="65"/>
    </row>
    <row r="3593" spans="1:5">
      <c r="A3593" s="60"/>
      <c r="B3593" s="64"/>
      <c r="C3593" s="34"/>
      <c r="D3593" s="62"/>
      <c r="E3593" s="65"/>
    </row>
    <row r="3594" spans="1:5">
      <c r="A3594" s="60"/>
      <c r="B3594" s="64"/>
      <c r="C3594" s="34"/>
      <c r="D3594" s="62"/>
      <c r="E3594" s="65"/>
    </row>
    <row r="3595" spans="1:5">
      <c r="A3595" s="60"/>
      <c r="B3595" s="64"/>
      <c r="C3595" s="34"/>
      <c r="D3595" s="62"/>
      <c r="E3595" s="65"/>
    </row>
    <row r="3596" spans="1:5">
      <c r="A3596" s="60"/>
      <c r="B3596" s="64"/>
      <c r="C3596" s="34"/>
      <c r="D3596" s="62"/>
      <c r="E3596" s="65"/>
    </row>
    <row r="3597" spans="1:5">
      <c r="A3597" s="60"/>
      <c r="B3597" s="64"/>
      <c r="C3597" s="34"/>
      <c r="D3597" s="62"/>
      <c r="E3597" s="65"/>
    </row>
    <row r="3598" spans="1:5">
      <c r="A3598" s="60"/>
      <c r="B3598" s="64"/>
      <c r="C3598" s="34"/>
      <c r="D3598" s="62"/>
      <c r="E3598" s="65"/>
    </row>
    <row r="3599" spans="1:5">
      <c r="A3599" s="60"/>
      <c r="B3599" s="64"/>
      <c r="C3599" s="34"/>
      <c r="D3599" s="62"/>
      <c r="E3599" s="65"/>
    </row>
    <row r="3600" spans="1:5">
      <c r="A3600" s="60"/>
      <c r="B3600" s="64"/>
      <c r="C3600" s="34"/>
      <c r="D3600" s="62"/>
      <c r="E3600" s="65"/>
    </row>
    <row r="3601" spans="1:5">
      <c r="A3601" s="60"/>
      <c r="B3601" s="64"/>
      <c r="C3601" s="34"/>
      <c r="D3601" s="62"/>
      <c r="E3601" s="65"/>
    </row>
    <row r="3602" spans="1:5">
      <c r="A3602" s="60"/>
      <c r="B3602" s="64"/>
      <c r="C3602" s="34"/>
      <c r="D3602" s="62"/>
      <c r="E3602" s="65"/>
    </row>
    <row r="3603" spans="1:5">
      <c r="A3603" s="60"/>
      <c r="B3603" s="64"/>
      <c r="C3603" s="34"/>
      <c r="D3603" s="62"/>
      <c r="E3603" s="65"/>
    </row>
    <row r="3604" spans="1:5">
      <c r="A3604" s="60"/>
      <c r="B3604" s="64"/>
      <c r="C3604" s="34"/>
      <c r="D3604" s="62"/>
      <c r="E3604" s="65"/>
    </row>
    <row r="3605" spans="1:5">
      <c r="A3605" s="60"/>
      <c r="B3605" s="64"/>
      <c r="C3605" s="34"/>
      <c r="D3605" s="62"/>
      <c r="E3605" s="65"/>
    </row>
    <row r="3606" spans="1:5">
      <c r="A3606" s="60"/>
      <c r="B3606" s="64"/>
      <c r="C3606" s="34"/>
      <c r="D3606" s="62"/>
      <c r="E3606" s="65"/>
    </row>
    <row r="3607" spans="1:5">
      <c r="A3607" s="60"/>
      <c r="B3607" s="64"/>
      <c r="C3607" s="34"/>
      <c r="D3607" s="62"/>
      <c r="E3607" s="65"/>
    </row>
    <row r="3608" spans="1:5">
      <c r="A3608" s="60"/>
      <c r="B3608" s="64"/>
      <c r="C3608" s="34"/>
      <c r="D3608" s="62"/>
      <c r="E3608" s="65"/>
    </row>
    <row r="3609" spans="1:5">
      <c r="A3609" s="60"/>
      <c r="B3609" s="64"/>
      <c r="C3609" s="34"/>
      <c r="D3609" s="62"/>
      <c r="E3609" s="65"/>
    </row>
    <row r="3610" spans="1:5">
      <c r="A3610" s="60"/>
      <c r="B3610" s="64"/>
      <c r="C3610" s="34"/>
      <c r="D3610" s="62"/>
      <c r="E3610" s="65"/>
    </row>
    <row r="3611" spans="1:5">
      <c r="A3611" s="60"/>
      <c r="B3611" s="64"/>
      <c r="C3611" s="34"/>
      <c r="D3611" s="62"/>
      <c r="E3611" s="65"/>
    </row>
    <row r="3612" spans="1:5">
      <c r="A3612" s="60"/>
      <c r="B3612" s="64"/>
      <c r="C3612" s="34"/>
      <c r="D3612" s="62"/>
      <c r="E3612" s="65"/>
    </row>
    <row r="3613" spans="1:5">
      <c r="A3613" s="60"/>
      <c r="B3613" s="64"/>
      <c r="C3613" s="34"/>
      <c r="D3613" s="62"/>
      <c r="E3613" s="65"/>
    </row>
    <row r="3614" spans="1:5">
      <c r="A3614" s="60"/>
      <c r="B3614" s="64"/>
      <c r="C3614" s="34"/>
      <c r="D3614" s="62"/>
      <c r="E3614" s="65"/>
    </row>
    <row r="3615" spans="1:5">
      <c r="A3615" s="60"/>
      <c r="B3615" s="64"/>
      <c r="C3615" s="34"/>
      <c r="D3615" s="62"/>
      <c r="E3615" s="65"/>
    </row>
    <row r="3616" spans="1:5">
      <c r="A3616" s="60"/>
      <c r="B3616" s="64"/>
      <c r="C3616" s="34"/>
      <c r="D3616" s="62"/>
      <c r="E3616" s="65"/>
    </row>
    <row r="3617" spans="1:5">
      <c r="A3617" s="60"/>
      <c r="B3617" s="64"/>
      <c r="C3617" s="34"/>
      <c r="D3617" s="62"/>
      <c r="E3617" s="65"/>
    </row>
    <row r="3618" spans="1:5">
      <c r="A3618" s="60"/>
      <c r="B3618" s="64"/>
      <c r="C3618" s="34"/>
      <c r="D3618" s="62"/>
      <c r="E3618" s="65"/>
    </row>
    <row r="3619" spans="1:5">
      <c r="A3619" s="60"/>
      <c r="B3619" s="64"/>
      <c r="C3619" s="34"/>
      <c r="D3619" s="62"/>
      <c r="E3619" s="65"/>
    </row>
    <row r="3620" spans="1:5">
      <c r="A3620" s="60"/>
      <c r="B3620" s="64"/>
      <c r="C3620" s="34"/>
      <c r="D3620" s="62"/>
      <c r="E3620" s="65"/>
    </row>
    <row r="3621" spans="1:5">
      <c r="A3621" s="60"/>
      <c r="B3621" s="64"/>
      <c r="C3621" s="34"/>
      <c r="D3621" s="62"/>
      <c r="E3621" s="65"/>
    </row>
    <row r="3622" spans="1:5">
      <c r="A3622" s="60"/>
      <c r="B3622" s="64"/>
      <c r="C3622" s="34"/>
      <c r="D3622" s="62"/>
      <c r="E3622" s="65"/>
    </row>
    <row r="3623" spans="1:5">
      <c r="A3623" s="60"/>
      <c r="B3623" s="64"/>
      <c r="C3623" s="34"/>
      <c r="D3623" s="62"/>
      <c r="E3623" s="65"/>
    </row>
    <row r="3624" spans="1:5">
      <c r="A3624" s="60"/>
      <c r="B3624" s="64"/>
      <c r="C3624" s="34"/>
      <c r="D3624" s="62"/>
      <c r="E3624" s="65"/>
    </row>
    <row r="3625" spans="1:5">
      <c r="A3625" s="60"/>
      <c r="B3625" s="64"/>
      <c r="C3625" s="34"/>
      <c r="D3625" s="62"/>
      <c r="E3625" s="65"/>
    </row>
    <row r="3626" spans="1:5">
      <c r="A3626" s="60"/>
      <c r="B3626" s="64"/>
      <c r="C3626" s="34"/>
      <c r="D3626" s="62"/>
      <c r="E3626" s="65"/>
    </row>
    <row r="3627" spans="1:5">
      <c r="A3627" s="60"/>
      <c r="B3627" s="64"/>
      <c r="C3627" s="34"/>
      <c r="D3627" s="62"/>
      <c r="E3627" s="65"/>
    </row>
    <row r="3628" spans="1:5">
      <c r="A3628" s="60"/>
      <c r="B3628" s="64"/>
      <c r="C3628" s="34"/>
      <c r="D3628" s="62"/>
      <c r="E3628" s="65"/>
    </row>
    <row r="3629" spans="1:5">
      <c r="A3629" s="60"/>
      <c r="B3629" s="64"/>
      <c r="C3629" s="34"/>
      <c r="D3629" s="62"/>
      <c r="E3629" s="65"/>
    </row>
    <row r="3630" spans="1:5">
      <c r="A3630" s="60"/>
      <c r="B3630" s="64"/>
      <c r="C3630" s="34"/>
      <c r="D3630" s="62"/>
      <c r="E3630" s="65"/>
    </row>
    <row r="3631" spans="1:5">
      <c r="A3631" s="60"/>
      <c r="B3631" s="64"/>
      <c r="C3631" s="34"/>
      <c r="D3631" s="62"/>
      <c r="E3631" s="65"/>
    </row>
    <row r="3632" spans="1:5">
      <c r="A3632" s="60"/>
      <c r="B3632" s="64"/>
      <c r="C3632" s="34"/>
      <c r="D3632" s="62"/>
      <c r="E3632" s="65"/>
    </row>
    <row r="3633" spans="1:5">
      <c r="A3633" s="60"/>
      <c r="B3633" s="64"/>
      <c r="C3633" s="34"/>
      <c r="D3633" s="62"/>
      <c r="E3633" s="65"/>
    </row>
    <row r="3634" spans="1:5">
      <c r="A3634" s="60"/>
      <c r="B3634" s="64"/>
      <c r="C3634" s="34"/>
      <c r="D3634" s="62"/>
      <c r="E3634" s="65"/>
    </row>
    <row r="3635" spans="1:5">
      <c r="A3635" s="60"/>
      <c r="B3635" s="64"/>
      <c r="C3635" s="34"/>
      <c r="D3635" s="62"/>
      <c r="E3635" s="65"/>
    </row>
    <row r="3636" spans="1:5">
      <c r="A3636" s="60"/>
      <c r="B3636" s="64"/>
      <c r="C3636" s="34"/>
      <c r="D3636" s="62"/>
      <c r="E3636" s="65"/>
    </row>
    <row r="3637" spans="1:5">
      <c r="A3637" s="60"/>
      <c r="B3637" s="64"/>
      <c r="C3637" s="34"/>
      <c r="D3637" s="62"/>
      <c r="E3637" s="65"/>
    </row>
    <row r="3638" spans="1:5">
      <c r="A3638" s="60"/>
      <c r="B3638" s="64"/>
      <c r="C3638" s="34"/>
      <c r="D3638" s="62"/>
      <c r="E3638" s="65"/>
    </row>
    <row r="3639" spans="1:5">
      <c r="A3639" s="60"/>
      <c r="B3639" s="64"/>
      <c r="C3639" s="34"/>
      <c r="D3639" s="62"/>
      <c r="E3639" s="65"/>
    </row>
    <row r="3640" spans="1:5">
      <c r="A3640" s="60"/>
      <c r="B3640" s="64"/>
      <c r="C3640" s="34"/>
      <c r="D3640" s="62"/>
      <c r="E3640" s="65"/>
    </row>
    <row r="3641" spans="1:5">
      <c r="A3641" s="60"/>
      <c r="B3641" s="64"/>
      <c r="C3641" s="34"/>
      <c r="D3641" s="62"/>
      <c r="E3641" s="65"/>
    </row>
    <row r="3642" spans="1:5">
      <c r="A3642" s="60"/>
      <c r="B3642" s="64"/>
      <c r="C3642" s="34"/>
      <c r="D3642" s="62"/>
      <c r="E3642" s="65"/>
    </row>
    <row r="3643" spans="1:5">
      <c r="A3643" s="60"/>
      <c r="B3643" s="64"/>
      <c r="C3643" s="34"/>
      <c r="D3643" s="62"/>
      <c r="E3643" s="65"/>
    </row>
    <row r="3644" spans="1:5">
      <c r="A3644" s="60"/>
      <c r="B3644" s="64"/>
      <c r="C3644" s="34"/>
      <c r="D3644" s="62"/>
      <c r="E3644" s="65"/>
    </row>
    <row r="3645" spans="1:5">
      <c r="A3645" s="60"/>
      <c r="B3645" s="64"/>
      <c r="C3645" s="34"/>
      <c r="D3645" s="62"/>
      <c r="E3645" s="65"/>
    </row>
    <row r="3646" spans="1:5">
      <c r="A3646" s="60"/>
      <c r="B3646" s="64"/>
      <c r="C3646" s="34"/>
      <c r="D3646" s="62"/>
      <c r="E3646" s="65"/>
    </row>
    <row r="3647" spans="1:5">
      <c r="A3647" s="60"/>
      <c r="B3647" s="64"/>
      <c r="C3647" s="34"/>
      <c r="D3647" s="62"/>
      <c r="E3647" s="65"/>
    </row>
    <row r="3648" spans="1:5">
      <c r="A3648" s="60"/>
      <c r="B3648" s="64"/>
      <c r="C3648" s="34"/>
      <c r="D3648" s="62"/>
      <c r="E3648" s="65"/>
    </row>
    <row r="3649" spans="1:5">
      <c r="A3649" s="60"/>
      <c r="B3649" s="64"/>
      <c r="C3649" s="34"/>
      <c r="D3649" s="62"/>
      <c r="E3649" s="65"/>
    </row>
    <row r="3650" spans="1:5">
      <c r="A3650" s="60"/>
      <c r="B3650" s="64"/>
      <c r="C3650" s="34"/>
      <c r="D3650" s="62"/>
      <c r="E3650" s="65"/>
    </row>
    <row r="3651" spans="1:5">
      <c r="A3651" s="60"/>
      <c r="B3651" s="64"/>
      <c r="C3651" s="34"/>
      <c r="D3651" s="62"/>
      <c r="E3651" s="65"/>
    </row>
    <row r="3652" spans="1:5">
      <c r="A3652" s="60"/>
      <c r="B3652" s="64"/>
      <c r="C3652" s="34"/>
      <c r="D3652" s="62"/>
      <c r="E3652" s="65"/>
    </row>
    <row r="3653" spans="1:5">
      <c r="A3653" s="60"/>
      <c r="B3653" s="64"/>
      <c r="C3653" s="34"/>
      <c r="D3653" s="62"/>
      <c r="E3653" s="65"/>
    </row>
    <row r="3654" spans="1:5">
      <c r="A3654" s="60"/>
      <c r="B3654" s="64"/>
      <c r="C3654" s="34"/>
      <c r="D3654" s="62"/>
      <c r="E3654" s="65"/>
    </row>
    <row r="3655" spans="1:5">
      <c r="A3655" s="60"/>
      <c r="B3655" s="64"/>
      <c r="C3655" s="34"/>
      <c r="D3655" s="62"/>
      <c r="E3655" s="65"/>
    </row>
    <row r="3656" spans="1:5">
      <c r="A3656" s="60"/>
      <c r="B3656" s="64"/>
      <c r="C3656" s="34"/>
      <c r="D3656" s="62"/>
      <c r="E3656" s="65"/>
    </row>
    <row r="3657" spans="1:5">
      <c r="A3657" s="60"/>
      <c r="B3657" s="64"/>
      <c r="C3657" s="34"/>
      <c r="D3657" s="62"/>
      <c r="E3657" s="65"/>
    </row>
    <row r="3658" spans="1:5">
      <c r="A3658" s="60"/>
      <c r="B3658" s="64"/>
      <c r="C3658" s="34"/>
      <c r="D3658" s="62"/>
      <c r="E3658" s="65"/>
    </row>
    <row r="3659" spans="1:5">
      <c r="A3659" s="60"/>
      <c r="B3659" s="64"/>
      <c r="C3659" s="34"/>
      <c r="D3659" s="62"/>
      <c r="E3659" s="65"/>
    </row>
    <row r="3660" spans="1:5">
      <c r="A3660" s="60"/>
      <c r="B3660" s="64"/>
      <c r="C3660" s="34"/>
      <c r="D3660" s="62"/>
      <c r="E3660" s="65"/>
    </row>
    <row r="3661" spans="1:5">
      <c r="A3661" s="60"/>
      <c r="B3661" s="64"/>
      <c r="C3661" s="34"/>
      <c r="D3661" s="62"/>
      <c r="E3661" s="65"/>
    </row>
    <row r="3662" spans="1:5">
      <c r="A3662" s="60"/>
      <c r="B3662" s="64"/>
      <c r="C3662" s="34"/>
      <c r="D3662" s="62"/>
      <c r="E3662" s="65"/>
    </row>
    <row r="3663" spans="1:5">
      <c r="A3663" s="60"/>
      <c r="B3663" s="64"/>
      <c r="C3663" s="34"/>
      <c r="D3663" s="62"/>
      <c r="E3663" s="65"/>
    </row>
    <row r="3664" spans="1:5">
      <c r="A3664" s="60"/>
      <c r="B3664" s="64"/>
      <c r="C3664" s="34"/>
      <c r="D3664" s="62"/>
      <c r="E3664" s="65"/>
    </row>
    <row r="3665" spans="1:5">
      <c r="A3665" s="60"/>
      <c r="B3665" s="64"/>
      <c r="C3665" s="34"/>
      <c r="D3665" s="62"/>
      <c r="E3665" s="65"/>
    </row>
    <row r="3666" spans="1:5">
      <c r="A3666" s="60"/>
      <c r="B3666" s="64"/>
      <c r="C3666" s="34"/>
      <c r="D3666" s="62"/>
      <c r="E3666" s="65"/>
    </row>
    <row r="3667" spans="1:5">
      <c r="A3667" s="60"/>
      <c r="B3667" s="64"/>
      <c r="C3667" s="34"/>
      <c r="D3667" s="62"/>
      <c r="E3667" s="65"/>
    </row>
    <row r="3668" spans="1:5">
      <c r="A3668" s="60"/>
      <c r="B3668" s="64"/>
      <c r="C3668" s="34"/>
      <c r="D3668" s="62"/>
      <c r="E3668" s="65"/>
    </row>
    <row r="3669" spans="1:5">
      <c r="A3669" s="60"/>
      <c r="B3669" s="64"/>
      <c r="C3669" s="34"/>
      <c r="D3669" s="62"/>
      <c r="E3669" s="65"/>
    </row>
    <row r="3670" spans="1:5">
      <c r="A3670" s="60"/>
      <c r="B3670" s="64"/>
      <c r="C3670" s="34"/>
      <c r="D3670" s="62"/>
      <c r="E3670" s="65"/>
    </row>
    <row r="3671" spans="1:5">
      <c r="A3671" s="60"/>
      <c r="B3671" s="64"/>
      <c r="C3671" s="34"/>
      <c r="D3671" s="62"/>
      <c r="E3671" s="65"/>
    </row>
    <row r="3672" spans="1:5">
      <c r="A3672" s="60"/>
      <c r="B3672" s="64"/>
      <c r="C3672" s="34"/>
      <c r="D3672" s="62"/>
      <c r="E3672" s="65"/>
    </row>
    <row r="3673" spans="1:5">
      <c r="A3673" s="60"/>
      <c r="B3673" s="64"/>
      <c r="C3673" s="34"/>
      <c r="D3673" s="62"/>
      <c r="E3673" s="65"/>
    </row>
    <row r="3674" spans="1:5">
      <c r="A3674" s="60"/>
      <c r="B3674" s="64"/>
      <c r="C3674" s="34"/>
      <c r="D3674" s="62"/>
      <c r="E3674" s="65"/>
    </row>
    <row r="3675" spans="1:5">
      <c r="A3675" s="60"/>
      <c r="B3675" s="64"/>
      <c r="C3675" s="34"/>
      <c r="D3675" s="62"/>
      <c r="E3675" s="65"/>
    </row>
    <row r="3676" spans="1:5">
      <c r="A3676" s="60"/>
      <c r="B3676" s="64"/>
      <c r="C3676" s="34"/>
      <c r="D3676" s="62"/>
      <c r="E3676" s="65"/>
    </row>
    <row r="3677" spans="1:5">
      <c r="A3677" s="60"/>
      <c r="B3677" s="64"/>
      <c r="C3677" s="34"/>
      <c r="D3677" s="62"/>
      <c r="E3677" s="65"/>
    </row>
    <row r="3678" spans="1:5">
      <c r="A3678" s="60"/>
      <c r="B3678" s="64"/>
      <c r="C3678" s="34"/>
      <c r="D3678" s="62"/>
      <c r="E3678" s="65"/>
    </row>
    <row r="3679" spans="1:5">
      <c r="A3679" s="60"/>
      <c r="B3679" s="64"/>
      <c r="C3679" s="34"/>
      <c r="D3679" s="62"/>
      <c r="E3679" s="65"/>
    </row>
    <row r="3680" spans="1:5">
      <c r="A3680" s="60"/>
      <c r="B3680" s="64"/>
      <c r="C3680" s="34"/>
      <c r="D3680" s="62"/>
      <c r="E3680" s="65"/>
    </row>
    <row r="3681" spans="1:5">
      <c r="A3681" s="60"/>
      <c r="B3681" s="64"/>
      <c r="C3681" s="34"/>
      <c r="D3681" s="62"/>
      <c r="E3681" s="65"/>
    </row>
    <row r="3682" spans="1:5">
      <c r="A3682" s="60"/>
      <c r="B3682" s="64"/>
      <c r="C3682" s="34"/>
      <c r="D3682" s="62"/>
      <c r="E3682" s="65"/>
    </row>
    <row r="3683" spans="1:5">
      <c r="A3683" s="60"/>
      <c r="B3683" s="64"/>
      <c r="C3683" s="34"/>
      <c r="D3683" s="62"/>
      <c r="E3683" s="65"/>
    </row>
    <row r="3684" spans="1:5">
      <c r="A3684" s="60"/>
      <c r="B3684" s="64"/>
      <c r="C3684" s="34"/>
      <c r="D3684" s="62"/>
      <c r="E3684" s="65"/>
    </row>
    <row r="3685" spans="1:5">
      <c r="A3685" s="60"/>
      <c r="B3685" s="64"/>
      <c r="C3685" s="34"/>
      <c r="D3685" s="62"/>
      <c r="E3685" s="65"/>
    </row>
    <row r="3686" spans="1:5">
      <c r="A3686" s="60"/>
      <c r="B3686" s="64"/>
      <c r="C3686" s="34"/>
      <c r="D3686" s="62"/>
      <c r="E3686" s="65"/>
    </row>
    <row r="3687" spans="1:5">
      <c r="A3687" s="60"/>
      <c r="B3687" s="64"/>
      <c r="C3687" s="34"/>
      <c r="D3687" s="62"/>
      <c r="E3687" s="65"/>
    </row>
    <row r="3688" spans="1:5">
      <c r="A3688" s="60"/>
      <c r="B3688" s="64"/>
      <c r="C3688" s="34"/>
      <c r="D3688" s="62"/>
      <c r="E3688" s="65"/>
    </row>
    <row r="3689" spans="1:5">
      <c r="A3689" s="60"/>
      <c r="B3689" s="64"/>
      <c r="C3689" s="34"/>
      <c r="D3689" s="62"/>
      <c r="E3689" s="65"/>
    </row>
    <row r="3690" spans="1:5">
      <c r="A3690" s="60"/>
      <c r="B3690" s="64"/>
      <c r="C3690" s="34"/>
      <c r="D3690" s="62"/>
      <c r="E3690" s="65"/>
    </row>
    <row r="3691" spans="1:5">
      <c r="A3691" s="60"/>
      <c r="B3691" s="64"/>
      <c r="C3691" s="34"/>
      <c r="D3691" s="62"/>
      <c r="E3691" s="65"/>
    </row>
    <row r="3692" spans="1:5">
      <c r="A3692" s="60"/>
      <c r="B3692" s="64"/>
      <c r="C3692" s="34"/>
      <c r="D3692" s="62"/>
      <c r="E3692" s="65"/>
    </row>
    <row r="3693" spans="1:5">
      <c r="A3693" s="60"/>
      <c r="B3693" s="64"/>
      <c r="C3693" s="34"/>
      <c r="D3693" s="62"/>
      <c r="E3693" s="65"/>
    </row>
    <row r="3694" spans="1:5">
      <c r="A3694" s="60"/>
      <c r="B3694" s="64"/>
      <c r="C3694" s="34"/>
      <c r="D3694" s="62"/>
      <c r="E3694" s="65"/>
    </row>
    <row r="3695" spans="1:5">
      <c r="A3695" s="60"/>
      <c r="B3695" s="64"/>
      <c r="C3695" s="34"/>
      <c r="D3695" s="62"/>
      <c r="E3695" s="65"/>
    </row>
    <row r="3696" spans="1:5">
      <c r="A3696" s="60"/>
      <c r="B3696" s="64"/>
      <c r="C3696" s="34"/>
      <c r="D3696" s="62"/>
      <c r="E3696" s="65"/>
    </row>
    <row r="3697" spans="1:5">
      <c r="A3697" s="60"/>
      <c r="B3697" s="64"/>
      <c r="C3697" s="34"/>
      <c r="D3697" s="62"/>
      <c r="E3697" s="65"/>
    </row>
    <row r="3698" spans="1:5">
      <c r="A3698" s="60"/>
      <c r="B3698" s="64"/>
      <c r="C3698" s="34"/>
      <c r="D3698" s="62"/>
      <c r="E3698" s="65"/>
    </row>
    <row r="3699" spans="1:5">
      <c r="A3699" s="60"/>
      <c r="B3699" s="64"/>
      <c r="C3699" s="34"/>
      <c r="D3699" s="62"/>
      <c r="E3699" s="65"/>
    </row>
    <row r="3700" spans="1:5">
      <c r="A3700" s="60"/>
      <c r="B3700" s="64"/>
      <c r="C3700" s="34"/>
      <c r="D3700" s="62"/>
      <c r="E3700" s="65"/>
    </row>
    <row r="3701" spans="1:5">
      <c r="A3701" s="60"/>
      <c r="B3701" s="64"/>
      <c r="C3701" s="34"/>
      <c r="D3701" s="62"/>
      <c r="E3701" s="65"/>
    </row>
    <row r="3702" spans="1:5">
      <c r="A3702" s="60"/>
      <c r="B3702" s="64"/>
      <c r="C3702" s="34"/>
      <c r="D3702" s="62"/>
      <c r="E3702" s="65"/>
    </row>
    <row r="3703" spans="1:5">
      <c r="A3703" s="60"/>
      <c r="B3703" s="64"/>
      <c r="C3703" s="34"/>
      <c r="D3703" s="62"/>
      <c r="E3703" s="65"/>
    </row>
    <row r="3704" spans="1:5">
      <c r="A3704" s="60"/>
      <c r="B3704" s="64"/>
      <c r="C3704" s="34"/>
      <c r="D3704" s="62"/>
      <c r="E3704" s="65"/>
    </row>
    <row r="3705" spans="1:5">
      <c r="A3705" s="60"/>
      <c r="B3705" s="64"/>
      <c r="C3705" s="34"/>
      <c r="D3705" s="62"/>
      <c r="E3705" s="65"/>
    </row>
    <row r="3706" spans="1:5">
      <c r="A3706" s="60"/>
      <c r="B3706" s="64"/>
      <c r="C3706" s="34"/>
      <c r="D3706" s="62"/>
      <c r="E3706" s="65"/>
    </row>
    <row r="3707" spans="1:5">
      <c r="A3707" s="60"/>
      <c r="B3707" s="64"/>
      <c r="C3707" s="34"/>
      <c r="D3707" s="62"/>
      <c r="E3707" s="65"/>
    </row>
    <row r="3708" spans="1:5">
      <c r="A3708" s="60"/>
      <c r="B3708" s="64"/>
      <c r="C3708" s="34"/>
      <c r="D3708" s="62"/>
      <c r="E3708" s="65"/>
    </row>
    <row r="3709" spans="1:5">
      <c r="A3709" s="60"/>
      <c r="B3709" s="64"/>
      <c r="C3709" s="34"/>
      <c r="D3709" s="62"/>
      <c r="E3709" s="65"/>
    </row>
    <row r="3710" spans="1:5">
      <c r="A3710" s="60"/>
      <c r="B3710" s="64"/>
      <c r="C3710" s="34"/>
      <c r="D3710" s="62"/>
      <c r="E3710" s="65"/>
    </row>
    <row r="3711" spans="1:5">
      <c r="A3711" s="60"/>
      <c r="B3711" s="64"/>
      <c r="C3711" s="34"/>
      <c r="D3711" s="62"/>
      <c r="E3711" s="65"/>
    </row>
    <row r="3712" spans="1:5">
      <c r="A3712" s="60"/>
      <c r="B3712" s="64"/>
      <c r="C3712" s="34"/>
      <c r="D3712" s="62"/>
      <c r="E3712" s="65"/>
    </row>
    <row r="3713" spans="1:5">
      <c r="A3713" s="60"/>
      <c r="B3713" s="64"/>
      <c r="C3713" s="34"/>
      <c r="D3713" s="62"/>
      <c r="E3713" s="65"/>
    </row>
    <row r="3714" spans="1:5">
      <c r="A3714" s="60"/>
      <c r="B3714" s="64"/>
      <c r="C3714" s="34"/>
      <c r="D3714" s="62"/>
      <c r="E3714" s="65"/>
    </row>
    <row r="3715" spans="1:5">
      <c r="A3715" s="60"/>
      <c r="B3715" s="64"/>
      <c r="C3715" s="34"/>
      <c r="D3715" s="62"/>
      <c r="E3715" s="65"/>
    </row>
    <row r="3716" spans="1:5">
      <c r="A3716" s="60"/>
      <c r="B3716" s="64"/>
      <c r="C3716" s="34"/>
      <c r="D3716" s="62"/>
      <c r="E3716" s="65"/>
    </row>
    <row r="3717" spans="1:5">
      <c r="A3717" s="60"/>
      <c r="B3717" s="64"/>
      <c r="C3717" s="34"/>
      <c r="D3717" s="62"/>
      <c r="E3717" s="65"/>
    </row>
    <row r="3718" spans="1:5">
      <c r="A3718" s="60"/>
      <c r="B3718" s="64"/>
      <c r="C3718" s="34"/>
      <c r="D3718" s="62"/>
      <c r="E3718" s="65"/>
    </row>
    <row r="3719" spans="1:5">
      <c r="A3719" s="60"/>
      <c r="B3719" s="64"/>
      <c r="C3719" s="34"/>
      <c r="D3719" s="62"/>
      <c r="E3719" s="65"/>
    </row>
    <row r="3720" spans="1:5">
      <c r="A3720" s="60"/>
      <c r="B3720" s="64"/>
      <c r="C3720" s="34"/>
      <c r="D3720" s="62"/>
      <c r="E3720" s="65"/>
    </row>
    <row r="3721" spans="1:5">
      <c r="A3721" s="60"/>
      <c r="B3721" s="64"/>
      <c r="C3721" s="34"/>
      <c r="D3721" s="62"/>
      <c r="E3721" s="65"/>
    </row>
    <row r="3722" spans="1:5">
      <c r="A3722" s="60"/>
      <c r="B3722" s="64"/>
      <c r="C3722" s="34"/>
      <c r="D3722" s="62"/>
      <c r="E3722" s="65"/>
    </row>
    <row r="3723" spans="1:5">
      <c r="A3723" s="60"/>
      <c r="B3723" s="64"/>
      <c r="C3723" s="34"/>
      <c r="D3723" s="62"/>
      <c r="E3723" s="65"/>
    </row>
    <row r="3724" spans="1:5">
      <c r="A3724" s="60"/>
      <c r="B3724" s="64"/>
      <c r="C3724" s="34"/>
      <c r="D3724" s="62"/>
      <c r="E3724" s="65"/>
    </row>
    <row r="3725" spans="1:5">
      <c r="A3725" s="60"/>
      <c r="B3725" s="64"/>
      <c r="C3725" s="34"/>
      <c r="D3725" s="62"/>
      <c r="E3725" s="65"/>
    </row>
    <row r="3726" spans="1:5">
      <c r="A3726" s="60"/>
      <c r="B3726" s="64"/>
      <c r="C3726" s="34"/>
      <c r="D3726" s="62"/>
      <c r="E3726" s="65"/>
    </row>
    <row r="3727" spans="1:5">
      <c r="A3727" s="60"/>
      <c r="B3727" s="64"/>
      <c r="C3727" s="34"/>
      <c r="D3727" s="62"/>
      <c r="E3727" s="65"/>
    </row>
    <row r="3728" spans="1:5">
      <c r="A3728" s="60"/>
      <c r="B3728" s="64"/>
      <c r="C3728" s="34"/>
      <c r="D3728" s="62"/>
      <c r="E3728" s="65"/>
    </row>
    <row r="3729" spans="1:5">
      <c r="A3729" s="60"/>
      <c r="B3729" s="64"/>
      <c r="C3729" s="34"/>
      <c r="D3729" s="62"/>
      <c r="E3729" s="65"/>
    </row>
    <row r="3730" spans="1:5">
      <c r="A3730" s="60"/>
      <c r="B3730" s="64"/>
      <c r="C3730" s="34"/>
      <c r="D3730" s="62"/>
      <c r="E3730" s="65"/>
    </row>
    <row r="3731" spans="1:5">
      <c r="A3731" s="60"/>
      <c r="B3731" s="64"/>
      <c r="C3731" s="34"/>
      <c r="D3731" s="62"/>
      <c r="E3731" s="65"/>
    </row>
    <row r="3732" spans="1:5">
      <c r="A3732" s="60"/>
      <c r="B3732" s="64"/>
      <c r="C3732" s="34"/>
      <c r="D3732" s="62"/>
      <c r="E3732" s="65"/>
    </row>
    <row r="3733" spans="1:5">
      <c r="A3733" s="60"/>
      <c r="B3733" s="64"/>
      <c r="C3733" s="34"/>
      <c r="D3733" s="62"/>
      <c r="E3733" s="65"/>
    </row>
    <row r="3734" spans="1:5">
      <c r="A3734" s="60"/>
      <c r="B3734" s="64"/>
      <c r="C3734" s="34"/>
      <c r="D3734" s="62"/>
      <c r="E3734" s="65"/>
    </row>
    <row r="3735" spans="1:5">
      <c r="A3735" s="60"/>
      <c r="B3735" s="64"/>
      <c r="C3735" s="34"/>
      <c r="D3735" s="62"/>
      <c r="E3735" s="65"/>
    </row>
    <row r="3736" spans="1:5">
      <c r="A3736" s="60"/>
      <c r="B3736" s="64"/>
      <c r="C3736" s="34"/>
      <c r="D3736" s="62"/>
      <c r="E3736" s="65"/>
    </row>
    <row r="3737" spans="1:5">
      <c r="A3737" s="60"/>
      <c r="B3737" s="64"/>
      <c r="C3737" s="34"/>
      <c r="D3737" s="62"/>
      <c r="E3737" s="65"/>
    </row>
    <row r="3738" spans="1:5">
      <c r="A3738" s="60"/>
      <c r="B3738" s="64"/>
      <c r="C3738" s="34"/>
      <c r="D3738" s="62"/>
      <c r="E3738" s="65"/>
    </row>
    <row r="3739" spans="1:5">
      <c r="A3739" s="60"/>
      <c r="B3739" s="64"/>
      <c r="C3739" s="34"/>
      <c r="D3739" s="62"/>
      <c r="E3739" s="65"/>
    </row>
    <row r="3740" spans="1:5">
      <c r="A3740" s="60"/>
      <c r="B3740" s="64"/>
      <c r="C3740" s="34"/>
      <c r="D3740" s="62"/>
      <c r="E3740" s="65"/>
    </row>
    <row r="3741" spans="1:5">
      <c r="A3741" s="60"/>
      <c r="B3741" s="64"/>
      <c r="C3741" s="34"/>
      <c r="D3741" s="62"/>
      <c r="E3741" s="65"/>
    </row>
    <row r="3742" spans="1:5">
      <c r="A3742" s="60"/>
      <c r="B3742" s="64"/>
      <c r="C3742" s="34"/>
      <c r="D3742" s="62"/>
      <c r="E3742" s="65"/>
    </row>
    <row r="3743" spans="1:5">
      <c r="A3743" s="60"/>
      <c r="B3743" s="64"/>
      <c r="C3743" s="34"/>
      <c r="D3743" s="62"/>
      <c r="E3743" s="65"/>
    </row>
    <row r="3744" spans="1:5">
      <c r="A3744" s="60"/>
      <c r="B3744" s="64"/>
      <c r="C3744" s="34"/>
      <c r="D3744" s="62"/>
      <c r="E3744" s="65"/>
    </row>
    <row r="3745" spans="1:5">
      <c r="A3745" s="60"/>
      <c r="B3745" s="64"/>
      <c r="C3745" s="34"/>
      <c r="D3745" s="62"/>
      <c r="E3745" s="65"/>
    </row>
    <row r="3746" spans="1:5">
      <c r="A3746" s="60"/>
      <c r="B3746" s="64"/>
      <c r="C3746" s="34"/>
      <c r="D3746" s="62"/>
      <c r="E3746" s="65"/>
    </row>
    <row r="3747" spans="1:5">
      <c r="A3747" s="60"/>
      <c r="B3747" s="64"/>
      <c r="C3747" s="34"/>
      <c r="D3747" s="62"/>
      <c r="E3747" s="65"/>
    </row>
    <row r="3748" spans="1:5">
      <c r="A3748" s="60"/>
      <c r="B3748" s="64"/>
      <c r="C3748" s="34"/>
      <c r="D3748" s="62"/>
      <c r="E3748" s="65"/>
    </row>
    <row r="3749" spans="1:5">
      <c r="A3749" s="60"/>
      <c r="B3749" s="64"/>
      <c r="C3749" s="34"/>
      <c r="D3749" s="62"/>
      <c r="E3749" s="65"/>
    </row>
    <row r="3750" spans="1:5">
      <c r="A3750" s="60"/>
      <c r="B3750" s="64"/>
      <c r="C3750" s="34"/>
      <c r="D3750" s="62"/>
      <c r="E3750" s="65"/>
    </row>
    <row r="3751" spans="1:5">
      <c r="A3751" s="60"/>
      <c r="B3751" s="64"/>
      <c r="C3751" s="34"/>
      <c r="D3751" s="62"/>
      <c r="E3751" s="65"/>
    </row>
    <row r="3752" spans="1:5">
      <c r="A3752" s="60"/>
      <c r="B3752" s="64"/>
      <c r="C3752" s="34"/>
      <c r="D3752" s="62"/>
      <c r="E3752" s="65"/>
    </row>
    <row r="3753" spans="1:5">
      <c r="A3753" s="60"/>
      <c r="B3753" s="64"/>
      <c r="C3753" s="34"/>
      <c r="D3753" s="62"/>
      <c r="E3753" s="65"/>
    </row>
    <row r="3754" spans="1:5">
      <c r="A3754" s="60"/>
      <c r="B3754" s="64"/>
      <c r="C3754" s="34"/>
      <c r="D3754" s="62"/>
      <c r="E3754" s="65"/>
    </row>
    <row r="3755" spans="1:5">
      <c r="A3755" s="60"/>
      <c r="B3755" s="64"/>
      <c r="C3755" s="34"/>
      <c r="D3755" s="62"/>
      <c r="E3755" s="65"/>
    </row>
    <row r="3756" spans="1:5">
      <c r="A3756" s="60"/>
      <c r="B3756" s="64"/>
      <c r="C3756" s="34"/>
      <c r="D3756" s="62"/>
      <c r="E3756" s="65"/>
    </row>
    <row r="3757" spans="1:5">
      <c r="A3757" s="60"/>
      <c r="B3757" s="64"/>
      <c r="C3757" s="34"/>
      <c r="D3757" s="62"/>
      <c r="E3757" s="65"/>
    </row>
    <row r="3758" spans="1:5">
      <c r="A3758" s="60"/>
      <c r="B3758" s="64"/>
      <c r="C3758" s="34"/>
      <c r="D3758" s="62"/>
      <c r="E3758" s="65"/>
    </row>
    <row r="3759" spans="1:5">
      <c r="A3759" s="60"/>
      <c r="B3759" s="64"/>
      <c r="C3759" s="34"/>
      <c r="D3759" s="62"/>
      <c r="E3759" s="65"/>
    </row>
    <row r="3760" spans="1:5">
      <c r="A3760" s="60"/>
      <c r="B3760" s="64"/>
      <c r="C3760" s="34"/>
      <c r="D3760" s="62"/>
      <c r="E3760" s="65"/>
    </row>
    <row r="3761" spans="1:5">
      <c r="A3761" s="60"/>
      <c r="B3761" s="64"/>
      <c r="C3761" s="34"/>
      <c r="D3761" s="62"/>
      <c r="E3761" s="65"/>
    </row>
    <row r="3762" spans="1:5">
      <c r="A3762" s="60"/>
      <c r="B3762" s="64"/>
      <c r="C3762" s="34"/>
      <c r="D3762" s="62"/>
      <c r="E3762" s="65"/>
    </row>
    <row r="3763" spans="1:5">
      <c r="A3763" s="60"/>
      <c r="B3763" s="64"/>
      <c r="C3763" s="34"/>
      <c r="D3763" s="62"/>
      <c r="E3763" s="65"/>
    </row>
    <row r="3764" spans="1:5">
      <c r="A3764" s="60"/>
      <c r="B3764" s="64"/>
      <c r="C3764" s="34"/>
      <c r="D3764" s="62"/>
      <c r="E3764" s="65"/>
    </row>
    <row r="3765" spans="1:5">
      <c r="A3765" s="60"/>
      <c r="B3765" s="64"/>
      <c r="C3765" s="34"/>
      <c r="D3765" s="62"/>
      <c r="E3765" s="65"/>
    </row>
    <row r="3766" spans="1:5">
      <c r="A3766" s="60"/>
      <c r="B3766" s="64"/>
      <c r="C3766" s="34"/>
      <c r="D3766" s="62"/>
      <c r="E3766" s="65"/>
    </row>
    <row r="3767" spans="1:5">
      <c r="A3767" s="60"/>
      <c r="B3767" s="64"/>
      <c r="C3767" s="34"/>
      <c r="D3767" s="62"/>
      <c r="E3767" s="65"/>
    </row>
    <row r="3768" spans="1:5">
      <c r="A3768" s="60"/>
      <c r="B3768" s="64"/>
      <c r="C3768" s="34"/>
      <c r="D3768" s="62"/>
      <c r="E3768" s="65"/>
    </row>
    <row r="3769" spans="1:5">
      <c r="A3769" s="60"/>
      <c r="B3769" s="64"/>
      <c r="C3769" s="34"/>
      <c r="D3769" s="62"/>
      <c r="E3769" s="65"/>
    </row>
    <row r="3770" spans="1:5">
      <c r="A3770" s="60"/>
      <c r="B3770" s="64"/>
      <c r="C3770" s="34"/>
      <c r="D3770" s="62"/>
      <c r="E3770" s="65"/>
    </row>
    <row r="3771" spans="1:5">
      <c r="A3771" s="60"/>
      <c r="B3771" s="64"/>
      <c r="C3771" s="34"/>
      <c r="D3771" s="62"/>
      <c r="E3771" s="65"/>
    </row>
    <row r="3772" spans="1:5">
      <c r="A3772" s="60"/>
      <c r="B3772" s="64"/>
      <c r="C3772" s="34"/>
      <c r="D3772" s="62"/>
      <c r="E3772" s="65"/>
    </row>
    <row r="3773" spans="1:5">
      <c r="A3773" s="60"/>
      <c r="B3773" s="64"/>
      <c r="C3773" s="34"/>
      <c r="D3773" s="62"/>
      <c r="E3773" s="65"/>
    </row>
    <row r="3774" spans="1:5">
      <c r="A3774" s="60"/>
      <c r="B3774" s="64"/>
      <c r="C3774" s="34"/>
      <c r="D3774" s="62"/>
      <c r="E3774" s="65"/>
    </row>
    <row r="3775" spans="1:5">
      <c r="A3775" s="60"/>
      <c r="B3775" s="64"/>
      <c r="C3775" s="34"/>
      <c r="D3775" s="62"/>
      <c r="E3775" s="65"/>
    </row>
    <row r="3776" spans="1:5">
      <c r="A3776" s="60"/>
      <c r="B3776" s="64"/>
      <c r="C3776" s="34"/>
      <c r="D3776" s="62"/>
      <c r="E3776" s="65"/>
    </row>
    <row r="3777" spans="1:5">
      <c r="A3777" s="60"/>
      <c r="B3777" s="64"/>
      <c r="C3777" s="34"/>
      <c r="D3777" s="62"/>
      <c r="E3777" s="65"/>
    </row>
    <row r="3778" spans="1:5">
      <c r="A3778" s="60"/>
      <c r="B3778" s="64"/>
      <c r="C3778" s="34"/>
      <c r="D3778" s="62"/>
      <c r="E3778" s="65"/>
    </row>
    <row r="3779" spans="1:5">
      <c r="A3779" s="60"/>
      <c r="B3779" s="64"/>
      <c r="C3779" s="34"/>
      <c r="D3779" s="62"/>
      <c r="E3779" s="65"/>
    </row>
    <row r="3780" spans="1:5">
      <c r="A3780" s="60"/>
      <c r="B3780" s="64"/>
      <c r="C3780" s="34"/>
      <c r="D3780" s="62"/>
      <c r="E3780" s="65"/>
    </row>
    <row r="3781" spans="1:5">
      <c r="A3781" s="60"/>
      <c r="B3781" s="64"/>
      <c r="C3781" s="34"/>
      <c r="D3781" s="62"/>
      <c r="E3781" s="65"/>
    </row>
    <row r="3782" spans="1:5">
      <c r="A3782" s="60"/>
      <c r="B3782" s="64"/>
      <c r="C3782" s="34"/>
      <c r="D3782" s="62"/>
      <c r="E3782" s="65"/>
    </row>
    <row r="3783" spans="1:5">
      <c r="A3783" s="60"/>
      <c r="B3783" s="64"/>
      <c r="C3783" s="34"/>
      <c r="D3783" s="62"/>
      <c r="E3783" s="65"/>
    </row>
    <row r="3784" spans="1:5">
      <c r="A3784" s="60"/>
      <c r="B3784" s="64"/>
      <c r="C3784" s="34"/>
      <c r="D3784" s="62"/>
      <c r="E3784" s="65"/>
    </row>
    <row r="3785" spans="1:5">
      <c r="A3785" s="60"/>
      <c r="B3785" s="64"/>
      <c r="C3785" s="34"/>
      <c r="D3785" s="62"/>
      <c r="E3785" s="65"/>
    </row>
    <row r="3786" spans="1:5">
      <c r="A3786" s="60"/>
      <c r="B3786" s="64"/>
      <c r="C3786" s="34"/>
      <c r="D3786" s="62"/>
      <c r="E3786" s="65"/>
    </row>
    <row r="3787" spans="1:5">
      <c r="A3787" s="60"/>
      <c r="B3787" s="64"/>
      <c r="C3787" s="34"/>
      <c r="D3787" s="62"/>
      <c r="E3787" s="65"/>
    </row>
    <row r="3788" spans="1:5">
      <c r="A3788" s="60"/>
      <c r="B3788" s="64"/>
      <c r="C3788" s="34"/>
      <c r="D3788" s="62"/>
      <c r="E3788" s="65"/>
    </row>
    <row r="3789" spans="1:5">
      <c r="A3789" s="60"/>
      <c r="B3789" s="64"/>
      <c r="C3789" s="34"/>
      <c r="D3789" s="62"/>
      <c r="E3789" s="65"/>
    </row>
    <row r="3790" spans="1:5">
      <c r="A3790" s="60"/>
      <c r="B3790" s="64"/>
      <c r="C3790" s="34"/>
      <c r="D3790" s="62"/>
      <c r="E3790" s="65"/>
    </row>
    <row r="3791" spans="1:5">
      <c r="A3791" s="60"/>
      <c r="B3791" s="64"/>
      <c r="C3791" s="34"/>
      <c r="D3791" s="62"/>
      <c r="E3791" s="65"/>
    </row>
    <row r="3792" spans="1:5">
      <c r="A3792" s="60"/>
      <c r="B3792" s="64"/>
      <c r="C3792" s="34"/>
      <c r="D3792" s="62"/>
      <c r="E3792" s="65"/>
    </row>
    <row r="3793" spans="1:5">
      <c r="A3793" s="60"/>
      <c r="B3793" s="64"/>
      <c r="C3793" s="34"/>
      <c r="D3793" s="62"/>
      <c r="E3793" s="65"/>
    </row>
    <row r="3794" spans="1:5">
      <c r="A3794" s="60"/>
      <c r="B3794" s="64"/>
      <c r="C3794" s="34"/>
      <c r="D3794" s="62"/>
      <c r="E3794" s="65"/>
    </row>
    <row r="3795" spans="1:5">
      <c r="A3795" s="60"/>
      <c r="B3795" s="64"/>
      <c r="C3795" s="34"/>
      <c r="D3795" s="62"/>
      <c r="E3795" s="65"/>
    </row>
    <row r="3796" spans="1:5">
      <c r="A3796" s="60"/>
      <c r="B3796" s="64"/>
      <c r="C3796" s="34"/>
      <c r="D3796" s="62"/>
      <c r="E3796" s="65"/>
    </row>
    <row r="3797" spans="1:5">
      <c r="A3797" s="60"/>
      <c r="B3797" s="64"/>
      <c r="C3797" s="34"/>
      <c r="D3797" s="62"/>
      <c r="E3797" s="65"/>
    </row>
    <row r="3798" spans="1:5">
      <c r="A3798" s="60"/>
      <c r="B3798" s="64"/>
      <c r="C3798" s="34"/>
      <c r="D3798" s="62"/>
      <c r="E3798" s="65"/>
    </row>
    <row r="3799" spans="1:5">
      <c r="A3799" s="60"/>
      <c r="B3799" s="64"/>
      <c r="C3799" s="34"/>
      <c r="D3799" s="62"/>
      <c r="E3799" s="65"/>
    </row>
    <row r="3800" spans="1:5">
      <c r="A3800" s="60"/>
      <c r="B3800" s="64"/>
      <c r="C3800" s="34"/>
      <c r="D3800" s="62"/>
      <c r="E3800" s="65"/>
    </row>
    <row r="3801" spans="1:5">
      <c r="A3801" s="60"/>
      <c r="B3801" s="64"/>
      <c r="C3801" s="34"/>
      <c r="D3801" s="62"/>
      <c r="E3801" s="65"/>
    </row>
    <row r="3802" spans="1:5">
      <c r="A3802" s="60"/>
      <c r="B3802" s="64"/>
      <c r="C3802" s="34"/>
      <c r="D3802" s="62"/>
      <c r="E3802" s="65"/>
    </row>
    <row r="3803" spans="1:5">
      <c r="A3803" s="60"/>
      <c r="B3803" s="64"/>
      <c r="C3803" s="34"/>
      <c r="D3803" s="62"/>
      <c r="E3803" s="65"/>
    </row>
    <row r="3804" spans="1:5">
      <c r="A3804" s="60"/>
      <c r="B3804" s="64"/>
      <c r="C3804" s="34"/>
      <c r="D3804" s="62"/>
      <c r="E3804" s="65"/>
    </row>
    <row r="3805" spans="1:5">
      <c r="A3805" s="60"/>
      <c r="B3805" s="64"/>
      <c r="C3805" s="34"/>
      <c r="D3805" s="62"/>
      <c r="E3805" s="65"/>
    </row>
    <row r="3806" spans="1:5">
      <c r="A3806" s="60"/>
      <c r="B3806" s="64"/>
      <c r="C3806" s="34"/>
      <c r="D3806" s="62"/>
      <c r="E3806" s="65"/>
    </row>
    <row r="3807" spans="1:5">
      <c r="A3807" s="60"/>
      <c r="B3807" s="64"/>
      <c r="C3807" s="34"/>
      <c r="D3807" s="62"/>
      <c r="E3807" s="65"/>
    </row>
    <row r="3808" spans="1:5">
      <c r="A3808" s="60"/>
      <c r="B3808" s="64"/>
      <c r="C3808" s="34"/>
      <c r="D3808" s="62"/>
      <c r="E3808" s="65"/>
    </row>
    <row r="3809" spans="1:5">
      <c r="A3809" s="60"/>
      <c r="B3809" s="64"/>
      <c r="C3809" s="34"/>
      <c r="D3809" s="62"/>
      <c r="E3809" s="65"/>
    </row>
    <row r="3810" spans="1:5">
      <c r="A3810" s="60"/>
      <c r="B3810" s="64"/>
      <c r="C3810" s="34"/>
      <c r="D3810" s="62"/>
      <c r="E3810" s="65"/>
    </row>
    <row r="3811" spans="1:5">
      <c r="A3811" s="60"/>
      <c r="B3811" s="64"/>
      <c r="C3811" s="34"/>
      <c r="D3811" s="62"/>
      <c r="E3811" s="65"/>
    </row>
    <row r="3812" spans="1:5">
      <c r="A3812" s="60"/>
      <c r="B3812" s="64"/>
      <c r="C3812" s="34"/>
      <c r="D3812" s="62"/>
      <c r="E3812" s="65"/>
    </row>
    <row r="3813" spans="1:5">
      <c r="A3813" s="60"/>
      <c r="B3813" s="64"/>
      <c r="C3813" s="34"/>
      <c r="D3813" s="62"/>
      <c r="E3813" s="65"/>
    </row>
    <row r="3814" spans="1:5">
      <c r="A3814" s="60"/>
      <c r="B3814" s="64"/>
      <c r="C3814" s="34"/>
      <c r="D3814" s="62"/>
      <c r="E3814" s="65"/>
    </row>
    <row r="3815" spans="1:5">
      <c r="A3815" s="60"/>
      <c r="B3815" s="64"/>
      <c r="C3815" s="34"/>
      <c r="D3815" s="62"/>
      <c r="E3815" s="65"/>
    </row>
    <row r="3816" spans="1:5">
      <c r="A3816" s="60"/>
      <c r="B3816" s="64"/>
      <c r="C3816" s="34"/>
      <c r="D3816" s="62"/>
      <c r="E3816" s="65"/>
    </row>
    <row r="3817" spans="1:5">
      <c r="A3817" s="60"/>
      <c r="B3817" s="64"/>
      <c r="C3817" s="34"/>
      <c r="D3817" s="62"/>
      <c r="E3817" s="65"/>
    </row>
    <row r="3818" spans="1:5">
      <c r="A3818" s="60"/>
      <c r="B3818" s="64"/>
      <c r="C3818" s="34"/>
      <c r="D3818" s="62"/>
      <c r="E3818" s="65"/>
    </row>
    <row r="3819" spans="1:5">
      <c r="A3819" s="60"/>
      <c r="B3819" s="64"/>
      <c r="C3819" s="34"/>
      <c r="D3819" s="62"/>
      <c r="E3819" s="65"/>
    </row>
    <row r="3820" spans="1:5">
      <c r="A3820" s="60"/>
      <c r="B3820" s="64"/>
      <c r="C3820" s="34"/>
      <c r="D3820" s="62"/>
      <c r="E3820" s="65"/>
    </row>
    <row r="3821" spans="1:5">
      <c r="A3821" s="60"/>
      <c r="B3821" s="64"/>
      <c r="C3821" s="34"/>
      <c r="D3821" s="62"/>
      <c r="E3821" s="65"/>
    </row>
    <row r="3822" spans="1:5">
      <c r="A3822" s="60"/>
      <c r="B3822" s="64"/>
      <c r="C3822" s="34"/>
      <c r="D3822" s="62"/>
      <c r="E3822" s="65"/>
    </row>
    <row r="3823" spans="1:5">
      <c r="A3823" s="60"/>
      <c r="B3823" s="64"/>
      <c r="C3823" s="34"/>
      <c r="D3823" s="62"/>
      <c r="E3823" s="65"/>
    </row>
    <row r="3824" spans="1:5">
      <c r="A3824" s="60"/>
      <c r="B3824" s="64"/>
      <c r="C3824" s="34"/>
      <c r="D3824" s="62"/>
      <c r="E3824" s="65"/>
    </row>
    <row r="3825" spans="1:5">
      <c r="A3825" s="60"/>
      <c r="B3825" s="64"/>
      <c r="C3825" s="34"/>
      <c r="D3825" s="62"/>
      <c r="E3825" s="65"/>
    </row>
    <row r="3826" spans="1:5">
      <c r="A3826" s="60"/>
      <c r="B3826" s="64"/>
      <c r="C3826" s="34"/>
      <c r="D3826" s="62"/>
      <c r="E3826" s="65"/>
    </row>
    <row r="3827" spans="1:5">
      <c r="A3827" s="60"/>
      <c r="B3827" s="64"/>
      <c r="C3827" s="34"/>
      <c r="D3827" s="62"/>
      <c r="E3827" s="65"/>
    </row>
    <row r="3828" spans="1:5">
      <c r="A3828" s="60"/>
      <c r="B3828" s="64"/>
      <c r="C3828" s="34"/>
      <c r="D3828" s="62"/>
      <c r="E3828" s="65"/>
    </row>
    <row r="3829" spans="1:5">
      <c r="A3829" s="60"/>
      <c r="B3829" s="64"/>
      <c r="C3829" s="34"/>
      <c r="D3829" s="62"/>
      <c r="E3829" s="65"/>
    </row>
    <row r="3830" spans="1:5">
      <c r="A3830" s="60"/>
      <c r="B3830" s="64"/>
      <c r="C3830" s="34"/>
      <c r="D3830" s="62"/>
      <c r="E3830" s="65"/>
    </row>
    <row r="3831" spans="1:5">
      <c r="A3831" s="60"/>
      <c r="B3831" s="64"/>
      <c r="C3831" s="34"/>
      <c r="D3831" s="62"/>
      <c r="E3831" s="65"/>
    </row>
    <row r="3832" spans="1:5">
      <c r="A3832" s="60"/>
      <c r="B3832" s="64"/>
      <c r="C3832" s="34"/>
      <c r="D3832" s="62"/>
      <c r="E3832" s="65"/>
    </row>
    <row r="3833" spans="1:5">
      <c r="A3833" s="60"/>
      <c r="B3833" s="64"/>
      <c r="C3833" s="34"/>
      <c r="D3833" s="62"/>
      <c r="E3833" s="65"/>
    </row>
    <row r="3834" spans="1:5">
      <c r="A3834" s="60"/>
      <c r="B3834" s="64"/>
      <c r="C3834" s="34"/>
      <c r="D3834" s="62"/>
      <c r="E3834" s="65"/>
    </row>
    <row r="3835" spans="1:5">
      <c r="A3835" s="60"/>
      <c r="B3835" s="64"/>
      <c r="C3835" s="34"/>
      <c r="D3835" s="62"/>
      <c r="E3835" s="65"/>
    </row>
    <row r="3836" spans="1:5">
      <c r="A3836" s="60"/>
      <c r="B3836" s="64"/>
      <c r="C3836" s="34"/>
      <c r="D3836" s="62"/>
      <c r="E3836" s="65"/>
    </row>
    <row r="3837" spans="1:5">
      <c r="A3837" s="60"/>
      <c r="B3837" s="64"/>
      <c r="C3837" s="34"/>
      <c r="D3837" s="62"/>
      <c r="E3837" s="65"/>
    </row>
    <row r="3838" spans="1:5">
      <c r="A3838" s="60"/>
      <c r="B3838" s="64"/>
      <c r="C3838" s="34"/>
      <c r="D3838" s="62"/>
      <c r="E3838" s="65"/>
    </row>
    <row r="3839" spans="1:5">
      <c r="A3839" s="60"/>
      <c r="B3839" s="64"/>
      <c r="C3839" s="34"/>
      <c r="D3839" s="62"/>
      <c r="E3839" s="65"/>
    </row>
    <row r="3840" spans="1:5">
      <c r="A3840" s="60"/>
      <c r="B3840" s="64"/>
      <c r="C3840" s="34"/>
      <c r="D3840" s="62"/>
      <c r="E3840" s="65"/>
    </row>
    <row r="3841" spans="1:5">
      <c r="A3841" s="60"/>
      <c r="B3841" s="64"/>
      <c r="C3841" s="34"/>
      <c r="D3841" s="62"/>
      <c r="E3841" s="65"/>
    </row>
    <row r="3842" spans="1:5">
      <c r="A3842" s="60"/>
      <c r="B3842" s="64"/>
      <c r="C3842" s="34"/>
      <c r="D3842" s="62"/>
      <c r="E3842" s="65"/>
    </row>
    <row r="3843" spans="1:5">
      <c r="A3843" s="60"/>
      <c r="B3843" s="64"/>
      <c r="C3843" s="34"/>
      <c r="D3843" s="62"/>
      <c r="E3843" s="65"/>
    </row>
    <row r="3844" spans="1:5">
      <c r="A3844" s="60"/>
      <c r="B3844" s="64"/>
      <c r="C3844" s="34"/>
      <c r="D3844" s="62"/>
      <c r="E3844" s="65"/>
    </row>
    <row r="3845" spans="1:5">
      <c r="A3845" s="60"/>
      <c r="B3845" s="64"/>
      <c r="C3845" s="34"/>
      <c r="D3845" s="62"/>
      <c r="E3845" s="65"/>
    </row>
    <row r="3846" spans="1:5">
      <c r="A3846" s="60"/>
      <c r="B3846" s="64"/>
      <c r="C3846" s="34"/>
      <c r="D3846" s="62"/>
      <c r="E3846" s="65"/>
    </row>
    <row r="3847" spans="1:5">
      <c r="A3847" s="60"/>
      <c r="B3847" s="64"/>
      <c r="C3847" s="34"/>
      <c r="D3847" s="62"/>
      <c r="E3847" s="65"/>
    </row>
    <row r="3848" spans="1:5">
      <c r="A3848" s="60"/>
      <c r="B3848" s="64"/>
      <c r="C3848" s="34"/>
      <c r="D3848" s="62"/>
      <c r="E3848" s="65"/>
    </row>
    <row r="3849" spans="1:5">
      <c r="A3849" s="60"/>
      <c r="B3849" s="64"/>
      <c r="C3849" s="34"/>
      <c r="D3849" s="62"/>
      <c r="E3849" s="65"/>
    </row>
    <row r="3850" spans="1:5">
      <c r="A3850" s="60"/>
      <c r="B3850" s="64"/>
      <c r="C3850" s="34"/>
      <c r="D3850" s="62"/>
      <c r="E3850" s="65"/>
    </row>
    <row r="3851" spans="1:5">
      <c r="A3851" s="60"/>
      <c r="B3851" s="64"/>
      <c r="C3851" s="34"/>
      <c r="D3851" s="62"/>
      <c r="E3851" s="65"/>
    </row>
    <row r="3852" spans="1:5">
      <c r="A3852" s="60"/>
      <c r="B3852" s="64"/>
      <c r="C3852" s="34"/>
      <c r="D3852" s="62"/>
      <c r="E3852" s="65"/>
    </row>
    <row r="3853" spans="1:5">
      <c r="A3853" s="60"/>
      <c r="B3853" s="64"/>
      <c r="C3853" s="34"/>
      <c r="D3853" s="62"/>
      <c r="E3853" s="65"/>
    </row>
    <row r="3854" spans="1:5">
      <c r="A3854" s="60"/>
      <c r="B3854" s="64"/>
      <c r="C3854" s="34"/>
      <c r="D3854" s="62"/>
      <c r="E3854" s="65"/>
    </row>
    <row r="3855" spans="1:5">
      <c r="A3855" s="60"/>
      <c r="B3855" s="64"/>
      <c r="C3855" s="34"/>
      <c r="D3855" s="62"/>
      <c r="E3855" s="65"/>
    </row>
    <row r="3856" spans="1:5">
      <c r="A3856" s="60"/>
      <c r="B3856" s="64"/>
      <c r="C3856" s="34"/>
      <c r="D3856" s="62"/>
      <c r="E3856" s="65"/>
    </row>
    <row r="3857" spans="1:5">
      <c r="A3857" s="60"/>
      <c r="B3857" s="64"/>
      <c r="C3857" s="34"/>
      <c r="D3857" s="62"/>
      <c r="E3857" s="65"/>
    </row>
    <row r="3858" spans="1:5">
      <c r="A3858" s="60"/>
      <c r="B3858" s="64"/>
      <c r="C3858" s="34"/>
      <c r="D3858" s="62"/>
      <c r="E3858" s="65"/>
    </row>
    <row r="3859" spans="1:5">
      <c r="A3859" s="60"/>
      <c r="B3859" s="64"/>
      <c r="C3859" s="34"/>
      <c r="D3859" s="62"/>
      <c r="E3859" s="65"/>
    </row>
    <row r="3860" spans="1:5">
      <c r="A3860" s="60"/>
      <c r="B3860" s="64"/>
      <c r="C3860" s="34"/>
      <c r="D3860" s="62"/>
      <c r="E3860" s="65"/>
    </row>
    <row r="3861" spans="1:5">
      <c r="A3861" s="60"/>
      <c r="B3861" s="64"/>
      <c r="C3861" s="34"/>
      <c r="D3861" s="62"/>
      <c r="E3861" s="65"/>
    </row>
    <row r="3862" spans="1:5">
      <c r="A3862" s="60"/>
      <c r="B3862" s="64"/>
      <c r="C3862" s="34"/>
      <c r="D3862" s="62"/>
      <c r="E3862" s="65"/>
    </row>
    <row r="3863" spans="1:5">
      <c r="A3863" s="60"/>
      <c r="B3863" s="64"/>
      <c r="C3863" s="34"/>
      <c r="D3863" s="62"/>
      <c r="E3863" s="65"/>
    </row>
    <row r="3864" spans="1:5">
      <c r="A3864" s="60"/>
      <c r="B3864" s="64"/>
      <c r="C3864" s="34"/>
      <c r="D3864" s="62"/>
      <c r="E3864" s="65"/>
    </row>
    <row r="3865" spans="1:5">
      <c r="A3865" s="60"/>
      <c r="B3865" s="64"/>
      <c r="C3865" s="34"/>
      <c r="D3865" s="62"/>
      <c r="E3865" s="65"/>
    </row>
    <row r="3866" spans="1:5">
      <c r="A3866" s="60"/>
      <c r="B3866" s="64"/>
      <c r="C3866" s="34"/>
      <c r="D3866" s="62"/>
      <c r="E3866" s="65"/>
    </row>
    <row r="3867" spans="1:5">
      <c r="A3867" s="60"/>
      <c r="B3867" s="64"/>
      <c r="C3867" s="34"/>
      <c r="D3867" s="62"/>
      <c r="E3867" s="65"/>
    </row>
    <row r="3868" spans="1:5">
      <c r="A3868" s="60"/>
      <c r="B3868" s="64"/>
      <c r="C3868" s="34"/>
      <c r="D3868" s="62"/>
      <c r="E3868" s="65"/>
    </row>
    <row r="3869" spans="1:5">
      <c r="A3869" s="60"/>
      <c r="B3869" s="64"/>
      <c r="C3869" s="34"/>
      <c r="D3869" s="62"/>
      <c r="E3869" s="65"/>
    </row>
    <row r="3870" spans="1:5">
      <c r="A3870" s="60"/>
      <c r="B3870" s="64"/>
      <c r="C3870" s="34"/>
      <c r="D3870" s="62"/>
      <c r="E3870" s="65"/>
    </row>
    <row r="3871" spans="1:5">
      <c r="A3871" s="60"/>
      <c r="B3871" s="64"/>
      <c r="C3871" s="34"/>
      <c r="D3871" s="62"/>
      <c r="E3871" s="65"/>
    </row>
    <row r="3872" spans="1:5">
      <c r="A3872" s="60"/>
      <c r="B3872" s="64"/>
      <c r="C3872" s="34"/>
      <c r="D3872" s="62"/>
      <c r="E3872" s="65"/>
    </row>
    <row r="3873" spans="1:5">
      <c r="A3873" s="60"/>
      <c r="B3873" s="64"/>
      <c r="C3873" s="34"/>
      <c r="D3873" s="62"/>
      <c r="E3873" s="65"/>
    </row>
    <row r="3874" spans="1:5">
      <c r="A3874" s="60"/>
      <c r="B3874" s="64"/>
      <c r="C3874" s="34"/>
      <c r="D3874" s="62"/>
      <c r="E3874" s="65"/>
    </row>
    <row r="3875" spans="1:5">
      <c r="A3875" s="60"/>
      <c r="B3875" s="64"/>
      <c r="C3875" s="34"/>
      <c r="D3875" s="62"/>
      <c r="E3875" s="65"/>
    </row>
    <row r="3876" spans="1:5">
      <c r="A3876" s="60"/>
      <c r="B3876" s="64"/>
      <c r="C3876" s="34"/>
      <c r="D3876" s="62"/>
      <c r="E3876" s="65"/>
    </row>
    <row r="3877" spans="1:5">
      <c r="A3877" s="60"/>
      <c r="B3877" s="64"/>
      <c r="C3877" s="34"/>
      <c r="D3877" s="62"/>
      <c r="E3877" s="65"/>
    </row>
    <row r="3878" spans="1:5">
      <c r="A3878" s="60"/>
      <c r="B3878" s="64"/>
      <c r="C3878" s="34"/>
      <c r="D3878" s="62"/>
      <c r="E3878" s="65"/>
    </row>
    <row r="3879" spans="1:5">
      <c r="A3879" s="60"/>
      <c r="B3879" s="64"/>
      <c r="C3879" s="34"/>
      <c r="D3879" s="62"/>
      <c r="E3879" s="65"/>
    </row>
    <row r="3880" spans="1:5">
      <c r="A3880" s="60"/>
      <c r="B3880" s="64"/>
      <c r="C3880" s="34"/>
      <c r="D3880" s="62"/>
      <c r="E3880" s="65"/>
    </row>
    <row r="3881" spans="1:5">
      <c r="A3881" s="60"/>
      <c r="B3881" s="64"/>
      <c r="C3881" s="34"/>
      <c r="D3881" s="62"/>
      <c r="E3881" s="65"/>
    </row>
    <row r="3882" spans="1:5">
      <c r="A3882" s="60"/>
      <c r="B3882" s="64"/>
      <c r="C3882" s="34"/>
      <c r="D3882" s="62"/>
      <c r="E3882" s="65"/>
    </row>
    <row r="3883" spans="1:5">
      <c r="A3883" s="60"/>
      <c r="B3883" s="64"/>
      <c r="C3883" s="34"/>
      <c r="D3883" s="62"/>
      <c r="E3883" s="65"/>
    </row>
    <row r="3884" spans="1:5">
      <c r="A3884" s="60"/>
      <c r="B3884" s="64"/>
      <c r="C3884" s="34"/>
      <c r="D3884" s="62"/>
      <c r="E3884" s="65"/>
    </row>
    <row r="3885" spans="1:5">
      <c r="A3885" s="60"/>
      <c r="B3885" s="64"/>
      <c r="C3885" s="34"/>
      <c r="D3885" s="62"/>
      <c r="E3885" s="65"/>
    </row>
    <row r="3886" spans="1:5">
      <c r="A3886" s="60"/>
      <c r="B3886" s="64"/>
      <c r="C3886" s="34"/>
      <c r="D3886" s="62"/>
      <c r="E3886" s="65"/>
    </row>
    <row r="3887" spans="1:5">
      <c r="A3887" s="60"/>
      <c r="B3887" s="64"/>
      <c r="C3887" s="34"/>
      <c r="D3887" s="62"/>
      <c r="E3887" s="65"/>
    </row>
    <row r="3888" spans="1:5">
      <c r="A3888" s="60"/>
      <c r="B3888" s="64"/>
      <c r="C3888" s="34"/>
      <c r="D3888" s="62"/>
      <c r="E3888" s="65"/>
    </row>
    <row r="3889" spans="1:5">
      <c r="A3889" s="60"/>
      <c r="B3889" s="64"/>
      <c r="C3889" s="34"/>
      <c r="D3889" s="62"/>
      <c r="E3889" s="65"/>
    </row>
    <row r="3890" spans="1:5">
      <c r="A3890" s="60"/>
      <c r="B3890" s="64"/>
      <c r="C3890" s="34"/>
      <c r="D3890" s="62"/>
      <c r="E3890" s="65"/>
    </row>
    <row r="3891" spans="1:5">
      <c r="A3891" s="60"/>
      <c r="B3891" s="64"/>
      <c r="C3891" s="34"/>
      <c r="D3891" s="62"/>
      <c r="E3891" s="65"/>
    </row>
    <row r="3892" spans="1:5">
      <c r="A3892" s="60"/>
      <c r="B3892" s="64"/>
      <c r="C3892" s="34"/>
      <c r="D3892" s="62"/>
      <c r="E3892" s="65"/>
    </row>
    <row r="3893" spans="1:5">
      <c r="A3893" s="60"/>
      <c r="B3893" s="64"/>
      <c r="C3893" s="34"/>
      <c r="D3893" s="62"/>
      <c r="E3893" s="65"/>
    </row>
    <row r="3894" spans="1:5">
      <c r="A3894" s="60"/>
      <c r="B3894" s="64"/>
      <c r="C3894" s="34"/>
      <c r="D3894" s="62"/>
      <c r="E3894" s="65"/>
    </row>
    <row r="3895" spans="1:5">
      <c r="A3895" s="60"/>
      <c r="B3895" s="64"/>
      <c r="C3895" s="34"/>
      <c r="D3895" s="62"/>
      <c r="E3895" s="65"/>
    </row>
    <row r="3896" spans="1:5">
      <c r="A3896" s="60"/>
      <c r="B3896" s="64"/>
      <c r="C3896" s="34"/>
      <c r="D3896" s="62"/>
      <c r="E3896" s="65"/>
    </row>
    <row r="3897" spans="1:5">
      <c r="A3897" s="60"/>
      <c r="B3897" s="64"/>
      <c r="C3897" s="34"/>
      <c r="D3897" s="62"/>
      <c r="E3897" s="65"/>
    </row>
    <row r="3898" spans="1:5">
      <c r="A3898" s="60"/>
      <c r="B3898" s="64"/>
      <c r="C3898" s="34"/>
      <c r="D3898" s="62"/>
      <c r="E3898" s="65"/>
    </row>
    <row r="3899" spans="1:5">
      <c r="A3899" s="60"/>
      <c r="B3899" s="64"/>
      <c r="C3899" s="34"/>
      <c r="D3899" s="62"/>
      <c r="E3899" s="65"/>
    </row>
    <row r="3900" spans="1:5">
      <c r="A3900" s="60"/>
      <c r="B3900" s="64"/>
      <c r="C3900" s="34"/>
      <c r="D3900" s="62"/>
      <c r="E3900" s="65"/>
    </row>
    <row r="3901" spans="1:5">
      <c r="A3901" s="60"/>
      <c r="B3901" s="64"/>
      <c r="C3901" s="34"/>
      <c r="D3901" s="62"/>
      <c r="E3901" s="65"/>
    </row>
    <row r="3902" spans="1:5">
      <c r="A3902" s="60"/>
      <c r="B3902" s="64"/>
      <c r="C3902" s="34"/>
      <c r="D3902" s="62"/>
      <c r="E3902" s="65"/>
    </row>
    <row r="3903" spans="1:5">
      <c r="A3903" s="60"/>
      <c r="B3903" s="64"/>
      <c r="C3903" s="34"/>
      <c r="D3903" s="62"/>
      <c r="E3903" s="65"/>
    </row>
    <row r="3904" spans="1:5">
      <c r="A3904" s="60"/>
      <c r="B3904" s="64"/>
      <c r="C3904" s="34"/>
      <c r="D3904" s="62"/>
      <c r="E3904" s="65"/>
    </row>
    <row r="3905" spans="1:5">
      <c r="A3905" s="60"/>
      <c r="B3905" s="64"/>
      <c r="C3905" s="34"/>
      <c r="D3905" s="62"/>
      <c r="E3905" s="65"/>
    </row>
    <row r="3906" spans="1:5">
      <c r="A3906" s="60"/>
      <c r="B3906" s="64"/>
      <c r="C3906" s="34"/>
      <c r="D3906" s="62"/>
      <c r="E3906" s="65"/>
    </row>
    <row r="3907" spans="1:5">
      <c r="A3907" s="60"/>
      <c r="B3907" s="64"/>
      <c r="C3907" s="34"/>
      <c r="D3907" s="62"/>
      <c r="E3907" s="65"/>
    </row>
    <row r="3908" spans="1:5">
      <c r="A3908" s="60"/>
      <c r="B3908" s="64"/>
      <c r="C3908" s="34"/>
      <c r="D3908" s="62"/>
      <c r="E3908" s="65"/>
    </row>
    <row r="3909" spans="1:5">
      <c r="A3909" s="60"/>
      <c r="B3909" s="64"/>
      <c r="C3909" s="34"/>
      <c r="D3909" s="62"/>
      <c r="E3909" s="65"/>
    </row>
    <row r="3910" spans="1:5">
      <c r="A3910" s="60"/>
      <c r="B3910" s="64"/>
      <c r="C3910" s="34"/>
      <c r="D3910" s="62"/>
      <c r="E3910" s="65"/>
    </row>
    <row r="3911" spans="1:5">
      <c r="A3911" s="60"/>
      <c r="B3911" s="64"/>
      <c r="C3911" s="34"/>
      <c r="D3911" s="62"/>
      <c r="E3911" s="65"/>
    </row>
    <row r="3912" spans="1:5">
      <c r="A3912" s="60"/>
      <c r="B3912" s="64"/>
      <c r="C3912" s="34"/>
      <c r="D3912" s="62"/>
      <c r="E3912" s="65"/>
    </row>
    <row r="3913" spans="1:5">
      <c r="A3913" s="60"/>
      <c r="B3913" s="64"/>
      <c r="C3913" s="34"/>
      <c r="D3913" s="62"/>
      <c r="E3913" s="65"/>
    </row>
    <row r="3914" spans="1:5">
      <c r="A3914" s="60"/>
      <c r="B3914" s="64"/>
      <c r="C3914" s="34"/>
      <c r="D3914" s="62"/>
      <c r="E3914" s="65"/>
    </row>
    <row r="3915" spans="1:5">
      <c r="A3915" s="60"/>
      <c r="B3915" s="64"/>
      <c r="C3915" s="34"/>
      <c r="D3915" s="62"/>
      <c r="E3915" s="65"/>
    </row>
    <row r="3916" spans="1:5">
      <c r="A3916" s="60"/>
      <c r="B3916" s="64"/>
      <c r="C3916" s="34"/>
      <c r="D3916" s="62"/>
      <c r="E3916" s="65"/>
    </row>
    <row r="3917" spans="1:5">
      <c r="A3917" s="60"/>
      <c r="B3917" s="64"/>
      <c r="C3917" s="34"/>
      <c r="D3917" s="62"/>
      <c r="E3917" s="65"/>
    </row>
    <row r="3918" spans="1:5">
      <c r="A3918" s="60"/>
      <c r="B3918" s="64"/>
      <c r="C3918" s="34"/>
      <c r="D3918" s="62"/>
      <c r="E3918" s="65"/>
    </row>
    <row r="3919" spans="1:5">
      <c r="A3919" s="60"/>
      <c r="B3919" s="64"/>
      <c r="C3919" s="34"/>
      <c r="D3919" s="62"/>
      <c r="E3919" s="65"/>
    </row>
    <row r="3920" spans="1:5">
      <c r="A3920" s="60"/>
      <c r="B3920" s="64"/>
      <c r="C3920" s="34"/>
      <c r="D3920" s="62"/>
      <c r="E3920" s="65"/>
    </row>
    <row r="3921" spans="1:5">
      <c r="A3921" s="60"/>
      <c r="B3921" s="64"/>
      <c r="C3921" s="34"/>
      <c r="D3921" s="62"/>
      <c r="E3921" s="65"/>
    </row>
    <row r="3922" spans="1:5">
      <c r="A3922" s="60"/>
      <c r="B3922" s="64"/>
      <c r="C3922" s="34"/>
      <c r="D3922" s="62"/>
      <c r="E3922" s="65"/>
    </row>
    <row r="3923" spans="1:5">
      <c r="A3923" s="60"/>
      <c r="B3923" s="64"/>
      <c r="C3923" s="34"/>
      <c r="D3923" s="62"/>
      <c r="E3923" s="65"/>
    </row>
    <row r="3924" spans="1:5">
      <c r="A3924" s="60"/>
      <c r="B3924" s="64"/>
      <c r="C3924" s="34"/>
      <c r="D3924" s="62"/>
      <c r="E3924" s="65"/>
    </row>
    <row r="3925" spans="1:5">
      <c r="A3925" s="60"/>
      <c r="B3925" s="64"/>
      <c r="C3925" s="34"/>
      <c r="D3925" s="62"/>
      <c r="E3925" s="65"/>
    </row>
    <row r="3926" spans="1:5">
      <c r="A3926" s="60"/>
      <c r="B3926" s="64"/>
      <c r="C3926" s="34"/>
      <c r="D3926" s="62"/>
      <c r="E3926" s="65"/>
    </row>
    <row r="3927" spans="1:5">
      <c r="A3927" s="60"/>
      <c r="B3927" s="64"/>
      <c r="C3927" s="34"/>
      <c r="D3927" s="62"/>
      <c r="E3927" s="65"/>
    </row>
    <row r="3928" spans="1:5">
      <c r="A3928" s="60"/>
      <c r="B3928" s="64"/>
      <c r="C3928" s="34"/>
      <c r="D3928" s="62"/>
      <c r="E3928" s="65"/>
    </row>
    <row r="3929" spans="1:5">
      <c r="A3929" s="60"/>
      <c r="B3929" s="64"/>
      <c r="C3929" s="34"/>
      <c r="D3929" s="62"/>
      <c r="E3929" s="65"/>
    </row>
    <row r="3930" spans="1:5">
      <c r="A3930" s="60"/>
      <c r="B3930" s="64"/>
      <c r="C3930" s="34"/>
      <c r="D3930" s="62"/>
      <c r="E3930" s="65"/>
    </row>
    <row r="3931" spans="1:5">
      <c r="A3931" s="60"/>
      <c r="B3931" s="64"/>
      <c r="C3931" s="34"/>
      <c r="D3931" s="62"/>
      <c r="E3931" s="65"/>
    </row>
    <row r="3932" spans="1:5">
      <c r="A3932" s="60"/>
      <c r="B3932" s="64"/>
      <c r="C3932" s="34"/>
      <c r="D3932" s="62"/>
      <c r="E3932" s="65"/>
    </row>
    <row r="3933" spans="1:5">
      <c r="A3933" s="60"/>
      <c r="B3933" s="64"/>
      <c r="C3933" s="34"/>
      <c r="D3933" s="62"/>
      <c r="E3933" s="65"/>
    </row>
    <row r="3934" spans="1:5">
      <c r="A3934" s="60"/>
      <c r="B3934" s="64"/>
      <c r="C3934" s="34"/>
      <c r="D3934" s="62"/>
      <c r="E3934" s="65"/>
    </row>
    <row r="3935" spans="1:5">
      <c r="A3935" s="60"/>
      <c r="B3935" s="64"/>
      <c r="C3935" s="34"/>
      <c r="D3935" s="62"/>
      <c r="E3935" s="65"/>
    </row>
    <row r="3936" spans="1:5">
      <c r="A3936" s="60"/>
      <c r="B3936" s="64"/>
      <c r="C3936" s="34"/>
      <c r="D3936" s="62"/>
      <c r="E3936" s="65"/>
    </row>
    <row r="3937" spans="1:5">
      <c r="A3937" s="60"/>
      <c r="B3937" s="64"/>
      <c r="C3937" s="34"/>
      <c r="D3937" s="62"/>
      <c r="E3937" s="65"/>
    </row>
    <row r="3938" spans="1:5">
      <c r="A3938" s="60"/>
      <c r="B3938" s="64"/>
      <c r="C3938" s="34"/>
      <c r="D3938" s="62"/>
      <c r="E3938" s="65"/>
    </row>
    <row r="3939" spans="1:5">
      <c r="A3939" s="60"/>
      <c r="B3939" s="64"/>
      <c r="C3939" s="34"/>
      <c r="D3939" s="62"/>
      <c r="E3939" s="65"/>
    </row>
    <row r="3940" spans="1:5">
      <c r="A3940" s="60"/>
      <c r="B3940" s="64"/>
      <c r="C3940" s="34"/>
      <c r="D3940" s="62"/>
      <c r="E3940" s="65"/>
    </row>
    <row r="3941" spans="1:5">
      <c r="A3941" s="60"/>
      <c r="B3941" s="64"/>
      <c r="C3941" s="34"/>
      <c r="D3941" s="62"/>
      <c r="E3941" s="65"/>
    </row>
    <row r="3942" spans="1:5">
      <c r="A3942" s="60"/>
      <c r="B3942" s="64"/>
      <c r="C3942" s="34"/>
      <c r="D3942" s="62"/>
      <c r="E3942" s="65"/>
    </row>
    <row r="3943" spans="1:5">
      <c r="A3943" s="60"/>
      <c r="B3943" s="64"/>
      <c r="C3943" s="34"/>
      <c r="D3943" s="62"/>
      <c r="E3943" s="65"/>
    </row>
    <row r="3944" spans="1:5">
      <c r="A3944" s="60"/>
      <c r="B3944" s="64"/>
      <c r="C3944" s="34"/>
      <c r="D3944" s="62"/>
      <c r="E3944" s="65"/>
    </row>
    <row r="3945" spans="1:5">
      <c r="A3945" s="60"/>
      <c r="B3945" s="64"/>
      <c r="C3945" s="34"/>
      <c r="D3945" s="62"/>
      <c r="E3945" s="65"/>
    </row>
    <row r="3946" spans="1:5">
      <c r="A3946" s="60"/>
      <c r="B3946" s="64"/>
      <c r="C3946" s="34"/>
      <c r="D3946" s="62"/>
      <c r="E3946" s="65"/>
    </row>
    <row r="3947" spans="1:5">
      <c r="A3947" s="60"/>
      <c r="B3947" s="64"/>
      <c r="C3947" s="34"/>
      <c r="D3947" s="62"/>
      <c r="E3947" s="65"/>
    </row>
    <row r="3948" spans="1:5">
      <c r="A3948" s="60"/>
      <c r="B3948" s="64"/>
      <c r="C3948" s="34"/>
      <c r="D3948" s="62"/>
      <c r="E3948" s="65"/>
    </row>
    <row r="3949" spans="1:5">
      <c r="A3949" s="60"/>
      <c r="B3949" s="64"/>
      <c r="C3949" s="34"/>
      <c r="D3949" s="62"/>
      <c r="E3949" s="65"/>
    </row>
    <row r="3950" spans="1:5">
      <c r="A3950" s="60"/>
      <c r="B3950" s="64"/>
      <c r="C3950" s="34"/>
      <c r="D3950" s="62"/>
      <c r="E3950" s="65"/>
    </row>
    <row r="3951" spans="1:5">
      <c r="A3951" s="60"/>
      <c r="B3951" s="64"/>
      <c r="C3951" s="34"/>
      <c r="D3951" s="62"/>
      <c r="E3951" s="65"/>
    </row>
    <row r="3952" spans="1:5">
      <c r="A3952" s="60"/>
      <c r="B3952" s="64"/>
      <c r="C3952" s="34"/>
      <c r="D3952" s="62"/>
      <c r="E3952" s="65"/>
    </row>
    <row r="3953" spans="1:5">
      <c r="A3953" s="60"/>
      <c r="B3953" s="64"/>
      <c r="C3953" s="34"/>
      <c r="D3953" s="62"/>
      <c r="E3953" s="65"/>
    </row>
    <row r="3954" spans="1:5">
      <c r="A3954" s="60"/>
      <c r="B3954" s="64"/>
      <c r="C3954" s="34"/>
      <c r="D3954" s="62"/>
      <c r="E3954" s="65"/>
    </row>
    <row r="3955" spans="1:5">
      <c r="A3955" s="60"/>
      <c r="B3955" s="64"/>
      <c r="C3955" s="34"/>
      <c r="D3955" s="62"/>
      <c r="E3955" s="65"/>
    </row>
    <row r="3956" spans="1:5">
      <c r="A3956" s="60"/>
      <c r="B3956" s="64"/>
      <c r="C3956" s="34"/>
      <c r="D3956" s="62"/>
      <c r="E3956" s="65"/>
    </row>
    <row r="3957" spans="1:5">
      <c r="A3957" s="60"/>
      <c r="B3957" s="64"/>
      <c r="C3957" s="34"/>
      <c r="D3957" s="62"/>
      <c r="E3957" s="65"/>
    </row>
    <row r="3958" spans="1:5">
      <c r="A3958" s="60"/>
      <c r="B3958" s="64"/>
      <c r="C3958" s="34"/>
      <c r="D3958" s="62"/>
      <c r="E3958" s="65"/>
    </row>
    <row r="3959" spans="1:5">
      <c r="A3959" s="60"/>
      <c r="B3959" s="64"/>
      <c r="C3959" s="34"/>
      <c r="D3959" s="62"/>
      <c r="E3959" s="65"/>
    </row>
    <row r="3960" spans="1:5">
      <c r="A3960" s="60"/>
      <c r="B3960" s="64"/>
      <c r="C3960" s="34"/>
      <c r="D3960" s="62"/>
      <c r="E3960" s="65"/>
    </row>
    <row r="3961" spans="1:5">
      <c r="A3961" s="60"/>
      <c r="B3961" s="64"/>
      <c r="C3961" s="34"/>
      <c r="D3961" s="62"/>
      <c r="E3961" s="65"/>
    </row>
    <row r="3962" spans="1:5">
      <c r="A3962" s="60"/>
      <c r="B3962" s="64"/>
      <c r="C3962" s="34"/>
      <c r="D3962" s="62"/>
      <c r="E3962" s="65"/>
    </row>
    <row r="3963" spans="1:5">
      <c r="A3963" s="60"/>
      <c r="B3963" s="64"/>
      <c r="C3963" s="34"/>
      <c r="D3963" s="62"/>
      <c r="E3963" s="65"/>
    </row>
    <row r="3964" spans="1:5">
      <c r="A3964" s="60"/>
      <c r="B3964" s="64"/>
      <c r="C3964" s="34"/>
      <c r="D3964" s="62"/>
      <c r="E3964" s="65"/>
    </row>
    <row r="3965" spans="1:5">
      <c r="A3965" s="60"/>
      <c r="B3965" s="64"/>
      <c r="C3965" s="34"/>
      <c r="D3965" s="62"/>
      <c r="E3965" s="65"/>
    </row>
    <row r="3966" spans="1:5">
      <c r="A3966" s="60"/>
      <c r="B3966" s="64"/>
      <c r="C3966" s="34"/>
      <c r="D3966" s="62"/>
      <c r="E3966" s="6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E3966"/>
  <sheetViews>
    <sheetView workbookViewId="0"/>
  </sheetViews>
  <sheetFormatPr defaultColWidth="12.6640625" defaultRowHeight="15.75" customHeight="1"/>
  <cols>
    <col min="1" max="5" width="16.33203125" customWidth="1"/>
    <col min="6" max="58" width="8" customWidth="1"/>
  </cols>
  <sheetData>
    <row r="1" spans="1:5">
      <c r="A1" s="66" t="s">
        <v>2676</v>
      </c>
      <c r="B1" s="33" t="s">
        <v>2677</v>
      </c>
      <c r="C1" s="33" t="s">
        <v>2678</v>
      </c>
      <c r="D1" s="66" t="s">
        <v>2679</v>
      </c>
    </row>
    <row r="2" spans="1:5">
      <c r="A2" s="66" t="s">
        <v>2680</v>
      </c>
      <c r="B2" s="33" t="s">
        <v>2681</v>
      </c>
      <c r="C2" s="33">
        <v>1</v>
      </c>
      <c r="D2" s="66">
        <v>2</v>
      </c>
      <c r="E2" s="65"/>
    </row>
    <row r="3" spans="1:5">
      <c r="A3" s="66" t="s">
        <v>2682</v>
      </c>
      <c r="B3" s="33" t="s">
        <v>2683</v>
      </c>
      <c r="C3" s="33">
        <v>1</v>
      </c>
      <c r="D3" s="66">
        <v>7</v>
      </c>
      <c r="E3" s="65"/>
    </row>
    <row r="4" spans="1:5">
      <c r="A4" s="66" t="s">
        <v>2684</v>
      </c>
      <c r="B4" s="33" t="s">
        <v>2685</v>
      </c>
      <c r="C4" s="33">
        <v>1</v>
      </c>
      <c r="D4" s="66">
        <v>4</v>
      </c>
      <c r="E4" s="65"/>
    </row>
    <row r="5" spans="1:5">
      <c r="A5" s="66" t="s">
        <v>2686</v>
      </c>
      <c r="B5" s="33" t="s">
        <v>2687</v>
      </c>
      <c r="C5" s="33">
        <v>1</v>
      </c>
      <c r="D5" s="66">
        <v>6</v>
      </c>
      <c r="E5" s="65"/>
    </row>
    <row r="6" spans="1:5">
      <c r="A6" s="66" t="s">
        <v>2688</v>
      </c>
      <c r="B6" s="33" t="s">
        <v>2689</v>
      </c>
      <c r="C6" s="33">
        <v>1</v>
      </c>
      <c r="D6" s="66">
        <v>1</v>
      </c>
      <c r="E6" s="65"/>
    </row>
    <row r="7" spans="1:5">
      <c r="A7" s="66" t="s">
        <v>2690</v>
      </c>
      <c r="B7" s="33" t="s">
        <v>2691</v>
      </c>
      <c r="C7" s="33">
        <v>1</v>
      </c>
      <c r="D7" s="66">
        <v>9</v>
      </c>
      <c r="E7" s="65"/>
    </row>
    <row r="8" spans="1:5">
      <c r="A8" s="66" t="s">
        <v>2692</v>
      </c>
      <c r="B8" s="33" t="s">
        <v>2693</v>
      </c>
      <c r="C8" s="33">
        <v>1</v>
      </c>
      <c r="D8" s="66">
        <v>3</v>
      </c>
      <c r="E8" s="65"/>
    </row>
    <row r="9" spans="1:5">
      <c r="A9" s="66" t="s">
        <v>2694</v>
      </c>
      <c r="B9" s="33" t="s">
        <v>2687</v>
      </c>
      <c r="C9" s="33">
        <v>1</v>
      </c>
      <c r="D9" s="66">
        <v>6</v>
      </c>
      <c r="E9" s="65"/>
    </row>
    <row r="10" spans="1:5">
      <c r="A10" s="66" t="s">
        <v>2695</v>
      </c>
      <c r="B10" s="33" t="s">
        <v>2693</v>
      </c>
      <c r="C10" s="33">
        <v>1</v>
      </c>
      <c r="D10" s="66">
        <v>3</v>
      </c>
      <c r="E10" s="65"/>
    </row>
    <row r="11" spans="1:5">
      <c r="A11" s="66" t="s">
        <v>2696</v>
      </c>
      <c r="B11" s="33" t="s">
        <v>2697</v>
      </c>
      <c r="C11" s="33">
        <v>1</v>
      </c>
      <c r="D11" s="66">
        <v>8</v>
      </c>
      <c r="E11" s="65"/>
    </row>
    <row r="12" spans="1:5">
      <c r="A12" s="66" t="s">
        <v>2698</v>
      </c>
      <c r="B12" s="33" t="s">
        <v>2685</v>
      </c>
      <c r="C12" s="33">
        <v>1</v>
      </c>
      <c r="D12" s="66">
        <v>4</v>
      </c>
      <c r="E12" s="65"/>
    </row>
    <row r="13" spans="1:5">
      <c r="A13" s="66" t="s">
        <v>2699</v>
      </c>
      <c r="B13" s="33" t="s">
        <v>2685</v>
      </c>
      <c r="C13" s="33">
        <v>1</v>
      </c>
      <c r="D13" s="66">
        <v>4</v>
      </c>
      <c r="E13" s="65"/>
    </row>
    <row r="14" spans="1:5">
      <c r="A14" s="66" t="s">
        <v>2700</v>
      </c>
      <c r="B14" s="33" t="s">
        <v>2681</v>
      </c>
      <c r="C14" s="33">
        <v>1</v>
      </c>
      <c r="D14" s="66">
        <v>2</v>
      </c>
      <c r="E14" s="65"/>
    </row>
    <row r="15" spans="1:5">
      <c r="A15" s="66" t="s">
        <v>2701</v>
      </c>
      <c r="B15" s="33" t="s">
        <v>2702</v>
      </c>
      <c r="C15" s="33">
        <v>1</v>
      </c>
      <c r="D15" s="66">
        <v>5</v>
      </c>
      <c r="E15" s="65"/>
    </row>
    <row r="16" spans="1:5">
      <c r="A16" s="66" t="s">
        <v>2703</v>
      </c>
      <c r="B16" s="33" t="s">
        <v>2687</v>
      </c>
      <c r="C16" s="33">
        <v>1</v>
      </c>
      <c r="D16" s="66">
        <v>6</v>
      </c>
      <c r="E16" s="65"/>
    </row>
    <row r="17" spans="1:5">
      <c r="A17" s="66" t="s">
        <v>2704</v>
      </c>
      <c r="B17" s="33" t="s">
        <v>2702</v>
      </c>
      <c r="C17" s="33">
        <v>1</v>
      </c>
      <c r="D17" s="66">
        <v>5</v>
      </c>
      <c r="E17" s="65"/>
    </row>
    <row r="18" spans="1:5">
      <c r="A18" s="66" t="s">
        <v>2705</v>
      </c>
      <c r="B18" s="33" t="s">
        <v>2689</v>
      </c>
      <c r="C18" s="33">
        <v>1</v>
      </c>
      <c r="D18" s="66">
        <v>1</v>
      </c>
      <c r="E18" s="65"/>
    </row>
    <row r="19" spans="1:5">
      <c r="A19" s="66" t="s">
        <v>2706</v>
      </c>
      <c r="B19" s="33" t="s">
        <v>2685</v>
      </c>
      <c r="C19" s="33">
        <v>1</v>
      </c>
      <c r="D19" s="66">
        <v>4</v>
      </c>
      <c r="E19" s="65"/>
    </row>
    <row r="20" spans="1:5">
      <c r="A20" s="66" t="s">
        <v>2707</v>
      </c>
      <c r="B20" s="33" t="s">
        <v>2687</v>
      </c>
      <c r="C20" s="33">
        <v>1</v>
      </c>
      <c r="D20" s="66">
        <v>6</v>
      </c>
      <c r="E20" s="65"/>
    </row>
    <row r="21" spans="1:5">
      <c r="A21" s="66" t="s">
        <v>2708</v>
      </c>
      <c r="B21" s="33" t="s">
        <v>2685</v>
      </c>
      <c r="C21" s="33">
        <v>1</v>
      </c>
      <c r="D21" s="66">
        <v>4</v>
      </c>
      <c r="E21" s="65"/>
    </row>
    <row r="22" spans="1:5">
      <c r="A22" s="66" t="s">
        <v>2709</v>
      </c>
      <c r="B22" s="33" t="s">
        <v>2689</v>
      </c>
      <c r="C22" s="33">
        <v>1</v>
      </c>
      <c r="D22" s="66">
        <v>1</v>
      </c>
      <c r="E22" s="65"/>
    </row>
    <row r="23" spans="1:5">
      <c r="A23" s="66" t="s">
        <v>2710</v>
      </c>
      <c r="B23" s="33" t="s">
        <v>2687</v>
      </c>
      <c r="C23" s="33">
        <v>1</v>
      </c>
      <c r="D23" s="66">
        <v>6</v>
      </c>
      <c r="E23" s="65"/>
    </row>
    <row r="24" spans="1:5">
      <c r="A24" s="66" t="s">
        <v>2711</v>
      </c>
      <c r="B24" s="33" t="s">
        <v>2693</v>
      </c>
      <c r="C24" s="33">
        <v>1</v>
      </c>
      <c r="D24" s="66">
        <v>3</v>
      </c>
      <c r="E24" s="65"/>
    </row>
    <row r="25" spans="1:5">
      <c r="A25" s="66" t="s">
        <v>2712</v>
      </c>
      <c r="B25" s="33" t="s">
        <v>2693</v>
      </c>
      <c r="C25" s="33">
        <v>1</v>
      </c>
      <c r="D25" s="66">
        <v>3</v>
      </c>
      <c r="E25" s="65"/>
    </row>
    <row r="26" spans="1:5">
      <c r="A26" s="66" t="s">
        <v>2713</v>
      </c>
      <c r="B26" s="33" t="s">
        <v>2702</v>
      </c>
      <c r="C26" s="33">
        <v>1</v>
      </c>
      <c r="D26" s="66">
        <v>5</v>
      </c>
      <c r="E26" s="65"/>
    </row>
    <row r="27" spans="1:5">
      <c r="A27" s="66" t="s">
        <v>2714</v>
      </c>
      <c r="B27" s="33" t="s">
        <v>2689</v>
      </c>
      <c r="C27" s="33">
        <v>1</v>
      </c>
      <c r="D27" s="66">
        <v>1</v>
      </c>
      <c r="E27" s="65"/>
    </row>
    <row r="28" spans="1:5">
      <c r="A28" s="66" t="s">
        <v>2715</v>
      </c>
      <c r="B28" s="33" t="s">
        <v>2702</v>
      </c>
      <c r="C28" s="33">
        <v>1</v>
      </c>
      <c r="D28" s="66">
        <v>5</v>
      </c>
      <c r="E28" s="65"/>
    </row>
    <row r="29" spans="1:5">
      <c r="A29" s="66" t="s">
        <v>2716</v>
      </c>
      <c r="B29" s="33" t="s">
        <v>2693</v>
      </c>
      <c r="C29" s="33">
        <v>1</v>
      </c>
      <c r="D29" s="66">
        <v>3</v>
      </c>
      <c r="E29" s="65"/>
    </row>
    <row r="30" spans="1:5">
      <c r="A30" s="66" t="s">
        <v>2717</v>
      </c>
      <c r="B30" s="33" t="s">
        <v>2702</v>
      </c>
      <c r="C30" s="33">
        <v>1</v>
      </c>
      <c r="D30" s="66">
        <v>5</v>
      </c>
      <c r="E30" s="65"/>
    </row>
    <row r="31" spans="1:5">
      <c r="A31" s="66" t="s">
        <v>2718</v>
      </c>
      <c r="B31" s="33" t="s">
        <v>2693</v>
      </c>
      <c r="C31" s="33">
        <v>1</v>
      </c>
      <c r="D31" s="66">
        <v>3</v>
      </c>
      <c r="E31" s="65"/>
    </row>
    <row r="32" spans="1:5">
      <c r="A32" s="66" t="s">
        <v>2719</v>
      </c>
      <c r="B32" s="33" t="s">
        <v>2681</v>
      </c>
      <c r="C32" s="33">
        <v>1</v>
      </c>
      <c r="D32" s="66">
        <v>2</v>
      </c>
      <c r="E32" s="65"/>
    </row>
    <row r="33" spans="1:5">
      <c r="A33" s="66" t="s">
        <v>2720</v>
      </c>
      <c r="B33" s="33" t="s">
        <v>2702</v>
      </c>
      <c r="C33" s="33">
        <v>1</v>
      </c>
      <c r="D33" s="66">
        <v>5</v>
      </c>
      <c r="E33" s="65"/>
    </row>
    <row r="34" spans="1:5">
      <c r="A34" s="66" t="s">
        <v>2721</v>
      </c>
      <c r="B34" s="33" t="s">
        <v>2687</v>
      </c>
      <c r="C34" s="33">
        <v>1</v>
      </c>
      <c r="D34" s="66">
        <v>6</v>
      </c>
      <c r="E34" s="65"/>
    </row>
    <row r="35" spans="1:5">
      <c r="A35" s="66" t="s">
        <v>2722</v>
      </c>
      <c r="B35" s="33" t="s">
        <v>2689</v>
      </c>
      <c r="C35" s="33">
        <v>1</v>
      </c>
      <c r="D35" s="66">
        <v>1</v>
      </c>
      <c r="E35" s="65"/>
    </row>
    <row r="36" spans="1:5">
      <c r="A36" s="66" t="s">
        <v>2723</v>
      </c>
      <c r="B36" s="33" t="s">
        <v>2693</v>
      </c>
      <c r="C36" s="33">
        <v>1</v>
      </c>
      <c r="D36" s="66">
        <v>3</v>
      </c>
      <c r="E36" s="65"/>
    </row>
    <row r="37" spans="1:5">
      <c r="A37" s="66" t="s">
        <v>2724</v>
      </c>
      <c r="B37" s="33" t="s">
        <v>2687</v>
      </c>
      <c r="C37" s="33">
        <v>1</v>
      </c>
      <c r="D37" s="66">
        <v>6</v>
      </c>
      <c r="E37" s="65"/>
    </row>
    <row r="38" spans="1:5">
      <c r="A38" s="66" t="s">
        <v>2725</v>
      </c>
      <c r="B38" s="33" t="s">
        <v>2685</v>
      </c>
      <c r="C38" s="33">
        <v>1</v>
      </c>
      <c r="D38" s="66">
        <v>4</v>
      </c>
      <c r="E38" s="65"/>
    </row>
    <row r="39" spans="1:5">
      <c r="A39" s="66" t="s">
        <v>2726</v>
      </c>
      <c r="B39" s="33" t="s">
        <v>2702</v>
      </c>
      <c r="C39" s="33">
        <v>1</v>
      </c>
      <c r="D39" s="66">
        <v>5</v>
      </c>
      <c r="E39" s="65"/>
    </row>
    <row r="40" spans="1:5">
      <c r="A40" s="66" t="s">
        <v>2727</v>
      </c>
      <c r="B40" s="33" t="s">
        <v>2689</v>
      </c>
      <c r="C40" s="33">
        <v>1</v>
      </c>
      <c r="D40" s="66">
        <v>1</v>
      </c>
      <c r="E40" s="65"/>
    </row>
    <row r="41" spans="1:5">
      <c r="A41" s="66" t="s">
        <v>2728</v>
      </c>
      <c r="B41" s="33" t="s">
        <v>2689</v>
      </c>
      <c r="C41" s="33">
        <v>1</v>
      </c>
      <c r="D41" s="66">
        <v>1</v>
      </c>
      <c r="E41" s="65"/>
    </row>
    <row r="42" spans="1:5">
      <c r="A42" s="66" t="s">
        <v>2729</v>
      </c>
      <c r="B42" s="33" t="s">
        <v>2697</v>
      </c>
      <c r="C42" s="33">
        <v>1</v>
      </c>
      <c r="D42" s="66">
        <v>8</v>
      </c>
      <c r="E42" s="65"/>
    </row>
    <row r="43" spans="1:5">
      <c r="A43" s="66" t="s">
        <v>2730</v>
      </c>
      <c r="B43" s="33" t="s">
        <v>2685</v>
      </c>
      <c r="C43" s="33">
        <v>1</v>
      </c>
      <c r="D43" s="66">
        <v>4</v>
      </c>
      <c r="E43" s="65"/>
    </row>
    <row r="44" spans="1:5">
      <c r="A44" s="66" t="s">
        <v>2731</v>
      </c>
      <c r="B44" s="33" t="s">
        <v>2689</v>
      </c>
      <c r="C44" s="33">
        <v>1</v>
      </c>
      <c r="D44" s="66">
        <v>1</v>
      </c>
      <c r="E44" s="65"/>
    </row>
    <row r="45" spans="1:5">
      <c r="A45" s="66" t="s">
        <v>2732</v>
      </c>
      <c r="B45" s="33" t="s">
        <v>2683</v>
      </c>
      <c r="C45" s="33">
        <v>1</v>
      </c>
      <c r="D45" s="66">
        <v>7</v>
      </c>
      <c r="E45" s="65"/>
    </row>
    <row r="46" spans="1:5">
      <c r="A46" s="66" t="s">
        <v>2733</v>
      </c>
      <c r="B46" s="33" t="s">
        <v>2685</v>
      </c>
      <c r="C46" s="33">
        <v>1</v>
      </c>
      <c r="D46" s="66">
        <v>4</v>
      </c>
      <c r="E46" s="65"/>
    </row>
    <row r="47" spans="1:5">
      <c r="A47" s="66" t="s">
        <v>2734</v>
      </c>
      <c r="B47" s="33" t="s">
        <v>2681</v>
      </c>
      <c r="C47" s="33">
        <v>1</v>
      </c>
      <c r="D47" s="66">
        <v>2</v>
      </c>
      <c r="E47" s="65"/>
    </row>
    <row r="48" spans="1:5">
      <c r="A48" s="66" t="s">
        <v>2735</v>
      </c>
      <c r="B48" s="33" t="s">
        <v>2697</v>
      </c>
      <c r="C48" s="33">
        <v>1</v>
      </c>
      <c r="D48" s="66">
        <v>8</v>
      </c>
      <c r="E48" s="65"/>
    </row>
    <row r="49" spans="1:5">
      <c r="A49" s="66" t="s">
        <v>2736</v>
      </c>
      <c r="B49" s="33" t="s">
        <v>2687</v>
      </c>
      <c r="C49" s="33">
        <v>1</v>
      </c>
      <c r="D49" s="66">
        <v>6</v>
      </c>
      <c r="E49" s="65"/>
    </row>
    <row r="50" spans="1:5">
      <c r="A50" s="66" t="s">
        <v>2737</v>
      </c>
      <c r="B50" s="33" t="s">
        <v>2702</v>
      </c>
      <c r="C50" s="33">
        <v>1</v>
      </c>
      <c r="D50" s="66">
        <v>5</v>
      </c>
      <c r="E50" s="65"/>
    </row>
    <row r="51" spans="1:5">
      <c r="A51" s="66" t="s">
        <v>2738</v>
      </c>
      <c r="B51" s="33" t="s">
        <v>2681</v>
      </c>
      <c r="C51" s="33">
        <v>1</v>
      </c>
      <c r="D51" s="66">
        <v>2</v>
      </c>
      <c r="E51" s="65"/>
    </row>
    <row r="52" spans="1:5">
      <c r="A52" s="66" t="s">
        <v>2739</v>
      </c>
      <c r="B52" s="33" t="s">
        <v>2683</v>
      </c>
      <c r="C52" s="33">
        <v>1</v>
      </c>
      <c r="D52" s="66">
        <v>7</v>
      </c>
      <c r="E52" s="65"/>
    </row>
    <row r="53" spans="1:5">
      <c r="A53" s="66" t="s">
        <v>2740</v>
      </c>
      <c r="B53" s="33" t="s">
        <v>2683</v>
      </c>
      <c r="C53" s="33">
        <v>1</v>
      </c>
      <c r="D53" s="66">
        <v>7</v>
      </c>
      <c r="E53" s="65"/>
    </row>
    <row r="54" spans="1:5">
      <c r="A54" s="66" t="s">
        <v>2741</v>
      </c>
      <c r="B54" s="33" t="s">
        <v>2702</v>
      </c>
      <c r="C54" s="33">
        <v>1</v>
      </c>
      <c r="D54" s="66">
        <v>5</v>
      </c>
      <c r="E54" s="65"/>
    </row>
    <row r="55" spans="1:5">
      <c r="A55" s="66" t="s">
        <v>2742</v>
      </c>
      <c r="B55" s="33" t="s">
        <v>2702</v>
      </c>
      <c r="C55" s="33">
        <v>1</v>
      </c>
      <c r="D55" s="66">
        <v>5</v>
      </c>
      <c r="E55" s="65"/>
    </row>
    <row r="56" spans="1:5">
      <c r="A56" s="66" t="s">
        <v>2743</v>
      </c>
      <c r="B56" s="33" t="s">
        <v>2685</v>
      </c>
      <c r="C56" s="33">
        <v>1</v>
      </c>
      <c r="D56" s="66">
        <v>4</v>
      </c>
      <c r="E56" s="65"/>
    </row>
    <row r="57" spans="1:5">
      <c r="A57" s="66" t="s">
        <v>2744</v>
      </c>
      <c r="B57" s="33" t="s">
        <v>2681</v>
      </c>
      <c r="C57" s="33">
        <v>1</v>
      </c>
      <c r="D57" s="66">
        <v>2</v>
      </c>
      <c r="E57" s="65"/>
    </row>
    <row r="58" spans="1:5">
      <c r="A58" s="66" t="s">
        <v>2745</v>
      </c>
      <c r="B58" s="33" t="s">
        <v>2702</v>
      </c>
      <c r="C58" s="33">
        <v>1</v>
      </c>
      <c r="D58" s="66">
        <v>5</v>
      </c>
      <c r="E58" s="65"/>
    </row>
    <row r="59" spans="1:5">
      <c r="A59" s="66" t="s">
        <v>2746</v>
      </c>
      <c r="B59" s="33" t="s">
        <v>2683</v>
      </c>
      <c r="C59" s="33">
        <v>1</v>
      </c>
      <c r="D59" s="66">
        <v>7</v>
      </c>
      <c r="E59" s="65"/>
    </row>
    <row r="60" spans="1:5">
      <c r="A60" s="66" t="s">
        <v>2747</v>
      </c>
      <c r="B60" s="33" t="s">
        <v>2693</v>
      </c>
      <c r="C60" s="33">
        <v>1</v>
      </c>
      <c r="D60" s="66">
        <v>3</v>
      </c>
      <c r="E60" s="65"/>
    </row>
    <row r="61" spans="1:5">
      <c r="A61" s="66" t="s">
        <v>2748</v>
      </c>
      <c r="B61" s="33" t="s">
        <v>2702</v>
      </c>
      <c r="C61" s="33">
        <v>1</v>
      </c>
      <c r="D61" s="66">
        <v>5</v>
      </c>
      <c r="E61" s="65"/>
    </row>
    <row r="62" spans="1:5">
      <c r="A62" s="66" t="s">
        <v>2749</v>
      </c>
      <c r="B62" s="33" t="s">
        <v>2687</v>
      </c>
      <c r="C62" s="33">
        <v>1</v>
      </c>
      <c r="D62" s="66">
        <v>6</v>
      </c>
      <c r="E62" s="65"/>
    </row>
    <row r="63" spans="1:5">
      <c r="A63" s="66" t="s">
        <v>2750</v>
      </c>
      <c r="B63" s="33" t="s">
        <v>2687</v>
      </c>
      <c r="C63" s="33">
        <v>1</v>
      </c>
      <c r="D63" s="66">
        <v>6</v>
      </c>
      <c r="E63" s="65"/>
    </row>
    <row r="64" spans="1:5">
      <c r="A64" s="66" t="s">
        <v>2751</v>
      </c>
      <c r="B64" s="33" t="s">
        <v>2681</v>
      </c>
      <c r="C64" s="33">
        <v>1</v>
      </c>
      <c r="D64" s="66">
        <v>2</v>
      </c>
      <c r="E64" s="65"/>
    </row>
    <row r="65" spans="1:5">
      <c r="A65" s="66" t="s">
        <v>2752</v>
      </c>
      <c r="B65" s="33" t="s">
        <v>2697</v>
      </c>
      <c r="C65" s="33">
        <v>1</v>
      </c>
      <c r="D65" s="66">
        <v>8</v>
      </c>
      <c r="E65" s="65"/>
    </row>
    <row r="66" spans="1:5">
      <c r="A66" s="66" t="s">
        <v>2753</v>
      </c>
      <c r="B66" s="33" t="s">
        <v>2697</v>
      </c>
      <c r="C66" s="33">
        <v>1</v>
      </c>
      <c r="D66" s="66">
        <v>8</v>
      </c>
      <c r="E66" s="65"/>
    </row>
    <row r="67" spans="1:5">
      <c r="A67" s="66" t="s">
        <v>2754</v>
      </c>
      <c r="B67" s="33" t="s">
        <v>2693</v>
      </c>
      <c r="C67" s="33">
        <v>1</v>
      </c>
      <c r="D67" s="66">
        <v>3</v>
      </c>
      <c r="E67" s="65"/>
    </row>
    <row r="68" spans="1:5">
      <c r="A68" s="66" t="s">
        <v>2755</v>
      </c>
      <c r="B68" s="33" t="s">
        <v>2681</v>
      </c>
      <c r="C68" s="33">
        <v>1</v>
      </c>
      <c r="D68" s="66">
        <v>2</v>
      </c>
      <c r="E68" s="65"/>
    </row>
    <row r="69" spans="1:5">
      <c r="A69" s="66" t="s">
        <v>2756</v>
      </c>
      <c r="B69" s="33" t="s">
        <v>2681</v>
      </c>
      <c r="C69" s="33">
        <v>1</v>
      </c>
      <c r="D69" s="66">
        <v>2</v>
      </c>
      <c r="E69" s="65"/>
    </row>
    <row r="70" spans="1:5">
      <c r="A70" s="66" t="s">
        <v>2757</v>
      </c>
      <c r="B70" s="33" t="s">
        <v>2689</v>
      </c>
      <c r="C70" s="33">
        <v>1</v>
      </c>
      <c r="D70" s="66">
        <v>1</v>
      </c>
      <c r="E70" s="65"/>
    </row>
    <row r="71" spans="1:5">
      <c r="A71" s="66" t="s">
        <v>2758</v>
      </c>
      <c r="B71" s="33" t="s">
        <v>2702</v>
      </c>
      <c r="C71" s="33">
        <v>1</v>
      </c>
      <c r="D71" s="66">
        <v>5</v>
      </c>
      <c r="E71" s="65"/>
    </row>
    <row r="72" spans="1:5">
      <c r="A72" s="66" t="s">
        <v>2759</v>
      </c>
      <c r="B72" s="33" t="s">
        <v>2693</v>
      </c>
      <c r="C72" s="33">
        <v>1</v>
      </c>
      <c r="D72" s="66">
        <v>3</v>
      </c>
      <c r="E72" s="65"/>
    </row>
    <row r="73" spans="1:5">
      <c r="A73" s="66" t="s">
        <v>2760</v>
      </c>
      <c r="B73" s="33" t="s">
        <v>2689</v>
      </c>
      <c r="C73" s="33">
        <v>1</v>
      </c>
      <c r="D73" s="66">
        <v>1</v>
      </c>
      <c r="E73" s="65"/>
    </row>
    <row r="74" spans="1:5">
      <c r="A74" s="66" t="s">
        <v>2761</v>
      </c>
      <c r="B74" s="33" t="s">
        <v>2697</v>
      </c>
      <c r="C74" s="33">
        <v>1</v>
      </c>
      <c r="D74" s="66">
        <v>8</v>
      </c>
      <c r="E74" s="65"/>
    </row>
    <row r="75" spans="1:5">
      <c r="A75" s="66" t="s">
        <v>2762</v>
      </c>
      <c r="B75" s="33" t="s">
        <v>2691</v>
      </c>
      <c r="C75" s="33">
        <v>1</v>
      </c>
      <c r="D75" s="66">
        <v>9</v>
      </c>
      <c r="E75" s="65"/>
    </row>
    <row r="76" spans="1:5">
      <c r="A76" s="66" t="s">
        <v>2763</v>
      </c>
      <c r="B76" s="33" t="s">
        <v>2689</v>
      </c>
      <c r="C76" s="33">
        <v>1</v>
      </c>
      <c r="D76" s="66">
        <v>1</v>
      </c>
      <c r="E76" s="65"/>
    </row>
    <row r="77" spans="1:5">
      <c r="A77" s="66" t="s">
        <v>2764</v>
      </c>
      <c r="B77" s="33" t="s">
        <v>2691</v>
      </c>
      <c r="C77" s="33">
        <v>1</v>
      </c>
      <c r="D77" s="66">
        <v>9</v>
      </c>
      <c r="E77" s="65"/>
    </row>
    <row r="78" spans="1:5">
      <c r="A78" s="66" t="s">
        <v>2765</v>
      </c>
      <c r="B78" s="33" t="s">
        <v>2689</v>
      </c>
      <c r="C78" s="33">
        <v>1</v>
      </c>
      <c r="D78" s="66">
        <v>1</v>
      </c>
      <c r="E78" s="65"/>
    </row>
    <row r="79" spans="1:5">
      <c r="A79" s="66" t="s">
        <v>2766</v>
      </c>
      <c r="B79" s="33" t="s">
        <v>2681</v>
      </c>
      <c r="C79" s="33">
        <v>1</v>
      </c>
      <c r="D79" s="66">
        <v>2</v>
      </c>
      <c r="E79" s="65"/>
    </row>
    <row r="80" spans="1:5">
      <c r="A80" s="66" t="s">
        <v>2767</v>
      </c>
      <c r="B80" s="33" t="s">
        <v>2693</v>
      </c>
      <c r="C80" s="33">
        <v>1</v>
      </c>
      <c r="D80" s="66">
        <v>3</v>
      </c>
      <c r="E80" s="65"/>
    </row>
    <row r="81" spans="1:5">
      <c r="A81" s="66" t="s">
        <v>2768</v>
      </c>
      <c r="B81" s="33" t="s">
        <v>2683</v>
      </c>
      <c r="C81" s="33">
        <v>1</v>
      </c>
      <c r="D81" s="66">
        <v>7</v>
      </c>
      <c r="E81" s="65"/>
    </row>
    <row r="82" spans="1:5">
      <c r="A82" s="66" t="s">
        <v>2769</v>
      </c>
      <c r="B82" s="33" t="s">
        <v>2693</v>
      </c>
      <c r="C82" s="33">
        <v>1</v>
      </c>
      <c r="D82" s="66">
        <v>3</v>
      </c>
      <c r="E82" s="65"/>
    </row>
    <row r="83" spans="1:5">
      <c r="A83" s="66" t="s">
        <v>2770</v>
      </c>
      <c r="B83" s="33" t="s">
        <v>2691</v>
      </c>
      <c r="C83" s="33">
        <v>1</v>
      </c>
      <c r="D83" s="66">
        <v>9</v>
      </c>
      <c r="E83" s="65"/>
    </row>
    <row r="84" spans="1:5">
      <c r="A84" s="66" t="s">
        <v>2771</v>
      </c>
      <c r="B84" s="33" t="s">
        <v>2689</v>
      </c>
      <c r="C84" s="33">
        <v>1</v>
      </c>
      <c r="D84" s="66">
        <v>1</v>
      </c>
      <c r="E84" s="65"/>
    </row>
    <row r="85" spans="1:5">
      <c r="A85" s="66" t="s">
        <v>2772</v>
      </c>
      <c r="B85" s="33" t="s">
        <v>2681</v>
      </c>
      <c r="C85" s="33">
        <v>1</v>
      </c>
      <c r="D85" s="66">
        <v>2</v>
      </c>
      <c r="E85" s="65"/>
    </row>
    <row r="86" spans="1:5">
      <c r="A86" s="66" t="s">
        <v>2773</v>
      </c>
      <c r="B86" s="33" t="s">
        <v>2702</v>
      </c>
      <c r="C86" s="33">
        <v>1</v>
      </c>
      <c r="D86" s="66">
        <v>5</v>
      </c>
      <c r="E86" s="65"/>
    </row>
    <row r="87" spans="1:5">
      <c r="A87" s="66" t="s">
        <v>2774</v>
      </c>
      <c r="B87" s="33" t="s">
        <v>2683</v>
      </c>
      <c r="C87" s="33">
        <v>1</v>
      </c>
      <c r="D87" s="66">
        <v>7</v>
      </c>
      <c r="E87" s="65"/>
    </row>
    <row r="88" spans="1:5">
      <c r="A88" s="66" t="s">
        <v>2775</v>
      </c>
      <c r="B88" s="33" t="s">
        <v>2691</v>
      </c>
      <c r="C88" s="33">
        <v>1</v>
      </c>
      <c r="D88" s="66">
        <v>9</v>
      </c>
      <c r="E88" s="65"/>
    </row>
    <row r="89" spans="1:5">
      <c r="A89" s="66" t="s">
        <v>2776</v>
      </c>
      <c r="B89" s="33" t="s">
        <v>2702</v>
      </c>
      <c r="C89" s="33">
        <v>1</v>
      </c>
      <c r="D89" s="66">
        <v>5</v>
      </c>
      <c r="E89" s="65"/>
    </row>
    <row r="90" spans="1:5">
      <c r="A90" s="66" t="s">
        <v>2777</v>
      </c>
      <c r="B90" s="33" t="s">
        <v>2687</v>
      </c>
      <c r="C90" s="33">
        <v>1</v>
      </c>
      <c r="D90" s="66">
        <v>6</v>
      </c>
      <c r="E90" s="65"/>
    </row>
    <row r="91" spans="1:5">
      <c r="A91" s="66" t="s">
        <v>2778</v>
      </c>
      <c r="B91" s="33" t="s">
        <v>2693</v>
      </c>
      <c r="C91" s="33">
        <v>1</v>
      </c>
      <c r="D91" s="66">
        <v>3</v>
      </c>
      <c r="E91" s="65"/>
    </row>
    <row r="92" spans="1:5">
      <c r="A92" s="66" t="s">
        <v>2779</v>
      </c>
      <c r="B92" s="33" t="s">
        <v>2687</v>
      </c>
      <c r="C92" s="33">
        <v>1</v>
      </c>
      <c r="D92" s="66">
        <v>6</v>
      </c>
      <c r="E92" s="65"/>
    </row>
    <row r="93" spans="1:5">
      <c r="A93" s="66" t="s">
        <v>2780</v>
      </c>
      <c r="B93" s="33" t="s">
        <v>2702</v>
      </c>
      <c r="C93" s="33">
        <v>1</v>
      </c>
      <c r="D93" s="66">
        <v>5</v>
      </c>
      <c r="E93" s="65"/>
    </row>
    <row r="94" spans="1:5">
      <c r="A94" s="66" t="s">
        <v>2781</v>
      </c>
      <c r="B94" s="33" t="s">
        <v>2697</v>
      </c>
      <c r="C94" s="33">
        <v>1</v>
      </c>
      <c r="D94" s="66">
        <v>8</v>
      </c>
      <c r="E94" s="65"/>
    </row>
    <row r="95" spans="1:5">
      <c r="A95" s="66" t="s">
        <v>2782</v>
      </c>
      <c r="B95" s="33" t="s">
        <v>2702</v>
      </c>
      <c r="C95" s="33">
        <v>1</v>
      </c>
      <c r="D95" s="66">
        <v>5</v>
      </c>
      <c r="E95" s="65"/>
    </row>
    <row r="96" spans="1:5">
      <c r="A96" s="66" t="s">
        <v>2783</v>
      </c>
      <c r="B96" s="33" t="s">
        <v>2683</v>
      </c>
      <c r="C96" s="33">
        <v>1</v>
      </c>
      <c r="D96" s="66">
        <v>7</v>
      </c>
      <c r="E96" s="65"/>
    </row>
    <row r="97" spans="1:5">
      <c r="A97" s="66" t="s">
        <v>2784</v>
      </c>
      <c r="B97" s="33" t="s">
        <v>2683</v>
      </c>
      <c r="C97" s="33">
        <v>1</v>
      </c>
      <c r="D97" s="66">
        <v>7</v>
      </c>
      <c r="E97" s="65"/>
    </row>
    <row r="98" spans="1:5">
      <c r="A98" s="66" t="s">
        <v>2785</v>
      </c>
      <c r="B98" s="33" t="s">
        <v>2693</v>
      </c>
      <c r="C98" s="33">
        <v>1</v>
      </c>
      <c r="D98" s="66">
        <v>3</v>
      </c>
      <c r="E98" s="65"/>
    </row>
    <row r="99" spans="1:5">
      <c r="A99" s="66" t="s">
        <v>2786</v>
      </c>
      <c r="B99" s="33" t="s">
        <v>2681</v>
      </c>
      <c r="C99" s="33">
        <v>1</v>
      </c>
      <c r="D99" s="66">
        <v>2</v>
      </c>
      <c r="E99" s="65"/>
    </row>
    <row r="100" spans="1:5">
      <c r="A100" s="66" t="s">
        <v>2787</v>
      </c>
      <c r="B100" s="33" t="s">
        <v>2693</v>
      </c>
      <c r="C100" s="33">
        <v>1</v>
      </c>
      <c r="D100" s="66">
        <v>3</v>
      </c>
      <c r="E100" s="65"/>
    </row>
    <row r="101" spans="1:5">
      <c r="A101" s="66" t="s">
        <v>2788</v>
      </c>
      <c r="B101" s="33" t="s">
        <v>2693</v>
      </c>
      <c r="C101" s="33">
        <v>1</v>
      </c>
      <c r="D101" s="66">
        <v>3</v>
      </c>
      <c r="E101" s="65"/>
    </row>
    <row r="102" spans="1:5">
      <c r="A102" s="66" t="s">
        <v>2789</v>
      </c>
      <c r="B102" s="33" t="s">
        <v>2693</v>
      </c>
      <c r="C102" s="33">
        <v>1</v>
      </c>
      <c r="D102" s="66">
        <v>3</v>
      </c>
      <c r="E102" s="65"/>
    </row>
    <row r="103" spans="1:5">
      <c r="A103" s="66" t="s">
        <v>2790</v>
      </c>
      <c r="B103" s="33" t="s">
        <v>2681</v>
      </c>
      <c r="C103" s="33">
        <v>1</v>
      </c>
      <c r="D103" s="66">
        <v>2</v>
      </c>
      <c r="E103" s="65"/>
    </row>
    <row r="104" spans="1:5">
      <c r="A104" s="66" t="s">
        <v>2791</v>
      </c>
      <c r="B104" s="33" t="s">
        <v>2691</v>
      </c>
      <c r="C104" s="33">
        <v>1</v>
      </c>
      <c r="D104" s="66">
        <v>9</v>
      </c>
      <c r="E104" s="65"/>
    </row>
    <row r="105" spans="1:5">
      <c r="A105" s="66" t="s">
        <v>2792</v>
      </c>
      <c r="B105" s="33" t="s">
        <v>2683</v>
      </c>
      <c r="C105" s="33">
        <v>1</v>
      </c>
      <c r="D105" s="66">
        <v>7</v>
      </c>
      <c r="E105" s="65"/>
    </row>
    <row r="106" spans="1:5">
      <c r="A106" s="66" t="s">
        <v>2793</v>
      </c>
      <c r="B106" s="33" t="s">
        <v>2693</v>
      </c>
      <c r="C106" s="33">
        <v>1</v>
      </c>
      <c r="D106" s="66">
        <v>3</v>
      </c>
      <c r="E106" s="65"/>
    </row>
    <row r="107" spans="1:5">
      <c r="A107" s="66" t="s">
        <v>2794</v>
      </c>
      <c r="B107" s="33" t="s">
        <v>2681</v>
      </c>
      <c r="C107" s="33">
        <v>1</v>
      </c>
      <c r="D107" s="66">
        <v>2</v>
      </c>
      <c r="E107" s="65"/>
    </row>
    <row r="108" spans="1:5">
      <c r="A108" s="66" t="s">
        <v>2795</v>
      </c>
      <c r="B108" s="33" t="s">
        <v>2681</v>
      </c>
      <c r="C108" s="33">
        <v>1</v>
      </c>
      <c r="D108" s="66">
        <v>2</v>
      </c>
      <c r="E108" s="65"/>
    </row>
    <row r="109" spans="1:5">
      <c r="A109" s="66" t="s">
        <v>2796</v>
      </c>
      <c r="B109" s="33" t="s">
        <v>2693</v>
      </c>
      <c r="C109" s="33">
        <v>1</v>
      </c>
      <c r="D109" s="66">
        <v>3</v>
      </c>
      <c r="E109" s="65"/>
    </row>
    <row r="110" spans="1:5">
      <c r="A110" s="66" t="s">
        <v>2797</v>
      </c>
      <c r="B110" s="33" t="s">
        <v>2683</v>
      </c>
      <c r="C110" s="33">
        <v>1</v>
      </c>
      <c r="D110" s="66">
        <v>7</v>
      </c>
      <c r="E110" s="65"/>
    </row>
    <row r="111" spans="1:5">
      <c r="A111" s="66" t="s">
        <v>2798</v>
      </c>
      <c r="B111" s="33" t="s">
        <v>2685</v>
      </c>
      <c r="C111" s="33">
        <v>1</v>
      </c>
      <c r="D111" s="66">
        <v>4</v>
      </c>
      <c r="E111" s="65"/>
    </row>
    <row r="112" spans="1:5">
      <c r="A112" s="66" t="s">
        <v>2799</v>
      </c>
      <c r="B112" s="33" t="s">
        <v>2689</v>
      </c>
      <c r="C112" s="33">
        <v>1</v>
      </c>
      <c r="D112" s="66">
        <v>1</v>
      </c>
      <c r="E112" s="65"/>
    </row>
    <row r="113" spans="1:5">
      <c r="A113" s="66" t="s">
        <v>2800</v>
      </c>
      <c r="B113" s="33" t="s">
        <v>2689</v>
      </c>
      <c r="C113" s="33">
        <v>1</v>
      </c>
      <c r="D113" s="66">
        <v>1</v>
      </c>
      <c r="E113" s="65"/>
    </row>
    <row r="114" spans="1:5">
      <c r="A114" s="66" t="s">
        <v>2801</v>
      </c>
      <c r="B114" s="33" t="s">
        <v>2683</v>
      </c>
      <c r="C114" s="33">
        <v>1</v>
      </c>
      <c r="D114" s="66">
        <v>7</v>
      </c>
      <c r="E114" s="65"/>
    </row>
    <row r="115" spans="1:5">
      <c r="A115" s="66" t="s">
        <v>2802</v>
      </c>
      <c r="B115" s="33" t="s">
        <v>2693</v>
      </c>
      <c r="C115" s="33">
        <v>1</v>
      </c>
      <c r="D115" s="66">
        <v>3</v>
      </c>
      <c r="E115" s="65"/>
    </row>
    <row r="116" spans="1:5">
      <c r="A116" s="66" t="s">
        <v>2803</v>
      </c>
      <c r="B116" s="33" t="s">
        <v>2685</v>
      </c>
      <c r="C116" s="33">
        <v>1</v>
      </c>
      <c r="D116" s="66">
        <v>4</v>
      </c>
      <c r="E116" s="65"/>
    </row>
    <row r="117" spans="1:5">
      <c r="A117" s="66" t="s">
        <v>2804</v>
      </c>
      <c r="B117" s="33" t="s">
        <v>2681</v>
      </c>
      <c r="C117" s="33">
        <v>1</v>
      </c>
      <c r="D117" s="66">
        <v>2</v>
      </c>
      <c r="E117" s="65"/>
    </row>
    <row r="118" spans="1:5">
      <c r="A118" s="66" t="s">
        <v>2805</v>
      </c>
      <c r="B118" s="33" t="s">
        <v>2683</v>
      </c>
      <c r="C118" s="33">
        <v>1</v>
      </c>
      <c r="D118" s="66">
        <v>7</v>
      </c>
      <c r="E118" s="65"/>
    </row>
    <row r="119" spans="1:5">
      <c r="A119" s="66" t="s">
        <v>2806</v>
      </c>
      <c r="B119" s="33" t="s">
        <v>2681</v>
      </c>
      <c r="C119" s="33">
        <v>1</v>
      </c>
      <c r="D119" s="66">
        <v>2</v>
      </c>
      <c r="E119" s="65"/>
    </row>
    <row r="120" spans="1:5">
      <c r="A120" s="66" t="s">
        <v>2807</v>
      </c>
      <c r="B120" s="33" t="s">
        <v>2689</v>
      </c>
      <c r="C120" s="33">
        <v>1</v>
      </c>
      <c r="D120" s="66">
        <v>1</v>
      </c>
      <c r="E120" s="65"/>
    </row>
    <row r="121" spans="1:5">
      <c r="A121" s="66" t="s">
        <v>2808</v>
      </c>
      <c r="B121" s="33" t="s">
        <v>2693</v>
      </c>
      <c r="C121" s="33">
        <v>1</v>
      </c>
      <c r="D121" s="66">
        <v>3</v>
      </c>
      <c r="E121" s="65"/>
    </row>
    <row r="122" spans="1:5">
      <c r="A122" s="66" t="s">
        <v>2809</v>
      </c>
      <c r="B122" s="33" t="s">
        <v>2683</v>
      </c>
      <c r="C122" s="33">
        <v>1</v>
      </c>
      <c r="D122" s="66">
        <v>7</v>
      </c>
      <c r="E122" s="65"/>
    </row>
    <row r="123" spans="1:5">
      <c r="A123" s="66" t="s">
        <v>2810</v>
      </c>
      <c r="B123" s="33" t="s">
        <v>2702</v>
      </c>
      <c r="C123" s="33">
        <v>1</v>
      </c>
      <c r="D123" s="66">
        <v>5</v>
      </c>
      <c r="E123" s="65"/>
    </row>
    <row r="124" spans="1:5">
      <c r="A124" s="66" t="s">
        <v>2811</v>
      </c>
      <c r="B124" s="33" t="s">
        <v>2702</v>
      </c>
      <c r="C124" s="33">
        <v>1</v>
      </c>
      <c r="D124" s="66">
        <v>5</v>
      </c>
      <c r="E124" s="65"/>
    </row>
    <row r="125" spans="1:5">
      <c r="A125" s="66" t="s">
        <v>2812</v>
      </c>
      <c r="B125" s="33" t="s">
        <v>2691</v>
      </c>
      <c r="C125" s="33">
        <v>1</v>
      </c>
      <c r="D125" s="66">
        <v>9</v>
      </c>
      <c r="E125" s="65"/>
    </row>
    <row r="126" spans="1:5">
      <c r="A126" s="66" t="s">
        <v>2813</v>
      </c>
      <c r="B126" s="33" t="s">
        <v>2693</v>
      </c>
      <c r="C126" s="33">
        <v>1</v>
      </c>
      <c r="D126" s="66">
        <v>3</v>
      </c>
      <c r="E126" s="65"/>
    </row>
    <row r="127" spans="1:5">
      <c r="A127" s="66" t="s">
        <v>2814</v>
      </c>
      <c r="B127" s="33" t="s">
        <v>2683</v>
      </c>
      <c r="C127" s="33">
        <v>1</v>
      </c>
      <c r="D127" s="66">
        <v>7</v>
      </c>
      <c r="E127" s="65"/>
    </row>
    <row r="128" spans="1:5">
      <c r="A128" s="66" t="s">
        <v>2815</v>
      </c>
      <c r="B128" s="33" t="s">
        <v>2687</v>
      </c>
      <c r="C128" s="33">
        <v>1</v>
      </c>
      <c r="D128" s="66">
        <v>6</v>
      </c>
      <c r="E128" s="65"/>
    </row>
    <row r="129" spans="1:5">
      <c r="A129" s="66" t="s">
        <v>2816</v>
      </c>
      <c r="B129" s="33" t="s">
        <v>2685</v>
      </c>
      <c r="C129" s="33">
        <v>1</v>
      </c>
      <c r="D129" s="66">
        <v>4</v>
      </c>
      <c r="E129" s="65"/>
    </row>
    <row r="130" spans="1:5">
      <c r="A130" s="66" t="s">
        <v>2817</v>
      </c>
      <c r="B130" s="33" t="s">
        <v>2693</v>
      </c>
      <c r="C130" s="33">
        <v>1</v>
      </c>
      <c r="D130" s="66">
        <v>3</v>
      </c>
      <c r="E130" s="65"/>
    </row>
    <row r="131" spans="1:5">
      <c r="A131" s="66" t="s">
        <v>2818</v>
      </c>
      <c r="B131" s="33" t="s">
        <v>2689</v>
      </c>
      <c r="C131" s="33">
        <v>1</v>
      </c>
      <c r="D131" s="66">
        <v>1</v>
      </c>
      <c r="E131" s="65"/>
    </row>
    <row r="132" spans="1:5">
      <c r="A132" s="66" t="s">
        <v>2819</v>
      </c>
      <c r="B132" s="33" t="s">
        <v>2685</v>
      </c>
      <c r="C132" s="33">
        <v>1</v>
      </c>
      <c r="D132" s="66">
        <v>4</v>
      </c>
      <c r="E132" s="65"/>
    </row>
    <row r="133" spans="1:5">
      <c r="A133" s="66" t="s">
        <v>2820</v>
      </c>
      <c r="B133" s="33" t="s">
        <v>2683</v>
      </c>
      <c r="C133" s="33">
        <v>1</v>
      </c>
      <c r="D133" s="66">
        <v>7</v>
      </c>
      <c r="E133" s="65"/>
    </row>
    <row r="134" spans="1:5">
      <c r="A134" s="66" t="s">
        <v>2821</v>
      </c>
      <c r="B134" s="33" t="s">
        <v>2683</v>
      </c>
      <c r="C134" s="33">
        <v>1</v>
      </c>
      <c r="D134" s="66">
        <v>7</v>
      </c>
      <c r="E134" s="65"/>
    </row>
    <row r="135" spans="1:5">
      <c r="A135" s="66" t="s">
        <v>2822</v>
      </c>
      <c r="B135" s="33" t="s">
        <v>2689</v>
      </c>
      <c r="C135" s="33">
        <v>1</v>
      </c>
      <c r="D135" s="66">
        <v>1</v>
      </c>
      <c r="E135" s="65"/>
    </row>
    <row r="136" spans="1:5">
      <c r="A136" s="66" t="s">
        <v>2823</v>
      </c>
      <c r="B136" s="33" t="s">
        <v>2687</v>
      </c>
      <c r="C136" s="33">
        <v>1</v>
      </c>
      <c r="D136" s="66">
        <v>6</v>
      </c>
      <c r="E136" s="65"/>
    </row>
    <row r="137" spans="1:5">
      <c r="A137" s="66" t="s">
        <v>2824</v>
      </c>
      <c r="B137" s="33" t="s">
        <v>2693</v>
      </c>
      <c r="C137" s="33">
        <v>1</v>
      </c>
      <c r="D137" s="66">
        <v>3</v>
      </c>
      <c r="E137" s="65"/>
    </row>
    <row r="138" spans="1:5">
      <c r="A138" s="66" t="s">
        <v>2825</v>
      </c>
      <c r="B138" s="33" t="s">
        <v>2687</v>
      </c>
      <c r="C138" s="33">
        <v>1</v>
      </c>
      <c r="D138" s="66">
        <v>6</v>
      </c>
      <c r="E138" s="65"/>
    </row>
    <row r="139" spans="1:5">
      <c r="A139" s="66" t="s">
        <v>2826</v>
      </c>
      <c r="B139" s="33" t="s">
        <v>2687</v>
      </c>
      <c r="C139" s="33">
        <v>1</v>
      </c>
      <c r="D139" s="66">
        <v>6</v>
      </c>
      <c r="E139" s="65"/>
    </row>
    <row r="140" spans="1:5">
      <c r="A140" s="66" t="s">
        <v>2827</v>
      </c>
      <c r="B140" s="33" t="s">
        <v>2681</v>
      </c>
      <c r="C140" s="33">
        <v>1</v>
      </c>
      <c r="D140" s="66">
        <v>2</v>
      </c>
      <c r="E140" s="65"/>
    </row>
    <row r="141" spans="1:5">
      <c r="A141" s="66" t="s">
        <v>2828</v>
      </c>
      <c r="B141" s="33" t="s">
        <v>2702</v>
      </c>
      <c r="C141" s="33">
        <v>1</v>
      </c>
      <c r="D141" s="66">
        <v>5</v>
      </c>
      <c r="E141" s="65"/>
    </row>
    <row r="142" spans="1:5">
      <c r="A142" s="66" t="s">
        <v>2829</v>
      </c>
      <c r="B142" s="33" t="s">
        <v>2702</v>
      </c>
      <c r="C142" s="33">
        <v>1</v>
      </c>
      <c r="D142" s="66">
        <v>5</v>
      </c>
      <c r="E142" s="65"/>
    </row>
    <row r="143" spans="1:5">
      <c r="A143" s="66" t="s">
        <v>2830</v>
      </c>
      <c r="B143" s="33" t="s">
        <v>2681</v>
      </c>
      <c r="C143" s="33">
        <v>1</v>
      </c>
      <c r="D143" s="66">
        <v>2</v>
      </c>
      <c r="E143" s="65"/>
    </row>
    <row r="144" spans="1:5">
      <c r="A144" s="66" t="s">
        <v>2831</v>
      </c>
      <c r="B144" s="33" t="s">
        <v>2689</v>
      </c>
      <c r="C144" s="33">
        <v>1</v>
      </c>
      <c r="D144" s="66">
        <v>1</v>
      </c>
      <c r="E144" s="65"/>
    </row>
    <row r="145" spans="1:5">
      <c r="A145" s="66" t="s">
        <v>2832</v>
      </c>
      <c r="B145" s="33" t="s">
        <v>2702</v>
      </c>
      <c r="C145" s="33">
        <v>1</v>
      </c>
      <c r="D145" s="66">
        <v>5</v>
      </c>
      <c r="E145" s="65"/>
    </row>
    <row r="146" spans="1:5">
      <c r="A146" s="66" t="s">
        <v>2833</v>
      </c>
      <c r="B146" s="33" t="s">
        <v>2691</v>
      </c>
      <c r="C146" s="33">
        <v>1</v>
      </c>
      <c r="D146" s="66">
        <v>9</v>
      </c>
      <c r="E146" s="65"/>
    </row>
    <row r="147" spans="1:5">
      <c r="A147" s="66" t="s">
        <v>2834</v>
      </c>
      <c r="B147" s="33" t="s">
        <v>2693</v>
      </c>
      <c r="C147" s="33">
        <v>1</v>
      </c>
      <c r="D147" s="66">
        <v>3</v>
      </c>
      <c r="E147" s="65"/>
    </row>
    <row r="148" spans="1:5">
      <c r="A148" s="66" t="s">
        <v>2835</v>
      </c>
      <c r="B148" s="33" t="s">
        <v>2702</v>
      </c>
      <c r="C148" s="33">
        <v>1</v>
      </c>
      <c r="D148" s="66">
        <v>5</v>
      </c>
      <c r="E148" s="65"/>
    </row>
    <row r="149" spans="1:5">
      <c r="A149" s="66" t="s">
        <v>2836</v>
      </c>
      <c r="B149" s="33" t="s">
        <v>2689</v>
      </c>
      <c r="C149" s="33">
        <v>1</v>
      </c>
      <c r="D149" s="66">
        <v>1</v>
      </c>
      <c r="E149" s="65"/>
    </row>
    <row r="150" spans="1:5">
      <c r="A150" s="66" t="s">
        <v>2837</v>
      </c>
      <c r="B150" s="33" t="s">
        <v>2685</v>
      </c>
      <c r="C150" s="33">
        <v>1</v>
      </c>
      <c r="D150" s="66">
        <v>4</v>
      </c>
      <c r="E150" s="65"/>
    </row>
    <row r="151" spans="1:5">
      <c r="A151" s="66" t="s">
        <v>2838</v>
      </c>
      <c r="B151" s="33" t="s">
        <v>2689</v>
      </c>
      <c r="C151" s="33">
        <v>1</v>
      </c>
      <c r="D151" s="66">
        <v>1</v>
      </c>
      <c r="E151" s="65"/>
    </row>
    <row r="152" spans="1:5">
      <c r="A152" s="66" t="s">
        <v>2839</v>
      </c>
      <c r="B152" s="33" t="s">
        <v>2681</v>
      </c>
      <c r="C152" s="33">
        <v>1</v>
      </c>
      <c r="D152" s="66">
        <v>2</v>
      </c>
      <c r="E152" s="65"/>
    </row>
    <row r="153" spans="1:5">
      <c r="A153" s="66" t="s">
        <v>2840</v>
      </c>
      <c r="B153" s="33" t="s">
        <v>2683</v>
      </c>
      <c r="C153" s="33">
        <v>1</v>
      </c>
      <c r="D153" s="66">
        <v>7</v>
      </c>
      <c r="E153" s="65"/>
    </row>
    <row r="154" spans="1:5">
      <c r="A154" s="66" t="s">
        <v>2841</v>
      </c>
      <c r="B154" s="33" t="s">
        <v>2681</v>
      </c>
      <c r="C154" s="33">
        <v>1</v>
      </c>
      <c r="D154" s="66">
        <v>2</v>
      </c>
      <c r="E154" s="65"/>
    </row>
    <row r="155" spans="1:5">
      <c r="A155" s="66" t="s">
        <v>2842</v>
      </c>
      <c r="B155" s="33" t="s">
        <v>2689</v>
      </c>
      <c r="C155" s="33">
        <v>1</v>
      </c>
      <c r="D155" s="66">
        <v>1</v>
      </c>
      <c r="E155" s="65"/>
    </row>
    <row r="156" spans="1:5">
      <c r="A156" s="66" t="s">
        <v>2843</v>
      </c>
      <c r="B156" s="33" t="s">
        <v>2697</v>
      </c>
      <c r="C156" s="33">
        <v>1</v>
      </c>
      <c r="D156" s="66">
        <v>8</v>
      </c>
      <c r="E156" s="65"/>
    </row>
    <row r="157" spans="1:5">
      <c r="A157" s="66" t="s">
        <v>2844</v>
      </c>
      <c r="B157" s="33" t="s">
        <v>2693</v>
      </c>
      <c r="C157" s="33">
        <v>1</v>
      </c>
      <c r="D157" s="66">
        <v>3</v>
      </c>
      <c r="E157" s="65"/>
    </row>
    <row r="158" spans="1:5">
      <c r="A158" s="66" t="s">
        <v>2845</v>
      </c>
      <c r="B158" s="33" t="s">
        <v>2693</v>
      </c>
      <c r="C158" s="33">
        <v>1</v>
      </c>
      <c r="D158" s="66">
        <v>3</v>
      </c>
      <c r="E158" s="65"/>
    </row>
    <row r="159" spans="1:5">
      <c r="A159" s="66" t="s">
        <v>2846</v>
      </c>
      <c r="B159" s="33" t="s">
        <v>2683</v>
      </c>
      <c r="C159" s="33">
        <v>1</v>
      </c>
      <c r="D159" s="66">
        <v>7</v>
      </c>
      <c r="E159" s="65"/>
    </row>
    <row r="160" spans="1:5">
      <c r="A160" s="66" t="s">
        <v>2847</v>
      </c>
      <c r="B160" s="33" t="s">
        <v>2691</v>
      </c>
      <c r="C160" s="33">
        <v>1</v>
      </c>
      <c r="D160" s="66">
        <v>9</v>
      </c>
      <c r="E160" s="65"/>
    </row>
    <row r="161" spans="1:5">
      <c r="A161" s="66" t="s">
        <v>2848</v>
      </c>
      <c r="B161" s="33" t="s">
        <v>2683</v>
      </c>
      <c r="C161" s="33">
        <v>1</v>
      </c>
      <c r="D161" s="66">
        <v>7</v>
      </c>
      <c r="E161" s="65"/>
    </row>
    <row r="162" spans="1:5">
      <c r="A162" s="66" t="s">
        <v>2849</v>
      </c>
      <c r="B162" s="33" t="s">
        <v>2689</v>
      </c>
      <c r="C162" s="33">
        <v>1</v>
      </c>
      <c r="D162" s="66">
        <v>1</v>
      </c>
      <c r="E162" s="65"/>
    </row>
    <row r="163" spans="1:5">
      <c r="A163" s="66" t="s">
        <v>2850</v>
      </c>
      <c r="B163" s="33" t="s">
        <v>2687</v>
      </c>
      <c r="C163" s="33">
        <v>1</v>
      </c>
      <c r="D163" s="66">
        <v>6</v>
      </c>
      <c r="E163" s="65"/>
    </row>
    <row r="164" spans="1:5">
      <c r="A164" s="66" t="s">
        <v>2851</v>
      </c>
      <c r="B164" s="33" t="s">
        <v>2683</v>
      </c>
      <c r="C164" s="33">
        <v>1</v>
      </c>
      <c r="D164" s="66">
        <v>7</v>
      </c>
      <c r="E164" s="65"/>
    </row>
    <row r="165" spans="1:5">
      <c r="A165" s="66" t="s">
        <v>2852</v>
      </c>
      <c r="B165" s="33" t="s">
        <v>2697</v>
      </c>
      <c r="C165" s="33">
        <v>1</v>
      </c>
      <c r="D165" s="66">
        <v>8</v>
      </c>
      <c r="E165" s="65"/>
    </row>
    <row r="166" spans="1:5">
      <c r="A166" s="66" t="s">
        <v>2853</v>
      </c>
      <c r="B166" s="33" t="s">
        <v>2697</v>
      </c>
      <c r="C166" s="33">
        <v>1</v>
      </c>
      <c r="D166" s="66">
        <v>8</v>
      </c>
      <c r="E166" s="65"/>
    </row>
    <row r="167" spans="1:5">
      <c r="A167" s="66" t="s">
        <v>2854</v>
      </c>
      <c r="B167" s="33" t="s">
        <v>2693</v>
      </c>
      <c r="C167" s="33">
        <v>1</v>
      </c>
      <c r="D167" s="66">
        <v>3</v>
      </c>
      <c r="E167" s="65"/>
    </row>
    <row r="168" spans="1:5">
      <c r="A168" s="66" t="s">
        <v>2855</v>
      </c>
      <c r="B168" s="33" t="s">
        <v>2685</v>
      </c>
      <c r="C168" s="33">
        <v>1</v>
      </c>
      <c r="D168" s="66">
        <v>4</v>
      </c>
      <c r="E168" s="65"/>
    </row>
    <row r="169" spans="1:5">
      <c r="A169" s="66" t="s">
        <v>2856</v>
      </c>
      <c r="B169" s="33" t="s">
        <v>2693</v>
      </c>
      <c r="C169" s="33">
        <v>1</v>
      </c>
      <c r="D169" s="66">
        <v>3</v>
      </c>
      <c r="E169" s="65"/>
    </row>
    <row r="170" spans="1:5">
      <c r="A170" s="66" t="s">
        <v>2857</v>
      </c>
      <c r="B170" s="33" t="s">
        <v>2689</v>
      </c>
      <c r="C170" s="33">
        <v>1</v>
      </c>
      <c r="D170" s="66">
        <v>1</v>
      </c>
      <c r="E170" s="65"/>
    </row>
    <row r="171" spans="1:5">
      <c r="A171" s="66" t="s">
        <v>2858</v>
      </c>
      <c r="B171" s="33" t="s">
        <v>2683</v>
      </c>
      <c r="C171" s="33">
        <v>1</v>
      </c>
      <c r="D171" s="66">
        <v>7</v>
      </c>
      <c r="E171" s="65"/>
    </row>
    <row r="172" spans="1:5">
      <c r="A172" s="66" t="s">
        <v>2859</v>
      </c>
      <c r="B172" s="33" t="s">
        <v>2689</v>
      </c>
      <c r="C172" s="33">
        <v>1</v>
      </c>
      <c r="D172" s="66">
        <v>1</v>
      </c>
      <c r="E172" s="65"/>
    </row>
    <row r="173" spans="1:5">
      <c r="A173" s="66" t="s">
        <v>2860</v>
      </c>
      <c r="B173" s="33" t="s">
        <v>2702</v>
      </c>
      <c r="C173" s="33">
        <v>1</v>
      </c>
      <c r="D173" s="66">
        <v>5</v>
      </c>
      <c r="E173" s="65"/>
    </row>
    <row r="174" spans="1:5">
      <c r="A174" s="66" t="s">
        <v>2861</v>
      </c>
      <c r="B174" s="33" t="s">
        <v>2702</v>
      </c>
      <c r="C174" s="33">
        <v>1</v>
      </c>
      <c r="D174" s="66">
        <v>5</v>
      </c>
      <c r="E174" s="65"/>
    </row>
    <row r="175" spans="1:5">
      <c r="A175" s="66" t="s">
        <v>2862</v>
      </c>
      <c r="B175" s="33" t="s">
        <v>2691</v>
      </c>
      <c r="C175" s="33">
        <v>1</v>
      </c>
      <c r="D175" s="66">
        <v>9</v>
      </c>
      <c r="E175" s="65"/>
    </row>
    <row r="176" spans="1:5">
      <c r="A176" s="66" t="s">
        <v>2863</v>
      </c>
      <c r="B176" s="33" t="s">
        <v>2702</v>
      </c>
      <c r="C176" s="33">
        <v>1</v>
      </c>
      <c r="D176" s="66">
        <v>5</v>
      </c>
      <c r="E176" s="65"/>
    </row>
    <row r="177" spans="1:5">
      <c r="A177" s="66" t="s">
        <v>2864</v>
      </c>
      <c r="B177" s="33" t="s">
        <v>2689</v>
      </c>
      <c r="C177" s="33">
        <v>1</v>
      </c>
      <c r="D177" s="66">
        <v>1</v>
      </c>
      <c r="E177" s="65"/>
    </row>
    <row r="178" spans="1:5">
      <c r="A178" s="66" t="s">
        <v>2865</v>
      </c>
      <c r="B178" s="33" t="s">
        <v>2687</v>
      </c>
      <c r="C178" s="33">
        <v>1</v>
      </c>
      <c r="D178" s="66">
        <v>6</v>
      </c>
      <c r="E178" s="65"/>
    </row>
    <row r="179" spans="1:5">
      <c r="A179" s="66" t="s">
        <v>2866</v>
      </c>
      <c r="B179" s="33" t="s">
        <v>2697</v>
      </c>
      <c r="C179" s="33">
        <v>1</v>
      </c>
      <c r="D179" s="66">
        <v>8</v>
      </c>
      <c r="E179" s="65"/>
    </row>
    <row r="180" spans="1:5">
      <c r="A180" s="66" t="s">
        <v>2867</v>
      </c>
      <c r="B180" s="33" t="s">
        <v>2683</v>
      </c>
      <c r="C180" s="33">
        <v>1</v>
      </c>
      <c r="D180" s="66">
        <v>7</v>
      </c>
      <c r="E180" s="65"/>
    </row>
    <row r="181" spans="1:5">
      <c r="A181" s="66" t="s">
        <v>2868</v>
      </c>
      <c r="B181" s="33" t="s">
        <v>2681</v>
      </c>
      <c r="C181" s="33">
        <v>1</v>
      </c>
      <c r="D181" s="66">
        <v>2</v>
      </c>
      <c r="E181" s="65"/>
    </row>
    <row r="182" spans="1:5">
      <c r="A182" s="66" t="s">
        <v>2869</v>
      </c>
      <c r="B182" s="33" t="s">
        <v>2691</v>
      </c>
      <c r="C182" s="33">
        <v>1</v>
      </c>
      <c r="D182" s="66">
        <v>9</v>
      </c>
      <c r="E182" s="65"/>
    </row>
    <row r="183" spans="1:5">
      <c r="A183" s="66" t="s">
        <v>2870</v>
      </c>
      <c r="B183" s="33" t="s">
        <v>2702</v>
      </c>
      <c r="C183" s="33">
        <v>1</v>
      </c>
      <c r="D183" s="66">
        <v>5</v>
      </c>
      <c r="E183" s="65"/>
    </row>
    <row r="184" spans="1:5">
      <c r="A184" s="66" t="s">
        <v>2871</v>
      </c>
      <c r="B184" s="33" t="s">
        <v>2681</v>
      </c>
      <c r="C184" s="33">
        <v>1</v>
      </c>
      <c r="D184" s="66">
        <v>2</v>
      </c>
      <c r="E184" s="65"/>
    </row>
    <row r="185" spans="1:5">
      <c r="A185" s="66" t="s">
        <v>2872</v>
      </c>
      <c r="B185" s="33" t="s">
        <v>2702</v>
      </c>
      <c r="C185" s="33">
        <v>1</v>
      </c>
      <c r="D185" s="66">
        <v>5</v>
      </c>
      <c r="E185" s="65"/>
    </row>
    <row r="186" spans="1:5">
      <c r="A186" s="66" t="s">
        <v>2873</v>
      </c>
      <c r="B186" s="33" t="s">
        <v>2697</v>
      </c>
      <c r="C186" s="33">
        <v>1</v>
      </c>
      <c r="D186" s="66">
        <v>8</v>
      </c>
      <c r="E186" s="65"/>
    </row>
    <row r="187" spans="1:5">
      <c r="A187" s="66" t="s">
        <v>2874</v>
      </c>
      <c r="B187" s="33" t="s">
        <v>2702</v>
      </c>
      <c r="C187" s="33">
        <v>1</v>
      </c>
      <c r="D187" s="66">
        <v>5</v>
      </c>
      <c r="E187" s="65"/>
    </row>
    <row r="188" spans="1:5">
      <c r="A188" s="66" t="s">
        <v>2875</v>
      </c>
      <c r="B188" s="33" t="s">
        <v>2683</v>
      </c>
      <c r="C188" s="33">
        <v>1</v>
      </c>
      <c r="D188" s="66">
        <v>7</v>
      </c>
      <c r="E188" s="65"/>
    </row>
    <row r="189" spans="1:5">
      <c r="A189" s="66" t="s">
        <v>2876</v>
      </c>
      <c r="B189" s="33" t="s">
        <v>2702</v>
      </c>
      <c r="C189" s="33">
        <v>1</v>
      </c>
      <c r="D189" s="66">
        <v>5</v>
      </c>
      <c r="E189" s="65"/>
    </row>
    <row r="190" spans="1:5">
      <c r="A190" s="66" t="s">
        <v>2877</v>
      </c>
      <c r="B190" s="33" t="s">
        <v>2702</v>
      </c>
      <c r="C190" s="33">
        <v>1</v>
      </c>
      <c r="D190" s="66">
        <v>5</v>
      </c>
      <c r="E190" s="65"/>
    </row>
    <row r="191" spans="1:5">
      <c r="A191" s="66" t="s">
        <v>2878</v>
      </c>
      <c r="B191" s="33" t="s">
        <v>2681</v>
      </c>
      <c r="C191" s="33">
        <v>1</v>
      </c>
      <c r="D191" s="66">
        <v>2</v>
      </c>
      <c r="E191" s="65"/>
    </row>
    <row r="192" spans="1:5">
      <c r="A192" s="66" t="s">
        <v>2879</v>
      </c>
      <c r="B192" s="33" t="s">
        <v>2702</v>
      </c>
      <c r="C192" s="33">
        <v>1</v>
      </c>
      <c r="D192" s="66">
        <v>5</v>
      </c>
      <c r="E192" s="65"/>
    </row>
    <row r="193" spans="1:5">
      <c r="A193" s="66" t="s">
        <v>2880</v>
      </c>
      <c r="B193" s="33" t="s">
        <v>2691</v>
      </c>
      <c r="C193" s="33">
        <v>1</v>
      </c>
      <c r="D193" s="66">
        <v>9</v>
      </c>
      <c r="E193" s="65"/>
    </row>
    <row r="194" spans="1:5">
      <c r="A194" s="66" t="s">
        <v>2881</v>
      </c>
      <c r="B194" s="33" t="s">
        <v>2683</v>
      </c>
      <c r="C194" s="33">
        <v>1</v>
      </c>
      <c r="D194" s="66">
        <v>7</v>
      </c>
      <c r="E194" s="65"/>
    </row>
    <row r="195" spans="1:5">
      <c r="A195" s="66" t="s">
        <v>2882</v>
      </c>
      <c r="B195" s="33" t="s">
        <v>2702</v>
      </c>
      <c r="C195" s="33">
        <v>1</v>
      </c>
      <c r="D195" s="66">
        <v>5</v>
      </c>
      <c r="E195" s="65"/>
    </row>
    <row r="196" spans="1:5">
      <c r="A196" s="66" t="s">
        <v>2883</v>
      </c>
      <c r="B196" s="33" t="s">
        <v>2685</v>
      </c>
      <c r="C196" s="33">
        <v>1</v>
      </c>
      <c r="D196" s="66">
        <v>4</v>
      </c>
      <c r="E196" s="65"/>
    </row>
    <row r="197" spans="1:5">
      <c r="A197" s="66" t="s">
        <v>2884</v>
      </c>
      <c r="B197" s="33" t="s">
        <v>2687</v>
      </c>
      <c r="C197" s="33">
        <v>1</v>
      </c>
      <c r="D197" s="66">
        <v>6</v>
      </c>
      <c r="E197" s="65"/>
    </row>
    <row r="198" spans="1:5">
      <c r="A198" s="66"/>
      <c r="B198" s="33"/>
      <c r="C198" s="33"/>
      <c r="D198" s="66"/>
      <c r="E198" s="65"/>
    </row>
    <row r="199" spans="1:5">
      <c r="A199" s="66"/>
      <c r="B199" s="33"/>
      <c r="C199" s="33"/>
      <c r="D199" s="66"/>
      <c r="E199" s="65"/>
    </row>
    <row r="200" spans="1:5">
      <c r="A200" s="66"/>
      <c r="B200" s="33"/>
      <c r="C200" s="33"/>
      <c r="D200" s="66"/>
      <c r="E200" s="65"/>
    </row>
    <row r="201" spans="1:5">
      <c r="A201" s="66"/>
      <c r="B201" s="33"/>
      <c r="C201" s="33"/>
      <c r="D201" s="66"/>
      <c r="E201" s="65"/>
    </row>
    <row r="202" spans="1:5">
      <c r="A202" s="66"/>
      <c r="B202" s="33"/>
      <c r="C202" s="33"/>
      <c r="D202" s="66"/>
      <c r="E202" s="65"/>
    </row>
    <row r="203" spans="1:5">
      <c r="A203" s="66"/>
      <c r="B203" s="33"/>
      <c r="C203" s="33"/>
      <c r="D203" s="66"/>
      <c r="E203" s="65"/>
    </row>
    <row r="204" spans="1:5">
      <c r="A204" s="66"/>
      <c r="B204" s="33"/>
      <c r="C204" s="33"/>
      <c r="D204" s="66"/>
      <c r="E204" s="65"/>
    </row>
    <row r="205" spans="1:5">
      <c r="A205" s="66"/>
      <c r="B205" s="33"/>
      <c r="C205" s="33"/>
      <c r="D205" s="66"/>
      <c r="E205" s="65"/>
    </row>
    <row r="206" spans="1:5">
      <c r="A206" s="66"/>
      <c r="B206" s="33"/>
      <c r="C206" s="33"/>
      <c r="D206" s="66"/>
      <c r="E206" s="65"/>
    </row>
    <row r="207" spans="1:5">
      <c r="A207" s="66"/>
      <c r="B207" s="33"/>
      <c r="C207" s="33"/>
      <c r="D207" s="66"/>
      <c r="E207" s="65"/>
    </row>
    <row r="208" spans="1:5">
      <c r="A208" s="66"/>
      <c r="B208" s="33"/>
      <c r="C208" s="33"/>
      <c r="D208" s="66"/>
      <c r="E208" s="65"/>
    </row>
    <row r="209" spans="1:5">
      <c r="A209" s="66"/>
      <c r="B209" s="33"/>
      <c r="C209" s="33"/>
      <c r="D209" s="66"/>
      <c r="E209" s="65"/>
    </row>
    <row r="210" spans="1:5">
      <c r="A210" s="66"/>
      <c r="B210" s="33"/>
      <c r="C210" s="33"/>
      <c r="D210" s="66"/>
      <c r="E210" s="65"/>
    </row>
    <row r="211" spans="1:5">
      <c r="A211" s="66"/>
      <c r="B211" s="33"/>
      <c r="C211" s="33"/>
      <c r="D211" s="66"/>
      <c r="E211" s="65"/>
    </row>
    <row r="212" spans="1:5">
      <c r="A212" s="66"/>
      <c r="B212" s="33"/>
      <c r="C212" s="33"/>
      <c r="D212" s="66"/>
      <c r="E212" s="65"/>
    </row>
    <row r="213" spans="1:5">
      <c r="A213" s="66"/>
      <c r="B213" s="33"/>
      <c r="C213" s="33"/>
      <c r="D213" s="66"/>
      <c r="E213" s="65"/>
    </row>
    <row r="214" spans="1:5">
      <c r="A214" s="66"/>
      <c r="B214" s="33"/>
      <c r="C214" s="33"/>
      <c r="D214" s="66"/>
      <c r="E214" s="65"/>
    </row>
    <row r="215" spans="1:5">
      <c r="A215" s="66"/>
      <c r="B215" s="33"/>
      <c r="C215" s="33"/>
      <c r="D215" s="66"/>
      <c r="E215" s="65"/>
    </row>
    <row r="216" spans="1:5">
      <c r="A216" s="66"/>
      <c r="B216" s="33"/>
      <c r="C216" s="33"/>
      <c r="D216" s="66"/>
      <c r="E216" s="65"/>
    </row>
    <row r="217" spans="1:5">
      <c r="A217" s="66"/>
      <c r="B217" s="33"/>
      <c r="C217" s="33"/>
      <c r="D217" s="66"/>
      <c r="E217" s="65"/>
    </row>
    <row r="218" spans="1:5">
      <c r="A218" s="66"/>
      <c r="B218" s="33"/>
      <c r="C218" s="33"/>
      <c r="D218" s="66"/>
      <c r="E218" s="65"/>
    </row>
    <row r="219" spans="1:5">
      <c r="A219" s="66"/>
      <c r="B219" s="33"/>
      <c r="C219" s="33"/>
      <c r="D219" s="66"/>
      <c r="E219" s="65"/>
    </row>
    <row r="220" spans="1:5">
      <c r="A220" s="66"/>
      <c r="B220" s="33"/>
      <c r="C220" s="33"/>
      <c r="D220" s="66"/>
      <c r="E220" s="65"/>
    </row>
    <row r="221" spans="1:5">
      <c r="A221" s="66"/>
      <c r="B221" s="33"/>
      <c r="C221" s="33"/>
      <c r="D221" s="66"/>
      <c r="E221" s="65"/>
    </row>
    <row r="222" spans="1:5">
      <c r="A222" s="66"/>
      <c r="B222" s="33"/>
      <c r="C222" s="33"/>
      <c r="D222" s="66"/>
      <c r="E222" s="65"/>
    </row>
    <row r="223" spans="1:5">
      <c r="A223" s="66"/>
      <c r="B223" s="33"/>
      <c r="C223" s="33"/>
      <c r="D223" s="66"/>
      <c r="E223" s="65"/>
    </row>
    <row r="224" spans="1:5">
      <c r="A224" s="66"/>
      <c r="B224" s="33"/>
      <c r="C224" s="33"/>
      <c r="D224" s="66"/>
      <c r="E224" s="65"/>
    </row>
    <row r="225" spans="1:5">
      <c r="A225" s="66"/>
      <c r="B225" s="33"/>
      <c r="C225" s="33"/>
      <c r="D225" s="66"/>
      <c r="E225" s="65"/>
    </row>
    <row r="226" spans="1:5">
      <c r="A226" s="66"/>
      <c r="B226" s="33"/>
      <c r="C226" s="33"/>
      <c r="D226" s="66"/>
      <c r="E226" s="65"/>
    </row>
    <row r="227" spans="1:5">
      <c r="A227" s="66"/>
      <c r="B227" s="33"/>
      <c r="C227" s="33"/>
      <c r="D227" s="66"/>
      <c r="E227" s="65"/>
    </row>
    <row r="228" spans="1:5">
      <c r="A228" s="66"/>
      <c r="B228" s="33"/>
      <c r="C228" s="33"/>
      <c r="D228" s="66"/>
      <c r="E228" s="65"/>
    </row>
    <row r="229" spans="1:5">
      <c r="A229" s="66"/>
      <c r="B229" s="33"/>
      <c r="C229" s="33"/>
      <c r="D229" s="66"/>
      <c r="E229" s="65"/>
    </row>
    <row r="230" spans="1:5">
      <c r="A230" s="66"/>
      <c r="B230" s="33"/>
      <c r="C230" s="33"/>
      <c r="D230" s="66"/>
      <c r="E230" s="65"/>
    </row>
    <row r="231" spans="1:5">
      <c r="A231" s="66"/>
      <c r="B231" s="33"/>
      <c r="C231" s="33"/>
      <c r="D231" s="66"/>
      <c r="E231" s="65"/>
    </row>
    <row r="232" spans="1:5">
      <c r="A232" s="66"/>
      <c r="B232" s="33"/>
      <c r="C232" s="33"/>
      <c r="D232" s="66"/>
      <c r="E232" s="65"/>
    </row>
    <row r="233" spans="1:5">
      <c r="A233" s="66"/>
      <c r="B233" s="33"/>
      <c r="C233" s="33"/>
      <c r="D233" s="66"/>
      <c r="E233" s="65"/>
    </row>
    <row r="234" spans="1:5">
      <c r="A234" s="66"/>
      <c r="B234" s="33"/>
      <c r="C234" s="33"/>
      <c r="D234" s="66"/>
      <c r="E234" s="65"/>
    </row>
    <row r="235" spans="1:5">
      <c r="A235" s="66"/>
      <c r="B235" s="33"/>
      <c r="C235" s="33"/>
      <c r="D235" s="66"/>
      <c r="E235" s="65"/>
    </row>
    <row r="236" spans="1:5">
      <c r="A236" s="66"/>
      <c r="B236" s="33"/>
      <c r="C236" s="33"/>
      <c r="D236" s="66"/>
      <c r="E236" s="65"/>
    </row>
    <row r="237" spans="1:5">
      <c r="A237" s="66"/>
      <c r="B237" s="33"/>
      <c r="C237" s="33"/>
      <c r="D237" s="66"/>
      <c r="E237" s="65"/>
    </row>
    <row r="238" spans="1:5">
      <c r="A238" s="66"/>
      <c r="B238" s="33"/>
      <c r="C238" s="33"/>
      <c r="D238" s="66"/>
      <c r="E238" s="65"/>
    </row>
    <row r="239" spans="1:5">
      <c r="A239" s="66"/>
      <c r="B239" s="33"/>
      <c r="C239" s="33"/>
      <c r="D239" s="66"/>
      <c r="E239" s="65"/>
    </row>
    <row r="240" spans="1:5">
      <c r="A240" s="66"/>
      <c r="B240" s="33"/>
      <c r="C240" s="33"/>
      <c r="D240" s="66"/>
      <c r="E240" s="65"/>
    </row>
    <row r="241" spans="1:5">
      <c r="A241" s="66"/>
      <c r="B241" s="33"/>
      <c r="C241" s="33"/>
      <c r="D241" s="66"/>
      <c r="E241" s="65"/>
    </row>
    <row r="242" spans="1:5">
      <c r="A242" s="66"/>
      <c r="B242" s="33"/>
      <c r="C242" s="33"/>
      <c r="D242" s="66"/>
      <c r="E242" s="65"/>
    </row>
    <row r="243" spans="1:5">
      <c r="A243" s="66"/>
      <c r="B243" s="33"/>
      <c r="C243" s="33"/>
      <c r="D243" s="66"/>
      <c r="E243" s="65"/>
    </row>
    <row r="244" spans="1:5">
      <c r="A244" s="66"/>
      <c r="B244" s="33"/>
      <c r="C244" s="33"/>
      <c r="D244" s="66"/>
      <c r="E244" s="65"/>
    </row>
    <row r="245" spans="1:5">
      <c r="A245" s="66"/>
      <c r="B245" s="33"/>
      <c r="C245" s="33"/>
      <c r="D245" s="66"/>
      <c r="E245" s="65"/>
    </row>
    <row r="246" spans="1:5">
      <c r="A246" s="66"/>
      <c r="B246" s="33"/>
      <c r="C246" s="33"/>
      <c r="D246" s="66"/>
      <c r="E246" s="65"/>
    </row>
    <row r="247" spans="1:5">
      <c r="A247" s="66"/>
      <c r="B247" s="33"/>
      <c r="C247" s="33"/>
      <c r="D247" s="66"/>
      <c r="E247" s="65"/>
    </row>
    <row r="248" spans="1:5">
      <c r="A248" s="66"/>
      <c r="B248" s="33"/>
      <c r="C248" s="33"/>
      <c r="D248" s="66"/>
      <c r="E248" s="65"/>
    </row>
    <row r="249" spans="1:5">
      <c r="A249" s="66"/>
      <c r="B249" s="33"/>
      <c r="C249" s="33"/>
      <c r="D249" s="66"/>
      <c r="E249" s="65"/>
    </row>
    <row r="250" spans="1:5">
      <c r="A250" s="66"/>
      <c r="B250" s="33"/>
      <c r="C250" s="33"/>
      <c r="D250" s="66"/>
      <c r="E250" s="65"/>
    </row>
    <row r="251" spans="1:5">
      <c r="A251" s="66"/>
      <c r="B251" s="33"/>
      <c r="C251" s="33"/>
      <c r="D251" s="66"/>
      <c r="E251" s="65"/>
    </row>
    <row r="252" spans="1:5">
      <c r="A252" s="66"/>
      <c r="B252" s="33"/>
      <c r="C252" s="33"/>
      <c r="D252" s="66"/>
      <c r="E252" s="65"/>
    </row>
    <row r="253" spans="1:5">
      <c r="A253" s="66"/>
      <c r="B253" s="33"/>
      <c r="C253" s="33"/>
      <c r="D253" s="66"/>
      <c r="E253" s="65"/>
    </row>
    <row r="254" spans="1:5">
      <c r="A254" s="66"/>
      <c r="B254" s="33"/>
      <c r="C254" s="33"/>
      <c r="D254" s="66"/>
      <c r="E254" s="65"/>
    </row>
    <row r="255" spans="1:5">
      <c r="A255" s="66"/>
      <c r="B255" s="33"/>
      <c r="C255" s="33"/>
      <c r="D255" s="66"/>
      <c r="E255" s="65"/>
    </row>
    <row r="256" spans="1:5">
      <c r="A256" s="66"/>
      <c r="B256" s="33"/>
      <c r="C256" s="33"/>
      <c r="D256" s="66"/>
      <c r="E256" s="65"/>
    </row>
    <row r="257" spans="1:5">
      <c r="A257" s="66"/>
      <c r="B257" s="33"/>
      <c r="C257" s="33"/>
      <c r="D257" s="66"/>
      <c r="E257" s="65"/>
    </row>
    <row r="258" spans="1:5">
      <c r="A258" s="66"/>
      <c r="B258" s="33"/>
      <c r="C258" s="33"/>
      <c r="D258" s="66"/>
      <c r="E258" s="65"/>
    </row>
    <row r="259" spans="1:5">
      <c r="A259" s="66"/>
      <c r="B259" s="33"/>
      <c r="C259" s="33"/>
      <c r="D259" s="66"/>
      <c r="E259" s="65"/>
    </row>
    <row r="260" spans="1:5">
      <c r="A260" s="66"/>
      <c r="B260" s="33"/>
      <c r="C260" s="33"/>
      <c r="D260" s="66"/>
      <c r="E260" s="65"/>
    </row>
    <row r="261" spans="1:5">
      <c r="A261" s="66"/>
      <c r="B261" s="33"/>
      <c r="C261" s="33"/>
      <c r="D261" s="66"/>
      <c r="E261" s="65"/>
    </row>
    <row r="262" spans="1:5">
      <c r="A262" s="66"/>
      <c r="B262" s="33"/>
      <c r="C262" s="33"/>
      <c r="D262" s="66"/>
      <c r="E262" s="65"/>
    </row>
    <row r="263" spans="1:5">
      <c r="A263" s="66"/>
      <c r="B263" s="33"/>
      <c r="C263" s="33"/>
      <c r="D263" s="66"/>
      <c r="E263" s="65"/>
    </row>
    <row r="264" spans="1:5">
      <c r="A264" s="66"/>
      <c r="B264" s="33"/>
      <c r="C264" s="33"/>
      <c r="D264" s="66"/>
      <c r="E264" s="65"/>
    </row>
    <row r="265" spans="1:5">
      <c r="A265" s="66"/>
      <c r="B265" s="33"/>
      <c r="C265" s="33"/>
      <c r="D265" s="66"/>
      <c r="E265" s="65"/>
    </row>
    <row r="266" spans="1:5">
      <c r="A266" s="66"/>
      <c r="B266" s="33"/>
      <c r="C266" s="33"/>
      <c r="D266" s="66"/>
      <c r="E266" s="65"/>
    </row>
    <row r="267" spans="1:5">
      <c r="A267" s="66"/>
      <c r="B267" s="33"/>
      <c r="C267" s="33"/>
      <c r="D267" s="66"/>
      <c r="E267" s="65"/>
    </row>
    <row r="268" spans="1:5">
      <c r="A268" s="66"/>
      <c r="B268" s="33"/>
      <c r="C268" s="33"/>
      <c r="D268" s="66"/>
      <c r="E268" s="65"/>
    </row>
    <row r="269" spans="1:5">
      <c r="A269" s="66"/>
      <c r="B269" s="33"/>
      <c r="C269" s="33"/>
      <c r="D269" s="66"/>
      <c r="E269" s="65"/>
    </row>
    <row r="270" spans="1:5">
      <c r="A270" s="66"/>
      <c r="B270" s="33"/>
      <c r="C270" s="33"/>
      <c r="D270" s="66"/>
      <c r="E270" s="65"/>
    </row>
    <row r="271" spans="1:5">
      <c r="A271" s="66"/>
      <c r="B271" s="33"/>
      <c r="C271" s="33"/>
      <c r="D271" s="66"/>
      <c r="E271" s="65"/>
    </row>
    <row r="272" spans="1:5">
      <c r="A272" s="66"/>
      <c r="B272" s="33"/>
      <c r="C272" s="33"/>
      <c r="D272" s="66"/>
      <c r="E272" s="65"/>
    </row>
    <row r="273" spans="1:5">
      <c r="A273" s="66"/>
      <c r="B273" s="33"/>
      <c r="C273" s="33"/>
      <c r="D273" s="66"/>
      <c r="E273" s="65"/>
    </row>
    <row r="274" spans="1:5">
      <c r="A274" s="66"/>
      <c r="B274" s="33"/>
      <c r="C274" s="33"/>
      <c r="D274" s="66"/>
      <c r="E274" s="65"/>
    </row>
    <row r="275" spans="1:5">
      <c r="A275" s="66"/>
      <c r="B275" s="33"/>
      <c r="C275" s="33"/>
      <c r="D275" s="66"/>
      <c r="E275" s="65"/>
    </row>
    <row r="276" spans="1:5">
      <c r="A276" s="66"/>
      <c r="B276" s="33"/>
      <c r="C276" s="33"/>
      <c r="D276" s="66"/>
      <c r="E276" s="65"/>
    </row>
    <row r="277" spans="1:5">
      <c r="A277" s="66"/>
      <c r="B277" s="33"/>
      <c r="C277" s="33"/>
      <c r="D277" s="66"/>
      <c r="E277" s="65"/>
    </row>
    <row r="278" spans="1:5">
      <c r="A278" s="66"/>
      <c r="B278" s="33"/>
      <c r="C278" s="33"/>
      <c r="D278" s="66"/>
      <c r="E278" s="65"/>
    </row>
    <row r="279" spans="1:5">
      <c r="A279" s="66"/>
      <c r="B279" s="33"/>
      <c r="C279" s="33"/>
      <c r="D279" s="66"/>
      <c r="E279" s="65"/>
    </row>
    <row r="280" spans="1:5">
      <c r="A280" s="66"/>
      <c r="B280" s="33"/>
      <c r="C280" s="33"/>
      <c r="D280" s="66"/>
      <c r="E280" s="65"/>
    </row>
    <row r="281" spans="1:5">
      <c r="A281" s="66"/>
      <c r="B281" s="33"/>
      <c r="C281" s="33"/>
      <c r="D281" s="66"/>
      <c r="E281" s="65"/>
    </row>
    <row r="282" spans="1:5">
      <c r="A282" s="66"/>
      <c r="B282" s="33"/>
      <c r="C282" s="33"/>
      <c r="D282" s="66"/>
      <c r="E282" s="65"/>
    </row>
    <row r="283" spans="1:5">
      <c r="A283" s="66"/>
      <c r="B283" s="33"/>
      <c r="C283" s="33"/>
      <c r="D283" s="66"/>
      <c r="E283" s="65"/>
    </row>
    <row r="284" spans="1:5">
      <c r="A284" s="66"/>
      <c r="B284" s="33"/>
      <c r="C284" s="33"/>
      <c r="D284" s="66"/>
      <c r="E284" s="65"/>
    </row>
    <row r="285" spans="1:5">
      <c r="A285" s="66"/>
      <c r="B285" s="33"/>
      <c r="C285" s="33"/>
      <c r="D285" s="66"/>
      <c r="E285" s="65"/>
    </row>
    <row r="286" spans="1:5">
      <c r="A286" s="66"/>
      <c r="B286" s="33"/>
      <c r="C286" s="33"/>
      <c r="D286" s="66"/>
      <c r="E286" s="65"/>
    </row>
    <row r="287" spans="1:5">
      <c r="A287" s="66"/>
      <c r="B287" s="33"/>
      <c r="C287" s="33"/>
      <c r="D287" s="66"/>
      <c r="E287" s="65"/>
    </row>
    <row r="288" spans="1:5">
      <c r="A288" s="66"/>
      <c r="B288" s="33"/>
      <c r="C288" s="33"/>
      <c r="D288" s="66"/>
      <c r="E288" s="65"/>
    </row>
    <row r="289" spans="1:5">
      <c r="A289" s="66"/>
      <c r="B289" s="33"/>
      <c r="C289" s="33"/>
      <c r="D289" s="66"/>
      <c r="E289" s="65"/>
    </row>
    <row r="290" spans="1:5">
      <c r="A290" s="66"/>
      <c r="B290" s="33"/>
      <c r="C290" s="33"/>
      <c r="D290" s="66"/>
      <c r="E290" s="65"/>
    </row>
    <row r="291" spans="1:5">
      <c r="A291" s="66"/>
      <c r="B291" s="33"/>
      <c r="C291" s="33"/>
      <c r="D291" s="66"/>
      <c r="E291" s="65"/>
    </row>
    <row r="292" spans="1:5">
      <c r="A292" s="66"/>
      <c r="B292" s="33"/>
      <c r="C292" s="33"/>
      <c r="D292" s="66"/>
      <c r="E292" s="65"/>
    </row>
    <row r="293" spans="1:5">
      <c r="A293" s="66"/>
      <c r="B293" s="33"/>
      <c r="C293" s="33"/>
      <c r="D293" s="66"/>
      <c r="E293" s="65"/>
    </row>
    <row r="294" spans="1:5">
      <c r="A294" s="66"/>
      <c r="B294" s="33"/>
      <c r="C294" s="33"/>
      <c r="D294" s="66"/>
      <c r="E294" s="65"/>
    </row>
    <row r="295" spans="1:5">
      <c r="A295" s="66"/>
      <c r="B295" s="33"/>
      <c r="C295" s="33"/>
      <c r="D295" s="66"/>
      <c r="E295" s="65"/>
    </row>
    <row r="296" spans="1:5">
      <c r="A296" s="66"/>
      <c r="B296" s="33"/>
      <c r="C296" s="33"/>
      <c r="D296" s="66"/>
      <c r="E296" s="65"/>
    </row>
    <row r="297" spans="1:5">
      <c r="A297" s="66"/>
      <c r="B297" s="33"/>
      <c r="C297" s="33"/>
      <c r="D297" s="66"/>
      <c r="E297" s="65"/>
    </row>
    <row r="298" spans="1:5">
      <c r="A298" s="66"/>
      <c r="B298" s="33"/>
      <c r="C298" s="33"/>
      <c r="D298" s="66"/>
      <c r="E298" s="65"/>
    </row>
    <row r="299" spans="1:5">
      <c r="A299" s="66"/>
      <c r="B299" s="33"/>
      <c r="C299" s="33"/>
      <c r="D299" s="66"/>
      <c r="E299" s="65"/>
    </row>
    <row r="300" spans="1:5">
      <c r="A300" s="66"/>
      <c r="B300" s="33"/>
      <c r="C300" s="33"/>
      <c r="D300" s="66"/>
      <c r="E300" s="65"/>
    </row>
    <row r="301" spans="1:5">
      <c r="A301" s="66"/>
      <c r="B301" s="33"/>
      <c r="C301" s="33"/>
      <c r="D301" s="66"/>
      <c r="E301" s="65"/>
    </row>
    <row r="302" spans="1:5">
      <c r="A302" s="66"/>
      <c r="B302" s="33"/>
      <c r="C302" s="33"/>
      <c r="D302" s="66"/>
      <c r="E302" s="65"/>
    </row>
    <row r="303" spans="1:5">
      <c r="A303" s="66"/>
      <c r="B303" s="33"/>
      <c r="C303" s="33"/>
      <c r="D303" s="66"/>
      <c r="E303" s="65"/>
    </row>
    <row r="304" spans="1:5">
      <c r="A304" s="66"/>
      <c r="B304" s="33"/>
      <c r="C304" s="33"/>
      <c r="D304" s="66"/>
      <c r="E304" s="65"/>
    </row>
    <row r="305" spans="1:5">
      <c r="A305" s="66"/>
      <c r="B305" s="33"/>
      <c r="C305" s="33"/>
      <c r="D305" s="66"/>
      <c r="E305" s="65"/>
    </row>
    <row r="306" spans="1:5">
      <c r="A306" s="66"/>
      <c r="B306" s="33"/>
      <c r="C306" s="33"/>
      <c r="D306" s="66"/>
      <c r="E306" s="65"/>
    </row>
    <row r="307" spans="1:5">
      <c r="A307" s="66"/>
      <c r="B307" s="33"/>
      <c r="C307" s="33"/>
      <c r="D307" s="66"/>
      <c r="E307" s="65"/>
    </row>
    <row r="308" spans="1:5">
      <c r="A308" s="66"/>
      <c r="B308" s="33"/>
      <c r="C308" s="33"/>
      <c r="D308" s="66"/>
      <c r="E308" s="65"/>
    </row>
    <row r="309" spans="1:5">
      <c r="A309" s="66"/>
      <c r="B309" s="33"/>
      <c r="C309" s="33"/>
      <c r="D309" s="66"/>
      <c r="E309" s="65"/>
    </row>
    <row r="310" spans="1:5">
      <c r="A310" s="66"/>
      <c r="B310" s="33"/>
      <c r="C310" s="33"/>
      <c r="D310" s="66"/>
      <c r="E310" s="65"/>
    </row>
    <row r="311" spans="1:5">
      <c r="A311" s="66"/>
      <c r="B311" s="33"/>
      <c r="C311" s="33"/>
      <c r="D311" s="66"/>
      <c r="E311" s="65"/>
    </row>
    <row r="312" spans="1:5">
      <c r="A312" s="66"/>
      <c r="B312" s="33"/>
      <c r="C312" s="33"/>
      <c r="D312" s="66"/>
      <c r="E312" s="65"/>
    </row>
    <row r="313" spans="1:5">
      <c r="A313" s="66"/>
      <c r="B313" s="33"/>
      <c r="C313" s="33"/>
      <c r="D313" s="66"/>
      <c r="E313" s="65"/>
    </row>
    <row r="314" spans="1:5">
      <c r="A314" s="66"/>
      <c r="B314" s="33"/>
      <c r="C314" s="33"/>
      <c r="D314" s="66"/>
      <c r="E314" s="65"/>
    </row>
    <row r="315" spans="1:5">
      <c r="A315" s="66"/>
      <c r="B315" s="33"/>
      <c r="C315" s="33"/>
      <c r="D315" s="66"/>
      <c r="E315" s="65"/>
    </row>
    <row r="316" spans="1:5">
      <c r="A316" s="66"/>
      <c r="B316" s="33"/>
      <c r="C316" s="33"/>
      <c r="D316" s="66"/>
      <c r="E316" s="65"/>
    </row>
    <row r="317" spans="1:5">
      <c r="A317" s="66"/>
      <c r="B317" s="33"/>
      <c r="C317" s="33"/>
      <c r="D317" s="66"/>
      <c r="E317" s="65"/>
    </row>
    <row r="318" spans="1:5">
      <c r="A318" s="66"/>
      <c r="B318" s="33"/>
      <c r="C318" s="33"/>
      <c r="D318" s="66"/>
      <c r="E318" s="65"/>
    </row>
    <row r="319" spans="1:5">
      <c r="A319" s="66"/>
      <c r="B319" s="33"/>
      <c r="C319" s="33"/>
      <c r="D319" s="66"/>
      <c r="E319" s="65"/>
    </row>
    <row r="320" spans="1:5">
      <c r="A320" s="66"/>
      <c r="B320" s="33"/>
      <c r="C320" s="33"/>
      <c r="D320" s="66"/>
      <c r="E320" s="65"/>
    </row>
    <row r="321" spans="1:5">
      <c r="A321" s="66"/>
      <c r="B321" s="33"/>
      <c r="C321" s="33"/>
      <c r="D321" s="66"/>
      <c r="E321" s="65"/>
    </row>
    <row r="322" spans="1:5">
      <c r="A322" s="66"/>
      <c r="B322" s="33"/>
      <c r="C322" s="33"/>
      <c r="D322" s="66"/>
      <c r="E322" s="65"/>
    </row>
    <row r="323" spans="1:5">
      <c r="A323" s="66"/>
      <c r="B323" s="33"/>
      <c r="C323" s="33"/>
      <c r="D323" s="66"/>
      <c r="E323" s="65"/>
    </row>
    <row r="324" spans="1:5">
      <c r="A324" s="66"/>
      <c r="B324" s="33"/>
      <c r="C324" s="33"/>
      <c r="D324" s="66"/>
      <c r="E324" s="65"/>
    </row>
    <row r="325" spans="1:5">
      <c r="A325" s="66"/>
      <c r="B325" s="33"/>
      <c r="C325" s="33"/>
      <c r="D325" s="66"/>
      <c r="E325" s="65"/>
    </row>
    <row r="326" spans="1:5">
      <c r="A326" s="66"/>
      <c r="B326" s="33"/>
      <c r="C326" s="33"/>
      <c r="D326" s="66"/>
      <c r="E326" s="65"/>
    </row>
    <row r="327" spans="1:5">
      <c r="A327" s="66"/>
      <c r="B327" s="33"/>
      <c r="C327" s="33"/>
      <c r="D327" s="66"/>
      <c r="E327" s="65"/>
    </row>
    <row r="328" spans="1:5">
      <c r="A328" s="66"/>
      <c r="B328" s="33"/>
      <c r="C328" s="33"/>
      <c r="D328" s="66"/>
      <c r="E328" s="65"/>
    </row>
    <row r="329" spans="1:5">
      <c r="A329" s="66"/>
      <c r="B329" s="33"/>
      <c r="C329" s="33"/>
      <c r="D329" s="66"/>
      <c r="E329" s="65"/>
    </row>
    <row r="330" spans="1:5">
      <c r="A330" s="66"/>
      <c r="B330" s="33"/>
      <c r="C330" s="33"/>
      <c r="D330" s="66"/>
      <c r="E330" s="65"/>
    </row>
    <row r="331" spans="1:5">
      <c r="A331" s="66"/>
      <c r="B331" s="33"/>
      <c r="C331" s="33"/>
      <c r="D331" s="66"/>
      <c r="E331" s="65"/>
    </row>
    <row r="332" spans="1:5">
      <c r="A332" s="66"/>
      <c r="B332" s="33"/>
      <c r="C332" s="33"/>
      <c r="D332" s="66"/>
      <c r="E332" s="65"/>
    </row>
    <row r="333" spans="1:5">
      <c r="A333" s="66"/>
      <c r="B333" s="33"/>
      <c r="C333" s="33"/>
      <c r="D333" s="66"/>
      <c r="E333" s="65"/>
    </row>
    <row r="334" spans="1:5">
      <c r="A334" s="66"/>
      <c r="B334" s="33"/>
      <c r="C334" s="33"/>
      <c r="D334" s="66"/>
      <c r="E334" s="65"/>
    </row>
    <row r="335" spans="1:5">
      <c r="A335" s="66"/>
      <c r="B335" s="33"/>
      <c r="C335" s="33"/>
      <c r="D335" s="66"/>
      <c r="E335" s="65"/>
    </row>
    <row r="336" spans="1:5">
      <c r="A336" s="66"/>
      <c r="B336" s="33"/>
      <c r="C336" s="33"/>
      <c r="D336" s="66"/>
      <c r="E336" s="65"/>
    </row>
    <row r="337" spans="1:5">
      <c r="A337" s="66"/>
      <c r="B337" s="33"/>
      <c r="C337" s="33"/>
      <c r="D337" s="66"/>
      <c r="E337" s="65"/>
    </row>
    <row r="338" spans="1:5">
      <c r="A338" s="66"/>
      <c r="B338" s="33"/>
      <c r="C338" s="33"/>
      <c r="D338" s="66"/>
      <c r="E338" s="65"/>
    </row>
    <row r="339" spans="1:5">
      <c r="A339" s="66"/>
      <c r="B339" s="33"/>
      <c r="C339" s="33"/>
      <c r="D339" s="66"/>
      <c r="E339" s="65"/>
    </row>
    <row r="340" spans="1:5">
      <c r="A340" s="66"/>
      <c r="B340" s="33"/>
      <c r="C340" s="33"/>
      <c r="D340" s="66"/>
      <c r="E340" s="65"/>
    </row>
    <row r="341" spans="1:5">
      <c r="A341" s="66"/>
      <c r="B341" s="33"/>
      <c r="C341" s="33"/>
      <c r="D341" s="66"/>
      <c r="E341" s="65"/>
    </row>
    <row r="342" spans="1:5">
      <c r="A342" s="66"/>
      <c r="B342" s="33"/>
      <c r="C342" s="33"/>
      <c r="D342" s="66"/>
      <c r="E342" s="65"/>
    </row>
    <row r="343" spans="1:5">
      <c r="A343" s="66"/>
      <c r="B343" s="33"/>
      <c r="C343" s="33"/>
      <c r="D343" s="66"/>
      <c r="E343" s="65"/>
    </row>
    <row r="344" spans="1:5">
      <c r="A344" s="66"/>
      <c r="B344" s="33"/>
      <c r="C344" s="33"/>
      <c r="D344" s="66"/>
      <c r="E344" s="65"/>
    </row>
    <row r="345" spans="1:5">
      <c r="A345" s="66"/>
      <c r="B345" s="33"/>
      <c r="C345" s="33"/>
      <c r="D345" s="66"/>
      <c r="E345" s="65"/>
    </row>
    <row r="346" spans="1:5">
      <c r="A346" s="66"/>
      <c r="B346" s="33"/>
      <c r="C346" s="33"/>
      <c r="D346" s="66"/>
      <c r="E346" s="65"/>
    </row>
    <row r="347" spans="1:5">
      <c r="A347" s="66"/>
      <c r="B347" s="33"/>
      <c r="C347" s="33"/>
      <c r="D347" s="66"/>
      <c r="E347" s="65"/>
    </row>
    <row r="348" spans="1:5">
      <c r="A348" s="66"/>
      <c r="B348" s="33"/>
      <c r="C348" s="33"/>
      <c r="D348" s="66"/>
      <c r="E348" s="65"/>
    </row>
    <row r="349" spans="1:5">
      <c r="A349" s="66"/>
      <c r="B349" s="33"/>
      <c r="C349" s="33"/>
      <c r="D349" s="66"/>
      <c r="E349" s="65"/>
    </row>
    <row r="350" spans="1:5">
      <c r="A350" s="66"/>
      <c r="B350" s="33"/>
      <c r="C350" s="33"/>
      <c r="D350" s="66"/>
      <c r="E350" s="65"/>
    </row>
    <row r="351" spans="1:5">
      <c r="A351" s="66"/>
      <c r="B351" s="33"/>
      <c r="C351" s="33"/>
      <c r="D351" s="66"/>
      <c r="E351" s="65"/>
    </row>
    <row r="352" spans="1:5">
      <c r="A352" s="66"/>
      <c r="B352" s="33"/>
      <c r="C352" s="33"/>
      <c r="D352" s="66"/>
      <c r="E352" s="65"/>
    </row>
    <row r="353" spans="1:5">
      <c r="A353" s="66"/>
      <c r="B353" s="33"/>
      <c r="C353" s="33"/>
      <c r="D353" s="66"/>
      <c r="E353" s="65"/>
    </row>
    <row r="354" spans="1:5">
      <c r="A354" s="66"/>
      <c r="B354" s="33"/>
      <c r="C354" s="33"/>
      <c r="D354" s="66"/>
      <c r="E354" s="65"/>
    </row>
    <row r="355" spans="1:5">
      <c r="A355" s="66"/>
      <c r="B355" s="33"/>
      <c r="C355" s="33"/>
      <c r="D355" s="66"/>
      <c r="E355" s="65"/>
    </row>
    <row r="356" spans="1:5">
      <c r="A356" s="66"/>
      <c r="B356" s="33"/>
      <c r="C356" s="33"/>
      <c r="D356" s="66"/>
      <c r="E356" s="65"/>
    </row>
    <row r="357" spans="1:5">
      <c r="A357" s="66"/>
      <c r="B357" s="33"/>
      <c r="C357" s="33"/>
      <c r="D357" s="66"/>
      <c r="E357" s="65"/>
    </row>
    <row r="358" spans="1:5">
      <c r="A358" s="66"/>
      <c r="B358" s="33"/>
      <c r="C358" s="33"/>
      <c r="D358" s="66"/>
      <c r="E358" s="65"/>
    </row>
    <row r="359" spans="1:5">
      <c r="A359" s="66"/>
      <c r="B359" s="33"/>
      <c r="C359" s="33"/>
      <c r="D359" s="66"/>
      <c r="E359" s="65"/>
    </row>
    <row r="360" spans="1:5">
      <c r="A360" s="66"/>
      <c r="B360" s="33"/>
      <c r="C360" s="33"/>
      <c r="D360" s="66"/>
      <c r="E360" s="65"/>
    </row>
    <row r="361" spans="1:5">
      <c r="A361" s="66"/>
      <c r="B361" s="33"/>
      <c r="C361" s="33"/>
      <c r="D361" s="66"/>
      <c r="E361" s="65"/>
    </row>
    <row r="362" spans="1:5">
      <c r="A362" s="66"/>
      <c r="B362" s="33"/>
      <c r="C362" s="33"/>
      <c r="D362" s="66"/>
      <c r="E362" s="65"/>
    </row>
    <row r="363" spans="1:5">
      <c r="A363" s="66"/>
      <c r="B363" s="33"/>
      <c r="C363" s="33"/>
      <c r="D363" s="66"/>
      <c r="E363" s="65"/>
    </row>
    <row r="364" spans="1:5">
      <c r="A364" s="66"/>
      <c r="B364" s="33"/>
      <c r="C364" s="33"/>
      <c r="D364" s="66"/>
      <c r="E364" s="65"/>
    </row>
    <row r="365" spans="1:5">
      <c r="A365" s="66"/>
      <c r="B365" s="33"/>
      <c r="C365" s="33"/>
      <c r="D365" s="66"/>
      <c r="E365" s="65"/>
    </row>
    <row r="366" spans="1:5">
      <c r="A366" s="66"/>
      <c r="B366" s="33"/>
      <c r="C366" s="33"/>
      <c r="D366" s="66"/>
      <c r="E366" s="65"/>
    </row>
    <row r="367" spans="1:5">
      <c r="A367" s="66"/>
      <c r="B367" s="33"/>
      <c r="C367" s="33"/>
      <c r="D367" s="66"/>
      <c r="E367" s="65"/>
    </row>
    <row r="368" spans="1:5">
      <c r="A368" s="66"/>
      <c r="B368" s="33"/>
      <c r="C368" s="33"/>
      <c r="D368" s="66"/>
      <c r="E368" s="65"/>
    </row>
    <row r="369" spans="1:5">
      <c r="A369" s="66"/>
      <c r="B369" s="33"/>
      <c r="C369" s="33"/>
      <c r="D369" s="66"/>
      <c r="E369" s="65"/>
    </row>
    <row r="370" spans="1:5">
      <c r="A370" s="66"/>
      <c r="B370" s="33"/>
      <c r="C370" s="33"/>
      <c r="D370" s="66"/>
      <c r="E370" s="65"/>
    </row>
    <row r="371" spans="1:5">
      <c r="A371" s="66"/>
      <c r="B371" s="33"/>
      <c r="C371" s="33"/>
      <c r="D371" s="66"/>
      <c r="E371" s="65"/>
    </row>
    <row r="372" spans="1:5">
      <c r="A372" s="66"/>
      <c r="B372" s="33"/>
      <c r="C372" s="33"/>
      <c r="D372" s="66"/>
      <c r="E372" s="65"/>
    </row>
    <row r="373" spans="1:5">
      <c r="A373" s="66"/>
      <c r="B373" s="33"/>
      <c r="C373" s="33"/>
      <c r="D373" s="66"/>
      <c r="E373" s="65"/>
    </row>
    <row r="374" spans="1:5">
      <c r="A374" s="66"/>
      <c r="B374" s="33"/>
      <c r="C374" s="33"/>
      <c r="D374" s="66"/>
      <c r="E374" s="65"/>
    </row>
    <row r="375" spans="1:5">
      <c r="A375" s="66"/>
      <c r="B375" s="33"/>
      <c r="C375" s="33"/>
      <c r="D375" s="66"/>
      <c r="E375" s="65"/>
    </row>
    <row r="376" spans="1:5">
      <c r="A376" s="66"/>
      <c r="B376" s="33"/>
      <c r="C376" s="33"/>
      <c r="D376" s="66"/>
      <c r="E376" s="65"/>
    </row>
    <row r="377" spans="1:5">
      <c r="A377" s="66"/>
      <c r="B377" s="33"/>
      <c r="C377" s="33"/>
      <c r="D377" s="66"/>
      <c r="E377" s="65"/>
    </row>
    <row r="378" spans="1:5">
      <c r="A378" s="66"/>
      <c r="B378" s="33"/>
      <c r="C378" s="33"/>
      <c r="D378" s="66"/>
      <c r="E378" s="65"/>
    </row>
    <row r="379" spans="1:5">
      <c r="A379" s="66"/>
      <c r="B379" s="33"/>
      <c r="C379" s="33"/>
      <c r="D379" s="66"/>
      <c r="E379" s="65"/>
    </row>
    <row r="380" spans="1:5">
      <c r="A380" s="66"/>
      <c r="B380" s="33"/>
      <c r="C380" s="33"/>
      <c r="D380" s="66"/>
      <c r="E380" s="65"/>
    </row>
    <row r="381" spans="1:5">
      <c r="A381" s="66"/>
      <c r="B381" s="33"/>
      <c r="C381" s="33"/>
      <c r="D381" s="66"/>
      <c r="E381" s="65"/>
    </row>
    <row r="382" spans="1:5">
      <c r="A382" s="66"/>
      <c r="B382" s="33"/>
      <c r="C382" s="33"/>
      <c r="D382" s="66"/>
      <c r="E382" s="65"/>
    </row>
    <row r="383" spans="1:5">
      <c r="A383" s="66"/>
      <c r="B383" s="33"/>
      <c r="C383" s="33"/>
      <c r="D383" s="66"/>
      <c r="E383" s="65"/>
    </row>
    <row r="384" spans="1:5">
      <c r="A384" s="66"/>
      <c r="B384" s="33"/>
      <c r="C384" s="33"/>
      <c r="D384" s="66"/>
      <c r="E384" s="65"/>
    </row>
    <row r="385" spans="1:5">
      <c r="A385" s="66"/>
      <c r="B385" s="33"/>
      <c r="C385" s="33"/>
      <c r="D385" s="66"/>
      <c r="E385" s="65"/>
    </row>
    <row r="386" spans="1:5">
      <c r="A386" s="66"/>
      <c r="B386" s="33"/>
      <c r="C386" s="33"/>
      <c r="D386" s="66"/>
      <c r="E386" s="65"/>
    </row>
    <row r="387" spans="1:5">
      <c r="A387" s="66"/>
      <c r="B387" s="33"/>
      <c r="C387" s="33"/>
      <c r="D387" s="66"/>
      <c r="E387" s="65"/>
    </row>
    <row r="388" spans="1:5">
      <c r="A388" s="66"/>
      <c r="B388" s="33"/>
      <c r="C388" s="33"/>
      <c r="D388" s="66"/>
      <c r="E388" s="65"/>
    </row>
    <row r="389" spans="1:5">
      <c r="A389" s="66"/>
      <c r="B389" s="33"/>
      <c r="C389" s="33"/>
      <c r="D389" s="66"/>
      <c r="E389" s="65"/>
    </row>
    <row r="390" spans="1:5">
      <c r="A390" s="66"/>
      <c r="B390" s="33"/>
      <c r="C390" s="33"/>
      <c r="D390" s="66"/>
      <c r="E390" s="65"/>
    </row>
    <row r="391" spans="1:5">
      <c r="A391" s="66"/>
      <c r="B391" s="33"/>
      <c r="C391" s="33"/>
      <c r="D391" s="66"/>
      <c r="E391" s="65"/>
    </row>
    <row r="392" spans="1:5">
      <c r="A392" s="66"/>
      <c r="B392" s="33"/>
      <c r="C392" s="33"/>
      <c r="D392" s="66"/>
      <c r="E392" s="65"/>
    </row>
    <row r="393" spans="1:5">
      <c r="A393" s="66"/>
      <c r="B393" s="33"/>
      <c r="C393" s="33"/>
      <c r="D393" s="66"/>
      <c r="E393" s="65"/>
    </row>
    <row r="394" spans="1:5">
      <c r="A394" s="66"/>
      <c r="B394" s="33"/>
      <c r="C394" s="33"/>
      <c r="D394" s="66"/>
      <c r="E394" s="65"/>
    </row>
    <row r="395" spans="1:5">
      <c r="A395" s="66"/>
      <c r="B395" s="33"/>
      <c r="C395" s="33"/>
      <c r="D395" s="66"/>
      <c r="E395" s="65"/>
    </row>
    <row r="396" spans="1:5">
      <c r="A396" s="66"/>
      <c r="B396" s="33"/>
      <c r="C396" s="33"/>
      <c r="D396" s="66"/>
      <c r="E396" s="65"/>
    </row>
    <row r="397" spans="1:5">
      <c r="A397" s="66"/>
      <c r="B397" s="33"/>
      <c r="C397" s="33"/>
      <c r="D397" s="66"/>
      <c r="E397" s="65"/>
    </row>
    <row r="398" spans="1:5">
      <c r="A398" s="66"/>
      <c r="B398" s="33"/>
      <c r="C398" s="33"/>
      <c r="D398" s="66"/>
      <c r="E398" s="65"/>
    </row>
    <row r="399" spans="1:5">
      <c r="A399" s="66"/>
      <c r="B399" s="33"/>
      <c r="C399" s="33"/>
      <c r="D399" s="66"/>
      <c r="E399" s="65"/>
    </row>
    <row r="400" spans="1:5">
      <c r="A400" s="66"/>
      <c r="B400" s="33"/>
      <c r="C400" s="33"/>
      <c r="D400" s="66"/>
      <c r="E400" s="65"/>
    </row>
    <row r="401" spans="1:5">
      <c r="A401" s="66"/>
      <c r="B401" s="33"/>
      <c r="C401" s="33"/>
      <c r="D401" s="66"/>
      <c r="E401" s="65"/>
    </row>
    <row r="402" spans="1:5">
      <c r="A402" s="66"/>
      <c r="B402" s="33"/>
      <c r="C402" s="33"/>
      <c r="D402" s="66"/>
      <c r="E402" s="65"/>
    </row>
    <row r="403" spans="1:5">
      <c r="A403" s="66"/>
      <c r="B403" s="33"/>
      <c r="C403" s="33"/>
      <c r="D403" s="66"/>
      <c r="E403" s="65"/>
    </row>
    <row r="404" spans="1:5">
      <c r="A404" s="66"/>
      <c r="B404" s="33"/>
      <c r="C404" s="33"/>
      <c r="D404" s="66"/>
      <c r="E404" s="65"/>
    </row>
    <row r="405" spans="1:5">
      <c r="A405" s="66"/>
      <c r="B405" s="33"/>
      <c r="C405" s="33"/>
      <c r="D405" s="66"/>
      <c r="E405" s="65"/>
    </row>
    <row r="406" spans="1:5">
      <c r="A406" s="66"/>
      <c r="B406" s="33"/>
      <c r="C406" s="33"/>
      <c r="D406" s="66"/>
      <c r="E406" s="65"/>
    </row>
    <row r="407" spans="1:5">
      <c r="A407" s="66"/>
      <c r="B407" s="33"/>
      <c r="C407" s="33"/>
      <c r="D407" s="66"/>
      <c r="E407" s="65"/>
    </row>
    <row r="408" spans="1:5">
      <c r="A408" s="66"/>
      <c r="B408" s="33"/>
      <c r="C408" s="33"/>
      <c r="D408" s="66"/>
      <c r="E408" s="65"/>
    </row>
    <row r="409" spans="1:5">
      <c r="A409" s="66"/>
      <c r="B409" s="33"/>
      <c r="C409" s="33"/>
      <c r="D409" s="66"/>
      <c r="E409" s="65"/>
    </row>
    <row r="410" spans="1:5">
      <c r="A410" s="66"/>
      <c r="B410" s="33"/>
      <c r="C410" s="33"/>
      <c r="D410" s="66"/>
      <c r="E410" s="65"/>
    </row>
    <row r="411" spans="1:5">
      <c r="A411" s="66"/>
      <c r="B411" s="33"/>
      <c r="C411" s="33"/>
      <c r="D411" s="66"/>
      <c r="E411" s="65"/>
    </row>
    <row r="412" spans="1:5">
      <c r="A412" s="66"/>
      <c r="B412" s="33"/>
      <c r="C412" s="33"/>
      <c r="D412" s="66"/>
      <c r="E412" s="65"/>
    </row>
    <row r="413" spans="1:5">
      <c r="A413" s="66"/>
      <c r="B413" s="33"/>
      <c r="C413" s="33"/>
      <c r="D413" s="66"/>
      <c r="E413" s="65"/>
    </row>
    <row r="414" spans="1:5">
      <c r="A414" s="66"/>
      <c r="B414" s="33"/>
      <c r="C414" s="33"/>
      <c r="D414" s="66"/>
      <c r="E414" s="65"/>
    </row>
    <row r="415" spans="1:5">
      <c r="A415" s="66"/>
      <c r="B415" s="33"/>
      <c r="C415" s="33"/>
      <c r="D415" s="66"/>
      <c r="E415" s="65"/>
    </row>
    <row r="416" spans="1:5">
      <c r="A416" s="66"/>
      <c r="B416" s="33"/>
      <c r="C416" s="33"/>
      <c r="D416" s="66"/>
      <c r="E416" s="65"/>
    </row>
    <row r="417" spans="1:5">
      <c r="A417" s="66"/>
      <c r="B417" s="33"/>
      <c r="C417" s="33"/>
      <c r="D417" s="66"/>
      <c r="E417" s="65"/>
    </row>
    <row r="418" spans="1:5">
      <c r="A418" s="66"/>
      <c r="B418" s="33"/>
      <c r="C418" s="33"/>
      <c r="D418" s="66"/>
      <c r="E418" s="65"/>
    </row>
    <row r="419" spans="1:5">
      <c r="A419" s="66"/>
      <c r="B419" s="33"/>
      <c r="C419" s="33"/>
      <c r="D419" s="66"/>
      <c r="E419" s="65"/>
    </row>
    <row r="420" spans="1:5">
      <c r="A420" s="66"/>
      <c r="B420" s="33"/>
      <c r="C420" s="33"/>
      <c r="D420" s="66"/>
      <c r="E420" s="65"/>
    </row>
    <row r="421" spans="1:5">
      <c r="A421" s="66"/>
      <c r="B421" s="33"/>
      <c r="C421" s="33"/>
      <c r="D421" s="66"/>
      <c r="E421" s="65"/>
    </row>
    <row r="422" spans="1:5">
      <c r="A422" s="66"/>
      <c r="B422" s="33"/>
      <c r="C422" s="33"/>
      <c r="D422" s="66"/>
      <c r="E422" s="65"/>
    </row>
    <row r="423" spans="1:5">
      <c r="A423" s="66"/>
      <c r="B423" s="33"/>
      <c r="C423" s="33"/>
      <c r="D423" s="66"/>
      <c r="E423" s="65"/>
    </row>
    <row r="424" spans="1:5">
      <c r="A424" s="66"/>
      <c r="B424" s="33"/>
      <c r="C424" s="33"/>
      <c r="D424" s="66"/>
      <c r="E424" s="65"/>
    </row>
    <row r="425" spans="1:5">
      <c r="A425" s="66"/>
      <c r="B425" s="33"/>
      <c r="C425" s="33"/>
      <c r="D425" s="66"/>
      <c r="E425" s="65"/>
    </row>
    <row r="426" spans="1:5">
      <c r="A426" s="66"/>
      <c r="B426" s="33"/>
      <c r="C426" s="33"/>
      <c r="D426" s="66"/>
      <c r="E426" s="65"/>
    </row>
    <row r="427" spans="1:5">
      <c r="A427" s="66"/>
      <c r="B427" s="33"/>
      <c r="C427" s="33"/>
      <c r="D427" s="66"/>
      <c r="E427" s="65"/>
    </row>
    <row r="428" spans="1:5">
      <c r="A428" s="66"/>
      <c r="B428" s="33"/>
      <c r="C428" s="33"/>
      <c r="D428" s="66"/>
      <c r="E428" s="65"/>
    </row>
    <row r="429" spans="1:5">
      <c r="A429" s="66"/>
      <c r="B429" s="33"/>
      <c r="C429" s="33"/>
      <c r="D429" s="66"/>
      <c r="E429" s="65"/>
    </row>
    <row r="430" spans="1:5">
      <c r="A430" s="66"/>
      <c r="B430" s="33"/>
      <c r="C430" s="33"/>
      <c r="D430" s="66"/>
      <c r="E430" s="65"/>
    </row>
    <row r="431" spans="1:5">
      <c r="A431" s="66"/>
      <c r="B431" s="33"/>
      <c r="C431" s="33"/>
      <c r="D431" s="66"/>
      <c r="E431" s="65"/>
    </row>
    <row r="432" spans="1:5">
      <c r="A432" s="66"/>
      <c r="B432" s="33"/>
      <c r="C432" s="33"/>
      <c r="D432" s="66"/>
      <c r="E432" s="65"/>
    </row>
    <row r="433" spans="1:5">
      <c r="A433" s="66"/>
      <c r="B433" s="33"/>
      <c r="C433" s="33"/>
      <c r="D433" s="66"/>
      <c r="E433" s="65"/>
    </row>
    <row r="434" spans="1:5">
      <c r="A434" s="66"/>
      <c r="B434" s="33"/>
      <c r="C434" s="33"/>
      <c r="D434" s="66"/>
      <c r="E434" s="65"/>
    </row>
    <row r="435" spans="1:5">
      <c r="A435" s="66"/>
      <c r="B435" s="33"/>
      <c r="C435" s="33"/>
      <c r="D435" s="66"/>
      <c r="E435" s="65"/>
    </row>
    <row r="436" spans="1:5">
      <c r="A436" s="66"/>
      <c r="B436" s="33"/>
      <c r="C436" s="33"/>
      <c r="D436" s="66"/>
      <c r="E436" s="65"/>
    </row>
    <row r="437" spans="1:5">
      <c r="A437" s="66"/>
      <c r="B437" s="33"/>
      <c r="C437" s="33"/>
      <c r="D437" s="66"/>
      <c r="E437" s="65"/>
    </row>
    <row r="438" spans="1:5">
      <c r="A438" s="66"/>
      <c r="B438" s="33"/>
      <c r="C438" s="33"/>
      <c r="D438" s="66"/>
      <c r="E438" s="65"/>
    </row>
    <row r="439" spans="1:5">
      <c r="A439" s="66"/>
      <c r="B439" s="33"/>
      <c r="C439" s="33"/>
      <c r="D439" s="66"/>
      <c r="E439" s="65"/>
    </row>
    <row r="440" spans="1:5">
      <c r="A440" s="66"/>
      <c r="B440" s="33"/>
      <c r="C440" s="33"/>
      <c r="D440" s="66"/>
      <c r="E440" s="65"/>
    </row>
    <row r="441" spans="1:5">
      <c r="A441" s="66"/>
      <c r="B441" s="33"/>
      <c r="C441" s="33"/>
      <c r="D441" s="66"/>
      <c r="E441" s="65"/>
    </row>
    <row r="442" spans="1:5">
      <c r="A442" s="66"/>
      <c r="B442" s="33"/>
      <c r="C442" s="33"/>
      <c r="D442" s="66"/>
      <c r="E442" s="65"/>
    </row>
    <row r="443" spans="1:5">
      <c r="A443" s="66"/>
      <c r="B443" s="33"/>
      <c r="C443" s="33"/>
      <c r="D443" s="66"/>
      <c r="E443" s="65"/>
    </row>
    <row r="444" spans="1:5">
      <c r="A444" s="66"/>
      <c r="B444" s="33"/>
      <c r="C444" s="33"/>
      <c r="D444" s="66"/>
      <c r="E444" s="65"/>
    </row>
    <row r="445" spans="1:5">
      <c r="A445" s="66"/>
      <c r="B445" s="33"/>
      <c r="C445" s="33"/>
      <c r="D445" s="66"/>
      <c r="E445" s="65"/>
    </row>
    <row r="446" spans="1:5">
      <c r="A446" s="66"/>
      <c r="B446" s="33"/>
      <c r="C446" s="33"/>
      <c r="D446" s="66"/>
      <c r="E446" s="65"/>
    </row>
    <row r="447" spans="1:5">
      <c r="A447" s="66"/>
      <c r="B447" s="33"/>
      <c r="C447" s="33"/>
      <c r="D447" s="66"/>
      <c r="E447" s="65"/>
    </row>
    <row r="448" spans="1:5">
      <c r="A448" s="66"/>
      <c r="B448" s="33"/>
      <c r="C448" s="33"/>
      <c r="D448" s="66"/>
      <c r="E448" s="65"/>
    </row>
    <row r="449" spans="1:5">
      <c r="A449" s="66"/>
      <c r="B449" s="33"/>
      <c r="C449" s="33"/>
      <c r="D449" s="66"/>
      <c r="E449" s="65"/>
    </row>
    <row r="450" spans="1:5">
      <c r="A450" s="66"/>
      <c r="B450" s="33"/>
      <c r="C450" s="33"/>
      <c r="D450" s="66"/>
      <c r="E450" s="65"/>
    </row>
    <row r="451" spans="1:5">
      <c r="A451" s="66"/>
      <c r="B451" s="33"/>
      <c r="C451" s="33"/>
      <c r="D451" s="66"/>
      <c r="E451" s="65"/>
    </row>
    <row r="452" spans="1:5">
      <c r="A452" s="66"/>
      <c r="B452" s="33"/>
      <c r="C452" s="33"/>
      <c r="D452" s="66"/>
      <c r="E452" s="65"/>
    </row>
    <row r="453" spans="1:5">
      <c r="A453" s="66"/>
      <c r="B453" s="33"/>
      <c r="C453" s="33"/>
      <c r="D453" s="66"/>
      <c r="E453" s="65"/>
    </row>
    <row r="454" spans="1:5">
      <c r="A454" s="66"/>
      <c r="B454" s="33"/>
      <c r="C454" s="33"/>
      <c r="D454" s="66"/>
      <c r="E454" s="65"/>
    </row>
    <row r="455" spans="1:5">
      <c r="A455" s="66"/>
      <c r="B455" s="33"/>
      <c r="C455" s="33"/>
      <c r="D455" s="66"/>
      <c r="E455" s="65"/>
    </row>
    <row r="456" spans="1:5">
      <c r="A456" s="66"/>
      <c r="B456" s="33"/>
      <c r="C456" s="33"/>
      <c r="D456" s="66"/>
      <c r="E456" s="65"/>
    </row>
    <row r="457" spans="1:5">
      <c r="A457" s="66"/>
      <c r="B457" s="33"/>
      <c r="C457" s="33"/>
      <c r="D457" s="66"/>
      <c r="E457" s="65"/>
    </row>
    <row r="458" spans="1:5">
      <c r="A458" s="66"/>
      <c r="B458" s="33"/>
      <c r="C458" s="33"/>
      <c r="D458" s="66"/>
      <c r="E458" s="65"/>
    </row>
    <row r="459" spans="1:5">
      <c r="A459" s="66"/>
      <c r="B459" s="33"/>
      <c r="C459" s="33"/>
      <c r="D459" s="66"/>
      <c r="E459" s="65"/>
    </row>
    <row r="460" spans="1:5">
      <c r="A460" s="66"/>
      <c r="B460" s="33"/>
      <c r="C460" s="33"/>
      <c r="D460" s="66"/>
      <c r="E460" s="65"/>
    </row>
    <row r="461" spans="1:5">
      <c r="A461" s="66"/>
      <c r="B461" s="33"/>
      <c r="C461" s="33"/>
      <c r="D461" s="66"/>
      <c r="E461" s="65"/>
    </row>
    <row r="462" spans="1:5">
      <c r="A462" s="66"/>
      <c r="B462" s="33"/>
      <c r="C462" s="33"/>
      <c r="D462" s="66"/>
      <c r="E462" s="65"/>
    </row>
    <row r="463" spans="1:5">
      <c r="A463" s="66"/>
      <c r="B463" s="33"/>
      <c r="C463" s="33"/>
      <c r="D463" s="66"/>
      <c r="E463" s="65"/>
    </row>
    <row r="464" spans="1:5">
      <c r="A464" s="66"/>
      <c r="B464" s="33"/>
      <c r="C464" s="33"/>
      <c r="D464" s="66"/>
      <c r="E464" s="65"/>
    </row>
    <row r="465" spans="1:5">
      <c r="A465" s="66"/>
      <c r="B465" s="33"/>
      <c r="C465" s="33"/>
      <c r="D465" s="66"/>
      <c r="E465" s="65"/>
    </row>
    <row r="466" spans="1:5">
      <c r="A466" s="66"/>
      <c r="B466" s="33"/>
      <c r="C466" s="33"/>
      <c r="D466" s="66"/>
      <c r="E466" s="65"/>
    </row>
    <row r="467" spans="1:5">
      <c r="A467" s="66"/>
      <c r="B467" s="33"/>
      <c r="C467" s="33"/>
      <c r="D467" s="66"/>
      <c r="E467" s="65"/>
    </row>
    <row r="468" spans="1:5">
      <c r="A468" s="66"/>
      <c r="B468" s="33"/>
      <c r="C468" s="33"/>
      <c r="D468" s="66"/>
      <c r="E468" s="65"/>
    </row>
    <row r="469" spans="1:5">
      <c r="A469" s="66"/>
      <c r="B469" s="33"/>
      <c r="C469" s="33"/>
      <c r="D469" s="66"/>
      <c r="E469" s="65"/>
    </row>
    <row r="470" spans="1:5">
      <c r="A470" s="66"/>
      <c r="B470" s="33"/>
      <c r="C470" s="33"/>
      <c r="D470" s="66"/>
      <c r="E470" s="65"/>
    </row>
    <row r="471" spans="1:5">
      <c r="A471" s="66"/>
      <c r="B471" s="33"/>
      <c r="C471" s="33"/>
      <c r="D471" s="66"/>
      <c r="E471" s="65"/>
    </row>
    <row r="472" spans="1:5">
      <c r="A472" s="66"/>
      <c r="B472" s="33"/>
      <c r="C472" s="33"/>
      <c r="D472" s="66"/>
      <c r="E472" s="65"/>
    </row>
    <row r="473" spans="1:5">
      <c r="A473" s="66"/>
      <c r="B473" s="33"/>
      <c r="C473" s="33"/>
      <c r="D473" s="66"/>
      <c r="E473" s="65"/>
    </row>
    <row r="474" spans="1:5">
      <c r="A474" s="66"/>
      <c r="B474" s="33"/>
      <c r="C474" s="33"/>
      <c r="D474" s="66"/>
      <c r="E474" s="65"/>
    </row>
    <row r="475" spans="1:5">
      <c r="A475" s="66"/>
      <c r="B475" s="33"/>
      <c r="C475" s="33"/>
      <c r="D475" s="66"/>
      <c r="E475" s="65"/>
    </row>
    <row r="476" spans="1:5">
      <c r="A476" s="66"/>
      <c r="B476" s="33"/>
      <c r="C476" s="33"/>
      <c r="D476" s="66"/>
      <c r="E476" s="65"/>
    </row>
    <row r="477" spans="1:5">
      <c r="A477" s="66"/>
      <c r="B477" s="33"/>
      <c r="C477" s="33"/>
      <c r="D477" s="66"/>
      <c r="E477" s="65"/>
    </row>
    <row r="478" spans="1:5">
      <c r="A478" s="66"/>
      <c r="B478" s="33"/>
      <c r="C478" s="33"/>
      <c r="D478" s="66"/>
      <c r="E478" s="65"/>
    </row>
    <row r="479" spans="1:5">
      <c r="A479" s="66"/>
      <c r="B479" s="33"/>
      <c r="C479" s="33"/>
      <c r="D479" s="66"/>
      <c r="E479" s="65"/>
    </row>
    <row r="480" spans="1:5">
      <c r="A480" s="66"/>
      <c r="B480" s="33"/>
      <c r="C480" s="33"/>
      <c r="D480" s="66"/>
      <c r="E480" s="65"/>
    </row>
    <row r="481" spans="1:5">
      <c r="A481" s="66"/>
      <c r="B481" s="33"/>
      <c r="C481" s="33"/>
      <c r="D481" s="66"/>
      <c r="E481" s="65"/>
    </row>
    <row r="482" spans="1:5">
      <c r="A482" s="66"/>
      <c r="B482" s="33"/>
      <c r="C482" s="33"/>
      <c r="D482" s="66"/>
      <c r="E482" s="65"/>
    </row>
    <row r="483" spans="1:5">
      <c r="A483" s="66"/>
      <c r="B483" s="33"/>
      <c r="C483" s="33"/>
      <c r="D483" s="66"/>
      <c r="E483" s="65"/>
    </row>
    <row r="484" spans="1:5">
      <c r="A484" s="66"/>
      <c r="B484" s="33"/>
      <c r="C484" s="33"/>
      <c r="D484" s="66"/>
      <c r="E484" s="65"/>
    </row>
    <row r="485" spans="1:5">
      <c r="A485" s="66"/>
      <c r="B485" s="33"/>
      <c r="C485" s="33"/>
      <c r="D485" s="66"/>
      <c r="E485" s="65"/>
    </row>
    <row r="486" spans="1:5">
      <c r="A486" s="66"/>
      <c r="B486" s="33"/>
      <c r="C486" s="33"/>
      <c r="D486" s="66"/>
      <c r="E486" s="65"/>
    </row>
    <row r="487" spans="1:5">
      <c r="A487" s="66"/>
      <c r="B487" s="33"/>
      <c r="C487" s="33"/>
      <c r="D487" s="66"/>
      <c r="E487" s="65"/>
    </row>
    <row r="488" spans="1:5">
      <c r="A488" s="66"/>
      <c r="B488" s="33"/>
      <c r="C488" s="33"/>
      <c r="D488" s="66"/>
      <c r="E488" s="65"/>
    </row>
    <row r="489" spans="1:5">
      <c r="A489" s="66"/>
      <c r="B489" s="33"/>
      <c r="C489" s="33"/>
      <c r="D489" s="66"/>
      <c r="E489" s="65"/>
    </row>
    <row r="490" spans="1:5">
      <c r="A490" s="66"/>
      <c r="B490" s="33"/>
      <c r="C490" s="33"/>
      <c r="D490" s="66"/>
      <c r="E490" s="65"/>
    </row>
    <row r="491" spans="1:5">
      <c r="A491" s="66"/>
      <c r="B491" s="33"/>
      <c r="C491" s="33"/>
      <c r="D491" s="66"/>
      <c r="E491" s="65"/>
    </row>
    <row r="492" spans="1:5">
      <c r="A492" s="66"/>
      <c r="B492" s="33"/>
      <c r="C492" s="33"/>
      <c r="D492" s="66"/>
      <c r="E492" s="65"/>
    </row>
    <row r="493" spans="1:5">
      <c r="A493" s="66"/>
      <c r="B493" s="33"/>
      <c r="C493" s="33"/>
      <c r="D493" s="66"/>
      <c r="E493" s="65"/>
    </row>
    <row r="494" spans="1:5">
      <c r="A494" s="66"/>
      <c r="B494" s="33"/>
      <c r="C494" s="33"/>
      <c r="D494" s="66"/>
      <c r="E494" s="65"/>
    </row>
    <row r="495" spans="1:5">
      <c r="A495" s="66"/>
      <c r="B495" s="33"/>
      <c r="C495" s="33"/>
      <c r="D495" s="66"/>
      <c r="E495" s="65"/>
    </row>
    <row r="496" spans="1:5">
      <c r="A496" s="66"/>
      <c r="B496" s="33"/>
      <c r="C496" s="33"/>
      <c r="D496" s="66"/>
      <c r="E496" s="65"/>
    </row>
    <row r="497" spans="1:5">
      <c r="A497" s="66"/>
      <c r="B497" s="33"/>
      <c r="C497" s="33"/>
      <c r="D497" s="66"/>
      <c r="E497" s="65"/>
    </row>
    <row r="498" spans="1:5">
      <c r="A498" s="66"/>
      <c r="B498" s="33"/>
      <c r="C498" s="33"/>
      <c r="D498" s="66"/>
      <c r="E498" s="65"/>
    </row>
    <row r="499" spans="1:5">
      <c r="A499" s="66"/>
      <c r="B499" s="33"/>
      <c r="C499" s="33"/>
      <c r="D499" s="66"/>
      <c r="E499" s="65"/>
    </row>
    <row r="500" spans="1:5">
      <c r="A500" s="66"/>
      <c r="B500" s="33"/>
      <c r="C500" s="33"/>
      <c r="D500" s="66"/>
      <c r="E500" s="65"/>
    </row>
    <row r="501" spans="1:5">
      <c r="A501" s="66"/>
      <c r="B501" s="33"/>
      <c r="C501" s="33"/>
      <c r="D501" s="66"/>
      <c r="E501" s="65"/>
    </row>
    <row r="502" spans="1:5">
      <c r="A502" s="66"/>
      <c r="B502" s="33"/>
      <c r="C502" s="33"/>
      <c r="D502" s="66"/>
      <c r="E502" s="65"/>
    </row>
    <row r="503" spans="1:5">
      <c r="A503" s="66"/>
      <c r="B503" s="33"/>
      <c r="C503" s="33"/>
      <c r="D503" s="66"/>
      <c r="E503" s="65"/>
    </row>
    <row r="504" spans="1:5">
      <c r="A504" s="66"/>
      <c r="B504" s="33"/>
      <c r="C504" s="33"/>
      <c r="D504" s="66"/>
      <c r="E504" s="65"/>
    </row>
    <row r="505" spans="1:5">
      <c r="A505" s="66"/>
      <c r="B505" s="33"/>
      <c r="C505" s="33"/>
      <c r="D505" s="66"/>
      <c r="E505" s="65"/>
    </row>
    <row r="506" spans="1:5">
      <c r="A506" s="66"/>
      <c r="B506" s="33"/>
      <c r="C506" s="33"/>
      <c r="D506" s="66"/>
      <c r="E506" s="65"/>
    </row>
    <row r="507" spans="1:5">
      <c r="A507" s="66"/>
      <c r="B507" s="33"/>
      <c r="C507" s="33"/>
      <c r="D507" s="66"/>
      <c r="E507" s="65"/>
    </row>
    <row r="508" spans="1:5">
      <c r="A508" s="66"/>
      <c r="B508" s="33"/>
      <c r="C508" s="33"/>
      <c r="D508" s="66"/>
      <c r="E508" s="65"/>
    </row>
    <row r="509" spans="1:5">
      <c r="A509" s="66"/>
      <c r="B509" s="33"/>
      <c r="C509" s="33"/>
      <c r="D509" s="66"/>
      <c r="E509" s="65"/>
    </row>
    <row r="510" spans="1:5">
      <c r="A510" s="66"/>
      <c r="B510" s="33"/>
      <c r="C510" s="33"/>
      <c r="D510" s="66"/>
      <c r="E510" s="65"/>
    </row>
    <row r="511" spans="1:5">
      <c r="A511" s="66"/>
      <c r="B511" s="33"/>
      <c r="C511" s="33"/>
      <c r="D511" s="66"/>
      <c r="E511" s="65"/>
    </row>
    <row r="512" spans="1:5">
      <c r="A512" s="66"/>
      <c r="B512" s="33"/>
      <c r="C512" s="33"/>
      <c r="D512" s="66"/>
      <c r="E512" s="65"/>
    </row>
    <row r="513" spans="1:5">
      <c r="A513" s="66"/>
      <c r="B513" s="33"/>
      <c r="C513" s="33"/>
      <c r="D513" s="66"/>
      <c r="E513" s="65"/>
    </row>
    <row r="514" spans="1:5">
      <c r="A514" s="66"/>
      <c r="B514" s="33"/>
      <c r="C514" s="33"/>
      <c r="D514" s="66"/>
      <c r="E514" s="65"/>
    </row>
    <row r="515" spans="1:5">
      <c r="A515" s="66"/>
      <c r="B515" s="33"/>
      <c r="C515" s="33"/>
      <c r="D515" s="66"/>
      <c r="E515" s="65"/>
    </row>
    <row r="516" spans="1:5">
      <c r="A516" s="66"/>
      <c r="B516" s="33"/>
      <c r="C516" s="33"/>
      <c r="D516" s="66"/>
      <c r="E516" s="65"/>
    </row>
    <row r="517" spans="1:5">
      <c r="A517" s="66"/>
      <c r="B517" s="33"/>
      <c r="C517" s="33"/>
      <c r="D517" s="66"/>
      <c r="E517" s="65"/>
    </row>
    <row r="518" spans="1:5">
      <c r="A518" s="66"/>
      <c r="B518" s="33"/>
      <c r="C518" s="33"/>
      <c r="D518" s="66"/>
      <c r="E518" s="65"/>
    </row>
    <row r="519" spans="1:5">
      <c r="A519" s="66"/>
      <c r="B519" s="33"/>
      <c r="C519" s="33"/>
      <c r="D519" s="66"/>
      <c r="E519" s="65"/>
    </row>
    <row r="520" spans="1:5">
      <c r="A520" s="66"/>
      <c r="B520" s="33"/>
      <c r="C520" s="33"/>
      <c r="D520" s="66"/>
      <c r="E520" s="65"/>
    </row>
    <row r="521" spans="1:5">
      <c r="A521" s="66"/>
      <c r="B521" s="33"/>
      <c r="C521" s="33"/>
      <c r="D521" s="66"/>
      <c r="E521" s="65"/>
    </row>
    <row r="522" spans="1:5">
      <c r="A522" s="66"/>
      <c r="B522" s="33"/>
      <c r="C522" s="33"/>
      <c r="D522" s="66"/>
      <c r="E522" s="65"/>
    </row>
    <row r="523" spans="1:5">
      <c r="A523" s="66"/>
      <c r="B523" s="33"/>
      <c r="C523" s="33"/>
      <c r="D523" s="66"/>
      <c r="E523" s="65"/>
    </row>
    <row r="524" spans="1:5">
      <c r="A524" s="66"/>
      <c r="B524" s="33"/>
      <c r="C524" s="33"/>
      <c r="D524" s="66"/>
      <c r="E524" s="65"/>
    </row>
    <row r="525" spans="1:5">
      <c r="A525" s="66"/>
      <c r="B525" s="33"/>
      <c r="C525" s="33"/>
      <c r="D525" s="66"/>
      <c r="E525" s="65"/>
    </row>
    <row r="526" spans="1:5">
      <c r="A526" s="66"/>
      <c r="B526" s="33"/>
      <c r="C526" s="33"/>
      <c r="D526" s="66"/>
      <c r="E526" s="65"/>
    </row>
    <row r="527" spans="1:5">
      <c r="A527" s="66"/>
      <c r="B527" s="33"/>
      <c r="C527" s="33"/>
      <c r="D527" s="66"/>
      <c r="E527" s="65"/>
    </row>
    <row r="528" spans="1:5">
      <c r="A528" s="66"/>
      <c r="B528" s="33"/>
      <c r="C528" s="33"/>
      <c r="D528" s="66"/>
      <c r="E528" s="65"/>
    </row>
    <row r="529" spans="1:5">
      <c r="A529" s="66"/>
      <c r="B529" s="33"/>
      <c r="C529" s="33"/>
      <c r="D529" s="66"/>
      <c r="E529" s="65"/>
    </row>
    <row r="530" spans="1:5">
      <c r="A530" s="66"/>
      <c r="B530" s="33"/>
      <c r="C530" s="33"/>
      <c r="D530" s="66"/>
      <c r="E530" s="65"/>
    </row>
    <row r="531" spans="1:5">
      <c r="A531" s="66"/>
      <c r="B531" s="33"/>
      <c r="C531" s="33"/>
      <c r="D531" s="66"/>
      <c r="E531" s="65"/>
    </row>
    <row r="532" spans="1:5">
      <c r="A532" s="66"/>
      <c r="B532" s="33"/>
      <c r="C532" s="33"/>
      <c r="D532" s="66"/>
      <c r="E532" s="65"/>
    </row>
    <row r="533" spans="1:5">
      <c r="A533" s="66"/>
      <c r="B533" s="33"/>
      <c r="C533" s="33"/>
      <c r="D533" s="66"/>
      <c r="E533" s="65"/>
    </row>
    <row r="534" spans="1:5">
      <c r="A534" s="66"/>
      <c r="B534" s="33"/>
      <c r="C534" s="33"/>
      <c r="D534" s="66"/>
      <c r="E534" s="65"/>
    </row>
    <row r="535" spans="1:5">
      <c r="A535" s="66"/>
      <c r="B535" s="33"/>
      <c r="C535" s="33"/>
      <c r="D535" s="66"/>
      <c r="E535" s="65"/>
    </row>
    <row r="536" spans="1:5">
      <c r="A536" s="66"/>
      <c r="B536" s="33"/>
      <c r="C536" s="33"/>
      <c r="D536" s="66"/>
      <c r="E536" s="65"/>
    </row>
    <row r="537" spans="1:5">
      <c r="A537" s="66"/>
      <c r="B537" s="33"/>
      <c r="C537" s="33"/>
      <c r="D537" s="66"/>
      <c r="E537" s="65"/>
    </row>
    <row r="538" spans="1:5">
      <c r="A538" s="66"/>
      <c r="B538" s="33"/>
      <c r="C538" s="33"/>
      <c r="D538" s="66"/>
      <c r="E538" s="65"/>
    </row>
    <row r="539" spans="1:5">
      <c r="A539" s="66"/>
      <c r="B539" s="33"/>
      <c r="C539" s="33"/>
      <c r="D539" s="66"/>
      <c r="E539" s="65"/>
    </row>
    <row r="540" spans="1:5">
      <c r="A540" s="66"/>
      <c r="B540" s="33"/>
      <c r="C540" s="33"/>
      <c r="D540" s="66"/>
      <c r="E540" s="65"/>
    </row>
    <row r="541" spans="1:5">
      <c r="A541" s="66"/>
      <c r="B541" s="33"/>
      <c r="C541" s="33"/>
      <c r="D541" s="66"/>
      <c r="E541" s="65"/>
    </row>
    <row r="542" spans="1:5">
      <c r="A542" s="66"/>
      <c r="B542" s="33"/>
      <c r="C542" s="33"/>
      <c r="D542" s="66"/>
      <c r="E542" s="65"/>
    </row>
    <row r="543" spans="1:5">
      <c r="A543" s="66"/>
      <c r="B543" s="33"/>
      <c r="C543" s="33"/>
      <c r="D543" s="66"/>
      <c r="E543" s="65"/>
    </row>
    <row r="544" spans="1:5">
      <c r="A544" s="66"/>
      <c r="B544" s="33"/>
      <c r="C544" s="33"/>
      <c r="D544" s="66"/>
      <c r="E544" s="65"/>
    </row>
    <row r="545" spans="1:5">
      <c r="A545" s="66"/>
      <c r="B545" s="33"/>
      <c r="C545" s="33"/>
      <c r="D545" s="66"/>
      <c r="E545" s="65"/>
    </row>
    <row r="546" spans="1:5">
      <c r="A546" s="66"/>
      <c r="B546" s="33"/>
      <c r="C546" s="33"/>
      <c r="D546" s="66"/>
      <c r="E546" s="65"/>
    </row>
    <row r="547" spans="1:5">
      <c r="A547" s="66"/>
      <c r="B547" s="33"/>
      <c r="C547" s="33"/>
      <c r="D547" s="66"/>
      <c r="E547" s="65"/>
    </row>
    <row r="548" spans="1:5">
      <c r="A548" s="66"/>
      <c r="B548" s="33"/>
      <c r="C548" s="33"/>
      <c r="D548" s="66"/>
      <c r="E548" s="65"/>
    </row>
    <row r="549" spans="1:5">
      <c r="A549" s="66"/>
      <c r="B549" s="33"/>
      <c r="C549" s="33"/>
      <c r="D549" s="66"/>
      <c r="E549" s="65"/>
    </row>
    <row r="550" spans="1:5">
      <c r="A550" s="66"/>
      <c r="B550" s="33"/>
      <c r="C550" s="33"/>
      <c r="D550" s="66"/>
      <c r="E550" s="65"/>
    </row>
    <row r="551" spans="1:5">
      <c r="A551" s="66"/>
      <c r="B551" s="33"/>
      <c r="C551" s="33"/>
      <c r="D551" s="66"/>
      <c r="E551" s="65"/>
    </row>
    <row r="552" spans="1:5">
      <c r="A552" s="66"/>
      <c r="B552" s="33"/>
      <c r="C552" s="33"/>
      <c r="D552" s="66"/>
      <c r="E552" s="65"/>
    </row>
    <row r="553" spans="1:5">
      <c r="A553" s="66"/>
      <c r="B553" s="33"/>
      <c r="C553" s="33"/>
      <c r="D553" s="66"/>
      <c r="E553" s="65"/>
    </row>
    <row r="554" spans="1:5">
      <c r="A554" s="66"/>
      <c r="B554" s="33"/>
      <c r="C554" s="33"/>
      <c r="D554" s="66"/>
      <c r="E554" s="65"/>
    </row>
    <row r="555" spans="1:5">
      <c r="A555" s="66"/>
      <c r="B555" s="33"/>
      <c r="C555" s="33"/>
      <c r="D555" s="66"/>
      <c r="E555" s="65"/>
    </row>
    <row r="556" spans="1:5">
      <c r="A556" s="66"/>
      <c r="B556" s="33"/>
      <c r="C556" s="33"/>
      <c r="D556" s="66"/>
      <c r="E556" s="65"/>
    </row>
    <row r="557" spans="1:5">
      <c r="A557" s="66"/>
      <c r="B557" s="33"/>
      <c r="C557" s="33"/>
      <c r="D557" s="66"/>
      <c r="E557" s="65"/>
    </row>
    <row r="558" spans="1:5">
      <c r="A558" s="66"/>
      <c r="B558" s="33"/>
      <c r="C558" s="33"/>
      <c r="D558" s="66"/>
      <c r="E558" s="65"/>
    </row>
    <row r="559" spans="1:5">
      <c r="A559" s="66"/>
      <c r="B559" s="33"/>
      <c r="C559" s="33"/>
      <c r="D559" s="66"/>
      <c r="E559" s="65"/>
    </row>
    <row r="560" spans="1:5">
      <c r="A560" s="66"/>
      <c r="B560" s="33"/>
      <c r="C560" s="33"/>
      <c r="D560" s="66"/>
      <c r="E560" s="65"/>
    </row>
    <row r="561" spans="1:5">
      <c r="A561" s="66"/>
      <c r="B561" s="33"/>
      <c r="C561" s="33"/>
      <c r="D561" s="66"/>
      <c r="E561" s="65"/>
    </row>
    <row r="562" spans="1:5">
      <c r="A562" s="66"/>
      <c r="B562" s="33"/>
      <c r="C562" s="33"/>
      <c r="D562" s="66"/>
      <c r="E562" s="65"/>
    </row>
    <row r="563" spans="1:5">
      <c r="A563" s="66"/>
      <c r="B563" s="33"/>
      <c r="C563" s="33"/>
      <c r="D563" s="66"/>
      <c r="E563" s="65"/>
    </row>
    <row r="564" spans="1:5">
      <c r="A564" s="66"/>
      <c r="B564" s="33"/>
      <c r="C564" s="33"/>
      <c r="D564" s="66"/>
      <c r="E564" s="65"/>
    </row>
    <row r="565" spans="1:5">
      <c r="A565" s="66"/>
      <c r="B565" s="33"/>
      <c r="C565" s="33"/>
      <c r="D565" s="66"/>
      <c r="E565" s="65"/>
    </row>
    <row r="566" spans="1:5">
      <c r="A566" s="66"/>
      <c r="B566" s="33"/>
      <c r="C566" s="33"/>
      <c r="D566" s="66"/>
      <c r="E566" s="65"/>
    </row>
    <row r="567" spans="1:5">
      <c r="A567" s="66"/>
      <c r="B567" s="33"/>
      <c r="C567" s="33"/>
      <c r="D567" s="66"/>
      <c r="E567" s="65"/>
    </row>
    <row r="568" spans="1:5">
      <c r="A568" s="66"/>
      <c r="B568" s="33"/>
      <c r="C568" s="33"/>
      <c r="D568" s="66"/>
      <c r="E568" s="65"/>
    </row>
    <row r="569" spans="1:5">
      <c r="A569" s="66"/>
      <c r="B569" s="33"/>
      <c r="C569" s="33"/>
      <c r="D569" s="66"/>
      <c r="E569" s="65"/>
    </row>
    <row r="570" spans="1:5">
      <c r="A570" s="66"/>
      <c r="B570" s="33"/>
      <c r="C570" s="33"/>
      <c r="D570" s="66"/>
      <c r="E570" s="65"/>
    </row>
    <row r="571" spans="1:5">
      <c r="A571" s="66"/>
      <c r="B571" s="33"/>
      <c r="C571" s="33"/>
      <c r="D571" s="66"/>
      <c r="E571" s="65"/>
    </row>
    <row r="572" spans="1:5">
      <c r="A572" s="66"/>
      <c r="B572" s="33"/>
      <c r="C572" s="33"/>
      <c r="D572" s="66"/>
      <c r="E572" s="65"/>
    </row>
    <row r="573" spans="1:5">
      <c r="A573" s="66"/>
      <c r="B573" s="33"/>
      <c r="C573" s="33"/>
      <c r="D573" s="66"/>
      <c r="E573" s="65"/>
    </row>
    <row r="574" spans="1:5">
      <c r="A574" s="66"/>
      <c r="B574" s="33"/>
      <c r="C574" s="33"/>
      <c r="D574" s="66"/>
      <c r="E574" s="65"/>
    </row>
    <row r="575" spans="1:5">
      <c r="A575" s="66"/>
      <c r="B575" s="33"/>
      <c r="C575" s="33"/>
      <c r="D575" s="66"/>
      <c r="E575" s="65"/>
    </row>
    <row r="576" spans="1:5">
      <c r="A576" s="66"/>
      <c r="B576" s="33"/>
      <c r="C576" s="33"/>
      <c r="D576" s="66"/>
      <c r="E576" s="65"/>
    </row>
    <row r="577" spans="1:5">
      <c r="A577" s="66"/>
      <c r="B577" s="33"/>
      <c r="C577" s="33"/>
      <c r="D577" s="66"/>
      <c r="E577" s="65"/>
    </row>
    <row r="578" spans="1:5">
      <c r="A578" s="66"/>
      <c r="B578" s="33"/>
      <c r="C578" s="33"/>
      <c r="D578" s="66"/>
      <c r="E578" s="65"/>
    </row>
    <row r="579" spans="1:5">
      <c r="A579" s="66"/>
      <c r="B579" s="33"/>
      <c r="C579" s="33"/>
      <c r="D579" s="66"/>
      <c r="E579" s="65"/>
    </row>
    <row r="580" spans="1:5">
      <c r="A580" s="66"/>
      <c r="B580" s="33"/>
      <c r="C580" s="33"/>
      <c r="D580" s="66"/>
      <c r="E580" s="65"/>
    </row>
    <row r="581" spans="1:5">
      <c r="A581" s="66"/>
      <c r="B581" s="33"/>
      <c r="C581" s="33"/>
      <c r="D581" s="66"/>
      <c r="E581" s="65"/>
    </row>
    <row r="582" spans="1:5">
      <c r="A582" s="66"/>
      <c r="B582" s="33"/>
      <c r="C582" s="33"/>
      <c r="D582" s="66"/>
      <c r="E582" s="65"/>
    </row>
    <row r="583" spans="1:5">
      <c r="A583" s="66"/>
      <c r="B583" s="33"/>
      <c r="C583" s="33"/>
      <c r="D583" s="66"/>
      <c r="E583" s="65"/>
    </row>
    <row r="584" spans="1:5">
      <c r="A584" s="66"/>
      <c r="B584" s="33"/>
      <c r="C584" s="33"/>
      <c r="D584" s="66"/>
      <c r="E584" s="65"/>
    </row>
    <row r="585" spans="1:5">
      <c r="A585" s="66"/>
      <c r="B585" s="33"/>
      <c r="C585" s="33"/>
      <c r="D585" s="66"/>
      <c r="E585" s="65"/>
    </row>
    <row r="586" spans="1:5">
      <c r="A586" s="66"/>
      <c r="B586" s="33"/>
      <c r="C586" s="33"/>
      <c r="D586" s="66"/>
      <c r="E586" s="65"/>
    </row>
    <row r="587" spans="1:5">
      <c r="A587" s="66"/>
      <c r="B587" s="33"/>
      <c r="C587" s="33"/>
      <c r="D587" s="66"/>
      <c r="E587" s="65"/>
    </row>
    <row r="588" spans="1:5">
      <c r="A588" s="66"/>
      <c r="B588" s="33"/>
      <c r="C588" s="33"/>
      <c r="D588" s="66"/>
      <c r="E588" s="65"/>
    </row>
    <row r="589" spans="1:5">
      <c r="A589" s="66"/>
      <c r="B589" s="33"/>
      <c r="C589" s="33"/>
      <c r="D589" s="66"/>
      <c r="E589" s="65"/>
    </row>
    <row r="590" spans="1:5">
      <c r="A590" s="66"/>
      <c r="B590" s="33"/>
      <c r="C590" s="33"/>
      <c r="D590" s="66"/>
      <c r="E590" s="65"/>
    </row>
    <row r="591" spans="1:5">
      <c r="A591" s="66"/>
      <c r="B591" s="33"/>
      <c r="C591" s="33"/>
      <c r="D591" s="66"/>
      <c r="E591" s="65"/>
    </row>
    <row r="592" spans="1:5">
      <c r="A592" s="66"/>
      <c r="B592" s="33"/>
      <c r="C592" s="33"/>
      <c r="D592" s="66"/>
      <c r="E592" s="65"/>
    </row>
    <row r="593" spans="1:5">
      <c r="A593" s="66"/>
      <c r="B593" s="33"/>
      <c r="C593" s="33"/>
      <c r="D593" s="66"/>
      <c r="E593" s="65"/>
    </row>
    <row r="594" spans="1:5">
      <c r="A594" s="66"/>
      <c r="B594" s="33"/>
      <c r="C594" s="33"/>
      <c r="D594" s="66"/>
      <c r="E594" s="65"/>
    </row>
    <row r="595" spans="1:5">
      <c r="A595" s="66"/>
      <c r="B595" s="33"/>
      <c r="C595" s="33"/>
      <c r="D595" s="66"/>
      <c r="E595" s="65"/>
    </row>
    <row r="596" spans="1:5">
      <c r="A596" s="66"/>
      <c r="B596" s="33"/>
      <c r="C596" s="33"/>
      <c r="D596" s="66"/>
      <c r="E596" s="65"/>
    </row>
    <row r="597" spans="1:5">
      <c r="A597" s="66"/>
      <c r="B597" s="33"/>
      <c r="C597" s="33"/>
      <c r="D597" s="66"/>
      <c r="E597" s="65"/>
    </row>
    <row r="598" spans="1:5">
      <c r="A598" s="66"/>
      <c r="B598" s="33"/>
      <c r="C598" s="33"/>
      <c r="D598" s="66"/>
      <c r="E598" s="65"/>
    </row>
    <row r="599" spans="1:5">
      <c r="A599" s="66"/>
      <c r="B599" s="33"/>
      <c r="C599" s="33"/>
      <c r="D599" s="66"/>
      <c r="E599" s="65"/>
    </row>
    <row r="600" spans="1:5">
      <c r="A600" s="66"/>
      <c r="B600" s="33"/>
      <c r="C600" s="33"/>
      <c r="D600" s="66"/>
      <c r="E600" s="65"/>
    </row>
    <row r="601" spans="1:5">
      <c r="A601" s="66"/>
      <c r="B601" s="33"/>
      <c r="C601" s="33"/>
      <c r="D601" s="66"/>
      <c r="E601" s="65"/>
    </row>
    <row r="602" spans="1:5">
      <c r="A602" s="66"/>
      <c r="B602" s="33"/>
      <c r="C602" s="33"/>
      <c r="D602" s="66"/>
      <c r="E602" s="65"/>
    </row>
    <row r="603" spans="1:5">
      <c r="A603" s="66"/>
      <c r="B603" s="33"/>
      <c r="C603" s="33"/>
      <c r="D603" s="66"/>
      <c r="E603" s="65"/>
    </row>
    <row r="604" spans="1:5">
      <c r="A604" s="66"/>
      <c r="B604" s="33"/>
      <c r="C604" s="33"/>
      <c r="D604" s="66"/>
      <c r="E604" s="65"/>
    </row>
    <row r="605" spans="1:5">
      <c r="A605" s="66"/>
      <c r="B605" s="33"/>
      <c r="C605" s="33"/>
      <c r="D605" s="66"/>
      <c r="E605" s="65"/>
    </row>
    <row r="606" spans="1:5">
      <c r="A606" s="66"/>
      <c r="B606" s="33"/>
      <c r="C606" s="33"/>
      <c r="D606" s="66"/>
      <c r="E606" s="65"/>
    </row>
    <row r="607" spans="1:5">
      <c r="A607" s="66"/>
      <c r="B607" s="33"/>
      <c r="C607" s="33"/>
      <c r="D607" s="66"/>
      <c r="E607" s="65"/>
    </row>
    <row r="608" spans="1:5">
      <c r="A608" s="66"/>
      <c r="B608" s="33"/>
      <c r="C608" s="33"/>
      <c r="D608" s="66"/>
      <c r="E608" s="65"/>
    </row>
    <row r="609" spans="1:5">
      <c r="A609" s="66"/>
      <c r="B609" s="33"/>
      <c r="C609" s="33"/>
      <c r="D609" s="66"/>
      <c r="E609" s="65"/>
    </row>
    <row r="610" spans="1:5">
      <c r="A610" s="66"/>
      <c r="B610" s="33"/>
      <c r="C610" s="33"/>
      <c r="D610" s="66"/>
      <c r="E610" s="65"/>
    </row>
    <row r="611" spans="1:5">
      <c r="A611" s="66"/>
      <c r="B611" s="33"/>
      <c r="C611" s="33"/>
      <c r="D611" s="66"/>
      <c r="E611" s="65"/>
    </row>
    <row r="612" spans="1:5">
      <c r="A612" s="66"/>
      <c r="B612" s="33"/>
      <c r="C612" s="33"/>
      <c r="D612" s="66"/>
      <c r="E612" s="65"/>
    </row>
    <row r="613" spans="1:5">
      <c r="A613" s="66"/>
      <c r="B613" s="33"/>
      <c r="C613" s="33"/>
      <c r="D613" s="66"/>
      <c r="E613" s="65"/>
    </row>
    <row r="614" spans="1:5">
      <c r="A614" s="66"/>
      <c r="B614" s="33"/>
      <c r="C614" s="33"/>
      <c r="D614" s="66"/>
      <c r="E614" s="65"/>
    </row>
    <row r="615" spans="1:5">
      <c r="A615" s="66"/>
      <c r="B615" s="33"/>
      <c r="C615" s="33"/>
      <c r="D615" s="66"/>
      <c r="E615" s="65"/>
    </row>
    <row r="616" spans="1:5">
      <c r="A616" s="66"/>
      <c r="B616" s="33"/>
      <c r="C616" s="33"/>
      <c r="D616" s="66"/>
      <c r="E616" s="65"/>
    </row>
    <row r="617" spans="1:5">
      <c r="A617" s="66"/>
      <c r="B617" s="33"/>
      <c r="C617" s="33"/>
      <c r="D617" s="66"/>
      <c r="E617" s="65"/>
    </row>
    <row r="618" spans="1:5">
      <c r="A618" s="66"/>
      <c r="B618" s="33"/>
      <c r="C618" s="33"/>
      <c r="D618" s="66"/>
      <c r="E618" s="65"/>
    </row>
    <row r="619" spans="1:5">
      <c r="A619" s="66"/>
      <c r="B619" s="33"/>
      <c r="C619" s="33"/>
      <c r="D619" s="66"/>
      <c r="E619" s="65"/>
    </row>
    <row r="620" spans="1:5">
      <c r="A620" s="66"/>
      <c r="B620" s="33"/>
      <c r="C620" s="33"/>
      <c r="D620" s="66"/>
      <c r="E620" s="65"/>
    </row>
    <row r="621" spans="1:5">
      <c r="A621" s="66"/>
      <c r="B621" s="33"/>
      <c r="C621" s="33"/>
      <c r="D621" s="66"/>
      <c r="E621" s="65"/>
    </row>
    <row r="622" spans="1:5">
      <c r="A622" s="66"/>
      <c r="B622" s="33"/>
      <c r="C622" s="33"/>
      <c r="D622" s="66"/>
      <c r="E622" s="65"/>
    </row>
    <row r="623" spans="1:5">
      <c r="A623" s="66"/>
      <c r="B623" s="33"/>
      <c r="C623" s="33"/>
      <c r="D623" s="66"/>
      <c r="E623" s="65"/>
    </row>
    <row r="624" spans="1:5">
      <c r="A624" s="66"/>
      <c r="B624" s="33"/>
      <c r="C624" s="33"/>
      <c r="D624" s="66"/>
      <c r="E624" s="65"/>
    </row>
    <row r="625" spans="1:5">
      <c r="A625" s="66"/>
      <c r="B625" s="33"/>
      <c r="C625" s="33"/>
      <c r="D625" s="66"/>
      <c r="E625" s="65"/>
    </row>
    <row r="626" spans="1:5">
      <c r="A626" s="66"/>
      <c r="B626" s="33"/>
      <c r="C626" s="33"/>
      <c r="D626" s="66"/>
      <c r="E626" s="65"/>
    </row>
    <row r="627" spans="1:5">
      <c r="A627" s="66"/>
      <c r="B627" s="33"/>
      <c r="C627" s="33"/>
      <c r="D627" s="66"/>
      <c r="E627" s="65"/>
    </row>
    <row r="628" spans="1:5">
      <c r="A628" s="66"/>
      <c r="B628" s="33"/>
      <c r="C628" s="33"/>
      <c r="D628" s="66"/>
      <c r="E628" s="65"/>
    </row>
    <row r="629" spans="1:5">
      <c r="A629" s="66"/>
      <c r="B629" s="33"/>
      <c r="C629" s="33"/>
      <c r="D629" s="66"/>
      <c r="E629" s="65"/>
    </row>
    <row r="630" spans="1:5">
      <c r="A630" s="66"/>
      <c r="B630" s="33"/>
      <c r="C630" s="33"/>
      <c r="D630" s="66"/>
      <c r="E630" s="65"/>
    </row>
    <row r="631" spans="1:5">
      <c r="A631" s="66"/>
      <c r="B631" s="33"/>
      <c r="C631" s="33"/>
      <c r="D631" s="66"/>
      <c r="E631" s="65"/>
    </row>
    <row r="632" spans="1:5">
      <c r="A632" s="66"/>
      <c r="B632" s="33"/>
      <c r="C632" s="33"/>
      <c r="D632" s="66"/>
      <c r="E632" s="65"/>
    </row>
    <row r="633" spans="1:5">
      <c r="A633" s="66"/>
      <c r="B633" s="33"/>
      <c r="C633" s="33"/>
      <c r="D633" s="66"/>
      <c r="E633" s="65"/>
    </row>
    <row r="634" spans="1:5">
      <c r="A634" s="66"/>
      <c r="B634" s="33"/>
      <c r="C634" s="33"/>
      <c r="D634" s="66"/>
      <c r="E634" s="65"/>
    </row>
    <row r="635" spans="1:5">
      <c r="A635" s="66"/>
      <c r="B635" s="33"/>
      <c r="C635" s="33"/>
      <c r="D635" s="66"/>
      <c r="E635" s="65"/>
    </row>
    <row r="636" spans="1:5">
      <c r="A636" s="66"/>
      <c r="B636" s="33"/>
      <c r="C636" s="33"/>
      <c r="D636" s="66"/>
      <c r="E636" s="65"/>
    </row>
    <row r="637" spans="1:5">
      <c r="A637" s="66"/>
      <c r="B637" s="33"/>
      <c r="C637" s="33"/>
      <c r="D637" s="66"/>
      <c r="E637" s="65"/>
    </row>
    <row r="638" spans="1:5">
      <c r="A638" s="66"/>
      <c r="B638" s="33"/>
      <c r="C638" s="33"/>
      <c r="D638" s="66"/>
      <c r="E638" s="65"/>
    </row>
    <row r="639" spans="1:5">
      <c r="A639" s="66"/>
      <c r="B639" s="33"/>
      <c r="C639" s="33"/>
      <c r="D639" s="66"/>
      <c r="E639" s="65"/>
    </row>
    <row r="640" spans="1:5">
      <c r="A640" s="66"/>
      <c r="B640" s="33"/>
      <c r="C640" s="33"/>
      <c r="D640" s="66"/>
      <c r="E640" s="65"/>
    </row>
    <row r="641" spans="1:5">
      <c r="A641" s="66"/>
      <c r="B641" s="33"/>
      <c r="C641" s="33"/>
      <c r="D641" s="66"/>
      <c r="E641" s="65"/>
    </row>
    <row r="642" spans="1:5">
      <c r="A642" s="66"/>
      <c r="B642" s="33"/>
      <c r="C642" s="33"/>
      <c r="D642" s="66"/>
      <c r="E642" s="65"/>
    </row>
    <row r="643" spans="1:5">
      <c r="A643" s="66"/>
      <c r="B643" s="33"/>
      <c r="C643" s="33"/>
      <c r="D643" s="66"/>
      <c r="E643" s="65"/>
    </row>
    <row r="644" spans="1:5">
      <c r="A644" s="66"/>
      <c r="B644" s="33"/>
      <c r="C644" s="33"/>
      <c r="D644" s="66"/>
      <c r="E644" s="65"/>
    </row>
    <row r="645" spans="1:5">
      <c r="A645" s="66"/>
      <c r="B645" s="33"/>
      <c r="C645" s="33"/>
      <c r="D645" s="66"/>
      <c r="E645" s="65"/>
    </row>
    <row r="646" spans="1:5">
      <c r="A646" s="66"/>
      <c r="B646" s="33"/>
      <c r="C646" s="33"/>
      <c r="D646" s="66"/>
      <c r="E646" s="65"/>
    </row>
    <row r="647" spans="1:5">
      <c r="A647" s="66"/>
      <c r="B647" s="33"/>
      <c r="C647" s="33"/>
      <c r="D647" s="66"/>
      <c r="E647" s="65"/>
    </row>
    <row r="648" spans="1:5">
      <c r="A648" s="66"/>
      <c r="B648" s="33"/>
      <c r="C648" s="33"/>
      <c r="D648" s="66"/>
      <c r="E648" s="65"/>
    </row>
    <row r="649" spans="1:5">
      <c r="A649" s="66"/>
      <c r="B649" s="33"/>
      <c r="C649" s="33"/>
      <c r="D649" s="66"/>
      <c r="E649" s="65"/>
    </row>
    <row r="650" spans="1:5">
      <c r="A650" s="66"/>
      <c r="B650" s="33"/>
      <c r="C650" s="33"/>
      <c r="D650" s="66"/>
      <c r="E650" s="65"/>
    </row>
    <row r="651" spans="1:5">
      <c r="A651" s="66"/>
      <c r="B651" s="33"/>
      <c r="C651" s="33"/>
      <c r="D651" s="66"/>
      <c r="E651" s="65"/>
    </row>
    <row r="652" spans="1:5">
      <c r="A652" s="66"/>
      <c r="B652" s="33"/>
      <c r="C652" s="33"/>
      <c r="D652" s="66"/>
      <c r="E652" s="65"/>
    </row>
    <row r="653" spans="1:5">
      <c r="A653" s="66"/>
      <c r="B653" s="33"/>
      <c r="C653" s="33"/>
      <c r="D653" s="66"/>
      <c r="E653" s="65"/>
    </row>
    <row r="654" spans="1:5">
      <c r="A654" s="66"/>
      <c r="B654" s="33"/>
      <c r="C654" s="33"/>
      <c r="D654" s="66"/>
      <c r="E654" s="65"/>
    </row>
    <row r="655" spans="1:5">
      <c r="A655" s="66"/>
      <c r="B655" s="33"/>
      <c r="C655" s="33"/>
      <c r="D655" s="66"/>
      <c r="E655" s="65"/>
    </row>
    <row r="656" spans="1:5">
      <c r="A656" s="66"/>
      <c r="B656" s="33"/>
      <c r="C656" s="33"/>
      <c r="D656" s="66"/>
      <c r="E656" s="65"/>
    </row>
    <row r="657" spans="1:5">
      <c r="A657" s="66"/>
      <c r="B657" s="33"/>
      <c r="C657" s="33"/>
      <c r="D657" s="66"/>
      <c r="E657" s="65"/>
    </row>
    <row r="658" spans="1:5">
      <c r="A658" s="66"/>
      <c r="B658" s="33"/>
      <c r="C658" s="33"/>
      <c r="D658" s="66"/>
      <c r="E658" s="65"/>
    </row>
    <row r="659" spans="1:5">
      <c r="A659" s="66"/>
      <c r="B659" s="33"/>
      <c r="C659" s="33"/>
      <c r="D659" s="66"/>
      <c r="E659" s="65"/>
    </row>
    <row r="660" spans="1:5">
      <c r="A660" s="66"/>
      <c r="B660" s="33"/>
      <c r="C660" s="33"/>
      <c r="D660" s="66"/>
      <c r="E660" s="65"/>
    </row>
    <row r="661" spans="1:5">
      <c r="A661" s="66"/>
      <c r="B661" s="33"/>
      <c r="C661" s="33"/>
      <c r="D661" s="66"/>
      <c r="E661" s="65"/>
    </row>
    <row r="662" spans="1:5">
      <c r="A662" s="66"/>
      <c r="B662" s="33"/>
      <c r="C662" s="33"/>
      <c r="D662" s="66"/>
      <c r="E662" s="65"/>
    </row>
    <row r="663" spans="1:5">
      <c r="A663" s="66"/>
      <c r="B663" s="33"/>
      <c r="C663" s="33"/>
      <c r="D663" s="66"/>
      <c r="E663" s="65"/>
    </row>
    <row r="664" spans="1:5">
      <c r="A664" s="66"/>
      <c r="B664" s="33"/>
      <c r="C664" s="33"/>
      <c r="D664" s="66"/>
      <c r="E664" s="65"/>
    </row>
    <row r="665" spans="1:5">
      <c r="A665" s="66"/>
      <c r="B665" s="33"/>
      <c r="C665" s="33"/>
      <c r="D665" s="66"/>
      <c r="E665" s="65"/>
    </row>
    <row r="666" spans="1:5">
      <c r="A666" s="66"/>
      <c r="B666" s="33"/>
      <c r="C666" s="33"/>
      <c r="D666" s="66"/>
      <c r="E666" s="65"/>
    </row>
    <row r="667" spans="1:5">
      <c r="A667" s="66"/>
      <c r="B667" s="33"/>
      <c r="C667" s="33"/>
      <c r="D667" s="66"/>
      <c r="E667" s="65"/>
    </row>
    <row r="668" spans="1:5">
      <c r="A668" s="66"/>
      <c r="B668" s="33"/>
      <c r="C668" s="33"/>
      <c r="D668" s="66"/>
      <c r="E668" s="65"/>
    </row>
    <row r="669" spans="1:5">
      <c r="A669" s="66"/>
      <c r="B669" s="33"/>
      <c r="C669" s="33"/>
      <c r="D669" s="66"/>
      <c r="E669" s="65"/>
    </row>
    <row r="670" spans="1:5">
      <c r="A670" s="66"/>
      <c r="B670" s="33"/>
      <c r="C670" s="33"/>
      <c r="D670" s="66"/>
      <c r="E670" s="65"/>
    </row>
    <row r="671" spans="1:5">
      <c r="A671" s="66"/>
      <c r="B671" s="33"/>
      <c r="C671" s="33"/>
      <c r="D671" s="66"/>
      <c r="E671" s="65"/>
    </row>
    <row r="672" spans="1:5">
      <c r="A672" s="66"/>
      <c r="B672" s="33"/>
      <c r="C672" s="33"/>
      <c r="D672" s="66"/>
      <c r="E672" s="65"/>
    </row>
    <row r="673" spans="1:5">
      <c r="A673" s="66"/>
      <c r="B673" s="33"/>
      <c r="C673" s="33"/>
      <c r="D673" s="66"/>
      <c r="E673" s="65"/>
    </row>
    <row r="674" spans="1:5">
      <c r="A674" s="66"/>
      <c r="B674" s="33"/>
      <c r="C674" s="33"/>
      <c r="D674" s="66"/>
      <c r="E674" s="65"/>
    </row>
    <row r="675" spans="1:5">
      <c r="A675" s="66"/>
      <c r="B675" s="33"/>
      <c r="C675" s="33"/>
      <c r="D675" s="66"/>
      <c r="E675" s="65"/>
    </row>
    <row r="676" spans="1:5">
      <c r="A676" s="66"/>
      <c r="B676" s="33"/>
      <c r="C676" s="33"/>
      <c r="D676" s="66"/>
      <c r="E676" s="65"/>
    </row>
    <row r="677" spans="1:5">
      <c r="A677" s="66"/>
      <c r="B677" s="33"/>
      <c r="C677" s="33"/>
      <c r="D677" s="66"/>
      <c r="E677" s="65"/>
    </row>
    <row r="678" spans="1:5">
      <c r="A678" s="66"/>
      <c r="B678" s="33"/>
      <c r="C678" s="33"/>
      <c r="D678" s="66"/>
      <c r="E678" s="65"/>
    </row>
    <row r="679" spans="1:5">
      <c r="A679" s="66"/>
      <c r="B679" s="33"/>
      <c r="C679" s="33"/>
      <c r="D679" s="66"/>
      <c r="E679" s="65"/>
    </row>
    <row r="680" spans="1:5">
      <c r="A680" s="66"/>
      <c r="B680" s="33"/>
      <c r="C680" s="33"/>
      <c r="D680" s="66"/>
      <c r="E680" s="65"/>
    </row>
    <row r="681" spans="1:5">
      <c r="A681" s="66"/>
      <c r="B681" s="33"/>
      <c r="C681" s="33"/>
      <c r="D681" s="66"/>
      <c r="E681" s="65"/>
    </row>
    <row r="682" spans="1:5">
      <c r="A682" s="66"/>
      <c r="B682" s="33"/>
      <c r="C682" s="33"/>
      <c r="D682" s="66"/>
      <c r="E682" s="65"/>
    </row>
    <row r="683" spans="1:5">
      <c r="A683" s="66"/>
      <c r="B683" s="33"/>
      <c r="C683" s="33"/>
      <c r="D683" s="66"/>
      <c r="E683" s="65"/>
    </row>
    <row r="684" spans="1:5">
      <c r="A684" s="66"/>
      <c r="B684" s="33"/>
      <c r="C684" s="33"/>
      <c r="D684" s="66"/>
      <c r="E684" s="65"/>
    </row>
    <row r="685" spans="1:5">
      <c r="A685" s="66"/>
      <c r="B685" s="33"/>
      <c r="C685" s="33"/>
      <c r="D685" s="66"/>
      <c r="E685" s="65"/>
    </row>
    <row r="686" spans="1:5">
      <c r="A686" s="66"/>
      <c r="B686" s="33"/>
      <c r="C686" s="33"/>
      <c r="D686" s="66"/>
      <c r="E686" s="65"/>
    </row>
    <row r="687" spans="1:5">
      <c r="A687" s="66"/>
      <c r="B687" s="33"/>
      <c r="C687" s="33"/>
      <c r="D687" s="66"/>
      <c r="E687" s="65"/>
    </row>
    <row r="688" spans="1:5">
      <c r="A688" s="66"/>
      <c r="B688" s="33"/>
      <c r="C688" s="33"/>
      <c r="D688" s="66"/>
      <c r="E688" s="65"/>
    </row>
    <row r="689" spans="1:5">
      <c r="A689" s="66"/>
      <c r="B689" s="33"/>
      <c r="C689" s="33"/>
      <c r="D689" s="66"/>
      <c r="E689" s="65"/>
    </row>
    <row r="690" spans="1:5">
      <c r="A690" s="66"/>
      <c r="B690" s="33"/>
      <c r="C690" s="33"/>
      <c r="D690" s="66"/>
      <c r="E690" s="65"/>
    </row>
    <row r="691" spans="1:5">
      <c r="A691" s="66"/>
      <c r="B691" s="33"/>
      <c r="C691" s="33"/>
      <c r="D691" s="66"/>
      <c r="E691" s="65"/>
    </row>
    <row r="692" spans="1:5">
      <c r="A692" s="66"/>
      <c r="B692" s="33"/>
      <c r="C692" s="33"/>
      <c r="D692" s="66"/>
      <c r="E692" s="65"/>
    </row>
    <row r="693" spans="1:5">
      <c r="A693" s="66"/>
      <c r="B693" s="33"/>
      <c r="C693" s="33"/>
      <c r="D693" s="66"/>
      <c r="E693" s="65"/>
    </row>
    <row r="694" spans="1:5">
      <c r="A694" s="66"/>
      <c r="B694" s="33"/>
      <c r="C694" s="33"/>
      <c r="D694" s="66"/>
      <c r="E694" s="65"/>
    </row>
    <row r="695" spans="1:5">
      <c r="A695" s="66"/>
      <c r="B695" s="33"/>
      <c r="C695" s="33"/>
      <c r="D695" s="66"/>
      <c r="E695" s="65"/>
    </row>
    <row r="696" spans="1:5">
      <c r="A696" s="66"/>
      <c r="B696" s="33"/>
      <c r="C696" s="33"/>
      <c r="D696" s="66"/>
      <c r="E696" s="65"/>
    </row>
    <row r="697" spans="1:5">
      <c r="A697" s="66"/>
      <c r="B697" s="33"/>
      <c r="C697" s="33"/>
      <c r="D697" s="66"/>
      <c r="E697" s="65"/>
    </row>
    <row r="698" spans="1:5">
      <c r="A698" s="66"/>
      <c r="B698" s="33"/>
      <c r="C698" s="33"/>
      <c r="D698" s="66"/>
      <c r="E698" s="65"/>
    </row>
    <row r="699" spans="1:5">
      <c r="A699" s="66"/>
      <c r="B699" s="33"/>
      <c r="C699" s="33"/>
      <c r="D699" s="66"/>
      <c r="E699" s="65"/>
    </row>
    <row r="700" spans="1:5">
      <c r="A700" s="66"/>
      <c r="B700" s="33"/>
      <c r="C700" s="33"/>
      <c r="D700" s="66"/>
      <c r="E700" s="65"/>
    </row>
    <row r="701" spans="1:5">
      <c r="A701" s="66"/>
      <c r="B701" s="33"/>
      <c r="C701" s="33"/>
      <c r="D701" s="66"/>
      <c r="E701" s="65"/>
    </row>
    <row r="702" spans="1:5">
      <c r="A702" s="66"/>
      <c r="B702" s="33"/>
      <c r="C702" s="33"/>
      <c r="D702" s="66"/>
      <c r="E702" s="65"/>
    </row>
    <row r="703" spans="1:5">
      <c r="A703" s="66"/>
      <c r="B703" s="33"/>
      <c r="C703" s="33"/>
      <c r="D703" s="66"/>
      <c r="E703" s="65"/>
    </row>
    <row r="704" spans="1:5">
      <c r="A704" s="66"/>
      <c r="B704" s="33"/>
      <c r="C704" s="33"/>
      <c r="D704" s="66"/>
      <c r="E704" s="65"/>
    </row>
    <row r="705" spans="1:5">
      <c r="A705" s="66"/>
      <c r="B705" s="33"/>
      <c r="C705" s="33"/>
      <c r="D705" s="66"/>
      <c r="E705" s="65"/>
    </row>
    <row r="706" spans="1:5">
      <c r="A706" s="66"/>
      <c r="B706" s="33"/>
      <c r="C706" s="33"/>
      <c r="D706" s="66"/>
      <c r="E706" s="65"/>
    </row>
    <row r="707" spans="1:5">
      <c r="A707" s="66"/>
      <c r="B707" s="33"/>
      <c r="C707" s="33"/>
      <c r="D707" s="66"/>
      <c r="E707" s="65"/>
    </row>
    <row r="708" spans="1:5">
      <c r="A708" s="66"/>
      <c r="B708" s="33"/>
      <c r="C708" s="33"/>
      <c r="D708" s="66"/>
      <c r="E708" s="65"/>
    </row>
    <row r="709" spans="1:5">
      <c r="A709" s="66"/>
      <c r="B709" s="33"/>
      <c r="C709" s="33"/>
      <c r="D709" s="66"/>
      <c r="E709" s="65"/>
    </row>
    <row r="710" spans="1:5">
      <c r="A710" s="66"/>
      <c r="B710" s="33"/>
      <c r="C710" s="33"/>
      <c r="D710" s="66"/>
      <c r="E710" s="65"/>
    </row>
    <row r="711" spans="1:5">
      <c r="A711" s="66"/>
      <c r="B711" s="33"/>
      <c r="C711" s="33"/>
      <c r="D711" s="66"/>
      <c r="E711" s="65"/>
    </row>
    <row r="712" spans="1:5">
      <c r="A712" s="66"/>
      <c r="B712" s="33"/>
      <c r="C712" s="33"/>
      <c r="D712" s="66"/>
      <c r="E712" s="65"/>
    </row>
    <row r="713" spans="1:5">
      <c r="A713" s="66"/>
      <c r="B713" s="33"/>
      <c r="C713" s="33"/>
      <c r="D713" s="66"/>
      <c r="E713" s="65"/>
    </row>
    <row r="714" spans="1:5">
      <c r="A714" s="66"/>
      <c r="B714" s="33"/>
      <c r="C714" s="33"/>
      <c r="D714" s="66"/>
      <c r="E714" s="65"/>
    </row>
    <row r="715" spans="1:5">
      <c r="A715" s="66"/>
      <c r="B715" s="33"/>
      <c r="C715" s="33"/>
      <c r="D715" s="66"/>
      <c r="E715" s="65"/>
    </row>
    <row r="716" spans="1:5">
      <c r="A716" s="66"/>
      <c r="B716" s="33"/>
      <c r="C716" s="33"/>
      <c r="D716" s="66"/>
      <c r="E716" s="65"/>
    </row>
    <row r="717" spans="1:5">
      <c r="A717" s="66"/>
      <c r="B717" s="33"/>
      <c r="C717" s="33"/>
      <c r="D717" s="66"/>
      <c r="E717" s="65"/>
    </row>
    <row r="718" spans="1:5">
      <c r="A718" s="66"/>
      <c r="B718" s="33"/>
      <c r="C718" s="33"/>
      <c r="D718" s="66"/>
      <c r="E718" s="65"/>
    </row>
    <row r="719" spans="1:5">
      <c r="A719" s="66"/>
      <c r="B719" s="33"/>
      <c r="C719" s="33"/>
      <c r="D719" s="66"/>
      <c r="E719" s="65"/>
    </row>
    <row r="720" spans="1:5">
      <c r="A720" s="66"/>
      <c r="B720" s="33"/>
      <c r="C720" s="33"/>
      <c r="D720" s="66"/>
      <c r="E720" s="65"/>
    </row>
    <row r="721" spans="1:5">
      <c r="A721" s="66"/>
      <c r="B721" s="33"/>
      <c r="C721" s="33"/>
      <c r="D721" s="66"/>
      <c r="E721" s="65"/>
    </row>
    <row r="722" spans="1:5">
      <c r="A722" s="66"/>
      <c r="B722" s="33"/>
      <c r="C722" s="33"/>
      <c r="D722" s="66"/>
      <c r="E722" s="65"/>
    </row>
    <row r="723" spans="1:5">
      <c r="A723" s="66"/>
      <c r="B723" s="33"/>
      <c r="C723" s="33"/>
      <c r="D723" s="66"/>
      <c r="E723" s="65"/>
    </row>
    <row r="724" spans="1:5">
      <c r="A724" s="66"/>
      <c r="B724" s="33"/>
      <c r="C724" s="33"/>
      <c r="D724" s="66"/>
      <c r="E724" s="65"/>
    </row>
    <row r="725" spans="1:5">
      <c r="A725" s="66"/>
      <c r="B725" s="33"/>
      <c r="C725" s="33"/>
      <c r="D725" s="66"/>
      <c r="E725" s="65"/>
    </row>
    <row r="726" spans="1:5">
      <c r="A726" s="66"/>
      <c r="B726" s="33"/>
      <c r="C726" s="33"/>
      <c r="D726" s="66"/>
      <c r="E726" s="65"/>
    </row>
    <row r="727" spans="1:5">
      <c r="A727" s="66"/>
      <c r="B727" s="33"/>
      <c r="C727" s="33"/>
      <c r="D727" s="66"/>
      <c r="E727" s="65"/>
    </row>
    <row r="728" spans="1:5">
      <c r="A728" s="66"/>
      <c r="B728" s="33"/>
      <c r="C728" s="33"/>
      <c r="D728" s="66"/>
      <c r="E728" s="65"/>
    </row>
    <row r="729" spans="1:5">
      <c r="A729" s="66"/>
      <c r="B729" s="33"/>
      <c r="C729" s="33"/>
      <c r="D729" s="66"/>
      <c r="E729" s="65"/>
    </row>
    <row r="730" spans="1:5">
      <c r="A730" s="66"/>
      <c r="B730" s="33"/>
      <c r="C730" s="33"/>
      <c r="D730" s="66"/>
      <c r="E730" s="65"/>
    </row>
    <row r="731" spans="1:5">
      <c r="A731" s="66"/>
      <c r="B731" s="33"/>
      <c r="C731" s="33"/>
      <c r="D731" s="66"/>
      <c r="E731" s="65"/>
    </row>
    <row r="732" spans="1:5">
      <c r="A732" s="66"/>
      <c r="B732" s="33"/>
      <c r="C732" s="33"/>
      <c r="D732" s="66"/>
      <c r="E732" s="65"/>
    </row>
    <row r="733" spans="1:5">
      <c r="A733" s="66"/>
      <c r="B733" s="33"/>
      <c r="C733" s="33"/>
      <c r="D733" s="66"/>
      <c r="E733" s="65"/>
    </row>
    <row r="734" spans="1:5">
      <c r="A734" s="66"/>
      <c r="B734" s="33"/>
      <c r="C734" s="33"/>
      <c r="D734" s="66"/>
      <c r="E734" s="65"/>
    </row>
    <row r="735" spans="1:5">
      <c r="A735" s="66"/>
      <c r="B735" s="33"/>
      <c r="C735" s="33"/>
      <c r="D735" s="66"/>
      <c r="E735" s="65"/>
    </row>
    <row r="736" spans="1:5">
      <c r="A736" s="66"/>
      <c r="B736" s="33"/>
      <c r="C736" s="33"/>
      <c r="D736" s="66"/>
      <c r="E736" s="65"/>
    </row>
    <row r="737" spans="1:5">
      <c r="A737" s="66"/>
      <c r="B737" s="33"/>
      <c r="C737" s="33"/>
      <c r="D737" s="66"/>
      <c r="E737" s="65"/>
    </row>
    <row r="738" spans="1:5">
      <c r="A738" s="66"/>
      <c r="B738" s="33"/>
      <c r="C738" s="33"/>
      <c r="D738" s="66"/>
      <c r="E738" s="65"/>
    </row>
    <row r="739" spans="1:5">
      <c r="A739" s="66"/>
      <c r="B739" s="33"/>
      <c r="C739" s="33"/>
      <c r="D739" s="66"/>
      <c r="E739" s="65"/>
    </row>
    <row r="740" spans="1:5">
      <c r="A740" s="66"/>
      <c r="B740" s="33"/>
      <c r="C740" s="33"/>
      <c r="D740" s="66"/>
      <c r="E740" s="65"/>
    </row>
    <row r="741" spans="1:5">
      <c r="A741" s="66"/>
      <c r="B741" s="33"/>
      <c r="C741" s="33"/>
      <c r="D741" s="66"/>
      <c r="E741" s="65"/>
    </row>
    <row r="742" spans="1:5">
      <c r="A742" s="66"/>
      <c r="B742" s="33"/>
      <c r="C742" s="33"/>
      <c r="D742" s="66"/>
      <c r="E742" s="65"/>
    </row>
    <row r="743" spans="1:5">
      <c r="A743" s="66"/>
      <c r="B743" s="33"/>
      <c r="C743" s="33"/>
      <c r="D743" s="66"/>
      <c r="E743" s="65"/>
    </row>
    <row r="744" spans="1:5">
      <c r="A744" s="66"/>
      <c r="B744" s="33"/>
      <c r="C744" s="33"/>
      <c r="D744" s="66"/>
      <c r="E744" s="65"/>
    </row>
    <row r="745" spans="1:5">
      <c r="A745" s="66"/>
      <c r="B745" s="33"/>
      <c r="C745" s="33"/>
      <c r="D745" s="66"/>
      <c r="E745" s="65"/>
    </row>
    <row r="746" spans="1:5">
      <c r="A746" s="66"/>
      <c r="B746" s="33"/>
      <c r="C746" s="33"/>
      <c r="D746" s="66"/>
      <c r="E746" s="65"/>
    </row>
    <row r="747" spans="1:5">
      <c r="A747" s="66"/>
      <c r="B747" s="33"/>
      <c r="C747" s="33"/>
      <c r="D747" s="66"/>
      <c r="E747" s="65"/>
    </row>
    <row r="748" spans="1:5">
      <c r="A748" s="66"/>
      <c r="B748" s="33"/>
      <c r="C748" s="33"/>
      <c r="D748" s="66"/>
      <c r="E748" s="65"/>
    </row>
    <row r="749" spans="1:5">
      <c r="A749" s="66"/>
      <c r="B749" s="33"/>
      <c r="C749" s="33"/>
      <c r="D749" s="66"/>
      <c r="E749" s="65"/>
    </row>
    <row r="750" spans="1:5">
      <c r="A750" s="66"/>
      <c r="B750" s="33"/>
      <c r="C750" s="33"/>
      <c r="D750" s="66"/>
      <c r="E750" s="65"/>
    </row>
    <row r="751" spans="1:5">
      <c r="A751" s="66"/>
      <c r="B751" s="33"/>
      <c r="C751" s="33"/>
      <c r="D751" s="66"/>
      <c r="E751" s="65"/>
    </row>
    <row r="752" spans="1:5">
      <c r="A752" s="66"/>
      <c r="B752" s="33"/>
      <c r="C752" s="33"/>
      <c r="D752" s="66"/>
      <c r="E752" s="65"/>
    </row>
    <row r="753" spans="1:5">
      <c r="A753" s="66"/>
      <c r="B753" s="33"/>
      <c r="C753" s="33"/>
      <c r="D753" s="66"/>
      <c r="E753" s="65"/>
    </row>
    <row r="754" spans="1:5">
      <c r="A754" s="66"/>
      <c r="B754" s="33"/>
      <c r="C754" s="33"/>
      <c r="D754" s="66"/>
      <c r="E754" s="65"/>
    </row>
    <row r="755" spans="1:5">
      <c r="A755" s="66"/>
      <c r="B755" s="33"/>
      <c r="C755" s="33"/>
      <c r="D755" s="66"/>
      <c r="E755" s="65"/>
    </row>
    <row r="756" spans="1:5">
      <c r="A756" s="66"/>
      <c r="B756" s="33"/>
      <c r="C756" s="33"/>
      <c r="D756" s="66"/>
      <c r="E756" s="65"/>
    </row>
    <row r="757" spans="1:5">
      <c r="A757" s="66"/>
      <c r="B757" s="33"/>
      <c r="C757" s="33"/>
      <c r="D757" s="66"/>
      <c r="E757" s="65"/>
    </row>
    <row r="758" spans="1:5">
      <c r="A758" s="66"/>
      <c r="B758" s="33"/>
      <c r="C758" s="33"/>
      <c r="D758" s="66"/>
      <c r="E758" s="65"/>
    </row>
    <row r="759" spans="1:5">
      <c r="A759" s="66"/>
      <c r="B759" s="33"/>
      <c r="C759" s="33"/>
      <c r="D759" s="66"/>
      <c r="E759" s="65"/>
    </row>
    <row r="760" spans="1:5">
      <c r="A760" s="66"/>
      <c r="B760" s="33"/>
      <c r="C760" s="33"/>
      <c r="D760" s="66"/>
      <c r="E760" s="65"/>
    </row>
    <row r="761" spans="1:5">
      <c r="A761" s="66"/>
      <c r="B761" s="33"/>
      <c r="C761" s="33"/>
      <c r="D761" s="66"/>
      <c r="E761" s="65"/>
    </row>
    <row r="762" spans="1:5">
      <c r="A762" s="66"/>
      <c r="B762" s="33"/>
      <c r="C762" s="33"/>
      <c r="D762" s="66"/>
      <c r="E762" s="65"/>
    </row>
    <row r="763" spans="1:5">
      <c r="A763" s="66"/>
      <c r="B763" s="33"/>
      <c r="C763" s="33"/>
      <c r="D763" s="66"/>
      <c r="E763" s="65"/>
    </row>
    <row r="764" spans="1:5">
      <c r="A764" s="66"/>
      <c r="B764" s="33"/>
      <c r="C764" s="33"/>
      <c r="D764" s="66"/>
      <c r="E764" s="65"/>
    </row>
    <row r="765" spans="1:5">
      <c r="A765" s="66"/>
      <c r="B765" s="33"/>
      <c r="C765" s="33"/>
      <c r="D765" s="66"/>
      <c r="E765" s="65"/>
    </row>
    <row r="766" spans="1:5">
      <c r="A766" s="66"/>
      <c r="B766" s="33"/>
      <c r="C766" s="33"/>
      <c r="D766" s="66"/>
      <c r="E766" s="65"/>
    </row>
    <row r="767" spans="1:5">
      <c r="A767" s="66"/>
      <c r="B767" s="33"/>
      <c r="C767" s="33"/>
      <c r="D767" s="66"/>
      <c r="E767" s="65"/>
    </row>
    <row r="768" spans="1:5">
      <c r="A768" s="66"/>
      <c r="B768" s="33"/>
      <c r="C768" s="33"/>
      <c r="D768" s="66"/>
      <c r="E768" s="65"/>
    </row>
    <row r="769" spans="1:5">
      <c r="A769" s="66"/>
      <c r="B769" s="33"/>
      <c r="C769" s="33"/>
      <c r="D769" s="66"/>
      <c r="E769" s="65"/>
    </row>
    <row r="770" spans="1:5">
      <c r="A770" s="66"/>
      <c r="B770" s="33"/>
      <c r="C770" s="33"/>
      <c r="D770" s="66"/>
      <c r="E770" s="65"/>
    </row>
    <row r="771" spans="1:5">
      <c r="A771" s="66"/>
      <c r="B771" s="33"/>
      <c r="C771" s="33"/>
      <c r="D771" s="66"/>
      <c r="E771" s="65"/>
    </row>
    <row r="772" spans="1:5">
      <c r="A772" s="66"/>
      <c r="B772" s="33"/>
      <c r="C772" s="33"/>
      <c r="D772" s="66"/>
      <c r="E772" s="65"/>
    </row>
    <row r="773" spans="1:5">
      <c r="A773" s="66"/>
      <c r="B773" s="33"/>
      <c r="C773" s="33"/>
      <c r="D773" s="66"/>
      <c r="E773" s="65"/>
    </row>
    <row r="774" spans="1:5">
      <c r="A774" s="66"/>
      <c r="B774" s="33"/>
      <c r="C774" s="33"/>
      <c r="D774" s="66"/>
      <c r="E774" s="65"/>
    </row>
    <row r="775" spans="1:5">
      <c r="A775" s="66"/>
      <c r="B775" s="33"/>
      <c r="C775" s="33"/>
      <c r="D775" s="66"/>
      <c r="E775" s="65"/>
    </row>
    <row r="776" spans="1:5">
      <c r="A776" s="66"/>
      <c r="B776" s="33"/>
      <c r="C776" s="33"/>
      <c r="D776" s="66"/>
      <c r="E776" s="65"/>
    </row>
    <row r="777" spans="1:5">
      <c r="A777" s="66"/>
      <c r="B777" s="33"/>
      <c r="C777" s="33"/>
      <c r="D777" s="66"/>
      <c r="E777" s="65"/>
    </row>
    <row r="778" spans="1:5">
      <c r="A778" s="66"/>
      <c r="B778" s="33"/>
      <c r="C778" s="33"/>
      <c r="D778" s="66"/>
      <c r="E778" s="65"/>
    </row>
    <row r="779" spans="1:5">
      <c r="A779" s="66"/>
      <c r="B779" s="33"/>
      <c r="C779" s="33"/>
      <c r="D779" s="66"/>
      <c r="E779" s="65"/>
    </row>
    <row r="780" spans="1:5">
      <c r="A780" s="66"/>
      <c r="B780" s="33"/>
      <c r="C780" s="33"/>
      <c r="D780" s="66"/>
      <c r="E780" s="65"/>
    </row>
    <row r="781" spans="1:5">
      <c r="A781" s="66"/>
      <c r="B781" s="33"/>
      <c r="C781" s="33"/>
      <c r="D781" s="66"/>
      <c r="E781" s="65"/>
    </row>
    <row r="782" spans="1:5">
      <c r="A782" s="66"/>
      <c r="B782" s="33"/>
      <c r="C782" s="33"/>
      <c r="D782" s="66"/>
      <c r="E782" s="65"/>
    </row>
    <row r="783" spans="1:5">
      <c r="A783" s="66"/>
      <c r="B783" s="33"/>
      <c r="C783" s="33"/>
      <c r="D783" s="66"/>
      <c r="E783" s="65"/>
    </row>
    <row r="784" spans="1:5">
      <c r="A784" s="66"/>
      <c r="B784" s="33"/>
      <c r="C784" s="33"/>
      <c r="D784" s="66"/>
      <c r="E784" s="65"/>
    </row>
    <row r="785" spans="1:5">
      <c r="A785" s="66"/>
      <c r="B785" s="33"/>
      <c r="C785" s="33"/>
      <c r="D785" s="66"/>
      <c r="E785" s="65"/>
    </row>
    <row r="786" spans="1:5">
      <c r="A786" s="66"/>
      <c r="B786" s="33"/>
      <c r="C786" s="33"/>
      <c r="D786" s="66"/>
      <c r="E786" s="65"/>
    </row>
    <row r="787" spans="1:5">
      <c r="A787" s="66"/>
      <c r="B787" s="33"/>
      <c r="C787" s="33"/>
      <c r="D787" s="66"/>
      <c r="E787" s="65"/>
    </row>
    <row r="788" spans="1:5">
      <c r="A788" s="66"/>
      <c r="B788" s="33"/>
      <c r="C788" s="33"/>
      <c r="D788" s="66"/>
      <c r="E788" s="65"/>
    </row>
    <row r="789" spans="1:5">
      <c r="A789" s="66"/>
      <c r="B789" s="33"/>
      <c r="C789" s="33"/>
      <c r="D789" s="66"/>
      <c r="E789" s="65"/>
    </row>
    <row r="790" spans="1:5">
      <c r="A790" s="66"/>
      <c r="B790" s="33"/>
      <c r="C790" s="33"/>
      <c r="D790" s="66"/>
      <c r="E790" s="65"/>
    </row>
    <row r="791" spans="1:5">
      <c r="A791" s="66"/>
      <c r="B791" s="33"/>
      <c r="C791" s="33"/>
      <c r="D791" s="66"/>
      <c r="E791" s="65"/>
    </row>
    <row r="792" spans="1:5">
      <c r="A792" s="66"/>
      <c r="B792" s="33"/>
      <c r="C792" s="33"/>
      <c r="D792" s="66"/>
      <c r="E792" s="65"/>
    </row>
    <row r="793" spans="1:5">
      <c r="A793" s="66"/>
      <c r="B793" s="33"/>
      <c r="C793" s="33"/>
      <c r="D793" s="66"/>
      <c r="E793" s="65"/>
    </row>
    <row r="794" spans="1:5">
      <c r="A794" s="66"/>
      <c r="B794" s="33"/>
      <c r="C794" s="33"/>
      <c r="D794" s="66"/>
      <c r="E794" s="65"/>
    </row>
    <row r="795" spans="1:5">
      <c r="A795" s="66"/>
      <c r="B795" s="33"/>
      <c r="C795" s="33"/>
      <c r="D795" s="66"/>
      <c r="E795" s="65"/>
    </row>
    <row r="796" spans="1:5">
      <c r="A796" s="66"/>
      <c r="B796" s="33"/>
      <c r="C796" s="33"/>
      <c r="D796" s="66"/>
      <c r="E796" s="65"/>
    </row>
    <row r="797" spans="1:5">
      <c r="A797" s="66"/>
      <c r="B797" s="33"/>
      <c r="C797" s="33"/>
      <c r="D797" s="66"/>
      <c r="E797" s="65"/>
    </row>
    <row r="798" spans="1:5">
      <c r="A798" s="66"/>
      <c r="B798" s="33"/>
      <c r="C798" s="33"/>
      <c r="D798" s="66"/>
      <c r="E798" s="65"/>
    </row>
    <row r="799" spans="1:5">
      <c r="A799" s="66"/>
      <c r="B799" s="33"/>
      <c r="C799" s="33"/>
      <c r="D799" s="66"/>
      <c r="E799" s="65"/>
    </row>
    <row r="800" spans="1:5">
      <c r="A800" s="66"/>
      <c r="B800" s="33"/>
      <c r="C800" s="33"/>
      <c r="D800" s="66"/>
      <c r="E800" s="65"/>
    </row>
    <row r="801" spans="1:5">
      <c r="A801" s="66"/>
      <c r="B801" s="33"/>
      <c r="C801" s="33"/>
      <c r="D801" s="66"/>
      <c r="E801" s="65"/>
    </row>
    <row r="802" spans="1:5">
      <c r="A802" s="66"/>
      <c r="B802" s="33"/>
      <c r="C802" s="33"/>
      <c r="D802" s="66"/>
      <c r="E802" s="65"/>
    </row>
    <row r="803" spans="1:5">
      <c r="A803" s="66"/>
      <c r="B803" s="33"/>
      <c r="C803" s="33"/>
      <c r="D803" s="66"/>
      <c r="E803" s="65"/>
    </row>
    <row r="804" spans="1:5">
      <c r="A804" s="66"/>
      <c r="B804" s="33"/>
      <c r="C804" s="33"/>
      <c r="D804" s="66"/>
      <c r="E804" s="65"/>
    </row>
    <row r="805" spans="1:5">
      <c r="A805" s="66"/>
      <c r="B805" s="33"/>
      <c r="C805" s="33"/>
      <c r="D805" s="66"/>
      <c r="E805" s="65"/>
    </row>
    <row r="806" spans="1:5">
      <c r="A806" s="66"/>
      <c r="B806" s="33"/>
      <c r="C806" s="33"/>
      <c r="D806" s="66"/>
      <c r="E806" s="65"/>
    </row>
    <row r="807" spans="1:5">
      <c r="A807" s="66"/>
      <c r="B807" s="33"/>
      <c r="C807" s="33"/>
      <c r="D807" s="66"/>
      <c r="E807" s="65"/>
    </row>
    <row r="808" spans="1:5">
      <c r="A808" s="66"/>
      <c r="B808" s="33"/>
      <c r="C808" s="33"/>
      <c r="D808" s="66"/>
      <c r="E808" s="65"/>
    </row>
    <row r="809" spans="1:5">
      <c r="A809" s="66"/>
      <c r="B809" s="33"/>
      <c r="C809" s="33"/>
      <c r="D809" s="66"/>
      <c r="E809" s="65"/>
    </row>
    <row r="810" spans="1:5">
      <c r="A810" s="66"/>
      <c r="B810" s="33"/>
      <c r="C810" s="33"/>
      <c r="D810" s="66"/>
      <c r="E810" s="65"/>
    </row>
    <row r="811" spans="1:5">
      <c r="A811" s="66"/>
      <c r="B811" s="33"/>
      <c r="C811" s="33"/>
      <c r="D811" s="66"/>
      <c r="E811" s="65"/>
    </row>
    <row r="812" spans="1:5">
      <c r="A812" s="66"/>
      <c r="B812" s="33"/>
      <c r="C812" s="33"/>
      <c r="D812" s="66"/>
      <c r="E812" s="65"/>
    </row>
    <row r="813" spans="1:5">
      <c r="A813" s="66"/>
      <c r="B813" s="33"/>
      <c r="C813" s="33"/>
      <c r="D813" s="66"/>
      <c r="E813" s="65"/>
    </row>
    <row r="814" spans="1:5">
      <c r="A814" s="66"/>
      <c r="B814" s="33"/>
      <c r="C814" s="33"/>
      <c r="D814" s="66"/>
      <c r="E814" s="65"/>
    </row>
    <row r="815" spans="1:5">
      <c r="A815" s="66"/>
      <c r="B815" s="33"/>
      <c r="C815" s="33"/>
      <c r="D815" s="66"/>
      <c r="E815" s="65"/>
    </row>
    <row r="816" spans="1:5">
      <c r="A816" s="66"/>
      <c r="B816" s="33"/>
      <c r="C816" s="33"/>
      <c r="D816" s="66"/>
      <c r="E816" s="65"/>
    </row>
    <row r="817" spans="1:5">
      <c r="A817" s="66"/>
      <c r="B817" s="33"/>
      <c r="C817" s="33"/>
      <c r="D817" s="66"/>
      <c r="E817" s="65"/>
    </row>
    <row r="818" spans="1:5">
      <c r="A818" s="66"/>
      <c r="B818" s="33"/>
      <c r="C818" s="33"/>
      <c r="D818" s="66"/>
      <c r="E818" s="65"/>
    </row>
    <row r="819" spans="1:5">
      <c r="A819" s="66"/>
      <c r="B819" s="33"/>
      <c r="C819" s="33"/>
      <c r="D819" s="66"/>
      <c r="E819" s="65"/>
    </row>
    <row r="820" spans="1:5">
      <c r="A820" s="66"/>
      <c r="B820" s="33"/>
      <c r="C820" s="33"/>
      <c r="D820" s="66"/>
      <c r="E820" s="65"/>
    </row>
    <row r="821" spans="1:5">
      <c r="A821" s="66"/>
      <c r="B821" s="33"/>
      <c r="C821" s="33"/>
      <c r="D821" s="66"/>
      <c r="E821" s="65"/>
    </row>
    <row r="822" spans="1:5">
      <c r="A822" s="66"/>
      <c r="B822" s="33"/>
      <c r="C822" s="33"/>
      <c r="D822" s="66"/>
      <c r="E822" s="65"/>
    </row>
    <row r="823" spans="1:5">
      <c r="A823" s="66"/>
      <c r="B823" s="33"/>
      <c r="C823" s="33"/>
      <c r="D823" s="66"/>
      <c r="E823" s="65"/>
    </row>
    <row r="824" spans="1:5">
      <c r="A824" s="66"/>
      <c r="B824" s="33"/>
      <c r="C824" s="33"/>
      <c r="D824" s="66"/>
      <c r="E824" s="65"/>
    </row>
    <row r="825" spans="1:5">
      <c r="A825" s="66"/>
      <c r="B825" s="33"/>
      <c r="C825" s="33"/>
      <c r="D825" s="66"/>
      <c r="E825" s="65"/>
    </row>
    <row r="826" spans="1:5">
      <c r="A826" s="66"/>
      <c r="B826" s="33"/>
      <c r="C826" s="33"/>
      <c r="D826" s="66"/>
      <c r="E826" s="65"/>
    </row>
    <row r="827" spans="1:5">
      <c r="A827" s="66"/>
      <c r="B827" s="33"/>
      <c r="C827" s="33"/>
      <c r="D827" s="66"/>
      <c r="E827" s="65"/>
    </row>
    <row r="828" spans="1:5">
      <c r="A828" s="66"/>
      <c r="B828" s="33"/>
      <c r="C828" s="33"/>
      <c r="D828" s="66"/>
      <c r="E828" s="65"/>
    </row>
    <row r="829" spans="1:5">
      <c r="A829" s="66"/>
      <c r="B829" s="33"/>
      <c r="C829" s="33"/>
      <c r="D829" s="66"/>
      <c r="E829" s="65"/>
    </row>
    <row r="830" spans="1:5">
      <c r="A830" s="66"/>
      <c r="B830" s="33"/>
      <c r="C830" s="33"/>
      <c r="D830" s="66"/>
      <c r="E830" s="65"/>
    </row>
    <row r="831" spans="1:5">
      <c r="A831" s="66"/>
      <c r="B831" s="33"/>
      <c r="C831" s="33"/>
      <c r="D831" s="66"/>
      <c r="E831" s="65"/>
    </row>
    <row r="832" spans="1:5">
      <c r="A832" s="66"/>
      <c r="B832" s="33"/>
      <c r="C832" s="33"/>
      <c r="D832" s="66"/>
      <c r="E832" s="65"/>
    </row>
    <row r="833" spans="1:5">
      <c r="A833" s="66"/>
      <c r="B833" s="33"/>
      <c r="C833" s="33"/>
      <c r="D833" s="66"/>
      <c r="E833" s="65"/>
    </row>
    <row r="834" spans="1:5">
      <c r="A834" s="66"/>
      <c r="B834" s="33"/>
      <c r="C834" s="33"/>
      <c r="D834" s="66"/>
      <c r="E834" s="65"/>
    </row>
    <row r="835" spans="1:5">
      <c r="A835" s="66"/>
      <c r="B835" s="33"/>
      <c r="C835" s="33"/>
      <c r="D835" s="66"/>
      <c r="E835" s="65"/>
    </row>
    <row r="836" spans="1:5">
      <c r="A836" s="66"/>
      <c r="B836" s="33"/>
      <c r="C836" s="33"/>
      <c r="D836" s="66"/>
      <c r="E836" s="65"/>
    </row>
    <row r="837" spans="1:5">
      <c r="A837" s="66"/>
      <c r="B837" s="33"/>
      <c r="C837" s="33"/>
      <c r="D837" s="66"/>
      <c r="E837" s="65"/>
    </row>
    <row r="838" spans="1:5">
      <c r="A838" s="66"/>
      <c r="B838" s="33"/>
      <c r="C838" s="33"/>
      <c r="D838" s="66"/>
      <c r="E838" s="65"/>
    </row>
    <row r="839" spans="1:5">
      <c r="A839" s="66"/>
      <c r="B839" s="33"/>
      <c r="C839" s="33"/>
      <c r="D839" s="66"/>
      <c r="E839" s="65"/>
    </row>
    <row r="840" spans="1:5">
      <c r="A840" s="66"/>
      <c r="B840" s="33"/>
      <c r="C840" s="33"/>
      <c r="D840" s="66"/>
      <c r="E840" s="65"/>
    </row>
    <row r="841" spans="1:5">
      <c r="A841" s="66"/>
      <c r="B841" s="33"/>
      <c r="C841" s="33"/>
      <c r="D841" s="66"/>
      <c r="E841" s="65"/>
    </row>
    <row r="842" spans="1:5">
      <c r="A842" s="66"/>
      <c r="B842" s="33"/>
      <c r="C842" s="33"/>
      <c r="D842" s="66"/>
      <c r="E842" s="65"/>
    </row>
    <row r="843" spans="1:5">
      <c r="A843" s="66"/>
      <c r="B843" s="33"/>
      <c r="C843" s="33"/>
      <c r="D843" s="66"/>
      <c r="E843" s="65"/>
    </row>
    <row r="844" spans="1:5">
      <c r="A844" s="66"/>
      <c r="B844" s="33"/>
      <c r="C844" s="33"/>
      <c r="D844" s="66"/>
      <c r="E844" s="65"/>
    </row>
    <row r="845" spans="1:5">
      <c r="A845" s="66"/>
      <c r="B845" s="33"/>
      <c r="C845" s="33"/>
      <c r="D845" s="66"/>
      <c r="E845" s="65"/>
    </row>
    <row r="846" spans="1:5">
      <c r="A846" s="66"/>
      <c r="B846" s="33"/>
      <c r="C846" s="33"/>
      <c r="D846" s="66"/>
      <c r="E846" s="65"/>
    </row>
    <row r="847" spans="1:5">
      <c r="A847" s="66"/>
      <c r="B847" s="33"/>
      <c r="C847" s="33"/>
      <c r="D847" s="66"/>
      <c r="E847" s="65"/>
    </row>
    <row r="848" spans="1:5">
      <c r="A848" s="66"/>
      <c r="B848" s="33"/>
      <c r="C848" s="33"/>
      <c r="D848" s="66"/>
      <c r="E848" s="65"/>
    </row>
    <row r="849" spans="1:5">
      <c r="A849" s="66"/>
      <c r="B849" s="33"/>
      <c r="C849" s="33"/>
      <c r="D849" s="66"/>
      <c r="E849" s="65"/>
    </row>
    <row r="850" spans="1:5">
      <c r="A850" s="66"/>
      <c r="B850" s="33"/>
      <c r="C850" s="33"/>
      <c r="D850" s="66"/>
      <c r="E850" s="65"/>
    </row>
    <row r="851" spans="1:5">
      <c r="A851" s="66"/>
      <c r="B851" s="33"/>
      <c r="C851" s="33"/>
      <c r="D851" s="66"/>
      <c r="E851" s="65"/>
    </row>
    <row r="852" spans="1:5">
      <c r="A852" s="66"/>
      <c r="B852" s="33"/>
      <c r="C852" s="33"/>
      <c r="D852" s="66"/>
      <c r="E852" s="65"/>
    </row>
    <row r="853" spans="1:5">
      <c r="A853" s="66"/>
      <c r="B853" s="33"/>
      <c r="C853" s="33"/>
      <c r="D853" s="66"/>
      <c r="E853" s="65"/>
    </row>
    <row r="854" spans="1:5">
      <c r="A854" s="66"/>
      <c r="B854" s="33"/>
      <c r="C854" s="33"/>
      <c r="D854" s="66"/>
      <c r="E854" s="65"/>
    </row>
    <row r="855" spans="1:5">
      <c r="A855" s="66"/>
      <c r="B855" s="33"/>
      <c r="C855" s="33"/>
      <c r="D855" s="66"/>
      <c r="E855" s="65"/>
    </row>
    <row r="856" spans="1:5">
      <c r="A856" s="66"/>
      <c r="B856" s="33"/>
      <c r="C856" s="33"/>
      <c r="D856" s="66"/>
      <c r="E856" s="65"/>
    </row>
    <row r="857" spans="1:5">
      <c r="A857" s="66"/>
      <c r="B857" s="33"/>
      <c r="C857" s="33"/>
      <c r="D857" s="66"/>
      <c r="E857" s="65"/>
    </row>
    <row r="858" spans="1:5">
      <c r="A858" s="66"/>
      <c r="B858" s="33"/>
      <c r="C858" s="33"/>
      <c r="D858" s="66"/>
      <c r="E858" s="65"/>
    </row>
    <row r="859" spans="1:5">
      <c r="A859" s="66"/>
      <c r="B859" s="33"/>
      <c r="C859" s="33"/>
      <c r="D859" s="66"/>
      <c r="E859" s="65"/>
    </row>
    <row r="860" spans="1:5">
      <c r="A860" s="66"/>
      <c r="B860" s="33"/>
      <c r="C860" s="33"/>
      <c r="D860" s="66"/>
      <c r="E860" s="65"/>
    </row>
    <row r="861" spans="1:5">
      <c r="A861" s="66"/>
      <c r="B861" s="33"/>
      <c r="C861" s="33"/>
      <c r="D861" s="66"/>
      <c r="E861" s="65"/>
    </row>
    <row r="862" spans="1:5">
      <c r="A862" s="66"/>
      <c r="B862" s="33"/>
      <c r="C862" s="33"/>
      <c r="D862" s="66"/>
      <c r="E862" s="65"/>
    </row>
    <row r="863" spans="1:5">
      <c r="A863" s="66"/>
      <c r="B863" s="33"/>
      <c r="C863" s="33"/>
      <c r="D863" s="66"/>
      <c r="E863" s="65"/>
    </row>
    <row r="864" spans="1:5">
      <c r="A864" s="66"/>
      <c r="B864" s="33"/>
      <c r="C864" s="33"/>
      <c r="D864" s="66"/>
      <c r="E864" s="65"/>
    </row>
    <row r="865" spans="1:5">
      <c r="A865" s="66"/>
      <c r="B865" s="33"/>
      <c r="C865" s="33"/>
      <c r="D865" s="66"/>
      <c r="E865" s="65"/>
    </row>
    <row r="866" spans="1:5">
      <c r="A866" s="66"/>
      <c r="B866" s="33"/>
      <c r="C866" s="33"/>
      <c r="D866" s="66"/>
      <c r="E866" s="65"/>
    </row>
    <row r="867" spans="1:5">
      <c r="A867" s="66"/>
      <c r="B867" s="33"/>
      <c r="C867" s="33"/>
      <c r="D867" s="66"/>
      <c r="E867" s="65"/>
    </row>
    <row r="868" spans="1:5">
      <c r="A868" s="66"/>
      <c r="B868" s="33"/>
      <c r="C868" s="33"/>
      <c r="D868" s="66"/>
      <c r="E868" s="65"/>
    </row>
    <row r="869" spans="1:5">
      <c r="A869" s="66"/>
      <c r="B869" s="33"/>
      <c r="C869" s="33"/>
      <c r="D869" s="66"/>
      <c r="E869" s="65"/>
    </row>
    <row r="870" spans="1:5">
      <c r="A870" s="66"/>
      <c r="B870" s="33"/>
      <c r="C870" s="33"/>
      <c r="D870" s="66"/>
      <c r="E870" s="65"/>
    </row>
    <row r="871" spans="1:5">
      <c r="A871" s="66"/>
      <c r="B871" s="33"/>
      <c r="C871" s="33"/>
      <c r="D871" s="66"/>
      <c r="E871" s="65"/>
    </row>
    <row r="872" spans="1:5">
      <c r="A872" s="66"/>
      <c r="B872" s="33"/>
      <c r="C872" s="33"/>
      <c r="D872" s="66"/>
      <c r="E872" s="65"/>
    </row>
    <row r="873" spans="1:5">
      <c r="A873" s="66"/>
      <c r="B873" s="33"/>
      <c r="C873" s="33"/>
      <c r="D873" s="66"/>
      <c r="E873" s="65"/>
    </row>
    <row r="874" spans="1:5">
      <c r="A874" s="66"/>
      <c r="B874" s="33"/>
      <c r="C874" s="33"/>
      <c r="D874" s="66"/>
      <c r="E874" s="65"/>
    </row>
    <row r="875" spans="1:5">
      <c r="A875" s="66"/>
      <c r="B875" s="33"/>
      <c r="C875" s="33"/>
      <c r="D875" s="66"/>
      <c r="E875" s="65"/>
    </row>
    <row r="876" spans="1:5">
      <c r="A876" s="66"/>
      <c r="B876" s="33"/>
      <c r="C876" s="33"/>
      <c r="D876" s="66"/>
      <c r="E876" s="65"/>
    </row>
    <row r="877" spans="1:5">
      <c r="A877" s="66"/>
      <c r="B877" s="33"/>
      <c r="C877" s="33"/>
      <c r="D877" s="66"/>
      <c r="E877" s="65"/>
    </row>
    <row r="878" spans="1:5">
      <c r="A878" s="66"/>
      <c r="B878" s="33"/>
      <c r="C878" s="33"/>
      <c r="D878" s="66"/>
      <c r="E878" s="65"/>
    </row>
    <row r="879" spans="1:5">
      <c r="A879" s="66"/>
      <c r="B879" s="33"/>
      <c r="C879" s="33"/>
      <c r="D879" s="66"/>
      <c r="E879" s="65"/>
    </row>
    <row r="880" spans="1:5">
      <c r="A880" s="66"/>
      <c r="B880" s="33"/>
      <c r="C880" s="33"/>
      <c r="D880" s="66"/>
      <c r="E880" s="65"/>
    </row>
    <row r="881" spans="1:5">
      <c r="A881" s="66"/>
      <c r="B881" s="33"/>
      <c r="C881" s="33"/>
      <c r="D881" s="66"/>
      <c r="E881" s="65"/>
    </row>
    <row r="882" spans="1:5">
      <c r="A882" s="66"/>
      <c r="B882" s="33"/>
      <c r="C882" s="33"/>
      <c r="D882" s="66"/>
      <c r="E882" s="65"/>
    </row>
    <row r="883" spans="1:5">
      <c r="A883" s="66"/>
      <c r="B883" s="33"/>
      <c r="C883" s="33"/>
      <c r="D883" s="66"/>
      <c r="E883" s="65"/>
    </row>
    <row r="884" spans="1:5">
      <c r="A884" s="66"/>
      <c r="B884" s="33"/>
      <c r="C884" s="33"/>
      <c r="D884" s="66"/>
      <c r="E884" s="65"/>
    </row>
    <row r="885" spans="1:5">
      <c r="A885" s="66"/>
      <c r="B885" s="33"/>
      <c r="C885" s="33"/>
      <c r="D885" s="66"/>
      <c r="E885" s="65"/>
    </row>
    <row r="886" spans="1:5">
      <c r="A886" s="66"/>
      <c r="B886" s="33"/>
      <c r="C886" s="33"/>
      <c r="D886" s="66"/>
      <c r="E886" s="65"/>
    </row>
    <row r="887" spans="1:5">
      <c r="A887" s="66"/>
      <c r="B887" s="33"/>
      <c r="C887" s="33"/>
      <c r="D887" s="66"/>
      <c r="E887" s="65"/>
    </row>
    <row r="888" spans="1:5">
      <c r="A888" s="66"/>
      <c r="B888" s="33"/>
      <c r="C888" s="33"/>
      <c r="D888" s="66"/>
      <c r="E888" s="65"/>
    </row>
    <row r="889" spans="1:5">
      <c r="A889" s="66"/>
      <c r="B889" s="33"/>
      <c r="C889" s="33"/>
      <c r="D889" s="66"/>
      <c r="E889" s="65"/>
    </row>
    <row r="890" spans="1:5">
      <c r="A890" s="66"/>
      <c r="B890" s="33"/>
      <c r="C890" s="33"/>
      <c r="D890" s="66"/>
      <c r="E890" s="65"/>
    </row>
    <row r="891" spans="1:5">
      <c r="A891" s="66"/>
      <c r="B891" s="33"/>
      <c r="C891" s="33"/>
      <c r="D891" s="66"/>
      <c r="E891" s="65"/>
    </row>
    <row r="892" spans="1:5">
      <c r="A892" s="66"/>
      <c r="B892" s="33"/>
      <c r="C892" s="33"/>
      <c r="D892" s="66"/>
      <c r="E892" s="65"/>
    </row>
    <row r="893" spans="1:5">
      <c r="A893" s="66"/>
      <c r="B893" s="33"/>
      <c r="C893" s="33"/>
      <c r="D893" s="66"/>
      <c r="E893" s="65"/>
    </row>
    <row r="894" spans="1:5">
      <c r="A894" s="66"/>
      <c r="B894" s="33"/>
      <c r="C894" s="33"/>
      <c r="D894" s="66"/>
      <c r="E894" s="65"/>
    </row>
    <row r="895" spans="1:5">
      <c r="A895" s="66"/>
      <c r="B895" s="33"/>
      <c r="C895" s="33"/>
      <c r="D895" s="66"/>
      <c r="E895" s="65"/>
    </row>
    <row r="896" spans="1:5">
      <c r="A896" s="66"/>
      <c r="B896" s="33"/>
      <c r="C896" s="33"/>
      <c r="D896" s="66"/>
      <c r="E896" s="65"/>
    </row>
    <row r="897" spans="1:5">
      <c r="A897" s="66"/>
      <c r="B897" s="33"/>
      <c r="C897" s="33"/>
      <c r="D897" s="66"/>
      <c r="E897" s="65"/>
    </row>
    <row r="898" spans="1:5">
      <c r="A898" s="66"/>
      <c r="B898" s="33"/>
      <c r="C898" s="33"/>
      <c r="D898" s="66"/>
      <c r="E898" s="65"/>
    </row>
    <row r="899" spans="1:5">
      <c r="A899" s="66"/>
      <c r="B899" s="33"/>
      <c r="C899" s="33"/>
      <c r="D899" s="66"/>
      <c r="E899" s="65"/>
    </row>
    <row r="900" spans="1:5">
      <c r="A900" s="66"/>
      <c r="B900" s="33"/>
      <c r="C900" s="33"/>
      <c r="D900" s="66"/>
      <c r="E900" s="65"/>
    </row>
    <row r="901" spans="1:5">
      <c r="A901" s="66"/>
      <c r="B901" s="33"/>
      <c r="C901" s="33"/>
      <c r="D901" s="66"/>
      <c r="E901" s="65"/>
    </row>
    <row r="902" spans="1:5">
      <c r="A902" s="66"/>
      <c r="B902" s="33"/>
      <c r="C902" s="33"/>
      <c r="D902" s="66"/>
      <c r="E902" s="65"/>
    </row>
    <row r="903" spans="1:5">
      <c r="A903" s="66"/>
      <c r="B903" s="33"/>
      <c r="C903" s="33"/>
      <c r="D903" s="66"/>
      <c r="E903" s="65"/>
    </row>
    <row r="904" spans="1:5">
      <c r="A904" s="66"/>
      <c r="B904" s="33"/>
      <c r="C904" s="33"/>
      <c r="D904" s="66"/>
      <c r="E904" s="65"/>
    </row>
    <row r="905" spans="1:5">
      <c r="A905" s="66"/>
      <c r="B905" s="33"/>
      <c r="C905" s="33"/>
      <c r="D905" s="66"/>
      <c r="E905" s="65"/>
    </row>
    <row r="906" spans="1:5">
      <c r="A906" s="66"/>
      <c r="B906" s="33"/>
      <c r="C906" s="33"/>
      <c r="D906" s="66"/>
      <c r="E906" s="65"/>
    </row>
    <row r="907" spans="1:5">
      <c r="A907" s="66"/>
      <c r="B907" s="33"/>
      <c r="C907" s="33"/>
      <c r="D907" s="66"/>
      <c r="E907" s="65"/>
    </row>
    <row r="908" spans="1:5">
      <c r="A908" s="66"/>
      <c r="B908" s="33"/>
      <c r="C908" s="33"/>
      <c r="D908" s="66"/>
      <c r="E908" s="65"/>
    </row>
    <row r="909" spans="1:5">
      <c r="A909" s="66"/>
      <c r="B909" s="33"/>
      <c r="C909" s="33"/>
      <c r="D909" s="66"/>
      <c r="E909" s="65"/>
    </row>
    <row r="910" spans="1:5">
      <c r="A910" s="66"/>
      <c r="B910" s="33"/>
      <c r="C910" s="33"/>
      <c r="D910" s="66"/>
      <c r="E910" s="65"/>
    </row>
    <row r="911" spans="1:5">
      <c r="A911" s="66"/>
      <c r="B911" s="33"/>
      <c r="C911" s="33"/>
      <c r="D911" s="66"/>
      <c r="E911" s="65"/>
    </row>
    <row r="912" spans="1:5">
      <c r="A912" s="66"/>
      <c r="B912" s="33"/>
      <c r="C912" s="33"/>
      <c r="D912" s="66"/>
      <c r="E912" s="65"/>
    </row>
    <row r="913" spans="1:5">
      <c r="A913" s="66"/>
      <c r="B913" s="33"/>
      <c r="C913" s="33"/>
      <c r="D913" s="66"/>
      <c r="E913" s="65"/>
    </row>
    <row r="914" spans="1:5">
      <c r="A914" s="66"/>
      <c r="B914" s="33"/>
      <c r="C914" s="33"/>
      <c r="D914" s="66"/>
      <c r="E914" s="65"/>
    </row>
    <row r="915" spans="1:5">
      <c r="A915" s="66"/>
      <c r="B915" s="33"/>
      <c r="C915" s="33"/>
      <c r="D915" s="66"/>
      <c r="E915" s="65"/>
    </row>
    <row r="916" spans="1:5">
      <c r="A916" s="66"/>
      <c r="B916" s="33"/>
      <c r="C916" s="33"/>
      <c r="D916" s="66"/>
      <c r="E916" s="65"/>
    </row>
    <row r="917" spans="1:5">
      <c r="A917" s="66"/>
      <c r="B917" s="33"/>
      <c r="C917" s="33"/>
      <c r="D917" s="66"/>
      <c r="E917" s="65"/>
    </row>
    <row r="918" spans="1:5">
      <c r="A918" s="66"/>
      <c r="B918" s="33"/>
      <c r="C918" s="33"/>
      <c r="D918" s="66"/>
      <c r="E918" s="65"/>
    </row>
    <row r="919" spans="1:5">
      <c r="A919" s="66"/>
      <c r="B919" s="33"/>
      <c r="C919" s="33"/>
      <c r="D919" s="66"/>
      <c r="E919" s="65"/>
    </row>
    <row r="920" spans="1:5">
      <c r="A920" s="66"/>
      <c r="B920" s="33"/>
      <c r="C920" s="33"/>
      <c r="D920" s="66"/>
      <c r="E920" s="65"/>
    </row>
    <row r="921" spans="1:5">
      <c r="A921" s="66"/>
      <c r="B921" s="33"/>
      <c r="C921" s="33"/>
      <c r="D921" s="66"/>
      <c r="E921" s="65"/>
    </row>
    <row r="922" spans="1:5">
      <c r="A922" s="66"/>
      <c r="B922" s="33"/>
      <c r="C922" s="33"/>
      <c r="D922" s="66"/>
      <c r="E922" s="65"/>
    </row>
    <row r="923" spans="1:5">
      <c r="A923" s="66"/>
      <c r="B923" s="33"/>
      <c r="C923" s="33"/>
      <c r="D923" s="66"/>
      <c r="E923" s="65"/>
    </row>
    <row r="924" spans="1:5">
      <c r="A924" s="66"/>
      <c r="B924" s="33"/>
      <c r="C924" s="33"/>
      <c r="D924" s="66"/>
      <c r="E924" s="65"/>
    </row>
    <row r="925" spans="1:5">
      <c r="A925" s="66"/>
      <c r="B925" s="33"/>
      <c r="C925" s="33"/>
      <c r="D925" s="66"/>
      <c r="E925" s="65"/>
    </row>
    <row r="926" spans="1:5">
      <c r="A926" s="66"/>
      <c r="B926" s="33"/>
      <c r="C926" s="33"/>
      <c r="D926" s="66"/>
      <c r="E926" s="65"/>
    </row>
    <row r="927" spans="1:5">
      <c r="A927" s="66"/>
      <c r="B927" s="33"/>
      <c r="C927" s="33"/>
      <c r="D927" s="66"/>
      <c r="E927" s="65"/>
    </row>
    <row r="928" spans="1:5">
      <c r="A928" s="66"/>
      <c r="B928" s="33"/>
      <c r="C928" s="33"/>
      <c r="D928" s="66"/>
      <c r="E928" s="65"/>
    </row>
    <row r="929" spans="1:5">
      <c r="A929" s="66"/>
      <c r="B929" s="33"/>
      <c r="C929" s="33"/>
      <c r="D929" s="66"/>
      <c r="E929" s="65"/>
    </row>
    <row r="930" spans="1:5">
      <c r="A930" s="66"/>
      <c r="B930" s="33"/>
      <c r="C930" s="33"/>
      <c r="D930" s="66"/>
      <c r="E930" s="65"/>
    </row>
    <row r="931" spans="1:5">
      <c r="A931" s="66"/>
      <c r="B931" s="33"/>
      <c r="C931" s="33"/>
      <c r="D931" s="66"/>
      <c r="E931" s="65"/>
    </row>
    <row r="932" spans="1:5">
      <c r="A932" s="66"/>
      <c r="B932" s="33"/>
      <c r="C932" s="33"/>
      <c r="D932" s="66"/>
      <c r="E932" s="65"/>
    </row>
    <row r="933" spans="1:5">
      <c r="A933" s="66"/>
      <c r="B933" s="33"/>
      <c r="C933" s="33"/>
      <c r="D933" s="66"/>
      <c r="E933" s="65"/>
    </row>
    <row r="934" spans="1:5">
      <c r="A934" s="66"/>
      <c r="B934" s="33"/>
      <c r="C934" s="33"/>
      <c r="D934" s="66"/>
      <c r="E934" s="65"/>
    </row>
    <row r="935" spans="1:5">
      <c r="A935" s="66"/>
      <c r="B935" s="33"/>
      <c r="C935" s="33"/>
      <c r="D935" s="66"/>
      <c r="E935" s="65"/>
    </row>
    <row r="936" spans="1:5">
      <c r="A936" s="66"/>
      <c r="B936" s="33"/>
      <c r="C936" s="33"/>
      <c r="D936" s="66"/>
      <c r="E936" s="65"/>
    </row>
    <row r="937" spans="1:5">
      <c r="A937" s="66"/>
      <c r="B937" s="33"/>
      <c r="C937" s="33"/>
      <c r="D937" s="66"/>
      <c r="E937" s="65"/>
    </row>
    <row r="938" spans="1:5">
      <c r="A938" s="66"/>
      <c r="B938" s="33"/>
      <c r="C938" s="33"/>
      <c r="D938" s="66"/>
      <c r="E938" s="65"/>
    </row>
    <row r="939" spans="1:5">
      <c r="A939" s="66"/>
      <c r="B939" s="33"/>
      <c r="C939" s="33"/>
      <c r="D939" s="66"/>
      <c r="E939" s="65"/>
    </row>
    <row r="940" spans="1:5">
      <c r="A940" s="66"/>
      <c r="B940" s="33"/>
      <c r="C940" s="33"/>
      <c r="D940" s="66"/>
      <c r="E940" s="65"/>
    </row>
    <row r="941" spans="1:5">
      <c r="A941" s="66"/>
      <c r="B941" s="33"/>
      <c r="C941" s="33"/>
      <c r="D941" s="66"/>
      <c r="E941" s="65"/>
    </row>
    <row r="942" spans="1:5">
      <c r="A942" s="66"/>
      <c r="B942" s="33"/>
      <c r="C942" s="33"/>
      <c r="D942" s="66"/>
      <c r="E942" s="65"/>
    </row>
    <row r="943" spans="1:5">
      <c r="A943" s="66"/>
      <c r="B943" s="33"/>
      <c r="C943" s="33"/>
      <c r="D943" s="66"/>
      <c r="E943" s="65"/>
    </row>
    <row r="944" spans="1:5">
      <c r="A944" s="66"/>
      <c r="B944" s="33"/>
      <c r="C944" s="33"/>
      <c r="D944" s="66"/>
      <c r="E944" s="65"/>
    </row>
    <row r="945" spans="1:5">
      <c r="A945" s="66"/>
      <c r="B945" s="33"/>
      <c r="C945" s="33"/>
      <c r="D945" s="66"/>
      <c r="E945" s="65"/>
    </row>
    <row r="946" spans="1:5">
      <c r="A946" s="66"/>
      <c r="B946" s="33"/>
      <c r="C946" s="33"/>
      <c r="D946" s="66"/>
      <c r="E946" s="65"/>
    </row>
    <row r="947" spans="1:5">
      <c r="A947" s="66"/>
      <c r="B947" s="33"/>
      <c r="C947" s="33"/>
      <c r="D947" s="66"/>
      <c r="E947" s="65"/>
    </row>
    <row r="948" spans="1:5">
      <c r="A948" s="66"/>
      <c r="B948" s="33"/>
      <c r="C948" s="33"/>
      <c r="D948" s="66"/>
      <c r="E948" s="65"/>
    </row>
    <row r="949" spans="1:5">
      <c r="A949" s="66"/>
      <c r="B949" s="33"/>
      <c r="C949" s="33"/>
      <c r="D949" s="66"/>
      <c r="E949" s="65"/>
    </row>
    <row r="950" spans="1:5">
      <c r="A950" s="66"/>
      <c r="B950" s="33"/>
      <c r="C950" s="33"/>
      <c r="D950" s="66"/>
      <c r="E950" s="65"/>
    </row>
    <row r="951" spans="1:5">
      <c r="A951" s="66"/>
      <c r="B951" s="33"/>
      <c r="C951" s="33"/>
      <c r="D951" s="66"/>
      <c r="E951" s="65"/>
    </row>
    <row r="952" spans="1:5">
      <c r="A952" s="66"/>
      <c r="B952" s="33"/>
      <c r="C952" s="33"/>
      <c r="D952" s="66"/>
      <c r="E952" s="65"/>
    </row>
    <row r="953" spans="1:5">
      <c r="A953" s="66"/>
      <c r="B953" s="33"/>
      <c r="C953" s="33"/>
      <c r="D953" s="66"/>
      <c r="E953" s="65"/>
    </row>
    <row r="954" spans="1:5">
      <c r="A954" s="66"/>
      <c r="B954" s="33"/>
      <c r="C954" s="33"/>
      <c r="D954" s="66"/>
      <c r="E954" s="65"/>
    </row>
    <row r="955" spans="1:5">
      <c r="A955" s="66"/>
      <c r="B955" s="33"/>
      <c r="C955" s="33"/>
      <c r="D955" s="66"/>
      <c r="E955" s="65"/>
    </row>
    <row r="956" spans="1:5">
      <c r="A956" s="66"/>
      <c r="B956" s="33"/>
      <c r="C956" s="33"/>
      <c r="D956" s="66"/>
      <c r="E956" s="65"/>
    </row>
    <row r="957" spans="1:5">
      <c r="A957" s="66"/>
      <c r="B957" s="33"/>
      <c r="C957" s="33"/>
      <c r="D957" s="66"/>
      <c r="E957" s="65"/>
    </row>
    <row r="958" spans="1:5">
      <c r="A958" s="66"/>
      <c r="B958" s="33"/>
      <c r="C958" s="33"/>
      <c r="D958" s="66"/>
      <c r="E958" s="65"/>
    </row>
    <row r="959" spans="1:5">
      <c r="A959" s="66"/>
      <c r="B959" s="33"/>
      <c r="C959" s="33"/>
      <c r="D959" s="66"/>
      <c r="E959" s="65"/>
    </row>
    <row r="960" spans="1:5">
      <c r="A960" s="66"/>
      <c r="B960" s="33"/>
      <c r="C960" s="33"/>
      <c r="D960" s="66"/>
      <c r="E960" s="65"/>
    </row>
    <row r="961" spans="1:5">
      <c r="A961" s="66"/>
      <c r="B961" s="33"/>
      <c r="C961" s="33"/>
      <c r="D961" s="66"/>
      <c r="E961" s="65"/>
    </row>
    <row r="962" spans="1:5">
      <c r="A962" s="66"/>
      <c r="B962" s="33"/>
      <c r="C962" s="33"/>
      <c r="D962" s="66"/>
      <c r="E962" s="65"/>
    </row>
    <row r="963" spans="1:5">
      <c r="A963" s="66"/>
      <c r="B963" s="33"/>
      <c r="C963" s="33"/>
      <c r="D963" s="66"/>
      <c r="E963" s="65"/>
    </row>
    <row r="964" spans="1:5">
      <c r="A964" s="66"/>
      <c r="B964" s="33"/>
      <c r="C964" s="33"/>
      <c r="D964" s="66"/>
      <c r="E964" s="65"/>
    </row>
    <row r="965" spans="1:5">
      <c r="A965" s="66"/>
      <c r="B965" s="33"/>
      <c r="C965" s="33"/>
      <c r="D965" s="66"/>
      <c r="E965" s="65"/>
    </row>
    <row r="966" spans="1:5">
      <c r="A966" s="66"/>
      <c r="B966" s="33"/>
      <c r="C966" s="33"/>
      <c r="D966" s="66"/>
      <c r="E966" s="65"/>
    </row>
    <row r="967" spans="1:5">
      <c r="A967" s="66"/>
      <c r="B967" s="33"/>
      <c r="C967" s="33"/>
      <c r="D967" s="66"/>
      <c r="E967" s="65"/>
    </row>
    <row r="968" spans="1:5">
      <c r="A968" s="66"/>
      <c r="B968" s="33"/>
      <c r="C968" s="33"/>
      <c r="D968" s="66"/>
      <c r="E968" s="65"/>
    </row>
    <row r="969" spans="1:5">
      <c r="A969" s="66"/>
      <c r="B969" s="33"/>
      <c r="C969" s="33"/>
      <c r="D969" s="66"/>
      <c r="E969" s="65"/>
    </row>
    <row r="970" spans="1:5">
      <c r="A970" s="66"/>
      <c r="B970" s="33"/>
      <c r="C970" s="33"/>
      <c r="D970" s="66"/>
      <c r="E970" s="65"/>
    </row>
    <row r="971" spans="1:5">
      <c r="A971" s="66"/>
      <c r="B971" s="33"/>
      <c r="C971" s="33"/>
      <c r="D971" s="66"/>
      <c r="E971" s="65"/>
    </row>
    <row r="972" spans="1:5">
      <c r="A972" s="66"/>
      <c r="B972" s="33"/>
      <c r="C972" s="33"/>
      <c r="D972" s="66"/>
      <c r="E972" s="65"/>
    </row>
    <row r="973" spans="1:5">
      <c r="A973" s="66"/>
      <c r="B973" s="33"/>
      <c r="C973" s="33"/>
      <c r="D973" s="66"/>
      <c r="E973" s="65"/>
    </row>
    <row r="974" spans="1:5">
      <c r="A974" s="66"/>
      <c r="B974" s="33"/>
      <c r="C974" s="33"/>
      <c r="D974" s="66"/>
      <c r="E974" s="65"/>
    </row>
    <row r="975" spans="1:5">
      <c r="A975" s="66"/>
      <c r="B975" s="33"/>
      <c r="C975" s="33"/>
      <c r="D975" s="66"/>
      <c r="E975" s="65"/>
    </row>
    <row r="976" spans="1:5">
      <c r="A976" s="66"/>
      <c r="B976" s="33"/>
      <c r="C976" s="33"/>
      <c r="D976" s="66"/>
      <c r="E976" s="65"/>
    </row>
    <row r="977" spans="1:5">
      <c r="A977" s="66"/>
      <c r="B977" s="33"/>
      <c r="C977" s="33"/>
      <c r="D977" s="66"/>
      <c r="E977" s="65"/>
    </row>
    <row r="978" spans="1:5">
      <c r="A978" s="66"/>
      <c r="B978" s="33"/>
      <c r="C978" s="33"/>
      <c r="D978" s="66"/>
      <c r="E978" s="65"/>
    </row>
    <row r="979" spans="1:5">
      <c r="A979" s="66"/>
      <c r="B979" s="33"/>
      <c r="C979" s="33"/>
      <c r="D979" s="66"/>
      <c r="E979" s="65"/>
    </row>
    <row r="980" spans="1:5">
      <c r="A980" s="66"/>
      <c r="B980" s="33"/>
      <c r="C980" s="33"/>
      <c r="D980" s="66"/>
      <c r="E980" s="65"/>
    </row>
    <row r="981" spans="1:5">
      <c r="A981" s="66"/>
      <c r="B981" s="33"/>
      <c r="C981" s="33"/>
      <c r="D981" s="66"/>
      <c r="E981" s="65"/>
    </row>
    <row r="982" spans="1:5">
      <c r="A982" s="66"/>
      <c r="B982" s="33"/>
      <c r="C982" s="33"/>
      <c r="D982" s="66"/>
      <c r="E982" s="65"/>
    </row>
    <row r="983" spans="1:5">
      <c r="A983" s="66"/>
      <c r="B983" s="33"/>
      <c r="C983" s="33"/>
      <c r="D983" s="66"/>
      <c r="E983" s="65"/>
    </row>
    <row r="984" spans="1:5">
      <c r="A984" s="66"/>
      <c r="B984" s="33"/>
      <c r="C984" s="33"/>
      <c r="D984" s="66"/>
      <c r="E984" s="65"/>
    </row>
    <row r="985" spans="1:5">
      <c r="A985" s="66"/>
      <c r="B985" s="33"/>
      <c r="C985" s="33"/>
      <c r="D985" s="66"/>
      <c r="E985" s="65"/>
    </row>
    <row r="986" spans="1:5">
      <c r="A986" s="66"/>
      <c r="B986" s="33"/>
      <c r="C986" s="33"/>
      <c r="D986" s="66"/>
      <c r="E986" s="65"/>
    </row>
    <row r="987" spans="1:5">
      <c r="A987" s="66"/>
      <c r="B987" s="33"/>
      <c r="C987" s="33"/>
      <c r="D987" s="66"/>
      <c r="E987" s="65"/>
    </row>
    <row r="988" spans="1:5">
      <c r="A988" s="66"/>
      <c r="B988" s="33"/>
      <c r="C988" s="33"/>
      <c r="D988" s="66"/>
      <c r="E988" s="65"/>
    </row>
    <row r="989" spans="1:5">
      <c r="A989" s="66"/>
      <c r="B989" s="33"/>
      <c r="C989" s="33"/>
      <c r="D989" s="66"/>
      <c r="E989" s="65"/>
    </row>
    <row r="990" spans="1:5">
      <c r="A990" s="66"/>
      <c r="B990" s="33"/>
      <c r="C990" s="33"/>
      <c r="D990" s="66"/>
      <c r="E990" s="65"/>
    </row>
    <row r="991" spans="1:5">
      <c r="A991" s="66"/>
      <c r="B991" s="33"/>
      <c r="C991" s="33"/>
      <c r="D991" s="66"/>
      <c r="E991" s="65"/>
    </row>
    <row r="992" spans="1:5">
      <c r="A992" s="66"/>
      <c r="B992" s="33"/>
      <c r="C992" s="33"/>
      <c r="D992" s="66"/>
      <c r="E992" s="65"/>
    </row>
    <row r="993" spans="1:5">
      <c r="A993" s="66"/>
      <c r="B993" s="33"/>
      <c r="C993" s="33"/>
      <c r="D993" s="66"/>
      <c r="E993" s="65"/>
    </row>
    <row r="994" spans="1:5">
      <c r="A994" s="66"/>
      <c r="B994" s="33"/>
      <c r="C994" s="33"/>
      <c r="D994" s="66"/>
      <c r="E994" s="65"/>
    </row>
    <row r="995" spans="1:5">
      <c r="A995" s="66"/>
      <c r="B995" s="33"/>
      <c r="C995" s="33"/>
      <c r="D995" s="66"/>
      <c r="E995" s="65"/>
    </row>
    <row r="996" spans="1:5">
      <c r="A996" s="66"/>
      <c r="B996" s="33"/>
      <c r="C996" s="33"/>
      <c r="D996" s="66"/>
      <c r="E996" s="65"/>
    </row>
    <row r="997" spans="1:5">
      <c r="A997" s="66"/>
      <c r="B997" s="33"/>
      <c r="C997" s="33"/>
      <c r="D997" s="66"/>
      <c r="E997" s="65"/>
    </row>
    <row r="998" spans="1:5">
      <c r="A998" s="66"/>
      <c r="B998" s="33"/>
      <c r="C998" s="33"/>
      <c r="D998" s="66"/>
      <c r="E998" s="65"/>
    </row>
    <row r="999" spans="1:5">
      <c r="A999" s="66"/>
      <c r="B999" s="33"/>
      <c r="C999" s="33"/>
      <c r="D999" s="66"/>
      <c r="E999" s="65"/>
    </row>
    <row r="1000" spans="1:5">
      <c r="A1000" s="66"/>
      <c r="B1000" s="33"/>
      <c r="C1000" s="33"/>
      <c r="D1000" s="66"/>
      <c r="E1000" s="65"/>
    </row>
    <row r="1001" spans="1:5">
      <c r="A1001" s="66"/>
      <c r="B1001" s="33"/>
      <c r="C1001" s="33"/>
      <c r="D1001" s="66"/>
      <c r="E1001" s="65"/>
    </row>
    <row r="1002" spans="1:5">
      <c r="A1002" s="66"/>
      <c r="B1002" s="33"/>
      <c r="C1002" s="33"/>
      <c r="D1002" s="66"/>
      <c r="E1002" s="65"/>
    </row>
    <row r="1003" spans="1:5">
      <c r="A1003" s="66"/>
      <c r="B1003" s="33"/>
      <c r="C1003" s="33"/>
      <c r="D1003" s="66"/>
      <c r="E1003" s="65"/>
    </row>
    <row r="1004" spans="1:5">
      <c r="A1004" s="66"/>
      <c r="B1004" s="33"/>
      <c r="C1004" s="33"/>
      <c r="D1004" s="66"/>
      <c r="E1004" s="65"/>
    </row>
    <row r="1005" spans="1:5">
      <c r="A1005" s="66"/>
      <c r="B1005" s="33"/>
      <c r="C1005" s="33"/>
      <c r="D1005" s="66"/>
      <c r="E1005" s="65"/>
    </row>
    <row r="1006" spans="1:5">
      <c r="A1006" s="66"/>
      <c r="B1006" s="33"/>
      <c r="C1006" s="33"/>
      <c r="D1006" s="66"/>
      <c r="E1006" s="65"/>
    </row>
    <row r="1007" spans="1:5">
      <c r="A1007" s="66"/>
      <c r="B1007" s="33"/>
      <c r="C1007" s="33"/>
      <c r="D1007" s="66"/>
      <c r="E1007" s="65"/>
    </row>
    <row r="1008" spans="1:5">
      <c r="A1008" s="66"/>
      <c r="B1008" s="33"/>
      <c r="C1008" s="33"/>
      <c r="D1008" s="66"/>
      <c r="E1008" s="65"/>
    </row>
    <row r="1009" spans="1:5">
      <c r="A1009" s="66"/>
      <c r="B1009" s="33"/>
      <c r="C1009" s="33"/>
      <c r="D1009" s="66"/>
      <c r="E1009" s="65"/>
    </row>
    <row r="1010" spans="1:5">
      <c r="A1010" s="66"/>
      <c r="B1010" s="33"/>
      <c r="C1010" s="33"/>
      <c r="D1010" s="66"/>
      <c r="E1010" s="65"/>
    </row>
    <row r="1011" spans="1:5">
      <c r="A1011" s="66"/>
      <c r="B1011" s="33"/>
      <c r="C1011" s="33"/>
      <c r="D1011" s="66"/>
      <c r="E1011" s="65"/>
    </row>
    <row r="1012" spans="1:5">
      <c r="A1012" s="66"/>
      <c r="B1012" s="33"/>
      <c r="C1012" s="33"/>
      <c r="D1012" s="66"/>
      <c r="E1012" s="65"/>
    </row>
    <row r="1013" spans="1:5">
      <c r="A1013" s="66"/>
      <c r="B1013" s="33"/>
      <c r="C1013" s="33"/>
      <c r="D1013" s="66"/>
      <c r="E1013" s="65"/>
    </row>
    <row r="1014" spans="1:5">
      <c r="A1014" s="66"/>
      <c r="B1014" s="33"/>
      <c r="C1014" s="33"/>
      <c r="D1014" s="66"/>
      <c r="E1014" s="65"/>
    </row>
    <row r="1015" spans="1:5">
      <c r="A1015" s="66"/>
      <c r="B1015" s="33"/>
      <c r="C1015" s="33"/>
      <c r="D1015" s="66"/>
      <c r="E1015" s="65"/>
    </row>
    <row r="1016" spans="1:5">
      <c r="A1016" s="66"/>
      <c r="B1016" s="33"/>
      <c r="C1016" s="33"/>
      <c r="D1016" s="66"/>
      <c r="E1016" s="65"/>
    </row>
    <row r="1017" spans="1:5">
      <c r="A1017" s="66"/>
      <c r="B1017" s="33"/>
      <c r="C1017" s="33"/>
      <c r="D1017" s="66"/>
      <c r="E1017" s="65"/>
    </row>
    <row r="1018" spans="1:5">
      <c r="A1018" s="66"/>
      <c r="B1018" s="33"/>
      <c r="C1018" s="33"/>
      <c r="D1018" s="66"/>
      <c r="E1018" s="65"/>
    </row>
    <row r="1019" spans="1:5">
      <c r="A1019" s="66"/>
      <c r="B1019" s="33"/>
      <c r="C1019" s="33"/>
      <c r="D1019" s="66"/>
      <c r="E1019" s="65"/>
    </row>
    <row r="1020" spans="1:5">
      <c r="A1020" s="66"/>
      <c r="B1020" s="33"/>
      <c r="C1020" s="33"/>
      <c r="D1020" s="66"/>
      <c r="E1020" s="65"/>
    </row>
    <row r="1021" spans="1:5">
      <c r="A1021" s="66"/>
      <c r="B1021" s="33"/>
      <c r="C1021" s="33"/>
      <c r="D1021" s="66"/>
      <c r="E1021" s="65"/>
    </row>
    <row r="1022" spans="1:5">
      <c r="A1022" s="66"/>
      <c r="B1022" s="33"/>
      <c r="C1022" s="33"/>
      <c r="D1022" s="66"/>
      <c r="E1022" s="65"/>
    </row>
    <row r="1023" spans="1:5">
      <c r="A1023" s="66"/>
      <c r="B1023" s="33"/>
      <c r="C1023" s="33"/>
      <c r="D1023" s="66"/>
      <c r="E1023" s="65"/>
    </row>
    <row r="1024" spans="1:5">
      <c r="A1024" s="66"/>
      <c r="B1024" s="33"/>
      <c r="C1024" s="33"/>
      <c r="D1024" s="66"/>
      <c r="E1024" s="65"/>
    </row>
    <row r="1025" spans="1:5">
      <c r="A1025" s="66"/>
      <c r="B1025" s="33"/>
      <c r="C1025" s="33"/>
      <c r="D1025" s="66"/>
      <c r="E1025" s="65"/>
    </row>
    <row r="1026" spans="1:5">
      <c r="A1026" s="66"/>
      <c r="B1026" s="33"/>
      <c r="C1026" s="33"/>
      <c r="D1026" s="66"/>
      <c r="E1026" s="65"/>
    </row>
    <row r="1027" spans="1:5">
      <c r="A1027" s="66"/>
      <c r="B1027" s="33"/>
      <c r="C1027" s="33"/>
      <c r="D1027" s="66"/>
      <c r="E1027" s="65"/>
    </row>
    <row r="1028" spans="1:5">
      <c r="A1028" s="66"/>
      <c r="B1028" s="33"/>
      <c r="C1028" s="33"/>
      <c r="D1028" s="66"/>
      <c r="E1028" s="65"/>
    </row>
    <row r="1029" spans="1:5">
      <c r="A1029" s="66"/>
      <c r="B1029" s="33"/>
      <c r="C1029" s="33"/>
      <c r="D1029" s="66"/>
      <c r="E1029" s="65"/>
    </row>
    <row r="1030" spans="1:5">
      <c r="A1030" s="66"/>
      <c r="B1030" s="33"/>
      <c r="C1030" s="33"/>
      <c r="D1030" s="66"/>
      <c r="E1030" s="65"/>
    </row>
    <row r="1031" spans="1:5">
      <c r="A1031" s="66"/>
      <c r="B1031" s="33"/>
      <c r="C1031" s="33"/>
      <c r="D1031" s="66"/>
      <c r="E1031" s="65"/>
    </row>
    <row r="1032" spans="1:5">
      <c r="A1032" s="66"/>
      <c r="B1032" s="33"/>
      <c r="C1032" s="33"/>
      <c r="D1032" s="66"/>
      <c r="E1032" s="65"/>
    </row>
    <row r="1033" spans="1:5">
      <c r="A1033" s="66"/>
      <c r="B1033" s="33"/>
      <c r="C1033" s="33"/>
      <c r="D1033" s="66"/>
      <c r="E1033" s="65"/>
    </row>
    <row r="1034" spans="1:5">
      <c r="A1034" s="66"/>
      <c r="B1034" s="33"/>
      <c r="C1034" s="33"/>
      <c r="D1034" s="66"/>
      <c r="E1034" s="65"/>
    </row>
    <row r="1035" spans="1:5">
      <c r="A1035" s="66"/>
      <c r="B1035" s="33"/>
      <c r="C1035" s="33"/>
      <c r="D1035" s="66"/>
      <c r="E1035" s="65"/>
    </row>
    <row r="1036" spans="1:5">
      <c r="A1036" s="66"/>
      <c r="B1036" s="33"/>
      <c r="C1036" s="33"/>
      <c r="D1036" s="66"/>
      <c r="E1036" s="65"/>
    </row>
    <row r="1037" spans="1:5">
      <c r="A1037" s="66"/>
      <c r="B1037" s="33"/>
      <c r="C1037" s="33"/>
      <c r="D1037" s="66"/>
      <c r="E1037" s="65"/>
    </row>
    <row r="1038" spans="1:5">
      <c r="A1038" s="66"/>
      <c r="B1038" s="33"/>
      <c r="C1038" s="33"/>
      <c r="D1038" s="66"/>
      <c r="E1038" s="65"/>
    </row>
    <row r="1039" spans="1:5">
      <c r="A1039" s="66"/>
      <c r="B1039" s="33"/>
      <c r="C1039" s="33"/>
      <c r="D1039" s="66"/>
      <c r="E1039" s="65"/>
    </row>
    <row r="1040" spans="1:5">
      <c r="A1040" s="66"/>
      <c r="B1040" s="33"/>
      <c r="C1040" s="33"/>
      <c r="D1040" s="66"/>
      <c r="E1040" s="65"/>
    </row>
    <row r="1041" spans="1:5">
      <c r="A1041" s="66"/>
      <c r="B1041" s="33"/>
      <c r="C1041" s="33"/>
      <c r="D1041" s="66"/>
      <c r="E1041" s="65"/>
    </row>
    <row r="1042" spans="1:5">
      <c r="A1042" s="66"/>
      <c r="B1042" s="33"/>
      <c r="C1042" s="33"/>
      <c r="D1042" s="66"/>
      <c r="E1042" s="65"/>
    </row>
    <row r="1043" spans="1:5">
      <c r="A1043" s="66"/>
      <c r="B1043" s="33"/>
      <c r="C1043" s="33"/>
      <c r="D1043" s="66"/>
      <c r="E1043" s="65"/>
    </row>
    <row r="1044" spans="1:5">
      <c r="A1044" s="66"/>
      <c r="B1044" s="33"/>
      <c r="C1044" s="33"/>
      <c r="D1044" s="66"/>
      <c r="E1044" s="65"/>
    </row>
    <row r="1045" spans="1:5">
      <c r="A1045" s="66"/>
      <c r="B1045" s="33"/>
      <c r="C1045" s="33"/>
      <c r="D1045" s="66"/>
      <c r="E1045" s="65"/>
    </row>
    <row r="1046" spans="1:5">
      <c r="A1046" s="66"/>
      <c r="B1046" s="33"/>
      <c r="C1046" s="33"/>
      <c r="D1046" s="66"/>
      <c r="E1046" s="65"/>
    </row>
    <row r="1047" spans="1:5">
      <c r="A1047" s="66"/>
      <c r="B1047" s="33"/>
      <c r="C1047" s="33"/>
      <c r="D1047" s="66"/>
      <c r="E1047" s="65"/>
    </row>
    <row r="1048" spans="1:5">
      <c r="A1048" s="66"/>
      <c r="B1048" s="33"/>
      <c r="C1048" s="33"/>
      <c r="D1048" s="66"/>
      <c r="E1048" s="65"/>
    </row>
    <row r="1049" spans="1:5">
      <c r="A1049" s="66"/>
      <c r="B1049" s="33"/>
      <c r="C1049" s="33"/>
      <c r="D1049" s="66"/>
      <c r="E1049" s="65"/>
    </row>
    <row r="1050" spans="1:5">
      <c r="A1050" s="66"/>
      <c r="B1050" s="33"/>
      <c r="C1050" s="33"/>
      <c r="D1050" s="66"/>
      <c r="E1050" s="65"/>
    </row>
    <row r="1051" spans="1:5">
      <c r="A1051" s="66"/>
      <c r="B1051" s="33"/>
      <c r="C1051" s="33"/>
      <c r="D1051" s="66"/>
      <c r="E1051" s="65"/>
    </row>
    <row r="1052" spans="1:5">
      <c r="A1052" s="66"/>
      <c r="B1052" s="33"/>
      <c r="C1052" s="33"/>
      <c r="D1052" s="66"/>
      <c r="E1052" s="65"/>
    </row>
    <row r="1053" spans="1:5">
      <c r="A1053" s="66"/>
      <c r="B1053" s="33"/>
      <c r="C1053" s="33"/>
      <c r="D1053" s="66"/>
      <c r="E1053" s="65"/>
    </row>
    <row r="1054" spans="1:5">
      <c r="A1054" s="66"/>
      <c r="B1054" s="33"/>
      <c r="C1054" s="33"/>
      <c r="D1054" s="66"/>
      <c r="E1054" s="65"/>
    </row>
    <row r="1055" spans="1:5">
      <c r="A1055" s="66"/>
      <c r="B1055" s="33"/>
      <c r="C1055" s="33"/>
      <c r="D1055" s="66"/>
      <c r="E1055" s="65"/>
    </row>
    <row r="1056" spans="1:5">
      <c r="A1056" s="66"/>
      <c r="B1056" s="33"/>
      <c r="C1056" s="33"/>
      <c r="D1056" s="66"/>
      <c r="E1056" s="65"/>
    </row>
    <row r="1057" spans="1:5">
      <c r="A1057" s="66"/>
      <c r="B1057" s="33"/>
      <c r="C1057" s="33"/>
      <c r="D1057" s="66"/>
      <c r="E1057" s="65"/>
    </row>
    <row r="1058" spans="1:5">
      <c r="A1058" s="66"/>
      <c r="B1058" s="33"/>
      <c r="C1058" s="33"/>
      <c r="D1058" s="66"/>
      <c r="E1058" s="65"/>
    </row>
    <row r="1059" spans="1:5">
      <c r="A1059" s="66"/>
      <c r="B1059" s="33"/>
      <c r="C1059" s="33"/>
      <c r="D1059" s="66"/>
      <c r="E1059" s="65"/>
    </row>
    <row r="1060" spans="1:5">
      <c r="A1060" s="66"/>
      <c r="B1060" s="33"/>
      <c r="C1060" s="33"/>
      <c r="D1060" s="66"/>
      <c r="E1060" s="65"/>
    </row>
    <row r="1061" spans="1:5">
      <c r="A1061" s="66"/>
      <c r="B1061" s="33"/>
      <c r="C1061" s="33"/>
      <c r="D1061" s="66"/>
      <c r="E1061" s="65"/>
    </row>
    <row r="1062" spans="1:5">
      <c r="A1062" s="66"/>
      <c r="B1062" s="33"/>
      <c r="C1062" s="33"/>
      <c r="D1062" s="66"/>
      <c r="E1062" s="65"/>
    </row>
    <row r="1063" spans="1:5">
      <c r="A1063" s="66"/>
      <c r="B1063" s="33"/>
      <c r="C1063" s="33"/>
      <c r="D1063" s="66"/>
      <c r="E1063" s="65"/>
    </row>
    <row r="1064" spans="1:5">
      <c r="A1064" s="66"/>
      <c r="B1064" s="33"/>
      <c r="C1064" s="33"/>
      <c r="D1064" s="66"/>
      <c r="E1064" s="65"/>
    </row>
    <row r="1065" spans="1:5">
      <c r="A1065" s="66"/>
      <c r="B1065" s="33"/>
      <c r="C1065" s="33"/>
      <c r="D1065" s="66"/>
      <c r="E1065" s="65"/>
    </row>
    <row r="1066" spans="1:5">
      <c r="A1066" s="66"/>
      <c r="B1066" s="33"/>
      <c r="C1066" s="33"/>
      <c r="D1066" s="66"/>
      <c r="E1066" s="65"/>
    </row>
    <row r="1067" spans="1:5">
      <c r="A1067" s="66"/>
      <c r="B1067" s="33"/>
      <c r="C1067" s="33"/>
      <c r="D1067" s="66"/>
      <c r="E1067" s="65"/>
    </row>
    <row r="1068" spans="1:5">
      <c r="A1068" s="66"/>
      <c r="B1068" s="33"/>
      <c r="C1068" s="33"/>
      <c r="D1068" s="66"/>
      <c r="E1068" s="65"/>
    </row>
    <row r="1069" spans="1:5">
      <c r="A1069" s="66"/>
      <c r="B1069" s="33"/>
      <c r="C1069" s="33"/>
      <c r="D1069" s="66"/>
      <c r="E1069" s="65"/>
    </row>
    <row r="1070" spans="1:5">
      <c r="A1070" s="66"/>
      <c r="B1070" s="33"/>
      <c r="C1070" s="33"/>
      <c r="D1070" s="66"/>
      <c r="E1070" s="65"/>
    </row>
    <row r="1071" spans="1:5">
      <c r="A1071" s="66"/>
      <c r="B1071" s="33"/>
      <c r="C1071" s="33"/>
      <c r="D1071" s="66"/>
      <c r="E1071" s="65"/>
    </row>
    <row r="1072" spans="1:5">
      <c r="A1072" s="66"/>
      <c r="B1072" s="33"/>
      <c r="C1072" s="33"/>
      <c r="D1072" s="66"/>
      <c r="E1072" s="65"/>
    </row>
    <row r="1073" spans="1:5">
      <c r="A1073" s="66"/>
      <c r="B1073" s="33"/>
      <c r="C1073" s="33"/>
      <c r="D1073" s="66"/>
      <c r="E1073" s="65"/>
    </row>
    <row r="1074" spans="1:5">
      <c r="A1074" s="66"/>
      <c r="B1074" s="33"/>
      <c r="C1074" s="33"/>
      <c r="D1074" s="66"/>
      <c r="E1074" s="65"/>
    </row>
    <row r="1075" spans="1:5">
      <c r="A1075" s="66"/>
      <c r="B1075" s="33"/>
      <c r="C1075" s="33"/>
      <c r="D1075" s="66"/>
      <c r="E1075" s="65"/>
    </row>
    <row r="1076" spans="1:5">
      <c r="A1076" s="66"/>
      <c r="B1076" s="33"/>
      <c r="C1076" s="33"/>
      <c r="D1076" s="66"/>
      <c r="E1076" s="65"/>
    </row>
    <row r="1077" spans="1:5">
      <c r="A1077" s="66"/>
      <c r="B1077" s="33"/>
      <c r="C1077" s="33"/>
      <c r="D1077" s="66"/>
      <c r="E1077" s="65"/>
    </row>
    <row r="1078" spans="1:5">
      <c r="A1078" s="66"/>
      <c r="B1078" s="33"/>
      <c r="C1078" s="33"/>
      <c r="D1078" s="66"/>
      <c r="E1078" s="65"/>
    </row>
    <row r="1079" spans="1:5">
      <c r="A1079" s="66"/>
      <c r="B1079" s="33"/>
      <c r="C1079" s="33"/>
      <c r="D1079" s="66"/>
      <c r="E1079" s="65"/>
    </row>
    <row r="1080" spans="1:5">
      <c r="A1080" s="66"/>
      <c r="B1080" s="33"/>
      <c r="C1080" s="33"/>
      <c r="D1080" s="66"/>
      <c r="E1080" s="65"/>
    </row>
    <row r="1081" spans="1:5">
      <c r="A1081" s="66"/>
      <c r="B1081" s="33"/>
      <c r="C1081" s="33"/>
      <c r="D1081" s="66"/>
      <c r="E1081" s="65"/>
    </row>
    <row r="1082" spans="1:5">
      <c r="A1082" s="66"/>
      <c r="B1082" s="33"/>
      <c r="C1082" s="33"/>
      <c r="D1082" s="66"/>
      <c r="E1082" s="65"/>
    </row>
    <row r="1083" spans="1:5">
      <c r="A1083" s="66"/>
      <c r="B1083" s="33"/>
      <c r="C1083" s="33"/>
      <c r="D1083" s="66"/>
      <c r="E1083" s="65"/>
    </row>
    <row r="1084" spans="1:5">
      <c r="A1084" s="66"/>
      <c r="B1084" s="33"/>
      <c r="C1084" s="33"/>
      <c r="D1084" s="66"/>
      <c r="E1084" s="65"/>
    </row>
    <row r="1085" spans="1:5">
      <c r="A1085" s="66"/>
      <c r="B1085" s="33"/>
      <c r="C1085" s="33"/>
      <c r="D1085" s="66"/>
      <c r="E1085" s="65"/>
    </row>
    <row r="1086" spans="1:5">
      <c r="A1086" s="66"/>
      <c r="B1086" s="33"/>
      <c r="C1086" s="33"/>
      <c r="D1086" s="66"/>
      <c r="E1086" s="65"/>
    </row>
    <row r="1087" spans="1:5">
      <c r="A1087" s="66"/>
      <c r="B1087" s="33"/>
      <c r="C1087" s="33"/>
      <c r="D1087" s="66"/>
      <c r="E1087" s="65"/>
    </row>
    <row r="1088" spans="1:5">
      <c r="A1088" s="66"/>
      <c r="B1088" s="33"/>
      <c r="C1088" s="33"/>
      <c r="D1088" s="66"/>
      <c r="E1088" s="65"/>
    </row>
    <row r="1089" spans="1:5">
      <c r="A1089" s="66"/>
      <c r="B1089" s="33"/>
      <c r="C1089" s="33"/>
      <c r="D1089" s="66"/>
      <c r="E1089" s="65"/>
    </row>
    <row r="1090" spans="1:5">
      <c r="A1090" s="66"/>
      <c r="B1090" s="33"/>
      <c r="C1090" s="33"/>
      <c r="D1090" s="66"/>
      <c r="E1090" s="65"/>
    </row>
    <row r="1091" spans="1:5">
      <c r="A1091" s="66"/>
      <c r="B1091" s="33"/>
      <c r="C1091" s="33"/>
      <c r="D1091" s="66"/>
      <c r="E1091" s="65"/>
    </row>
    <row r="1092" spans="1:5">
      <c r="A1092" s="66"/>
      <c r="B1092" s="33"/>
      <c r="C1092" s="33"/>
      <c r="D1092" s="66"/>
      <c r="E1092" s="65"/>
    </row>
    <row r="1093" spans="1:5">
      <c r="A1093" s="66"/>
      <c r="B1093" s="33"/>
      <c r="C1093" s="33"/>
      <c r="D1093" s="66"/>
      <c r="E1093" s="65"/>
    </row>
    <row r="1094" spans="1:5">
      <c r="A1094" s="66"/>
      <c r="B1094" s="33"/>
      <c r="C1094" s="33"/>
      <c r="D1094" s="66"/>
      <c r="E1094" s="65"/>
    </row>
    <row r="1095" spans="1:5">
      <c r="A1095" s="66"/>
      <c r="B1095" s="33"/>
      <c r="C1095" s="33"/>
      <c r="D1095" s="66"/>
      <c r="E1095" s="65"/>
    </row>
    <row r="1096" spans="1:5">
      <c r="A1096" s="66"/>
      <c r="B1096" s="33"/>
      <c r="C1096" s="33"/>
      <c r="D1096" s="66"/>
      <c r="E1096" s="65"/>
    </row>
    <row r="1097" spans="1:5">
      <c r="A1097" s="66"/>
      <c r="B1097" s="33"/>
      <c r="C1097" s="33"/>
      <c r="D1097" s="66"/>
      <c r="E1097" s="65"/>
    </row>
    <row r="1098" spans="1:5">
      <c r="A1098" s="66"/>
      <c r="B1098" s="33"/>
      <c r="C1098" s="33"/>
      <c r="D1098" s="66"/>
      <c r="E1098" s="65"/>
    </row>
    <row r="1099" spans="1:5">
      <c r="A1099" s="66"/>
      <c r="B1099" s="33"/>
      <c r="C1099" s="33"/>
      <c r="D1099" s="66"/>
      <c r="E1099" s="65"/>
    </row>
    <row r="1100" spans="1:5">
      <c r="A1100" s="66"/>
      <c r="B1100" s="33"/>
      <c r="C1100" s="33"/>
      <c r="D1100" s="66"/>
      <c r="E1100" s="65"/>
    </row>
    <row r="1101" spans="1:5">
      <c r="A1101" s="66"/>
      <c r="B1101" s="33"/>
      <c r="C1101" s="33"/>
      <c r="D1101" s="66"/>
      <c r="E1101" s="65"/>
    </row>
    <row r="1102" spans="1:5">
      <c r="A1102" s="66"/>
      <c r="B1102" s="33"/>
      <c r="C1102" s="33"/>
      <c r="D1102" s="66"/>
      <c r="E1102" s="65"/>
    </row>
    <row r="1103" spans="1:5">
      <c r="A1103" s="66"/>
      <c r="B1103" s="33"/>
      <c r="C1103" s="33"/>
      <c r="D1103" s="66"/>
      <c r="E1103" s="65"/>
    </row>
    <row r="1104" spans="1:5">
      <c r="A1104" s="66"/>
      <c r="B1104" s="33"/>
      <c r="C1104" s="33"/>
      <c r="D1104" s="66"/>
      <c r="E1104" s="65"/>
    </row>
    <row r="1105" spans="1:5">
      <c r="A1105" s="66"/>
      <c r="B1105" s="33"/>
      <c r="C1105" s="33"/>
      <c r="D1105" s="66"/>
      <c r="E1105" s="65"/>
    </row>
    <row r="1106" spans="1:5">
      <c r="A1106" s="66"/>
      <c r="B1106" s="33"/>
      <c r="C1106" s="33"/>
      <c r="D1106" s="66"/>
      <c r="E1106" s="65"/>
    </row>
    <row r="1107" spans="1:5">
      <c r="A1107" s="66"/>
      <c r="B1107" s="33"/>
      <c r="C1107" s="33"/>
      <c r="D1107" s="66"/>
      <c r="E1107" s="65"/>
    </row>
    <row r="1108" spans="1:5">
      <c r="A1108" s="66"/>
      <c r="B1108" s="33"/>
      <c r="C1108" s="33"/>
      <c r="D1108" s="66"/>
      <c r="E1108" s="65"/>
    </row>
    <row r="1109" spans="1:5">
      <c r="A1109" s="66"/>
      <c r="B1109" s="33"/>
      <c r="C1109" s="33"/>
      <c r="D1109" s="66"/>
      <c r="E1109" s="65"/>
    </row>
    <row r="1110" spans="1:5">
      <c r="A1110" s="66"/>
      <c r="B1110" s="33"/>
      <c r="C1110" s="33"/>
      <c r="D1110" s="66"/>
      <c r="E1110" s="65"/>
    </row>
    <row r="1111" spans="1:5">
      <c r="A1111" s="66"/>
      <c r="B1111" s="33"/>
      <c r="C1111" s="33"/>
      <c r="D1111" s="66"/>
      <c r="E1111" s="65"/>
    </row>
    <row r="1112" spans="1:5">
      <c r="A1112" s="66"/>
      <c r="B1112" s="33"/>
      <c r="C1112" s="33"/>
      <c r="D1112" s="66"/>
      <c r="E1112" s="65"/>
    </row>
    <row r="1113" spans="1:5">
      <c r="A1113" s="66"/>
      <c r="B1113" s="33"/>
      <c r="C1113" s="33"/>
      <c r="D1113" s="66"/>
      <c r="E1113" s="65"/>
    </row>
    <row r="1114" spans="1:5">
      <c r="A1114" s="66"/>
      <c r="B1114" s="33"/>
      <c r="C1114" s="33"/>
      <c r="D1114" s="66"/>
      <c r="E1114" s="65"/>
    </row>
    <row r="1115" spans="1:5">
      <c r="A1115" s="66"/>
      <c r="B1115" s="33"/>
      <c r="C1115" s="33"/>
      <c r="D1115" s="66"/>
      <c r="E1115" s="65"/>
    </row>
    <row r="1116" spans="1:5">
      <c r="A1116" s="66"/>
      <c r="B1116" s="33"/>
      <c r="C1116" s="33"/>
      <c r="D1116" s="66"/>
      <c r="E1116" s="65"/>
    </row>
    <row r="1117" spans="1:5">
      <c r="A1117" s="66"/>
      <c r="B1117" s="33"/>
      <c r="C1117" s="33"/>
      <c r="D1117" s="66"/>
      <c r="E1117" s="65"/>
    </row>
    <row r="1118" spans="1:5">
      <c r="A1118" s="66"/>
      <c r="B1118" s="33"/>
      <c r="C1118" s="33"/>
      <c r="D1118" s="66"/>
      <c r="E1118" s="65"/>
    </row>
    <row r="1119" spans="1:5">
      <c r="A1119" s="66"/>
      <c r="B1119" s="33"/>
      <c r="C1119" s="33"/>
      <c r="D1119" s="66"/>
      <c r="E1119" s="65"/>
    </row>
    <row r="1120" spans="1:5">
      <c r="A1120" s="66"/>
      <c r="B1120" s="33"/>
      <c r="C1120" s="33"/>
      <c r="D1120" s="66"/>
      <c r="E1120" s="65"/>
    </row>
    <row r="1121" spans="1:5">
      <c r="A1121" s="66"/>
      <c r="B1121" s="33"/>
      <c r="C1121" s="33"/>
      <c r="D1121" s="66"/>
      <c r="E1121" s="65"/>
    </row>
    <row r="1122" spans="1:5">
      <c r="A1122" s="66"/>
      <c r="B1122" s="33"/>
      <c r="C1122" s="33"/>
      <c r="D1122" s="66"/>
      <c r="E1122" s="65"/>
    </row>
    <row r="1123" spans="1:5">
      <c r="A1123" s="66"/>
      <c r="B1123" s="33"/>
      <c r="C1123" s="33"/>
      <c r="D1123" s="66"/>
      <c r="E1123" s="65"/>
    </row>
    <row r="1124" spans="1:5">
      <c r="A1124" s="66"/>
      <c r="B1124" s="33"/>
      <c r="C1124" s="33"/>
      <c r="D1124" s="66"/>
      <c r="E1124" s="65"/>
    </row>
    <row r="1125" spans="1:5">
      <c r="A1125" s="66"/>
      <c r="B1125" s="33"/>
      <c r="C1125" s="33"/>
      <c r="D1125" s="66"/>
      <c r="E1125" s="65"/>
    </row>
    <row r="1126" spans="1:5">
      <c r="A1126" s="66"/>
      <c r="B1126" s="33"/>
      <c r="C1126" s="33"/>
      <c r="D1126" s="66"/>
      <c r="E1126" s="65"/>
    </row>
    <row r="1127" spans="1:5">
      <c r="A1127" s="66"/>
      <c r="B1127" s="33"/>
      <c r="C1127" s="33"/>
      <c r="D1127" s="66"/>
      <c r="E1127" s="65"/>
    </row>
    <row r="1128" spans="1:5">
      <c r="A1128" s="66"/>
      <c r="B1128" s="33"/>
      <c r="C1128" s="33"/>
      <c r="D1128" s="66"/>
      <c r="E1128" s="65"/>
    </row>
    <row r="1129" spans="1:5">
      <c r="A1129" s="66"/>
      <c r="B1129" s="33"/>
      <c r="C1129" s="33"/>
      <c r="D1129" s="66"/>
      <c r="E1129" s="65"/>
    </row>
    <row r="1130" spans="1:5">
      <c r="A1130" s="66"/>
      <c r="B1130" s="33"/>
      <c r="C1130" s="33"/>
      <c r="D1130" s="66"/>
      <c r="E1130" s="65"/>
    </row>
    <row r="1131" spans="1:5">
      <c r="A1131" s="66"/>
      <c r="B1131" s="33"/>
      <c r="C1131" s="33"/>
      <c r="D1131" s="66"/>
      <c r="E1131" s="65"/>
    </row>
    <row r="1132" spans="1:5">
      <c r="A1132" s="66"/>
      <c r="B1132" s="33"/>
      <c r="C1132" s="33"/>
      <c r="D1132" s="66"/>
      <c r="E1132" s="65"/>
    </row>
    <row r="1133" spans="1:5">
      <c r="A1133" s="66"/>
      <c r="B1133" s="33"/>
      <c r="C1133" s="33"/>
      <c r="D1133" s="66"/>
      <c r="E1133" s="65"/>
    </row>
    <row r="1134" spans="1:5">
      <c r="A1134" s="66"/>
      <c r="B1134" s="33"/>
      <c r="C1134" s="33"/>
      <c r="D1134" s="66"/>
      <c r="E1134" s="65"/>
    </row>
    <row r="1135" spans="1:5">
      <c r="A1135" s="66"/>
      <c r="B1135" s="33"/>
      <c r="C1135" s="33"/>
      <c r="D1135" s="66"/>
      <c r="E1135" s="65"/>
    </row>
    <row r="1136" spans="1:5">
      <c r="A1136" s="66"/>
      <c r="B1136" s="33"/>
      <c r="C1136" s="33"/>
      <c r="D1136" s="66"/>
      <c r="E1136" s="65"/>
    </row>
    <row r="1137" spans="1:5">
      <c r="A1137" s="66"/>
      <c r="B1137" s="33"/>
      <c r="C1137" s="33"/>
      <c r="D1137" s="66"/>
      <c r="E1137" s="65"/>
    </row>
    <row r="1138" spans="1:5">
      <c r="A1138" s="66"/>
      <c r="B1138" s="33"/>
      <c r="C1138" s="33"/>
      <c r="D1138" s="66"/>
      <c r="E1138" s="65"/>
    </row>
    <row r="1139" spans="1:5">
      <c r="A1139" s="66"/>
      <c r="B1139" s="33"/>
      <c r="C1139" s="33"/>
      <c r="D1139" s="66"/>
      <c r="E1139" s="65"/>
    </row>
    <row r="1140" spans="1:5">
      <c r="A1140" s="66"/>
      <c r="B1140" s="33"/>
      <c r="C1140" s="33"/>
      <c r="D1140" s="66"/>
      <c r="E1140" s="65"/>
    </row>
    <row r="1141" spans="1:5">
      <c r="A1141" s="66"/>
      <c r="B1141" s="33"/>
      <c r="C1141" s="33"/>
      <c r="D1141" s="66"/>
      <c r="E1141" s="65"/>
    </row>
    <row r="1142" spans="1:5">
      <c r="A1142" s="66"/>
      <c r="B1142" s="33"/>
      <c r="C1142" s="33"/>
      <c r="D1142" s="66"/>
      <c r="E1142" s="65"/>
    </row>
    <row r="1143" spans="1:5">
      <c r="A1143" s="66"/>
      <c r="B1143" s="33"/>
      <c r="C1143" s="33"/>
      <c r="D1143" s="66"/>
      <c r="E1143" s="65"/>
    </row>
    <row r="1144" spans="1:5">
      <c r="A1144" s="66"/>
      <c r="B1144" s="33"/>
      <c r="C1144" s="33"/>
      <c r="D1144" s="66"/>
      <c r="E1144" s="65"/>
    </row>
    <row r="1145" spans="1:5">
      <c r="A1145" s="66"/>
      <c r="B1145" s="33"/>
      <c r="C1145" s="33"/>
      <c r="D1145" s="66"/>
      <c r="E1145" s="65"/>
    </row>
    <row r="1146" spans="1:5">
      <c r="A1146" s="66"/>
      <c r="B1146" s="33"/>
      <c r="C1146" s="33"/>
      <c r="D1146" s="66"/>
      <c r="E1146" s="65"/>
    </row>
    <row r="1147" spans="1:5">
      <c r="A1147" s="66"/>
      <c r="B1147" s="33"/>
      <c r="C1147" s="33"/>
      <c r="D1147" s="66"/>
      <c r="E1147" s="65"/>
    </row>
    <row r="1148" spans="1:5">
      <c r="A1148" s="66"/>
      <c r="B1148" s="33"/>
      <c r="C1148" s="33"/>
      <c r="D1148" s="66"/>
      <c r="E1148" s="65"/>
    </row>
    <row r="1149" spans="1:5">
      <c r="A1149" s="66"/>
      <c r="B1149" s="33"/>
      <c r="C1149" s="33"/>
      <c r="D1149" s="66"/>
      <c r="E1149" s="65"/>
    </row>
    <row r="1150" spans="1:5">
      <c r="A1150" s="66"/>
      <c r="B1150" s="33"/>
      <c r="C1150" s="33"/>
      <c r="D1150" s="66"/>
      <c r="E1150" s="65"/>
    </row>
    <row r="1151" spans="1:5">
      <c r="A1151" s="66"/>
      <c r="B1151" s="33"/>
      <c r="C1151" s="33"/>
      <c r="D1151" s="66"/>
      <c r="E1151" s="65"/>
    </row>
    <row r="1152" spans="1:5">
      <c r="A1152" s="66"/>
      <c r="B1152" s="33"/>
      <c r="C1152" s="33"/>
      <c r="D1152" s="66"/>
      <c r="E1152" s="65"/>
    </row>
    <row r="1153" spans="1:5">
      <c r="A1153" s="66"/>
      <c r="B1153" s="33"/>
      <c r="C1153" s="33"/>
      <c r="D1153" s="66"/>
      <c r="E1153" s="65"/>
    </row>
    <row r="1154" spans="1:5">
      <c r="A1154" s="66"/>
      <c r="B1154" s="33"/>
      <c r="C1154" s="33"/>
      <c r="D1154" s="66"/>
      <c r="E1154" s="65"/>
    </row>
    <row r="1155" spans="1:5">
      <c r="A1155" s="66"/>
      <c r="B1155" s="33"/>
      <c r="C1155" s="33"/>
      <c r="D1155" s="66"/>
      <c r="E1155" s="65"/>
    </row>
    <row r="1156" spans="1:5">
      <c r="A1156" s="66"/>
      <c r="B1156" s="33"/>
      <c r="C1156" s="33"/>
      <c r="D1156" s="66"/>
      <c r="E1156" s="65"/>
    </row>
    <row r="1157" spans="1:5">
      <c r="A1157" s="66"/>
      <c r="B1157" s="33"/>
      <c r="C1157" s="33"/>
      <c r="D1157" s="66"/>
      <c r="E1157" s="65"/>
    </row>
    <row r="1158" spans="1:5">
      <c r="A1158" s="66"/>
      <c r="B1158" s="33"/>
      <c r="C1158" s="33"/>
      <c r="D1158" s="66"/>
      <c r="E1158" s="65"/>
    </row>
    <row r="1159" spans="1:5">
      <c r="A1159" s="66"/>
      <c r="B1159" s="33"/>
      <c r="C1159" s="33"/>
      <c r="D1159" s="66"/>
      <c r="E1159" s="65"/>
    </row>
    <row r="1160" spans="1:5">
      <c r="A1160" s="66"/>
      <c r="B1160" s="33"/>
      <c r="C1160" s="33"/>
      <c r="D1160" s="66"/>
      <c r="E1160" s="65"/>
    </row>
    <row r="1161" spans="1:5">
      <c r="A1161" s="66"/>
      <c r="B1161" s="33"/>
      <c r="C1161" s="33"/>
      <c r="D1161" s="66"/>
      <c r="E1161" s="65"/>
    </row>
    <row r="1162" spans="1:5">
      <c r="A1162" s="66"/>
      <c r="B1162" s="33"/>
      <c r="C1162" s="33"/>
      <c r="D1162" s="66"/>
      <c r="E1162" s="65"/>
    </row>
    <row r="1163" spans="1:5">
      <c r="A1163" s="66"/>
      <c r="B1163" s="33"/>
      <c r="C1163" s="33"/>
      <c r="D1163" s="66"/>
      <c r="E1163" s="65"/>
    </row>
    <row r="1164" spans="1:5">
      <c r="A1164" s="66"/>
      <c r="B1164" s="33"/>
      <c r="C1164" s="33"/>
      <c r="D1164" s="66"/>
      <c r="E1164" s="65"/>
    </row>
    <row r="1165" spans="1:5">
      <c r="A1165" s="66"/>
      <c r="B1165" s="33"/>
      <c r="C1165" s="33"/>
      <c r="D1165" s="66"/>
      <c r="E1165" s="65"/>
    </row>
    <row r="1166" spans="1:5">
      <c r="A1166" s="66"/>
      <c r="B1166" s="33"/>
      <c r="C1166" s="33"/>
      <c r="D1166" s="66"/>
      <c r="E1166" s="65"/>
    </row>
    <row r="1167" spans="1:5">
      <c r="A1167" s="66"/>
      <c r="B1167" s="33"/>
      <c r="C1167" s="33"/>
      <c r="D1167" s="66"/>
      <c r="E1167" s="65"/>
    </row>
    <row r="1168" spans="1:5">
      <c r="A1168" s="66"/>
      <c r="B1168" s="33"/>
      <c r="C1168" s="33"/>
      <c r="D1168" s="66"/>
      <c r="E1168" s="65"/>
    </row>
    <row r="1169" spans="1:5">
      <c r="A1169" s="66"/>
      <c r="B1169" s="33"/>
      <c r="C1169" s="33"/>
      <c r="D1169" s="66"/>
      <c r="E1169" s="65"/>
    </row>
    <row r="1170" spans="1:5">
      <c r="A1170" s="66"/>
      <c r="B1170" s="33"/>
      <c r="C1170" s="33"/>
      <c r="D1170" s="66"/>
      <c r="E1170" s="65"/>
    </row>
    <row r="1171" spans="1:5">
      <c r="A1171" s="66"/>
      <c r="B1171" s="33"/>
      <c r="C1171" s="33"/>
      <c r="D1171" s="66"/>
      <c r="E1171" s="65"/>
    </row>
    <row r="1172" spans="1:5">
      <c r="A1172" s="66"/>
      <c r="B1172" s="33"/>
      <c r="C1172" s="33"/>
      <c r="D1172" s="66"/>
      <c r="E1172" s="65"/>
    </row>
    <row r="1173" spans="1:5">
      <c r="A1173" s="66"/>
      <c r="B1173" s="33"/>
      <c r="C1173" s="33"/>
      <c r="D1173" s="66"/>
      <c r="E1173" s="65"/>
    </row>
    <row r="1174" spans="1:5">
      <c r="A1174" s="66"/>
      <c r="B1174" s="33"/>
      <c r="C1174" s="33"/>
      <c r="D1174" s="66"/>
      <c r="E1174" s="65"/>
    </row>
    <row r="1175" spans="1:5">
      <c r="A1175" s="66"/>
      <c r="B1175" s="33"/>
      <c r="C1175" s="33"/>
      <c r="D1175" s="66"/>
      <c r="E1175" s="65"/>
    </row>
    <row r="1176" spans="1:5">
      <c r="A1176" s="66"/>
      <c r="B1176" s="33"/>
      <c r="C1176" s="33"/>
      <c r="D1176" s="66"/>
      <c r="E1176" s="65"/>
    </row>
    <row r="1177" spans="1:5">
      <c r="A1177" s="66"/>
      <c r="B1177" s="33"/>
      <c r="C1177" s="33"/>
      <c r="D1177" s="66"/>
      <c r="E1177" s="65"/>
    </row>
    <row r="1178" spans="1:5">
      <c r="A1178" s="66"/>
      <c r="B1178" s="33"/>
      <c r="C1178" s="33"/>
      <c r="D1178" s="66"/>
      <c r="E1178" s="65"/>
    </row>
    <row r="1179" spans="1:5">
      <c r="A1179" s="66"/>
      <c r="B1179" s="33"/>
      <c r="C1179" s="33"/>
      <c r="D1179" s="66"/>
      <c r="E1179" s="65"/>
    </row>
    <row r="1180" spans="1:5">
      <c r="A1180" s="66"/>
      <c r="B1180" s="33"/>
      <c r="C1180" s="33"/>
      <c r="D1180" s="66"/>
      <c r="E1180" s="65"/>
    </row>
    <row r="1181" spans="1:5">
      <c r="A1181" s="66"/>
      <c r="B1181" s="33"/>
      <c r="C1181" s="33"/>
      <c r="D1181" s="66"/>
      <c r="E1181" s="65"/>
    </row>
    <row r="1182" spans="1:5">
      <c r="A1182" s="66"/>
      <c r="B1182" s="33"/>
      <c r="C1182" s="33"/>
      <c r="D1182" s="66"/>
      <c r="E1182" s="65"/>
    </row>
    <row r="1183" spans="1:5">
      <c r="A1183" s="66"/>
      <c r="B1183" s="33"/>
      <c r="C1183" s="33"/>
      <c r="D1183" s="66"/>
      <c r="E1183" s="65"/>
    </row>
    <row r="1184" spans="1:5">
      <c r="A1184" s="66"/>
      <c r="B1184" s="33"/>
      <c r="C1184" s="33"/>
      <c r="D1184" s="66"/>
      <c r="E1184" s="65"/>
    </row>
    <row r="1185" spans="1:5">
      <c r="A1185" s="66"/>
      <c r="B1185" s="33"/>
      <c r="C1185" s="33"/>
      <c r="D1185" s="66"/>
      <c r="E1185" s="65"/>
    </row>
    <row r="1186" spans="1:5">
      <c r="A1186" s="66"/>
      <c r="B1186" s="33"/>
      <c r="C1186" s="33"/>
      <c r="D1186" s="66"/>
      <c r="E1186" s="65"/>
    </row>
    <row r="1187" spans="1:5">
      <c r="A1187" s="66"/>
      <c r="B1187" s="33"/>
      <c r="C1187" s="33"/>
      <c r="D1187" s="66"/>
      <c r="E1187" s="65"/>
    </row>
    <row r="1188" spans="1:5">
      <c r="A1188" s="66"/>
      <c r="B1188" s="33"/>
      <c r="C1188" s="33"/>
      <c r="D1188" s="66"/>
      <c r="E1188" s="65"/>
    </row>
    <row r="1189" spans="1:5">
      <c r="A1189" s="66"/>
      <c r="B1189" s="33"/>
      <c r="C1189" s="33"/>
      <c r="D1189" s="66"/>
      <c r="E1189" s="65"/>
    </row>
    <row r="1190" spans="1:5">
      <c r="A1190" s="66"/>
      <c r="B1190" s="33"/>
      <c r="C1190" s="33"/>
      <c r="D1190" s="66"/>
      <c r="E1190" s="65"/>
    </row>
    <row r="1191" spans="1:5">
      <c r="A1191" s="66"/>
      <c r="B1191" s="33"/>
      <c r="C1191" s="33"/>
      <c r="D1191" s="66"/>
      <c r="E1191" s="65"/>
    </row>
    <row r="1192" spans="1:5">
      <c r="A1192" s="66"/>
      <c r="B1192" s="33"/>
      <c r="C1192" s="33"/>
      <c r="D1192" s="66"/>
      <c r="E1192" s="65"/>
    </row>
    <row r="1193" spans="1:5">
      <c r="A1193" s="66"/>
      <c r="B1193" s="33"/>
      <c r="C1193" s="33"/>
      <c r="D1193" s="66"/>
      <c r="E1193" s="65"/>
    </row>
    <row r="1194" spans="1:5">
      <c r="A1194" s="66"/>
      <c r="B1194" s="33"/>
      <c r="C1194" s="33"/>
      <c r="D1194" s="66"/>
      <c r="E1194" s="65"/>
    </row>
    <row r="1195" spans="1:5">
      <c r="A1195" s="66"/>
      <c r="B1195" s="33"/>
      <c r="C1195" s="33"/>
      <c r="D1195" s="66"/>
      <c r="E1195" s="65"/>
    </row>
    <row r="1196" spans="1:5">
      <c r="A1196" s="66"/>
      <c r="B1196" s="33"/>
      <c r="C1196" s="33"/>
      <c r="D1196" s="66"/>
      <c r="E1196" s="65"/>
    </row>
    <row r="1197" spans="1:5">
      <c r="A1197" s="66"/>
      <c r="B1197" s="33"/>
      <c r="C1197" s="33"/>
      <c r="D1197" s="66"/>
      <c r="E1197" s="65"/>
    </row>
    <row r="1198" spans="1:5">
      <c r="A1198" s="66"/>
      <c r="B1198" s="33"/>
      <c r="C1198" s="33"/>
      <c r="D1198" s="66"/>
      <c r="E1198" s="65"/>
    </row>
    <row r="1199" spans="1:5">
      <c r="A1199" s="66"/>
      <c r="B1199" s="33"/>
      <c r="C1199" s="33"/>
      <c r="D1199" s="66"/>
      <c r="E1199" s="65"/>
    </row>
    <row r="1200" spans="1:5">
      <c r="A1200" s="66"/>
      <c r="B1200" s="33"/>
      <c r="C1200" s="33"/>
      <c r="D1200" s="66"/>
      <c r="E1200" s="65"/>
    </row>
    <row r="1201" spans="1:5">
      <c r="A1201" s="66"/>
      <c r="B1201" s="33"/>
      <c r="C1201" s="33"/>
      <c r="D1201" s="66"/>
      <c r="E1201" s="65"/>
    </row>
    <row r="1202" spans="1:5">
      <c r="A1202" s="66"/>
      <c r="B1202" s="33"/>
      <c r="C1202" s="33"/>
      <c r="D1202" s="66"/>
      <c r="E1202" s="65"/>
    </row>
    <row r="1203" spans="1:5">
      <c r="A1203" s="66"/>
      <c r="B1203" s="33"/>
      <c r="C1203" s="33"/>
      <c r="D1203" s="66"/>
      <c r="E1203" s="65"/>
    </row>
    <row r="1204" spans="1:5">
      <c r="A1204" s="66"/>
      <c r="B1204" s="33"/>
      <c r="C1204" s="33"/>
      <c r="D1204" s="66"/>
      <c r="E1204" s="65"/>
    </row>
    <row r="1205" spans="1:5">
      <c r="A1205" s="66"/>
      <c r="B1205" s="33"/>
      <c r="C1205" s="33"/>
      <c r="D1205" s="66"/>
      <c r="E1205" s="65"/>
    </row>
    <row r="1206" spans="1:5">
      <c r="A1206" s="66"/>
      <c r="B1206" s="33"/>
      <c r="C1206" s="33"/>
      <c r="D1206" s="66"/>
      <c r="E1206" s="65"/>
    </row>
    <row r="1207" spans="1:5">
      <c r="A1207" s="66"/>
      <c r="B1207" s="33"/>
      <c r="C1207" s="33"/>
      <c r="D1207" s="66"/>
      <c r="E1207" s="65"/>
    </row>
    <row r="1208" spans="1:5">
      <c r="A1208" s="66"/>
      <c r="B1208" s="33"/>
      <c r="C1208" s="33"/>
      <c r="D1208" s="66"/>
      <c r="E1208" s="65"/>
    </row>
    <row r="1209" spans="1:5">
      <c r="A1209" s="66"/>
      <c r="B1209" s="33"/>
      <c r="C1209" s="33"/>
      <c r="D1209" s="66"/>
      <c r="E1209" s="65"/>
    </row>
    <row r="1210" spans="1:5">
      <c r="A1210" s="66"/>
      <c r="B1210" s="33"/>
      <c r="C1210" s="33"/>
      <c r="D1210" s="66"/>
      <c r="E1210" s="65"/>
    </row>
    <row r="1211" spans="1:5">
      <c r="A1211" s="66"/>
      <c r="B1211" s="33"/>
      <c r="C1211" s="33"/>
      <c r="D1211" s="66"/>
      <c r="E1211" s="65"/>
    </row>
    <row r="1212" spans="1:5">
      <c r="A1212" s="66"/>
      <c r="B1212" s="33"/>
      <c r="C1212" s="33"/>
      <c r="D1212" s="66"/>
      <c r="E1212" s="65"/>
    </row>
    <row r="1213" spans="1:5">
      <c r="A1213" s="66"/>
      <c r="B1213" s="33"/>
      <c r="C1213" s="33"/>
      <c r="D1213" s="66"/>
      <c r="E1213" s="65"/>
    </row>
    <row r="1214" spans="1:5">
      <c r="A1214" s="66"/>
      <c r="B1214" s="33"/>
      <c r="C1214" s="33"/>
      <c r="D1214" s="66"/>
      <c r="E1214" s="65"/>
    </row>
    <row r="1215" spans="1:5">
      <c r="A1215" s="66"/>
      <c r="B1215" s="33"/>
      <c r="C1215" s="33"/>
      <c r="D1215" s="66"/>
      <c r="E1215" s="65"/>
    </row>
    <row r="1216" spans="1:5">
      <c r="A1216" s="66"/>
      <c r="B1216" s="33"/>
      <c r="C1216" s="33"/>
      <c r="D1216" s="66"/>
      <c r="E1216" s="65"/>
    </row>
    <row r="1217" spans="1:5">
      <c r="A1217" s="66"/>
      <c r="B1217" s="33"/>
      <c r="C1217" s="33"/>
      <c r="D1217" s="66"/>
      <c r="E1217" s="65"/>
    </row>
    <row r="1218" spans="1:5">
      <c r="A1218" s="66"/>
      <c r="B1218" s="33"/>
      <c r="C1218" s="33"/>
      <c r="D1218" s="66"/>
      <c r="E1218" s="65"/>
    </row>
    <row r="1219" spans="1:5">
      <c r="A1219" s="66"/>
      <c r="B1219" s="33"/>
      <c r="C1219" s="33"/>
      <c r="D1219" s="66"/>
      <c r="E1219" s="65"/>
    </row>
    <row r="1220" spans="1:5">
      <c r="A1220" s="66"/>
      <c r="B1220" s="33"/>
      <c r="C1220" s="33"/>
      <c r="D1220" s="66"/>
      <c r="E1220" s="65"/>
    </row>
    <row r="1221" spans="1:5">
      <c r="A1221" s="66"/>
      <c r="B1221" s="33"/>
      <c r="C1221" s="33"/>
      <c r="D1221" s="66"/>
      <c r="E1221" s="65"/>
    </row>
    <row r="1222" spans="1:5">
      <c r="A1222" s="66"/>
      <c r="B1222" s="33"/>
      <c r="C1222" s="33"/>
      <c r="D1222" s="66"/>
      <c r="E1222" s="65"/>
    </row>
    <row r="1223" spans="1:5">
      <c r="A1223" s="66"/>
      <c r="B1223" s="33"/>
      <c r="C1223" s="33"/>
      <c r="D1223" s="66"/>
      <c r="E1223" s="65"/>
    </row>
    <row r="1224" spans="1:5">
      <c r="A1224" s="66"/>
      <c r="B1224" s="33"/>
      <c r="C1224" s="33"/>
      <c r="D1224" s="66"/>
      <c r="E1224" s="65"/>
    </row>
    <row r="1225" spans="1:5">
      <c r="A1225" s="66"/>
      <c r="B1225" s="33"/>
      <c r="C1225" s="33"/>
      <c r="D1225" s="66"/>
      <c r="E1225" s="65"/>
    </row>
    <row r="1226" spans="1:5">
      <c r="A1226" s="66"/>
      <c r="B1226" s="33"/>
      <c r="C1226" s="33"/>
      <c r="D1226" s="66"/>
      <c r="E1226" s="65"/>
    </row>
    <row r="1227" spans="1:5">
      <c r="A1227" s="66"/>
      <c r="B1227" s="33"/>
      <c r="C1227" s="33"/>
      <c r="D1227" s="66"/>
      <c r="E1227" s="65"/>
    </row>
    <row r="1228" spans="1:5">
      <c r="A1228" s="66"/>
      <c r="B1228" s="33"/>
      <c r="C1228" s="33"/>
      <c r="D1228" s="66"/>
      <c r="E1228" s="65"/>
    </row>
    <row r="1229" spans="1:5">
      <c r="A1229" s="66"/>
      <c r="B1229" s="33"/>
      <c r="C1229" s="33"/>
      <c r="D1229" s="66"/>
      <c r="E1229" s="65"/>
    </row>
    <row r="1230" spans="1:5">
      <c r="A1230" s="66"/>
      <c r="B1230" s="33"/>
      <c r="C1230" s="33"/>
      <c r="D1230" s="66"/>
      <c r="E1230" s="65"/>
    </row>
    <row r="1231" spans="1:5">
      <c r="A1231" s="66"/>
      <c r="B1231" s="33"/>
      <c r="C1231" s="33"/>
      <c r="D1231" s="66"/>
      <c r="E1231" s="65"/>
    </row>
    <row r="1232" spans="1:5">
      <c r="A1232" s="66"/>
      <c r="B1232" s="33"/>
      <c r="C1232" s="33"/>
      <c r="D1232" s="66"/>
      <c r="E1232" s="65"/>
    </row>
    <row r="1233" spans="1:5">
      <c r="A1233" s="66"/>
      <c r="B1233" s="33"/>
      <c r="C1233" s="33"/>
      <c r="D1233" s="66"/>
      <c r="E1233" s="65"/>
    </row>
    <row r="1234" spans="1:5">
      <c r="A1234" s="66"/>
      <c r="B1234" s="33"/>
      <c r="C1234" s="33"/>
      <c r="D1234" s="66"/>
      <c r="E1234" s="65"/>
    </row>
    <row r="1235" spans="1:5">
      <c r="A1235" s="66"/>
      <c r="B1235" s="33"/>
      <c r="C1235" s="33"/>
      <c r="D1235" s="66"/>
      <c r="E1235" s="65"/>
    </row>
    <row r="1236" spans="1:5">
      <c r="A1236" s="66"/>
      <c r="B1236" s="33"/>
      <c r="C1236" s="33"/>
      <c r="D1236" s="66"/>
      <c r="E1236" s="65"/>
    </row>
    <row r="1237" spans="1:5">
      <c r="A1237" s="66"/>
      <c r="B1237" s="33"/>
      <c r="C1237" s="33"/>
      <c r="D1237" s="66"/>
      <c r="E1237" s="65"/>
    </row>
    <row r="1238" spans="1:5">
      <c r="A1238" s="66"/>
      <c r="B1238" s="33"/>
      <c r="C1238" s="33"/>
      <c r="D1238" s="66"/>
      <c r="E1238" s="65"/>
    </row>
    <row r="1239" spans="1:5">
      <c r="A1239" s="66"/>
      <c r="B1239" s="33"/>
      <c r="C1239" s="33"/>
      <c r="D1239" s="66"/>
      <c r="E1239" s="65"/>
    </row>
    <row r="1240" spans="1:5">
      <c r="A1240" s="66"/>
      <c r="B1240" s="33"/>
      <c r="C1240" s="33"/>
      <c r="D1240" s="66"/>
      <c r="E1240" s="65"/>
    </row>
    <row r="1241" spans="1:5">
      <c r="A1241" s="66"/>
      <c r="B1241" s="33"/>
      <c r="C1241" s="33"/>
      <c r="D1241" s="66"/>
      <c r="E1241" s="65"/>
    </row>
    <row r="1242" spans="1:5">
      <c r="A1242" s="66"/>
      <c r="B1242" s="33"/>
      <c r="C1242" s="33"/>
      <c r="D1242" s="66"/>
      <c r="E1242" s="65"/>
    </row>
    <row r="1243" spans="1:5">
      <c r="A1243" s="66"/>
      <c r="B1243" s="33"/>
      <c r="C1243" s="33"/>
      <c r="D1243" s="66"/>
      <c r="E1243" s="65"/>
    </row>
    <row r="1244" spans="1:5">
      <c r="A1244" s="66"/>
      <c r="B1244" s="33"/>
      <c r="C1244" s="33"/>
      <c r="D1244" s="66"/>
      <c r="E1244" s="65"/>
    </row>
    <row r="1245" spans="1:5">
      <c r="A1245" s="66"/>
      <c r="B1245" s="33"/>
      <c r="C1245" s="33"/>
      <c r="D1245" s="66"/>
      <c r="E1245" s="65"/>
    </row>
    <row r="1246" spans="1:5">
      <c r="A1246" s="66"/>
      <c r="B1246" s="33"/>
      <c r="C1246" s="33"/>
      <c r="D1246" s="66"/>
      <c r="E1246" s="65"/>
    </row>
    <row r="1247" spans="1:5">
      <c r="A1247" s="66"/>
      <c r="B1247" s="33"/>
      <c r="C1247" s="33"/>
      <c r="D1247" s="66"/>
      <c r="E1247" s="65"/>
    </row>
    <row r="1248" spans="1:5">
      <c r="A1248" s="66"/>
      <c r="B1248" s="33"/>
      <c r="C1248" s="33"/>
      <c r="D1248" s="66"/>
      <c r="E1248" s="65"/>
    </row>
    <row r="1249" spans="1:5">
      <c r="A1249" s="66"/>
      <c r="B1249" s="33"/>
      <c r="C1249" s="33"/>
      <c r="D1249" s="66"/>
      <c r="E1249" s="65"/>
    </row>
    <row r="1250" spans="1:5">
      <c r="A1250" s="66"/>
      <c r="B1250" s="33"/>
      <c r="C1250" s="33"/>
      <c r="D1250" s="66"/>
      <c r="E1250" s="65"/>
    </row>
    <row r="1251" spans="1:5">
      <c r="A1251" s="66"/>
      <c r="B1251" s="33"/>
      <c r="C1251" s="33"/>
      <c r="D1251" s="66"/>
      <c r="E1251" s="65"/>
    </row>
    <row r="1252" spans="1:5">
      <c r="A1252" s="66"/>
      <c r="B1252" s="33"/>
      <c r="C1252" s="33"/>
      <c r="D1252" s="66"/>
      <c r="E1252" s="65"/>
    </row>
    <row r="1253" spans="1:5">
      <c r="A1253" s="66"/>
      <c r="B1253" s="33"/>
      <c r="C1253" s="33"/>
      <c r="D1253" s="66"/>
      <c r="E1253" s="65"/>
    </row>
    <row r="1254" spans="1:5">
      <c r="A1254" s="66"/>
      <c r="B1254" s="33"/>
      <c r="C1254" s="33"/>
      <c r="D1254" s="66"/>
      <c r="E1254" s="65"/>
    </row>
    <row r="1255" spans="1:5">
      <c r="A1255" s="66"/>
      <c r="B1255" s="33"/>
      <c r="C1255" s="33"/>
      <c r="D1255" s="66"/>
      <c r="E1255" s="65"/>
    </row>
    <row r="1256" spans="1:5">
      <c r="A1256" s="66"/>
      <c r="B1256" s="33"/>
      <c r="C1256" s="33"/>
      <c r="D1256" s="66"/>
      <c r="E1256" s="65"/>
    </row>
    <row r="1257" spans="1:5">
      <c r="A1257" s="66"/>
      <c r="B1257" s="33"/>
      <c r="C1257" s="33"/>
      <c r="D1257" s="66"/>
      <c r="E1257" s="65"/>
    </row>
    <row r="1258" spans="1:5">
      <c r="A1258" s="66"/>
      <c r="B1258" s="33"/>
      <c r="C1258" s="33"/>
      <c r="D1258" s="66"/>
      <c r="E1258" s="65"/>
    </row>
    <row r="1259" spans="1:5">
      <c r="A1259" s="66"/>
      <c r="B1259" s="33"/>
      <c r="C1259" s="33"/>
      <c r="D1259" s="66"/>
      <c r="E1259" s="65"/>
    </row>
    <row r="1260" spans="1:5">
      <c r="A1260" s="66"/>
      <c r="B1260" s="33"/>
      <c r="C1260" s="33"/>
      <c r="D1260" s="66"/>
      <c r="E1260" s="65"/>
    </row>
    <row r="1261" spans="1:5">
      <c r="A1261" s="66"/>
      <c r="B1261" s="33"/>
      <c r="C1261" s="33"/>
      <c r="D1261" s="66"/>
      <c r="E1261" s="65"/>
    </row>
    <row r="1262" spans="1:5">
      <c r="A1262" s="66"/>
      <c r="B1262" s="33"/>
      <c r="C1262" s="33"/>
      <c r="D1262" s="66"/>
      <c r="E1262" s="65"/>
    </row>
    <row r="1263" spans="1:5">
      <c r="A1263" s="66"/>
      <c r="B1263" s="33"/>
      <c r="C1263" s="33"/>
      <c r="D1263" s="66"/>
      <c r="E1263" s="65"/>
    </row>
    <row r="1264" spans="1:5">
      <c r="A1264" s="66"/>
      <c r="B1264" s="33"/>
      <c r="C1264" s="33"/>
      <c r="D1264" s="66"/>
      <c r="E1264" s="65"/>
    </row>
    <row r="1265" spans="1:5">
      <c r="A1265" s="66"/>
      <c r="B1265" s="33"/>
      <c r="C1265" s="33"/>
      <c r="D1265" s="66"/>
      <c r="E1265" s="65"/>
    </row>
    <row r="1266" spans="1:5">
      <c r="A1266" s="66"/>
      <c r="B1266" s="33"/>
      <c r="C1266" s="33"/>
      <c r="D1266" s="66"/>
      <c r="E1266" s="65"/>
    </row>
    <row r="1267" spans="1:5">
      <c r="A1267" s="66"/>
      <c r="B1267" s="33"/>
      <c r="C1267" s="33"/>
      <c r="D1267" s="66"/>
      <c r="E1267" s="65"/>
    </row>
    <row r="1268" spans="1:5">
      <c r="A1268" s="66"/>
      <c r="B1268" s="33"/>
      <c r="C1268" s="33"/>
      <c r="D1268" s="66"/>
      <c r="E1268" s="65"/>
    </row>
    <row r="1269" spans="1:5">
      <c r="A1269" s="66"/>
      <c r="B1269" s="33"/>
      <c r="C1269" s="33"/>
      <c r="D1269" s="66"/>
      <c r="E1269" s="65"/>
    </row>
    <row r="1270" spans="1:5">
      <c r="A1270" s="66"/>
      <c r="B1270" s="33"/>
      <c r="C1270" s="33"/>
      <c r="D1270" s="66"/>
      <c r="E1270" s="65"/>
    </row>
    <row r="1271" spans="1:5">
      <c r="A1271" s="66"/>
      <c r="B1271" s="33"/>
      <c r="C1271" s="33"/>
      <c r="D1271" s="66"/>
      <c r="E1271" s="65"/>
    </row>
    <row r="1272" spans="1:5">
      <c r="A1272" s="66"/>
      <c r="B1272" s="33"/>
      <c r="C1272" s="33"/>
      <c r="D1272" s="66"/>
      <c r="E1272" s="65"/>
    </row>
    <row r="1273" spans="1:5">
      <c r="A1273" s="66"/>
      <c r="B1273" s="33"/>
      <c r="C1273" s="33"/>
      <c r="D1273" s="66"/>
      <c r="E1273" s="65"/>
    </row>
    <row r="1274" spans="1:5">
      <c r="A1274" s="66"/>
      <c r="B1274" s="33"/>
      <c r="C1274" s="33"/>
      <c r="D1274" s="66"/>
      <c r="E1274" s="65"/>
    </row>
    <row r="1275" spans="1:5">
      <c r="A1275" s="66"/>
      <c r="B1275" s="33"/>
      <c r="C1275" s="33"/>
      <c r="D1275" s="66"/>
      <c r="E1275" s="65"/>
    </row>
    <row r="1276" spans="1:5">
      <c r="A1276" s="66"/>
      <c r="B1276" s="33"/>
      <c r="C1276" s="33"/>
      <c r="D1276" s="66"/>
      <c r="E1276" s="65"/>
    </row>
    <row r="1277" spans="1:5">
      <c r="A1277" s="66"/>
      <c r="B1277" s="33"/>
      <c r="C1277" s="33"/>
      <c r="D1277" s="66"/>
      <c r="E1277" s="65"/>
    </row>
    <row r="1278" spans="1:5">
      <c r="A1278" s="66"/>
      <c r="B1278" s="33"/>
      <c r="C1278" s="33"/>
      <c r="D1278" s="66"/>
      <c r="E1278" s="65"/>
    </row>
    <row r="1279" spans="1:5">
      <c r="A1279" s="66"/>
      <c r="B1279" s="33"/>
      <c r="C1279" s="33"/>
      <c r="D1279" s="66"/>
      <c r="E1279" s="65"/>
    </row>
    <row r="1280" spans="1:5">
      <c r="A1280" s="66"/>
      <c r="B1280" s="33"/>
      <c r="C1280" s="33"/>
      <c r="D1280" s="66"/>
      <c r="E1280" s="65"/>
    </row>
    <row r="1281" spans="1:5">
      <c r="A1281" s="66"/>
      <c r="B1281" s="33"/>
      <c r="C1281" s="33"/>
      <c r="D1281" s="66"/>
      <c r="E1281" s="65"/>
    </row>
    <row r="1282" spans="1:5">
      <c r="A1282" s="66"/>
      <c r="B1282" s="33"/>
      <c r="C1282" s="33"/>
      <c r="D1282" s="66"/>
      <c r="E1282" s="65"/>
    </row>
    <row r="1283" spans="1:5">
      <c r="A1283" s="66"/>
      <c r="B1283" s="33"/>
      <c r="C1283" s="33"/>
      <c r="D1283" s="66"/>
      <c r="E1283" s="65"/>
    </row>
    <row r="1284" spans="1:5">
      <c r="A1284" s="66"/>
      <c r="B1284" s="33"/>
      <c r="C1284" s="33"/>
      <c r="D1284" s="66"/>
      <c r="E1284" s="65"/>
    </row>
    <row r="1285" spans="1:5">
      <c r="A1285" s="66"/>
      <c r="B1285" s="33"/>
      <c r="C1285" s="33"/>
      <c r="D1285" s="66"/>
      <c r="E1285" s="65"/>
    </row>
    <row r="1286" spans="1:5">
      <c r="A1286" s="66"/>
      <c r="B1286" s="33"/>
      <c r="C1286" s="33"/>
      <c r="D1286" s="66"/>
      <c r="E1286" s="65"/>
    </row>
    <row r="1287" spans="1:5">
      <c r="A1287" s="66"/>
      <c r="B1287" s="33"/>
      <c r="C1287" s="33"/>
      <c r="D1287" s="66"/>
      <c r="E1287" s="65"/>
    </row>
    <row r="1288" spans="1:5">
      <c r="A1288" s="66"/>
      <c r="B1288" s="33"/>
      <c r="C1288" s="33"/>
      <c r="D1288" s="66"/>
      <c r="E1288" s="65"/>
    </row>
    <row r="1289" spans="1:5">
      <c r="A1289" s="66"/>
      <c r="B1289" s="33"/>
      <c r="C1289" s="33"/>
      <c r="D1289" s="66"/>
      <c r="E1289" s="65"/>
    </row>
    <row r="1290" spans="1:5">
      <c r="A1290" s="66"/>
      <c r="B1290" s="33"/>
      <c r="C1290" s="33"/>
      <c r="D1290" s="66"/>
      <c r="E1290" s="65"/>
    </row>
    <row r="1291" spans="1:5">
      <c r="A1291" s="66"/>
      <c r="B1291" s="33"/>
      <c r="C1291" s="33"/>
      <c r="D1291" s="66"/>
      <c r="E1291" s="65"/>
    </row>
    <row r="1292" spans="1:5">
      <c r="A1292" s="66"/>
      <c r="B1292" s="33"/>
      <c r="C1292" s="33"/>
      <c r="D1292" s="66"/>
      <c r="E1292" s="65"/>
    </row>
    <row r="1293" spans="1:5">
      <c r="A1293" s="66"/>
      <c r="B1293" s="33"/>
      <c r="C1293" s="33"/>
      <c r="D1293" s="66"/>
      <c r="E1293" s="65"/>
    </row>
    <row r="1294" spans="1:5">
      <c r="A1294" s="66"/>
      <c r="B1294" s="33"/>
      <c r="C1294" s="33"/>
      <c r="D1294" s="66"/>
      <c r="E1294" s="65"/>
    </row>
    <row r="1295" spans="1:5">
      <c r="A1295" s="66"/>
      <c r="B1295" s="33"/>
      <c r="C1295" s="33"/>
      <c r="D1295" s="66"/>
      <c r="E1295" s="65"/>
    </row>
    <row r="1296" spans="1:5">
      <c r="A1296" s="66"/>
      <c r="B1296" s="33"/>
      <c r="C1296" s="33"/>
      <c r="D1296" s="66"/>
      <c r="E1296" s="65"/>
    </row>
    <row r="1297" spans="1:5">
      <c r="A1297" s="66"/>
      <c r="B1297" s="33"/>
      <c r="C1297" s="33"/>
      <c r="D1297" s="66"/>
      <c r="E1297" s="65"/>
    </row>
    <row r="1298" spans="1:5">
      <c r="A1298" s="66"/>
      <c r="B1298" s="33"/>
      <c r="C1298" s="33"/>
      <c r="D1298" s="66"/>
      <c r="E1298" s="65"/>
    </row>
    <row r="1299" spans="1:5">
      <c r="A1299" s="66"/>
      <c r="B1299" s="33"/>
      <c r="C1299" s="33"/>
      <c r="D1299" s="66"/>
      <c r="E1299" s="65"/>
    </row>
    <row r="1300" spans="1:5">
      <c r="A1300" s="66"/>
      <c r="B1300" s="33"/>
      <c r="C1300" s="33"/>
      <c r="D1300" s="66"/>
      <c r="E1300" s="65"/>
    </row>
    <row r="1301" spans="1:5">
      <c r="A1301" s="66"/>
      <c r="B1301" s="33"/>
      <c r="C1301" s="33"/>
      <c r="D1301" s="66"/>
      <c r="E1301" s="65"/>
    </row>
    <row r="1302" spans="1:5">
      <c r="A1302" s="66"/>
      <c r="B1302" s="33"/>
      <c r="C1302" s="33"/>
      <c r="D1302" s="66"/>
      <c r="E1302" s="65"/>
    </row>
    <row r="1303" spans="1:5">
      <c r="A1303" s="66"/>
      <c r="B1303" s="33"/>
      <c r="C1303" s="33"/>
      <c r="D1303" s="66"/>
      <c r="E1303" s="65"/>
    </row>
    <row r="1304" spans="1:5">
      <c r="A1304" s="66"/>
      <c r="B1304" s="33"/>
      <c r="C1304" s="33"/>
      <c r="D1304" s="66"/>
      <c r="E1304" s="65"/>
    </row>
    <row r="1305" spans="1:5">
      <c r="A1305" s="66"/>
      <c r="B1305" s="33"/>
      <c r="C1305" s="33"/>
      <c r="D1305" s="66"/>
      <c r="E1305" s="65"/>
    </row>
    <row r="1306" spans="1:5">
      <c r="A1306" s="66"/>
      <c r="B1306" s="33"/>
      <c r="C1306" s="33"/>
      <c r="D1306" s="66"/>
      <c r="E1306" s="65"/>
    </row>
    <row r="1307" spans="1:5">
      <c r="A1307" s="66"/>
      <c r="B1307" s="33"/>
      <c r="C1307" s="33"/>
      <c r="D1307" s="66"/>
      <c r="E1307" s="65"/>
    </row>
    <row r="1308" spans="1:5">
      <c r="A1308" s="66"/>
      <c r="B1308" s="33"/>
      <c r="C1308" s="33"/>
      <c r="D1308" s="66"/>
      <c r="E1308" s="65"/>
    </row>
    <row r="1309" spans="1:5">
      <c r="A1309" s="66"/>
      <c r="B1309" s="33"/>
      <c r="C1309" s="33"/>
      <c r="D1309" s="66"/>
      <c r="E1309" s="65"/>
    </row>
    <row r="1310" spans="1:5">
      <c r="A1310" s="66"/>
      <c r="B1310" s="33"/>
      <c r="C1310" s="33"/>
      <c r="D1310" s="66"/>
      <c r="E1310" s="65"/>
    </row>
    <row r="1311" spans="1:5">
      <c r="A1311" s="66"/>
      <c r="B1311" s="33"/>
      <c r="C1311" s="33"/>
      <c r="D1311" s="66"/>
      <c r="E1311" s="65"/>
    </row>
    <row r="1312" spans="1:5">
      <c r="A1312" s="66"/>
      <c r="B1312" s="33"/>
      <c r="C1312" s="33"/>
      <c r="D1312" s="66"/>
      <c r="E1312" s="65"/>
    </row>
    <row r="1313" spans="1:5">
      <c r="A1313" s="66"/>
      <c r="B1313" s="33"/>
      <c r="C1313" s="33"/>
      <c r="D1313" s="66"/>
      <c r="E1313" s="65"/>
    </row>
    <row r="1314" spans="1:5">
      <c r="A1314" s="66"/>
      <c r="B1314" s="33"/>
      <c r="C1314" s="33"/>
      <c r="D1314" s="66"/>
      <c r="E1314" s="65"/>
    </row>
    <row r="1315" spans="1:5">
      <c r="A1315" s="66"/>
      <c r="B1315" s="33"/>
      <c r="C1315" s="33"/>
      <c r="D1315" s="66"/>
      <c r="E1315" s="65"/>
    </row>
    <row r="1316" spans="1:5">
      <c r="A1316" s="66"/>
      <c r="B1316" s="33"/>
      <c r="C1316" s="33"/>
      <c r="D1316" s="66"/>
      <c r="E1316" s="65"/>
    </row>
    <row r="1317" spans="1:5">
      <c r="A1317" s="66"/>
      <c r="B1317" s="33"/>
      <c r="C1317" s="33"/>
      <c r="D1317" s="66"/>
      <c r="E1317" s="65"/>
    </row>
    <row r="1318" spans="1:5">
      <c r="A1318" s="66"/>
      <c r="B1318" s="33"/>
      <c r="C1318" s="33"/>
      <c r="D1318" s="66"/>
      <c r="E1318" s="65"/>
    </row>
    <row r="1319" spans="1:5">
      <c r="A1319" s="66"/>
      <c r="B1319" s="33"/>
      <c r="C1319" s="33"/>
      <c r="D1319" s="66"/>
      <c r="E1319" s="65"/>
    </row>
    <row r="1320" spans="1:5">
      <c r="A1320" s="66"/>
      <c r="B1320" s="33"/>
      <c r="C1320" s="33"/>
      <c r="D1320" s="66"/>
      <c r="E1320" s="65"/>
    </row>
    <row r="1321" spans="1:5">
      <c r="A1321" s="66"/>
      <c r="B1321" s="33"/>
      <c r="C1321" s="33"/>
      <c r="D1321" s="66"/>
      <c r="E1321" s="65"/>
    </row>
    <row r="1322" spans="1:5">
      <c r="A1322" s="66"/>
      <c r="B1322" s="33"/>
      <c r="C1322" s="33"/>
      <c r="D1322" s="66"/>
      <c r="E1322" s="65"/>
    </row>
    <row r="1323" spans="1:5">
      <c r="A1323" s="66"/>
      <c r="B1323" s="33"/>
      <c r="C1323" s="33"/>
      <c r="D1323" s="66"/>
      <c r="E1323" s="65"/>
    </row>
    <row r="1324" spans="1:5">
      <c r="A1324" s="66"/>
      <c r="B1324" s="33"/>
      <c r="C1324" s="33"/>
      <c r="D1324" s="66"/>
      <c r="E1324" s="65"/>
    </row>
    <row r="1325" spans="1:5">
      <c r="A1325" s="66"/>
      <c r="B1325" s="33"/>
      <c r="C1325" s="33"/>
      <c r="D1325" s="66"/>
      <c r="E1325" s="65"/>
    </row>
    <row r="1326" spans="1:5">
      <c r="A1326" s="66"/>
      <c r="B1326" s="33"/>
      <c r="C1326" s="33"/>
      <c r="D1326" s="66"/>
      <c r="E1326" s="65"/>
    </row>
    <row r="1327" spans="1:5">
      <c r="A1327" s="66"/>
      <c r="B1327" s="33"/>
      <c r="C1327" s="33"/>
      <c r="D1327" s="66"/>
      <c r="E1327" s="65"/>
    </row>
    <row r="1328" spans="1:5">
      <c r="A1328" s="66"/>
      <c r="B1328" s="33"/>
      <c r="C1328" s="33"/>
      <c r="D1328" s="66"/>
      <c r="E1328" s="65"/>
    </row>
    <row r="1329" spans="1:5">
      <c r="A1329" s="66"/>
      <c r="B1329" s="33"/>
      <c r="C1329" s="33"/>
      <c r="D1329" s="66"/>
      <c r="E1329" s="65"/>
    </row>
    <row r="1330" spans="1:5">
      <c r="A1330" s="66"/>
      <c r="B1330" s="33"/>
      <c r="C1330" s="33"/>
      <c r="D1330" s="66"/>
      <c r="E1330" s="65"/>
    </row>
    <row r="1331" spans="1:5">
      <c r="A1331" s="66"/>
      <c r="B1331" s="33"/>
      <c r="C1331" s="33"/>
      <c r="D1331" s="66"/>
      <c r="E1331" s="65"/>
    </row>
    <row r="1332" spans="1:5">
      <c r="A1332" s="66"/>
      <c r="B1332" s="33"/>
      <c r="C1332" s="33"/>
      <c r="D1332" s="66"/>
      <c r="E1332" s="65"/>
    </row>
    <row r="1333" spans="1:5">
      <c r="A1333" s="66"/>
      <c r="B1333" s="33"/>
      <c r="C1333" s="33"/>
      <c r="D1333" s="66"/>
      <c r="E1333" s="65"/>
    </row>
    <row r="1334" spans="1:5">
      <c r="A1334" s="66"/>
      <c r="B1334" s="33"/>
      <c r="C1334" s="33"/>
      <c r="D1334" s="66"/>
      <c r="E1334" s="65"/>
    </row>
    <row r="1335" spans="1:5">
      <c r="A1335" s="66"/>
      <c r="B1335" s="33"/>
      <c r="C1335" s="33"/>
      <c r="D1335" s="66"/>
      <c r="E1335" s="65"/>
    </row>
    <row r="1336" spans="1:5">
      <c r="A1336" s="66"/>
      <c r="B1336" s="33"/>
      <c r="C1336" s="33"/>
      <c r="D1336" s="66"/>
      <c r="E1336" s="65"/>
    </row>
    <row r="1337" spans="1:5">
      <c r="A1337" s="66"/>
      <c r="B1337" s="33"/>
      <c r="C1337" s="33"/>
      <c r="D1337" s="66"/>
      <c r="E1337" s="65"/>
    </row>
    <row r="1338" spans="1:5">
      <c r="A1338" s="66"/>
      <c r="B1338" s="33"/>
      <c r="C1338" s="33"/>
      <c r="D1338" s="66"/>
      <c r="E1338" s="65"/>
    </row>
    <row r="1339" spans="1:5">
      <c r="A1339" s="66"/>
      <c r="B1339" s="33"/>
      <c r="C1339" s="33"/>
      <c r="D1339" s="66"/>
      <c r="E1339" s="65"/>
    </row>
    <row r="1340" spans="1:5">
      <c r="A1340" s="66"/>
      <c r="B1340" s="33"/>
      <c r="C1340" s="33"/>
      <c r="D1340" s="66"/>
      <c r="E1340" s="65"/>
    </row>
    <row r="1341" spans="1:5">
      <c r="A1341" s="66"/>
      <c r="B1341" s="33"/>
      <c r="C1341" s="33"/>
      <c r="D1341" s="66"/>
      <c r="E1341" s="65"/>
    </row>
    <row r="1342" spans="1:5">
      <c r="A1342" s="66"/>
      <c r="B1342" s="33"/>
      <c r="C1342" s="33"/>
      <c r="D1342" s="66"/>
      <c r="E1342" s="65"/>
    </row>
    <row r="1343" spans="1:5">
      <c r="A1343" s="66"/>
      <c r="B1343" s="33"/>
      <c r="C1343" s="33"/>
      <c r="D1343" s="66"/>
      <c r="E1343" s="65"/>
    </row>
    <row r="1344" spans="1:5">
      <c r="A1344" s="66"/>
      <c r="B1344" s="33"/>
      <c r="C1344" s="33"/>
      <c r="D1344" s="66"/>
      <c r="E1344" s="65"/>
    </row>
    <row r="1345" spans="1:5">
      <c r="A1345" s="66"/>
      <c r="B1345" s="33"/>
      <c r="C1345" s="33"/>
      <c r="D1345" s="66"/>
      <c r="E1345" s="65"/>
    </row>
    <row r="1346" spans="1:5">
      <c r="A1346" s="66"/>
      <c r="B1346" s="33"/>
      <c r="C1346" s="33"/>
      <c r="D1346" s="66"/>
      <c r="E1346" s="65"/>
    </row>
    <row r="1347" spans="1:5">
      <c r="A1347" s="66"/>
      <c r="B1347" s="33"/>
      <c r="C1347" s="33"/>
      <c r="D1347" s="66"/>
      <c r="E1347" s="65"/>
    </row>
    <row r="1348" spans="1:5">
      <c r="A1348" s="66"/>
      <c r="B1348" s="33"/>
      <c r="C1348" s="33"/>
      <c r="D1348" s="66"/>
      <c r="E1348" s="65"/>
    </row>
    <row r="1349" spans="1:5">
      <c r="A1349" s="66"/>
      <c r="B1349" s="33"/>
      <c r="C1349" s="33"/>
      <c r="D1349" s="66"/>
      <c r="E1349" s="65"/>
    </row>
    <row r="1350" spans="1:5">
      <c r="A1350" s="66"/>
      <c r="B1350" s="33"/>
      <c r="C1350" s="33"/>
      <c r="D1350" s="66"/>
      <c r="E1350" s="65"/>
    </row>
    <row r="1351" spans="1:5">
      <c r="A1351" s="66"/>
      <c r="B1351" s="33"/>
      <c r="C1351" s="33"/>
      <c r="D1351" s="66"/>
      <c r="E1351" s="65"/>
    </row>
    <row r="1352" spans="1:5">
      <c r="A1352" s="66"/>
      <c r="B1352" s="33"/>
      <c r="C1352" s="33"/>
      <c r="D1352" s="66"/>
      <c r="E1352" s="65"/>
    </row>
    <row r="1353" spans="1:5">
      <c r="A1353" s="66"/>
      <c r="B1353" s="33"/>
      <c r="C1353" s="33"/>
      <c r="D1353" s="66"/>
      <c r="E1353" s="65"/>
    </row>
    <row r="1354" spans="1:5">
      <c r="A1354" s="66"/>
      <c r="B1354" s="33"/>
      <c r="C1354" s="33"/>
      <c r="D1354" s="66"/>
      <c r="E1354" s="65"/>
    </row>
    <row r="1355" spans="1:5">
      <c r="A1355" s="66"/>
      <c r="B1355" s="33"/>
      <c r="C1355" s="33"/>
      <c r="D1355" s="66"/>
      <c r="E1355" s="65"/>
    </row>
    <row r="1356" spans="1:5">
      <c r="A1356" s="66"/>
      <c r="B1356" s="33"/>
      <c r="C1356" s="33"/>
      <c r="D1356" s="66"/>
      <c r="E1356" s="65"/>
    </row>
    <row r="1357" spans="1:5">
      <c r="A1357" s="66"/>
      <c r="B1357" s="33"/>
      <c r="C1357" s="33"/>
      <c r="D1357" s="66"/>
      <c r="E1357" s="65"/>
    </row>
    <row r="1358" spans="1:5">
      <c r="A1358" s="66"/>
      <c r="B1358" s="33"/>
      <c r="C1358" s="33"/>
      <c r="D1358" s="66"/>
      <c r="E1358" s="65"/>
    </row>
    <row r="1359" spans="1:5">
      <c r="A1359" s="66"/>
      <c r="B1359" s="33"/>
      <c r="C1359" s="33"/>
      <c r="D1359" s="66"/>
      <c r="E1359" s="65"/>
    </row>
    <row r="1360" spans="1:5">
      <c r="A1360" s="66"/>
      <c r="B1360" s="33"/>
      <c r="C1360" s="33"/>
      <c r="D1360" s="66"/>
      <c r="E1360" s="65"/>
    </row>
    <row r="1361" spans="1:5">
      <c r="A1361" s="66"/>
      <c r="B1361" s="33"/>
      <c r="C1361" s="33"/>
      <c r="D1361" s="66"/>
      <c r="E1361" s="65"/>
    </row>
    <row r="1362" spans="1:5">
      <c r="A1362" s="66"/>
      <c r="B1362" s="33"/>
      <c r="C1362" s="33"/>
      <c r="D1362" s="66"/>
      <c r="E1362" s="65"/>
    </row>
    <row r="1363" spans="1:5">
      <c r="A1363" s="66"/>
      <c r="B1363" s="33"/>
      <c r="C1363" s="33"/>
      <c r="D1363" s="66"/>
      <c r="E1363" s="65"/>
    </row>
    <row r="1364" spans="1:5">
      <c r="A1364" s="66"/>
      <c r="B1364" s="33"/>
      <c r="C1364" s="33"/>
      <c r="D1364" s="66"/>
      <c r="E1364" s="65"/>
    </row>
    <row r="1365" spans="1:5">
      <c r="A1365" s="66"/>
      <c r="B1365" s="33"/>
      <c r="C1365" s="33"/>
      <c r="D1365" s="66"/>
      <c r="E1365" s="65"/>
    </row>
    <row r="1366" spans="1:5">
      <c r="A1366" s="66"/>
      <c r="B1366" s="33"/>
      <c r="C1366" s="33"/>
      <c r="D1366" s="66"/>
      <c r="E1366" s="65"/>
    </row>
    <row r="1367" spans="1:5">
      <c r="A1367" s="66"/>
      <c r="B1367" s="33"/>
      <c r="C1367" s="33"/>
      <c r="D1367" s="66"/>
      <c r="E1367" s="65"/>
    </row>
    <row r="1368" spans="1:5">
      <c r="A1368" s="66"/>
      <c r="B1368" s="33"/>
      <c r="C1368" s="33"/>
      <c r="D1368" s="66"/>
      <c r="E1368" s="65"/>
    </row>
    <row r="1369" spans="1:5">
      <c r="A1369" s="66"/>
      <c r="B1369" s="33"/>
      <c r="C1369" s="33"/>
      <c r="D1369" s="66"/>
      <c r="E1369" s="65"/>
    </row>
    <row r="1370" spans="1:5">
      <c r="A1370" s="66"/>
      <c r="B1370" s="33"/>
      <c r="C1370" s="33"/>
      <c r="D1370" s="66"/>
      <c r="E1370" s="65"/>
    </row>
    <row r="1371" spans="1:5">
      <c r="A1371" s="66"/>
      <c r="B1371" s="33"/>
      <c r="C1371" s="33"/>
      <c r="D1371" s="66"/>
      <c r="E1371" s="65"/>
    </row>
    <row r="1372" spans="1:5">
      <c r="A1372" s="66"/>
      <c r="B1372" s="33"/>
      <c r="C1372" s="33"/>
      <c r="D1372" s="66"/>
      <c r="E1372" s="65"/>
    </row>
    <row r="1373" spans="1:5">
      <c r="A1373" s="66"/>
      <c r="B1373" s="33"/>
      <c r="C1373" s="33"/>
      <c r="D1373" s="66"/>
      <c r="E1373" s="65"/>
    </row>
    <row r="1374" spans="1:5">
      <c r="A1374" s="66"/>
      <c r="B1374" s="33"/>
      <c r="C1374" s="33"/>
      <c r="D1374" s="66"/>
      <c r="E1374" s="65"/>
    </row>
    <row r="1375" spans="1:5">
      <c r="A1375" s="66"/>
      <c r="B1375" s="33"/>
      <c r="C1375" s="33"/>
      <c r="D1375" s="66"/>
      <c r="E1375" s="65"/>
    </row>
    <row r="1376" spans="1:5">
      <c r="A1376" s="66"/>
      <c r="B1376" s="33"/>
      <c r="C1376" s="33"/>
      <c r="D1376" s="66"/>
      <c r="E1376" s="65"/>
    </row>
    <row r="1377" spans="1:5">
      <c r="A1377" s="66"/>
      <c r="B1377" s="33"/>
      <c r="C1377" s="33"/>
      <c r="D1377" s="66"/>
      <c r="E1377" s="65"/>
    </row>
    <row r="1378" spans="1:5">
      <c r="A1378" s="66"/>
      <c r="B1378" s="33"/>
      <c r="C1378" s="33"/>
      <c r="D1378" s="66"/>
      <c r="E1378" s="65"/>
    </row>
    <row r="1379" spans="1:5">
      <c r="A1379" s="66"/>
      <c r="B1379" s="33"/>
      <c r="C1379" s="33"/>
      <c r="D1379" s="66"/>
      <c r="E1379" s="65"/>
    </row>
    <row r="1380" spans="1:5">
      <c r="A1380" s="66"/>
      <c r="B1380" s="33"/>
      <c r="C1380" s="33"/>
      <c r="D1380" s="66"/>
      <c r="E1380" s="65"/>
    </row>
    <row r="1381" spans="1:5">
      <c r="A1381" s="66"/>
      <c r="B1381" s="33"/>
      <c r="C1381" s="33"/>
      <c r="D1381" s="66"/>
      <c r="E1381" s="65"/>
    </row>
    <row r="1382" spans="1:5">
      <c r="A1382" s="66"/>
      <c r="B1382" s="33"/>
      <c r="C1382" s="33"/>
      <c r="D1382" s="66"/>
      <c r="E1382" s="65"/>
    </row>
    <row r="1383" spans="1:5">
      <c r="A1383" s="66"/>
      <c r="B1383" s="33"/>
      <c r="C1383" s="33"/>
      <c r="D1383" s="66"/>
      <c r="E1383" s="65"/>
    </row>
    <row r="1384" spans="1:5">
      <c r="A1384" s="66"/>
      <c r="B1384" s="33"/>
      <c r="C1384" s="33"/>
      <c r="D1384" s="66"/>
      <c r="E1384" s="65"/>
    </row>
    <row r="1385" spans="1:5">
      <c r="A1385" s="66"/>
      <c r="B1385" s="33"/>
      <c r="C1385" s="33"/>
      <c r="D1385" s="66"/>
      <c r="E1385" s="65"/>
    </row>
    <row r="1386" spans="1:5">
      <c r="A1386" s="66"/>
      <c r="B1386" s="33"/>
      <c r="C1386" s="33"/>
      <c r="D1386" s="66"/>
      <c r="E1386" s="65"/>
    </row>
    <row r="1387" spans="1:5">
      <c r="A1387" s="66"/>
      <c r="B1387" s="33"/>
      <c r="C1387" s="33"/>
      <c r="D1387" s="66"/>
      <c r="E1387" s="65"/>
    </row>
    <row r="1388" spans="1:5">
      <c r="A1388" s="66"/>
      <c r="B1388" s="33"/>
      <c r="C1388" s="33"/>
      <c r="D1388" s="66"/>
      <c r="E1388" s="65"/>
    </row>
    <row r="1389" spans="1:5">
      <c r="A1389" s="66"/>
      <c r="B1389" s="33"/>
      <c r="C1389" s="33"/>
      <c r="D1389" s="66"/>
      <c r="E1389" s="65"/>
    </row>
    <row r="1390" spans="1:5">
      <c r="A1390" s="66"/>
      <c r="B1390" s="33"/>
      <c r="C1390" s="33"/>
      <c r="D1390" s="66"/>
      <c r="E1390" s="65"/>
    </row>
    <row r="1391" spans="1:5">
      <c r="A1391" s="66"/>
      <c r="B1391" s="33"/>
      <c r="C1391" s="33"/>
      <c r="D1391" s="66"/>
      <c r="E1391" s="65"/>
    </row>
    <row r="1392" spans="1:5">
      <c r="A1392" s="66"/>
      <c r="B1392" s="33"/>
      <c r="C1392" s="33"/>
      <c r="D1392" s="66"/>
      <c r="E1392" s="65"/>
    </row>
    <row r="1393" spans="1:5">
      <c r="A1393" s="66"/>
      <c r="B1393" s="33"/>
      <c r="C1393" s="33"/>
      <c r="D1393" s="66"/>
      <c r="E1393" s="65"/>
    </row>
    <row r="1394" spans="1:5">
      <c r="A1394" s="66"/>
      <c r="B1394" s="33"/>
      <c r="C1394" s="33"/>
      <c r="D1394" s="66"/>
      <c r="E1394" s="65"/>
    </row>
    <row r="1395" spans="1:5">
      <c r="A1395" s="66"/>
      <c r="B1395" s="33"/>
      <c r="C1395" s="33"/>
      <c r="D1395" s="66"/>
      <c r="E1395" s="65"/>
    </row>
    <row r="1396" spans="1:5">
      <c r="A1396" s="66"/>
      <c r="B1396" s="33"/>
      <c r="C1396" s="33"/>
      <c r="D1396" s="66"/>
      <c r="E1396" s="65"/>
    </row>
    <row r="1397" spans="1:5">
      <c r="A1397" s="66"/>
      <c r="B1397" s="33"/>
      <c r="C1397" s="33"/>
      <c r="D1397" s="66"/>
      <c r="E1397" s="65"/>
    </row>
    <row r="1398" spans="1:5">
      <c r="A1398" s="66"/>
      <c r="B1398" s="33"/>
      <c r="C1398" s="33"/>
      <c r="D1398" s="66"/>
      <c r="E1398" s="65"/>
    </row>
    <row r="1399" spans="1:5">
      <c r="A1399" s="66"/>
      <c r="B1399" s="33"/>
      <c r="C1399" s="33"/>
      <c r="D1399" s="66"/>
      <c r="E1399" s="65"/>
    </row>
    <row r="1400" spans="1:5">
      <c r="A1400" s="66"/>
      <c r="B1400" s="33"/>
      <c r="C1400" s="33"/>
      <c r="D1400" s="66"/>
      <c r="E1400" s="65"/>
    </row>
    <row r="1401" spans="1:5">
      <c r="A1401" s="66"/>
      <c r="B1401" s="33"/>
      <c r="C1401" s="33"/>
      <c r="D1401" s="66"/>
      <c r="E1401" s="65"/>
    </row>
    <row r="1402" spans="1:5">
      <c r="A1402" s="66"/>
      <c r="B1402" s="33"/>
      <c r="C1402" s="33"/>
      <c r="D1402" s="66"/>
      <c r="E1402" s="65"/>
    </row>
    <row r="1403" spans="1:5">
      <c r="A1403" s="66"/>
      <c r="B1403" s="33"/>
      <c r="C1403" s="33"/>
      <c r="D1403" s="66"/>
      <c r="E1403" s="65"/>
    </row>
    <row r="1404" spans="1:5">
      <c r="A1404" s="66"/>
      <c r="B1404" s="33"/>
      <c r="C1404" s="33"/>
      <c r="D1404" s="66"/>
      <c r="E1404" s="65"/>
    </row>
    <row r="1405" spans="1:5">
      <c r="A1405" s="66"/>
      <c r="B1405" s="33"/>
      <c r="C1405" s="33"/>
      <c r="D1405" s="66"/>
      <c r="E1405" s="65"/>
    </row>
    <row r="1406" spans="1:5">
      <c r="A1406" s="66"/>
      <c r="B1406" s="33"/>
      <c r="C1406" s="33"/>
      <c r="D1406" s="66"/>
      <c r="E1406" s="65"/>
    </row>
    <row r="1407" spans="1:5">
      <c r="A1407" s="66"/>
      <c r="B1407" s="33"/>
      <c r="C1407" s="33"/>
      <c r="D1407" s="66"/>
      <c r="E1407" s="65"/>
    </row>
    <row r="1408" spans="1:5">
      <c r="A1408" s="66"/>
      <c r="B1408" s="33"/>
      <c r="C1408" s="33"/>
      <c r="D1408" s="66"/>
      <c r="E1408" s="65"/>
    </row>
    <row r="1409" spans="1:5">
      <c r="A1409" s="66"/>
      <c r="B1409" s="33"/>
      <c r="C1409" s="33"/>
      <c r="D1409" s="66"/>
      <c r="E1409" s="65"/>
    </row>
    <row r="1410" spans="1:5">
      <c r="A1410" s="66"/>
      <c r="B1410" s="33"/>
      <c r="C1410" s="33"/>
      <c r="D1410" s="66"/>
      <c r="E1410" s="65"/>
    </row>
    <row r="1411" spans="1:5">
      <c r="A1411" s="66"/>
      <c r="B1411" s="33"/>
      <c r="C1411" s="33"/>
      <c r="D1411" s="66"/>
      <c r="E1411" s="65"/>
    </row>
    <row r="1412" spans="1:5">
      <c r="A1412" s="66"/>
      <c r="B1412" s="33"/>
      <c r="C1412" s="33"/>
      <c r="D1412" s="66"/>
      <c r="E1412" s="65"/>
    </row>
    <row r="1413" spans="1:5">
      <c r="A1413" s="66"/>
      <c r="B1413" s="33"/>
      <c r="C1413" s="33"/>
      <c r="D1413" s="66"/>
      <c r="E1413" s="65"/>
    </row>
    <row r="1414" spans="1:5">
      <c r="A1414" s="66"/>
      <c r="B1414" s="33"/>
      <c r="C1414" s="33"/>
      <c r="D1414" s="66"/>
      <c r="E1414" s="65"/>
    </row>
    <row r="1415" spans="1:5">
      <c r="A1415" s="66"/>
      <c r="B1415" s="33"/>
      <c r="C1415" s="33"/>
      <c r="D1415" s="66"/>
      <c r="E1415" s="65"/>
    </row>
    <row r="1416" spans="1:5">
      <c r="A1416" s="66"/>
      <c r="B1416" s="33"/>
      <c r="C1416" s="33"/>
      <c r="D1416" s="66"/>
      <c r="E1416" s="65"/>
    </row>
    <row r="1417" spans="1:5">
      <c r="A1417" s="66"/>
      <c r="B1417" s="33"/>
      <c r="C1417" s="33"/>
      <c r="D1417" s="66"/>
      <c r="E1417" s="65"/>
    </row>
    <row r="1418" spans="1:5">
      <c r="A1418" s="66"/>
      <c r="B1418" s="33"/>
      <c r="C1418" s="33"/>
      <c r="D1418" s="66"/>
      <c r="E1418" s="65"/>
    </row>
    <row r="1419" spans="1:5">
      <c r="A1419" s="66"/>
      <c r="B1419" s="33"/>
      <c r="C1419" s="33"/>
      <c r="D1419" s="66"/>
      <c r="E1419" s="65"/>
    </row>
    <row r="1420" spans="1:5">
      <c r="A1420" s="66"/>
      <c r="B1420" s="33"/>
      <c r="C1420" s="33"/>
      <c r="D1420" s="66"/>
      <c r="E1420" s="65"/>
    </row>
    <row r="1421" spans="1:5">
      <c r="A1421" s="66"/>
      <c r="B1421" s="33"/>
      <c r="C1421" s="33"/>
      <c r="D1421" s="66"/>
      <c r="E1421" s="65"/>
    </row>
    <row r="1422" spans="1:5">
      <c r="A1422" s="66"/>
      <c r="B1422" s="33"/>
      <c r="C1422" s="33"/>
      <c r="D1422" s="66"/>
      <c r="E1422" s="65"/>
    </row>
    <row r="1423" spans="1:5">
      <c r="A1423" s="66"/>
      <c r="B1423" s="33"/>
      <c r="C1423" s="33"/>
      <c r="D1423" s="66"/>
      <c r="E1423" s="65"/>
    </row>
    <row r="1424" spans="1:5">
      <c r="A1424" s="66"/>
      <c r="B1424" s="33"/>
      <c r="C1424" s="33"/>
      <c r="D1424" s="66"/>
      <c r="E1424" s="65"/>
    </row>
    <row r="1425" spans="1:5">
      <c r="A1425" s="66"/>
      <c r="B1425" s="33"/>
      <c r="C1425" s="33"/>
      <c r="D1425" s="66"/>
      <c r="E1425" s="65"/>
    </row>
    <row r="1426" spans="1:5">
      <c r="A1426" s="66"/>
      <c r="B1426" s="33"/>
      <c r="C1426" s="33"/>
      <c r="D1426" s="66"/>
      <c r="E1426" s="65"/>
    </row>
    <row r="1427" spans="1:5">
      <c r="A1427" s="66"/>
      <c r="B1427" s="33"/>
      <c r="C1427" s="33"/>
      <c r="D1427" s="66"/>
      <c r="E1427" s="65"/>
    </row>
    <row r="1428" spans="1:5">
      <c r="A1428" s="66"/>
      <c r="B1428" s="33"/>
      <c r="C1428" s="33"/>
      <c r="D1428" s="66"/>
      <c r="E1428" s="65"/>
    </row>
    <row r="1429" spans="1:5">
      <c r="A1429" s="66"/>
      <c r="B1429" s="33"/>
      <c r="C1429" s="33"/>
      <c r="D1429" s="66"/>
      <c r="E1429" s="65"/>
    </row>
    <row r="1430" spans="1:5">
      <c r="A1430" s="66"/>
      <c r="B1430" s="33"/>
      <c r="C1430" s="33"/>
      <c r="D1430" s="66"/>
      <c r="E1430" s="65"/>
    </row>
    <row r="1431" spans="1:5">
      <c r="A1431" s="66"/>
      <c r="B1431" s="33"/>
      <c r="C1431" s="33"/>
      <c r="D1431" s="66"/>
      <c r="E1431" s="65"/>
    </row>
    <row r="1432" spans="1:5">
      <c r="A1432" s="66"/>
      <c r="B1432" s="33"/>
      <c r="C1432" s="33"/>
      <c r="D1432" s="66"/>
      <c r="E1432" s="65"/>
    </row>
    <row r="1433" spans="1:5">
      <c r="A1433" s="66"/>
      <c r="B1433" s="33"/>
      <c r="C1433" s="33"/>
      <c r="D1433" s="66"/>
      <c r="E1433" s="65"/>
    </row>
    <row r="1434" spans="1:5">
      <c r="A1434" s="66"/>
      <c r="B1434" s="33"/>
      <c r="C1434" s="33"/>
      <c r="D1434" s="66"/>
      <c r="E1434" s="65"/>
    </row>
    <row r="1435" spans="1:5">
      <c r="A1435" s="66"/>
      <c r="B1435" s="33"/>
      <c r="C1435" s="33"/>
      <c r="D1435" s="66"/>
      <c r="E1435" s="65"/>
    </row>
    <row r="1436" spans="1:5">
      <c r="A1436" s="66"/>
      <c r="B1436" s="33"/>
      <c r="C1436" s="33"/>
      <c r="D1436" s="66"/>
      <c r="E1436" s="65"/>
    </row>
    <row r="1437" spans="1:5">
      <c r="A1437" s="66"/>
      <c r="B1437" s="33"/>
      <c r="C1437" s="33"/>
      <c r="D1437" s="66"/>
      <c r="E1437" s="65"/>
    </row>
    <row r="1438" spans="1:5">
      <c r="A1438" s="66"/>
      <c r="B1438" s="33"/>
      <c r="C1438" s="33"/>
      <c r="D1438" s="66"/>
      <c r="E1438" s="65"/>
    </row>
    <row r="1439" spans="1:5">
      <c r="A1439" s="66"/>
      <c r="B1439" s="33"/>
      <c r="C1439" s="33"/>
      <c r="D1439" s="66"/>
      <c r="E1439" s="65"/>
    </row>
    <row r="1440" spans="1:5">
      <c r="A1440" s="66"/>
      <c r="B1440" s="33"/>
      <c r="C1440" s="33"/>
      <c r="D1440" s="66"/>
      <c r="E1440" s="65"/>
    </row>
    <row r="1441" spans="1:5">
      <c r="A1441" s="66"/>
      <c r="B1441" s="33"/>
      <c r="C1441" s="33"/>
      <c r="D1441" s="66"/>
      <c r="E1441" s="65"/>
    </row>
    <row r="1442" spans="1:5">
      <c r="A1442" s="66"/>
      <c r="B1442" s="33"/>
      <c r="C1442" s="33"/>
      <c r="D1442" s="66"/>
      <c r="E1442" s="65"/>
    </row>
    <row r="1443" spans="1:5">
      <c r="A1443" s="66"/>
      <c r="B1443" s="33"/>
      <c r="C1443" s="33"/>
      <c r="D1443" s="66"/>
      <c r="E1443" s="65"/>
    </row>
    <row r="1444" spans="1:5">
      <c r="A1444" s="66"/>
      <c r="B1444" s="33"/>
      <c r="C1444" s="33"/>
      <c r="D1444" s="66"/>
      <c r="E1444" s="65"/>
    </row>
    <row r="1445" spans="1:5">
      <c r="A1445" s="66"/>
      <c r="B1445" s="33"/>
      <c r="C1445" s="33"/>
      <c r="D1445" s="66"/>
      <c r="E1445" s="65"/>
    </row>
    <row r="1446" spans="1:5">
      <c r="A1446" s="66"/>
      <c r="B1446" s="33"/>
      <c r="C1446" s="33"/>
      <c r="D1446" s="66"/>
      <c r="E1446" s="65"/>
    </row>
    <row r="1447" spans="1:5">
      <c r="A1447" s="66"/>
      <c r="B1447" s="33"/>
      <c r="C1447" s="33"/>
      <c r="D1447" s="66"/>
      <c r="E1447" s="65"/>
    </row>
    <row r="1448" spans="1:5">
      <c r="A1448" s="66"/>
      <c r="B1448" s="33"/>
      <c r="C1448" s="33"/>
      <c r="D1448" s="66"/>
      <c r="E1448" s="65"/>
    </row>
    <row r="1449" spans="1:5">
      <c r="A1449" s="66"/>
      <c r="B1449" s="33"/>
      <c r="C1449" s="33"/>
      <c r="D1449" s="66"/>
      <c r="E1449" s="65"/>
    </row>
    <row r="1450" spans="1:5">
      <c r="A1450" s="66"/>
      <c r="B1450" s="33"/>
      <c r="C1450" s="33"/>
      <c r="D1450" s="66"/>
      <c r="E1450" s="65"/>
    </row>
    <row r="1451" spans="1:5">
      <c r="A1451" s="66"/>
      <c r="B1451" s="33"/>
      <c r="C1451" s="33"/>
      <c r="D1451" s="66"/>
      <c r="E1451" s="65"/>
    </row>
    <row r="1452" spans="1:5">
      <c r="A1452" s="66"/>
      <c r="B1452" s="33"/>
      <c r="C1452" s="33"/>
      <c r="D1452" s="66"/>
      <c r="E1452" s="65"/>
    </row>
    <row r="1453" spans="1:5">
      <c r="A1453" s="66"/>
      <c r="B1453" s="33"/>
      <c r="C1453" s="33"/>
      <c r="D1453" s="66"/>
      <c r="E1453" s="65"/>
    </row>
    <row r="1454" spans="1:5">
      <c r="A1454" s="66"/>
      <c r="B1454" s="33"/>
      <c r="C1454" s="33"/>
      <c r="D1454" s="66"/>
      <c r="E1454" s="65"/>
    </row>
    <row r="1455" spans="1:5">
      <c r="A1455" s="66"/>
      <c r="B1455" s="33"/>
      <c r="C1455" s="33"/>
      <c r="D1455" s="66"/>
      <c r="E1455" s="65"/>
    </row>
    <row r="1456" spans="1:5">
      <c r="A1456" s="66"/>
      <c r="B1456" s="33"/>
      <c r="C1456" s="33"/>
      <c r="D1456" s="66"/>
      <c r="E1456" s="65"/>
    </row>
    <row r="1457" spans="1:5">
      <c r="A1457" s="66"/>
      <c r="B1457" s="33"/>
      <c r="C1457" s="33"/>
      <c r="D1457" s="66"/>
      <c r="E1457" s="65"/>
    </row>
    <row r="1458" spans="1:5">
      <c r="A1458" s="66"/>
      <c r="B1458" s="33"/>
      <c r="C1458" s="33"/>
      <c r="D1458" s="66"/>
      <c r="E1458" s="65"/>
    </row>
    <row r="1459" spans="1:5">
      <c r="A1459" s="66"/>
      <c r="B1459" s="33"/>
      <c r="C1459" s="33"/>
      <c r="D1459" s="66"/>
      <c r="E1459" s="65"/>
    </row>
    <row r="1460" spans="1:5">
      <c r="A1460" s="66"/>
      <c r="B1460" s="33"/>
      <c r="C1460" s="33"/>
      <c r="D1460" s="66"/>
      <c r="E1460" s="65"/>
    </row>
    <row r="1461" spans="1:5">
      <c r="A1461" s="66"/>
      <c r="B1461" s="33"/>
      <c r="C1461" s="33"/>
      <c r="D1461" s="66"/>
      <c r="E1461" s="65"/>
    </row>
    <row r="1462" spans="1:5">
      <c r="A1462" s="66"/>
      <c r="B1462" s="33"/>
      <c r="C1462" s="33"/>
      <c r="D1462" s="66"/>
      <c r="E1462" s="65"/>
    </row>
    <row r="1463" spans="1:5">
      <c r="A1463" s="66"/>
      <c r="B1463" s="33"/>
      <c r="C1463" s="33"/>
      <c r="D1463" s="66"/>
      <c r="E1463" s="65"/>
    </row>
    <row r="1464" spans="1:5">
      <c r="A1464" s="66"/>
      <c r="B1464" s="33"/>
      <c r="C1464" s="33"/>
      <c r="D1464" s="66"/>
      <c r="E1464" s="65"/>
    </row>
    <row r="1465" spans="1:5">
      <c r="A1465" s="66"/>
      <c r="B1465" s="33"/>
      <c r="C1465" s="33"/>
      <c r="D1465" s="66"/>
      <c r="E1465" s="65"/>
    </row>
    <row r="1466" spans="1:5">
      <c r="A1466" s="66"/>
      <c r="B1466" s="33"/>
      <c r="C1466" s="33"/>
      <c r="D1466" s="66"/>
      <c r="E1466" s="65"/>
    </row>
    <row r="1467" spans="1:5">
      <c r="A1467" s="66"/>
      <c r="B1467" s="33"/>
      <c r="C1467" s="33"/>
      <c r="D1467" s="66"/>
      <c r="E1467" s="65"/>
    </row>
    <row r="1468" spans="1:5">
      <c r="A1468" s="66"/>
      <c r="B1468" s="33"/>
      <c r="C1468" s="33"/>
      <c r="D1468" s="66"/>
      <c r="E1468" s="65"/>
    </row>
    <row r="1469" spans="1:5">
      <c r="A1469" s="66"/>
      <c r="B1469" s="33"/>
      <c r="C1469" s="33"/>
      <c r="D1469" s="66"/>
      <c r="E1469" s="65"/>
    </row>
    <row r="1470" spans="1:5">
      <c r="A1470" s="66"/>
      <c r="B1470" s="33"/>
      <c r="C1470" s="33"/>
      <c r="D1470" s="66"/>
      <c r="E1470" s="65"/>
    </row>
    <row r="1471" spans="1:5">
      <c r="A1471" s="66"/>
      <c r="B1471" s="33"/>
      <c r="C1471" s="33"/>
      <c r="D1471" s="66"/>
      <c r="E1471" s="65"/>
    </row>
    <row r="1472" spans="1:5">
      <c r="A1472" s="66"/>
      <c r="B1472" s="33"/>
      <c r="C1472" s="33"/>
      <c r="D1472" s="66"/>
      <c r="E1472" s="65"/>
    </row>
    <row r="1473" spans="1:5">
      <c r="A1473" s="66"/>
      <c r="B1473" s="33"/>
      <c r="C1473" s="33"/>
      <c r="D1473" s="66"/>
      <c r="E1473" s="65"/>
    </row>
    <row r="1474" spans="1:5">
      <c r="A1474" s="66"/>
      <c r="B1474" s="33"/>
      <c r="C1474" s="33"/>
      <c r="D1474" s="66"/>
      <c r="E1474" s="65"/>
    </row>
    <row r="1475" spans="1:5">
      <c r="A1475" s="66"/>
      <c r="B1475" s="33"/>
      <c r="C1475" s="33"/>
      <c r="D1475" s="66"/>
      <c r="E1475" s="65"/>
    </row>
    <row r="1476" spans="1:5">
      <c r="A1476" s="66"/>
      <c r="B1476" s="33"/>
      <c r="C1476" s="33"/>
      <c r="D1476" s="66"/>
      <c r="E1476" s="65"/>
    </row>
    <row r="1477" spans="1:5">
      <c r="A1477" s="66"/>
      <c r="B1477" s="33"/>
      <c r="C1477" s="33"/>
      <c r="D1477" s="66"/>
      <c r="E1477" s="65"/>
    </row>
    <row r="1478" spans="1:5">
      <c r="A1478" s="66"/>
      <c r="B1478" s="33"/>
      <c r="C1478" s="33"/>
      <c r="D1478" s="66"/>
      <c r="E1478" s="65"/>
    </row>
    <row r="1479" spans="1:5">
      <c r="A1479" s="66"/>
      <c r="B1479" s="33"/>
      <c r="C1479" s="33"/>
      <c r="D1479" s="66"/>
      <c r="E1479" s="65"/>
    </row>
    <row r="1480" spans="1:5">
      <c r="A1480" s="66"/>
      <c r="B1480" s="33"/>
      <c r="C1480" s="33"/>
      <c r="D1480" s="66"/>
      <c r="E1480" s="65"/>
    </row>
    <row r="1481" spans="1:5">
      <c r="A1481" s="66"/>
      <c r="B1481" s="33"/>
      <c r="C1481" s="33"/>
      <c r="D1481" s="66"/>
      <c r="E1481" s="65"/>
    </row>
    <row r="1482" spans="1:5">
      <c r="A1482" s="66"/>
      <c r="B1482" s="33"/>
      <c r="C1482" s="33"/>
      <c r="D1482" s="66"/>
      <c r="E1482" s="65"/>
    </row>
    <row r="1483" spans="1:5">
      <c r="A1483" s="66"/>
      <c r="B1483" s="33"/>
      <c r="C1483" s="33"/>
      <c r="D1483" s="66"/>
      <c r="E1483" s="65"/>
    </row>
    <row r="1484" spans="1:5">
      <c r="A1484" s="66"/>
      <c r="B1484" s="33"/>
      <c r="C1484" s="33"/>
      <c r="D1484" s="66"/>
      <c r="E1484" s="65"/>
    </row>
    <row r="1485" spans="1:5">
      <c r="A1485" s="66"/>
      <c r="B1485" s="33"/>
      <c r="C1485" s="33"/>
      <c r="D1485" s="66"/>
      <c r="E1485" s="65"/>
    </row>
    <row r="1486" spans="1:5">
      <c r="A1486" s="66"/>
      <c r="B1486" s="33"/>
      <c r="C1486" s="33"/>
      <c r="D1486" s="66"/>
      <c r="E1486" s="65"/>
    </row>
    <row r="1487" spans="1:5">
      <c r="A1487" s="66"/>
      <c r="B1487" s="33"/>
      <c r="C1487" s="33"/>
      <c r="D1487" s="66"/>
      <c r="E1487" s="65"/>
    </row>
    <row r="1488" spans="1:5">
      <c r="A1488" s="66"/>
      <c r="B1488" s="33"/>
      <c r="C1488" s="33"/>
      <c r="D1488" s="66"/>
      <c r="E1488" s="65"/>
    </row>
    <row r="1489" spans="1:5">
      <c r="A1489" s="66"/>
      <c r="B1489" s="33"/>
      <c r="C1489" s="33"/>
      <c r="D1489" s="66"/>
      <c r="E1489" s="65"/>
    </row>
    <row r="1490" spans="1:5">
      <c r="A1490" s="66"/>
      <c r="B1490" s="33"/>
      <c r="C1490" s="33"/>
      <c r="D1490" s="66"/>
      <c r="E1490" s="65"/>
    </row>
    <row r="1491" spans="1:5">
      <c r="A1491" s="66"/>
      <c r="B1491" s="33"/>
      <c r="C1491" s="33"/>
      <c r="D1491" s="66"/>
      <c r="E1491" s="65"/>
    </row>
    <row r="1492" spans="1:5">
      <c r="A1492" s="66"/>
      <c r="B1492" s="33"/>
      <c r="C1492" s="33"/>
      <c r="D1492" s="66"/>
      <c r="E1492" s="65"/>
    </row>
    <row r="1493" spans="1:5">
      <c r="A1493" s="66"/>
      <c r="B1493" s="33"/>
      <c r="C1493" s="33"/>
      <c r="D1493" s="66"/>
      <c r="E1493" s="65"/>
    </row>
    <row r="1494" spans="1:5">
      <c r="A1494" s="66"/>
      <c r="B1494" s="33"/>
      <c r="C1494" s="33"/>
      <c r="D1494" s="66"/>
      <c r="E1494" s="65"/>
    </row>
    <row r="1495" spans="1:5">
      <c r="A1495" s="66"/>
      <c r="B1495" s="33"/>
      <c r="C1495" s="33"/>
      <c r="D1495" s="66"/>
      <c r="E1495" s="65"/>
    </row>
    <row r="1496" spans="1:5">
      <c r="A1496" s="66"/>
      <c r="B1496" s="33"/>
      <c r="C1496" s="33"/>
      <c r="D1496" s="66"/>
      <c r="E1496" s="65"/>
    </row>
    <row r="1497" spans="1:5">
      <c r="A1497" s="66"/>
      <c r="B1497" s="33"/>
      <c r="C1497" s="33"/>
      <c r="D1497" s="66"/>
      <c r="E1497" s="65"/>
    </row>
    <row r="1498" spans="1:5">
      <c r="A1498" s="66"/>
      <c r="B1498" s="33"/>
      <c r="C1498" s="33"/>
      <c r="D1498" s="66"/>
      <c r="E1498" s="65"/>
    </row>
    <row r="1499" spans="1:5">
      <c r="A1499" s="66"/>
      <c r="B1499" s="33"/>
      <c r="C1499" s="33"/>
      <c r="D1499" s="66"/>
      <c r="E1499" s="65"/>
    </row>
    <row r="1500" spans="1:5">
      <c r="A1500" s="66"/>
      <c r="B1500" s="33"/>
      <c r="C1500" s="33"/>
      <c r="D1500" s="66"/>
      <c r="E1500" s="65"/>
    </row>
    <row r="1501" spans="1:5">
      <c r="A1501" s="66"/>
      <c r="B1501" s="33"/>
      <c r="C1501" s="33"/>
      <c r="D1501" s="66"/>
      <c r="E1501" s="65"/>
    </row>
    <row r="1502" spans="1:5">
      <c r="A1502" s="66"/>
      <c r="B1502" s="33"/>
      <c r="C1502" s="33"/>
      <c r="D1502" s="66"/>
      <c r="E1502" s="65"/>
    </row>
    <row r="1503" spans="1:5">
      <c r="A1503" s="66"/>
      <c r="B1503" s="33"/>
      <c r="C1503" s="33"/>
      <c r="D1503" s="66"/>
      <c r="E1503" s="65"/>
    </row>
    <row r="1504" spans="1:5">
      <c r="A1504" s="66"/>
      <c r="B1504" s="33"/>
      <c r="C1504" s="33"/>
      <c r="D1504" s="66"/>
      <c r="E1504" s="65"/>
    </row>
    <row r="1505" spans="1:5">
      <c r="A1505" s="66"/>
      <c r="B1505" s="33"/>
      <c r="C1505" s="33"/>
      <c r="D1505" s="66"/>
      <c r="E1505" s="65"/>
    </row>
    <row r="1506" spans="1:5">
      <c r="A1506" s="66"/>
      <c r="B1506" s="33"/>
      <c r="C1506" s="33"/>
      <c r="D1506" s="66"/>
      <c r="E1506" s="65"/>
    </row>
    <row r="1507" spans="1:5">
      <c r="A1507" s="66"/>
      <c r="B1507" s="33"/>
      <c r="C1507" s="33"/>
      <c r="D1507" s="66"/>
      <c r="E1507" s="65"/>
    </row>
    <row r="1508" spans="1:5">
      <c r="A1508" s="66"/>
      <c r="B1508" s="33"/>
      <c r="C1508" s="33"/>
      <c r="D1508" s="66"/>
      <c r="E1508" s="65"/>
    </row>
    <row r="1509" spans="1:5">
      <c r="A1509" s="66"/>
      <c r="B1509" s="33"/>
      <c r="C1509" s="33"/>
      <c r="D1509" s="66"/>
      <c r="E1509" s="65"/>
    </row>
    <row r="1510" spans="1:5">
      <c r="A1510" s="66"/>
      <c r="B1510" s="33"/>
      <c r="C1510" s="33"/>
      <c r="D1510" s="66"/>
      <c r="E1510" s="65"/>
    </row>
    <row r="1511" spans="1:5">
      <c r="A1511" s="66"/>
      <c r="B1511" s="33"/>
      <c r="C1511" s="33"/>
      <c r="D1511" s="66"/>
      <c r="E1511" s="65"/>
    </row>
    <row r="1512" spans="1:5">
      <c r="A1512" s="66"/>
      <c r="B1512" s="33"/>
      <c r="C1512" s="33"/>
      <c r="D1512" s="66"/>
      <c r="E1512" s="65"/>
    </row>
    <row r="1513" spans="1:5">
      <c r="A1513" s="66"/>
      <c r="B1513" s="33"/>
      <c r="C1513" s="33"/>
      <c r="D1513" s="66"/>
      <c r="E1513" s="65"/>
    </row>
    <row r="1514" spans="1:5">
      <c r="A1514" s="66"/>
      <c r="B1514" s="33"/>
      <c r="C1514" s="33"/>
      <c r="D1514" s="66"/>
      <c r="E1514" s="65"/>
    </row>
    <row r="1515" spans="1:5">
      <c r="A1515" s="66"/>
      <c r="B1515" s="33"/>
      <c r="C1515" s="33"/>
      <c r="D1515" s="66"/>
      <c r="E1515" s="65"/>
    </row>
    <row r="1516" spans="1:5">
      <c r="A1516" s="66"/>
      <c r="B1516" s="33"/>
      <c r="C1516" s="33"/>
      <c r="D1516" s="66"/>
      <c r="E1516" s="65"/>
    </row>
    <row r="1517" spans="1:5">
      <c r="A1517" s="66"/>
      <c r="B1517" s="33"/>
      <c r="C1517" s="33"/>
      <c r="D1517" s="66"/>
      <c r="E1517" s="65"/>
    </row>
    <row r="1518" spans="1:5">
      <c r="A1518" s="66"/>
      <c r="B1518" s="33"/>
      <c r="C1518" s="33"/>
      <c r="D1518" s="66"/>
      <c r="E1518" s="65"/>
    </row>
    <row r="1519" spans="1:5">
      <c r="A1519" s="66"/>
      <c r="B1519" s="33"/>
      <c r="C1519" s="33"/>
      <c r="D1519" s="66"/>
      <c r="E1519" s="65"/>
    </row>
    <row r="1520" spans="1:5">
      <c r="A1520" s="66"/>
      <c r="B1520" s="33"/>
      <c r="C1520" s="33"/>
      <c r="D1520" s="66"/>
      <c r="E1520" s="65"/>
    </row>
    <row r="1521" spans="1:5">
      <c r="A1521" s="66"/>
      <c r="B1521" s="33"/>
      <c r="C1521" s="33"/>
      <c r="D1521" s="66"/>
      <c r="E1521" s="65"/>
    </row>
    <row r="1522" spans="1:5">
      <c r="A1522" s="66"/>
      <c r="B1522" s="33"/>
      <c r="C1522" s="33"/>
      <c r="D1522" s="66"/>
      <c r="E1522" s="65"/>
    </row>
    <row r="1523" spans="1:5">
      <c r="A1523" s="66"/>
      <c r="B1523" s="33"/>
      <c r="C1523" s="33"/>
      <c r="D1523" s="66"/>
      <c r="E1523" s="65"/>
    </row>
    <row r="1524" spans="1:5">
      <c r="A1524" s="66"/>
      <c r="B1524" s="33"/>
      <c r="C1524" s="33"/>
      <c r="D1524" s="66"/>
      <c r="E1524" s="65"/>
    </row>
    <row r="1525" spans="1:5">
      <c r="A1525" s="66"/>
      <c r="B1525" s="33"/>
      <c r="C1525" s="33"/>
      <c r="D1525" s="66"/>
      <c r="E1525" s="65"/>
    </row>
    <row r="1526" spans="1:5">
      <c r="A1526" s="66"/>
      <c r="B1526" s="33"/>
      <c r="C1526" s="33"/>
      <c r="D1526" s="66"/>
      <c r="E1526" s="65"/>
    </row>
    <row r="1527" spans="1:5">
      <c r="A1527" s="66"/>
      <c r="B1527" s="33"/>
      <c r="C1527" s="33"/>
      <c r="D1527" s="66"/>
      <c r="E1527" s="65"/>
    </row>
    <row r="1528" spans="1:5">
      <c r="A1528" s="66"/>
      <c r="B1528" s="33"/>
      <c r="C1528" s="33"/>
      <c r="D1528" s="66"/>
      <c r="E1528" s="65"/>
    </row>
    <row r="1529" spans="1:5">
      <c r="A1529" s="66"/>
      <c r="B1529" s="33"/>
      <c r="C1529" s="33"/>
      <c r="D1529" s="66"/>
      <c r="E1529" s="65"/>
    </row>
    <row r="1530" spans="1:5">
      <c r="A1530" s="66"/>
      <c r="B1530" s="33"/>
      <c r="C1530" s="33"/>
      <c r="D1530" s="66"/>
      <c r="E1530" s="65"/>
    </row>
    <row r="1531" spans="1:5">
      <c r="A1531" s="66"/>
      <c r="B1531" s="33"/>
      <c r="C1531" s="33"/>
      <c r="D1531" s="66"/>
      <c r="E1531" s="65"/>
    </row>
    <row r="1532" spans="1:5">
      <c r="A1532" s="66"/>
      <c r="B1532" s="33"/>
      <c r="C1532" s="33"/>
      <c r="D1532" s="66"/>
      <c r="E1532" s="65"/>
    </row>
    <row r="1533" spans="1:5">
      <c r="A1533" s="66"/>
      <c r="B1533" s="33"/>
      <c r="C1533" s="33"/>
      <c r="D1533" s="66"/>
      <c r="E1533" s="65"/>
    </row>
    <row r="1534" spans="1:5">
      <c r="A1534" s="66"/>
      <c r="B1534" s="33"/>
      <c r="C1534" s="33"/>
      <c r="D1534" s="66"/>
      <c r="E1534" s="65"/>
    </row>
    <row r="1535" spans="1:5">
      <c r="A1535" s="66"/>
      <c r="B1535" s="33"/>
      <c r="C1535" s="33"/>
      <c r="D1535" s="66"/>
      <c r="E1535" s="65"/>
    </row>
    <row r="1536" spans="1:5">
      <c r="A1536" s="66"/>
      <c r="B1536" s="33"/>
      <c r="C1536" s="33"/>
      <c r="D1536" s="66"/>
      <c r="E1536" s="65"/>
    </row>
    <row r="1537" spans="1:5">
      <c r="A1537" s="66"/>
      <c r="B1537" s="33"/>
      <c r="C1537" s="33"/>
      <c r="D1537" s="66"/>
      <c r="E1537" s="65"/>
    </row>
    <row r="1538" spans="1:5">
      <c r="A1538" s="66"/>
      <c r="B1538" s="33"/>
      <c r="C1538" s="33"/>
      <c r="D1538" s="66"/>
      <c r="E1538" s="65"/>
    </row>
    <row r="1539" spans="1:5">
      <c r="A1539" s="66"/>
      <c r="B1539" s="33"/>
      <c r="C1539" s="33"/>
      <c r="D1539" s="66"/>
      <c r="E1539" s="65"/>
    </row>
    <row r="1540" spans="1:5">
      <c r="A1540" s="66"/>
      <c r="B1540" s="33"/>
      <c r="C1540" s="33"/>
      <c r="D1540" s="66"/>
      <c r="E1540" s="65"/>
    </row>
    <row r="1541" spans="1:5">
      <c r="A1541" s="66"/>
      <c r="B1541" s="33"/>
      <c r="C1541" s="33"/>
      <c r="D1541" s="66"/>
      <c r="E1541" s="65"/>
    </row>
    <row r="1542" spans="1:5">
      <c r="A1542" s="66"/>
      <c r="B1542" s="33"/>
      <c r="C1542" s="33"/>
      <c r="D1542" s="66"/>
      <c r="E1542" s="65"/>
    </row>
    <row r="1543" spans="1:5">
      <c r="A1543" s="66"/>
      <c r="B1543" s="33"/>
      <c r="C1543" s="33"/>
      <c r="D1543" s="66"/>
      <c r="E1543" s="65"/>
    </row>
    <row r="1544" spans="1:5">
      <c r="A1544" s="66"/>
      <c r="B1544" s="33"/>
      <c r="C1544" s="33"/>
      <c r="D1544" s="66"/>
      <c r="E1544" s="65"/>
    </row>
    <row r="1545" spans="1:5">
      <c r="A1545" s="66"/>
      <c r="B1545" s="33"/>
      <c r="C1545" s="33"/>
      <c r="D1545" s="66"/>
      <c r="E1545" s="65"/>
    </row>
    <row r="1546" spans="1:5">
      <c r="A1546" s="66"/>
      <c r="B1546" s="33"/>
      <c r="C1546" s="33"/>
      <c r="D1546" s="66"/>
      <c r="E1546" s="65"/>
    </row>
    <row r="1547" spans="1:5">
      <c r="A1547" s="66"/>
      <c r="B1547" s="33"/>
      <c r="C1547" s="33"/>
      <c r="D1547" s="66"/>
      <c r="E1547" s="65"/>
    </row>
    <row r="1548" spans="1:5">
      <c r="A1548" s="66"/>
      <c r="B1548" s="33"/>
      <c r="C1548" s="33"/>
      <c r="D1548" s="66"/>
      <c r="E1548" s="65"/>
    </row>
    <row r="1549" spans="1:5">
      <c r="A1549" s="66"/>
      <c r="B1549" s="33"/>
      <c r="C1549" s="33"/>
      <c r="D1549" s="66"/>
      <c r="E1549" s="65"/>
    </row>
    <row r="1550" spans="1:5">
      <c r="A1550" s="66"/>
      <c r="B1550" s="33"/>
      <c r="C1550" s="33"/>
      <c r="D1550" s="66"/>
      <c r="E1550" s="65"/>
    </row>
    <row r="1551" spans="1:5">
      <c r="A1551" s="66"/>
      <c r="B1551" s="33"/>
      <c r="C1551" s="33"/>
      <c r="D1551" s="66"/>
      <c r="E1551" s="65"/>
    </row>
    <row r="1552" spans="1:5">
      <c r="A1552" s="66"/>
      <c r="B1552" s="33"/>
      <c r="C1552" s="33"/>
      <c r="D1552" s="66"/>
      <c r="E1552" s="65"/>
    </row>
    <row r="1553" spans="1:5">
      <c r="A1553" s="66"/>
      <c r="B1553" s="33"/>
      <c r="C1553" s="33"/>
      <c r="D1553" s="66"/>
      <c r="E1553" s="65"/>
    </row>
    <row r="1554" spans="1:5">
      <c r="A1554" s="66"/>
      <c r="B1554" s="33"/>
      <c r="C1554" s="33"/>
      <c r="D1554" s="66"/>
      <c r="E1554" s="65"/>
    </row>
    <row r="1555" spans="1:5">
      <c r="A1555" s="66"/>
      <c r="B1555" s="33"/>
      <c r="C1555" s="33"/>
      <c r="D1555" s="66"/>
      <c r="E1555" s="65"/>
    </row>
    <row r="1556" spans="1:5">
      <c r="A1556" s="66"/>
      <c r="B1556" s="33"/>
      <c r="C1556" s="33"/>
      <c r="D1556" s="66"/>
      <c r="E1556" s="65"/>
    </row>
    <row r="1557" spans="1:5">
      <c r="A1557" s="66"/>
      <c r="B1557" s="33"/>
      <c r="C1557" s="33"/>
      <c r="D1557" s="66"/>
      <c r="E1557" s="65"/>
    </row>
    <row r="1558" spans="1:5">
      <c r="A1558" s="66"/>
      <c r="B1558" s="33"/>
      <c r="C1558" s="33"/>
      <c r="D1558" s="66"/>
      <c r="E1558" s="65"/>
    </row>
    <row r="1559" spans="1:5">
      <c r="A1559" s="66"/>
      <c r="B1559" s="33"/>
      <c r="C1559" s="33"/>
      <c r="D1559" s="66"/>
      <c r="E1559" s="65"/>
    </row>
    <row r="1560" spans="1:5">
      <c r="A1560" s="66"/>
      <c r="B1560" s="33"/>
      <c r="C1560" s="33"/>
      <c r="D1560" s="66"/>
      <c r="E1560" s="65"/>
    </row>
    <row r="1561" spans="1:5">
      <c r="A1561" s="66"/>
      <c r="B1561" s="33"/>
      <c r="C1561" s="33"/>
      <c r="D1561" s="66"/>
      <c r="E1561" s="65"/>
    </row>
    <row r="1562" spans="1:5">
      <c r="A1562" s="66"/>
      <c r="B1562" s="33"/>
      <c r="C1562" s="33"/>
      <c r="D1562" s="66"/>
      <c r="E1562" s="65"/>
    </row>
    <row r="1563" spans="1:5">
      <c r="A1563" s="66"/>
      <c r="B1563" s="33"/>
      <c r="C1563" s="33"/>
      <c r="D1563" s="66"/>
      <c r="E1563" s="65"/>
    </row>
    <row r="1564" spans="1:5">
      <c r="A1564" s="66"/>
      <c r="B1564" s="33"/>
      <c r="C1564" s="33"/>
      <c r="D1564" s="66"/>
      <c r="E1564" s="65"/>
    </row>
    <row r="1565" spans="1:5">
      <c r="A1565" s="66"/>
      <c r="B1565" s="33"/>
      <c r="C1565" s="33"/>
      <c r="D1565" s="66"/>
      <c r="E1565" s="65"/>
    </row>
    <row r="1566" spans="1:5">
      <c r="A1566" s="66"/>
      <c r="B1566" s="33"/>
      <c r="C1566" s="33"/>
      <c r="D1566" s="66"/>
      <c r="E1566" s="65"/>
    </row>
    <row r="1567" spans="1:5">
      <c r="A1567" s="66"/>
      <c r="B1567" s="33"/>
      <c r="C1567" s="33"/>
      <c r="D1567" s="66"/>
      <c r="E1567" s="65"/>
    </row>
    <row r="1568" spans="1:5">
      <c r="A1568" s="66"/>
      <c r="B1568" s="33"/>
      <c r="C1568" s="33"/>
      <c r="D1568" s="66"/>
      <c r="E1568" s="65"/>
    </row>
    <row r="1569" spans="1:5">
      <c r="A1569" s="66"/>
      <c r="B1569" s="33"/>
      <c r="C1569" s="33"/>
      <c r="D1569" s="66"/>
      <c r="E1569" s="65"/>
    </row>
    <row r="1570" spans="1:5">
      <c r="A1570" s="66"/>
      <c r="B1570" s="33"/>
      <c r="C1570" s="33"/>
      <c r="D1570" s="66"/>
      <c r="E1570" s="65"/>
    </row>
    <row r="1571" spans="1:5">
      <c r="A1571" s="66"/>
      <c r="B1571" s="33"/>
      <c r="C1571" s="33"/>
      <c r="D1571" s="66"/>
      <c r="E1571" s="65"/>
    </row>
    <row r="1572" spans="1:5">
      <c r="A1572" s="66"/>
      <c r="B1572" s="33"/>
      <c r="C1572" s="33"/>
      <c r="D1572" s="66"/>
      <c r="E1572" s="65"/>
    </row>
    <row r="1573" spans="1:5">
      <c r="A1573" s="66"/>
      <c r="B1573" s="33"/>
      <c r="C1573" s="33"/>
      <c r="D1573" s="66"/>
      <c r="E1573" s="65"/>
    </row>
    <row r="1574" spans="1:5">
      <c r="A1574" s="66"/>
      <c r="B1574" s="33"/>
      <c r="C1574" s="33"/>
      <c r="D1574" s="66"/>
      <c r="E1574" s="65"/>
    </row>
    <row r="1575" spans="1:5">
      <c r="A1575" s="66"/>
      <c r="B1575" s="33"/>
      <c r="C1575" s="33"/>
      <c r="D1575" s="66"/>
      <c r="E1575" s="65"/>
    </row>
    <row r="1576" spans="1:5">
      <c r="A1576" s="66"/>
      <c r="B1576" s="33"/>
      <c r="C1576" s="33"/>
      <c r="D1576" s="66"/>
      <c r="E1576" s="65"/>
    </row>
    <row r="1577" spans="1:5">
      <c r="A1577" s="66"/>
      <c r="B1577" s="33"/>
      <c r="C1577" s="33"/>
      <c r="D1577" s="66"/>
      <c r="E1577" s="65"/>
    </row>
    <row r="1578" spans="1:5">
      <c r="A1578" s="66"/>
      <c r="B1578" s="33"/>
      <c r="C1578" s="33"/>
      <c r="D1578" s="66"/>
      <c r="E1578" s="65"/>
    </row>
    <row r="1579" spans="1:5">
      <c r="A1579" s="66"/>
      <c r="B1579" s="33"/>
      <c r="C1579" s="33"/>
      <c r="D1579" s="66"/>
      <c r="E1579" s="65"/>
    </row>
    <row r="1580" spans="1:5">
      <c r="A1580" s="66"/>
      <c r="B1580" s="33"/>
      <c r="C1580" s="33"/>
      <c r="D1580" s="66"/>
      <c r="E1580" s="65"/>
    </row>
    <row r="1581" spans="1:5">
      <c r="A1581" s="66"/>
      <c r="B1581" s="33"/>
      <c r="C1581" s="33"/>
      <c r="D1581" s="66"/>
      <c r="E1581" s="65"/>
    </row>
    <row r="1582" spans="1:5">
      <c r="A1582" s="66"/>
      <c r="B1582" s="33"/>
      <c r="C1582" s="33"/>
      <c r="D1582" s="66"/>
      <c r="E1582" s="65"/>
    </row>
    <row r="1583" spans="1:5">
      <c r="A1583" s="66"/>
      <c r="B1583" s="33"/>
      <c r="C1583" s="33"/>
      <c r="D1583" s="66"/>
      <c r="E1583" s="65"/>
    </row>
    <row r="1584" spans="1:5">
      <c r="A1584" s="66"/>
      <c r="B1584" s="33"/>
      <c r="C1584" s="33"/>
      <c r="D1584" s="66"/>
      <c r="E1584" s="65"/>
    </row>
    <row r="1585" spans="1:5">
      <c r="A1585" s="66"/>
      <c r="B1585" s="33"/>
      <c r="C1585" s="33"/>
      <c r="D1585" s="66"/>
      <c r="E1585" s="65"/>
    </row>
    <row r="1586" spans="1:5">
      <c r="A1586" s="66"/>
      <c r="B1586" s="33"/>
      <c r="C1586" s="33"/>
      <c r="D1586" s="66"/>
      <c r="E1586" s="65"/>
    </row>
    <row r="1587" spans="1:5">
      <c r="A1587" s="66"/>
      <c r="B1587" s="33"/>
      <c r="C1587" s="33"/>
      <c r="D1587" s="66"/>
      <c r="E1587" s="65"/>
    </row>
    <row r="1588" spans="1:5">
      <c r="A1588" s="66"/>
      <c r="B1588" s="33"/>
      <c r="C1588" s="33"/>
      <c r="D1588" s="66"/>
      <c r="E1588" s="65"/>
    </row>
    <row r="1589" spans="1:5">
      <c r="A1589" s="66"/>
      <c r="B1589" s="33"/>
      <c r="C1589" s="33"/>
      <c r="D1589" s="66"/>
      <c r="E1589" s="65"/>
    </row>
    <row r="1590" spans="1:5">
      <c r="A1590" s="66"/>
      <c r="B1590" s="33"/>
      <c r="C1590" s="33"/>
      <c r="D1590" s="66"/>
      <c r="E1590" s="65"/>
    </row>
    <row r="1591" spans="1:5">
      <c r="A1591" s="66"/>
      <c r="B1591" s="33"/>
      <c r="C1591" s="33"/>
      <c r="D1591" s="66"/>
      <c r="E1591" s="65"/>
    </row>
    <row r="1592" spans="1:5">
      <c r="A1592" s="66"/>
      <c r="B1592" s="33"/>
      <c r="C1592" s="33"/>
      <c r="D1592" s="66"/>
      <c r="E1592" s="65"/>
    </row>
    <row r="1593" spans="1:5">
      <c r="A1593" s="66"/>
      <c r="B1593" s="33"/>
      <c r="C1593" s="33"/>
      <c r="D1593" s="66"/>
      <c r="E1593" s="65"/>
    </row>
    <row r="1594" spans="1:5">
      <c r="A1594" s="66"/>
      <c r="B1594" s="33"/>
      <c r="C1594" s="33"/>
      <c r="D1594" s="66"/>
      <c r="E1594" s="65"/>
    </row>
    <row r="1595" spans="1:5">
      <c r="A1595" s="66"/>
      <c r="B1595" s="33"/>
      <c r="C1595" s="33"/>
      <c r="D1595" s="66"/>
      <c r="E1595" s="65"/>
    </row>
    <row r="1596" spans="1:5">
      <c r="A1596" s="66"/>
      <c r="B1596" s="33"/>
      <c r="C1596" s="33"/>
      <c r="D1596" s="66"/>
      <c r="E1596" s="65"/>
    </row>
    <row r="1597" spans="1:5">
      <c r="A1597" s="66"/>
      <c r="B1597" s="33"/>
      <c r="C1597" s="33"/>
      <c r="D1597" s="66"/>
      <c r="E1597" s="65"/>
    </row>
    <row r="1598" spans="1:5">
      <c r="A1598" s="66"/>
      <c r="B1598" s="33"/>
      <c r="C1598" s="33"/>
      <c r="D1598" s="66"/>
      <c r="E1598" s="65"/>
    </row>
    <row r="1599" spans="1:5">
      <c r="A1599" s="66"/>
      <c r="B1599" s="33"/>
      <c r="C1599" s="33"/>
      <c r="D1599" s="66"/>
      <c r="E1599" s="65"/>
    </row>
    <row r="1600" spans="1:5">
      <c r="A1600" s="66"/>
      <c r="B1600" s="33"/>
      <c r="C1600" s="33"/>
      <c r="D1600" s="66"/>
      <c r="E1600" s="65"/>
    </row>
    <row r="1601" spans="1:5">
      <c r="A1601" s="66"/>
      <c r="B1601" s="33"/>
      <c r="C1601" s="33"/>
      <c r="D1601" s="66"/>
      <c r="E1601" s="65"/>
    </row>
    <row r="1602" spans="1:5">
      <c r="A1602" s="66"/>
      <c r="B1602" s="33"/>
      <c r="C1602" s="33"/>
      <c r="D1602" s="66"/>
      <c r="E1602" s="65"/>
    </row>
    <row r="1603" spans="1:5">
      <c r="A1603" s="66"/>
      <c r="B1603" s="33"/>
      <c r="C1603" s="33"/>
      <c r="D1603" s="66"/>
      <c r="E1603" s="65"/>
    </row>
    <row r="1604" spans="1:5">
      <c r="A1604" s="66"/>
      <c r="B1604" s="33"/>
      <c r="C1604" s="33"/>
      <c r="D1604" s="66"/>
      <c r="E1604" s="65"/>
    </row>
    <row r="1605" spans="1:5">
      <c r="A1605" s="66"/>
      <c r="B1605" s="33"/>
      <c r="C1605" s="33"/>
      <c r="D1605" s="66"/>
      <c r="E1605" s="65"/>
    </row>
    <row r="1606" spans="1:5">
      <c r="A1606" s="66"/>
      <c r="B1606" s="33"/>
      <c r="C1606" s="33"/>
      <c r="D1606" s="66"/>
      <c r="E1606" s="65"/>
    </row>
    <row r="1607" spans="1:5">
      <c r="A1607" s="66"/>
      <c r="B1607" s="33"/>
      <c r="C1607" s="33"/>
      <c r="D1607" s="66"/>
      <c r="E1607" s="65"/>
    </row>
    <row r="1608" spans="1:5">
      <c r="A1608" s="66"/>
      <c r="B1608" s="33"/>
      <c r="C1608" s="33"/>
      <c r="D1608" s="66"/>
      <c r="E1608" s="65"/>
    </row>
    <row r="1609" spans="1:5">
      <c r="A1609" s="66"/>
      <c r="B1609" s="33"/>
      <c r="C1609" s="33"/>
      <c r="D1609" s="66"/>
      <c r="E1609" s="65"/>
    </row>
    <row r="1610" spans="1:5">
      <c r="A1610" s="66"/>
      <c r="B1610" s="33"/>
      <c r="C1610" s="33"/>
      <c r="D1610" s="66"/>
      <c r="E1610" s="65"/>
    </row>
    <row r="1611" spans="1:5">
      <c r="A1611" s="66"/>
      <c r="B1611" s="33"/>
      <c r="C1611" s="33"/>
      <c r="D1611" s="66"/>
      <c r="E1611" s="65"/>
    </row>
    <row r="1612" spans="1:5">
      <c r="A1612" s="66"/>
      <c r="B1612" s="33"/>
      <c r="C1612" s="33"/>
      <c r="D1612" s="66"/>
      <c r="E1612" s="65"/>
    </row>
    <row r="1613" spans="1:5">
      <c r="A1613" s="66"/>
      <c r="B1613" s="33"/>
      <c r="C1613" s="33"/>
      <c r="D1613" s="66"/>
      <c r="E1613" s="65"/>
    </row>
    <row r="1614" spans="1:5">
      <c r="A1614" s="66"/>
      <c r="B1614" s="33"/>
      <c r="C1614" s="33"/>
      <c r="D1614" s="66"/>
      <c r="E1614" s="65"/>
    </row>
    <row r="1615" spans="1:5">
      <c r="A1615" s="66"/>
      <c r="B1615" s="33"/>
      <c r="C1615" s="33"/>
      <c r="D1615" s="66"/>
      <c r="E1615" s="65"/>
    </row>
    <row r="1616" spans="1:5">
      <c r="A1616" s="66"/>
      <c r="B1616" s="33"/>
      <c r="C1616" s="33"/>
      <c r="D1616" s="66"/>
      <c r="E1616" s="65"/>
    </row>
    <row r="1617" spans="1:5">
      <c r="A1617" s="66"/>
      <c r="B1617" s="33"/>
      <c r="C1617" s="33"/>
      <c r="D1617" s="66"/>
      <c r="E1617" s="65"/>
    </row>
    <row r="1618" spans="1:5">
      <c r="A1618" s="66"/>
      <c r="B1618" s="33"/>
      <c r="C1618" s="33"/>
      <c r="D1618" s="66"/>
      <c r="E1618" s="65"/>
    </row>
    <row r="1619" spans="1:5">
      <c r="A1619" s="66"/>
      <c r="B1619" s="33"/>
      <c r="C1619" s="33"/>
      <c r="D1619" s="66"/>
      <c r="E1619" s="65"/>
    </row>
    <row r="1620" spans="1:5">
      <c r="A1620" s="66"/>
      <c r="B1620" s="33"/>
      <c r="C1620" s="33"/>
      <c r="D1620" s="66"/>
      <c r="E1620" s="65"/>
    </row>
    <row r="1621" spans="1:5">
      <c r="A1621" s="66"/>
      <c r="B1621" s="33"/>
      <c r="C1621" s="33"/>
      <c r="D1621" s="66"/>
      <c r="E1621" s="65"/>
    </row>
    <row r="1622" spans="1:5">
      <c r="A1622" s="66"/>
      <c r="B1622" s="33"/>
      <c r="C1622" s="33"/>
      <c r="D1622" s="66"/>
      <c r="E1622" s="65"/>
    </row>
    <row r="1623" spans="1:5">
      <c r="A1623" s="66"/>
      <c r="B1623" s="33"/>
      <c r="C1623" s="33"/>
      <c r="D1623" s="66"/>
      <c r="E1623" s="65"/>
    </row>
    <row r="1624" spans="1:5">
      <c r="A1624" s="66"/>
      <c r="B1624" s="33"/>
      <c r="C1624" s="33"/>
      <c r="D1624" s="66"/>
      <c r="E1624" s="65"/>
    </row>
    <row r="1625" spans="1:5">
      <c r="A1625" s="66"/>
      <c r="B1625" s="33"/>
      <c r="C1625" s="33"/>
      <c r="D1625" s="66"/>
      <c r="E1625" s="65"/>
    </row>
    <row r="1626" spans="1:5">
      <c r="A1626" s="66"/>
      <c r="B1626" s="33"/>
      <c r="C1626" s="33"/>
      <c r="D1626" s="66"/>
      <c r="E1626" s="65"/>
    </row>
    <row r="1627" spans="1:5">
      <c r="A1627" s="66"/>
      <c r="B1627" s="33"/>
      <c r="C1627" s="33"/>
      <c r="D1627" s="66"/>
      <c r="E1627" s="65"/>
    </row>
    <row r="1628" spans="1:5">
      <c r="A1628" s="66"/>
      <c r="B1628" s="33"/>
      <c r="C1628" s="33"/>
      <c r="D1628" s="66"/>
      <c r="E1628" s="65"/>
    </row>
    <row r="1629" spans="1:5">
      <c r="A1629" s="66"/>
      <c r="B1629" s="33"/>
      <c r="C1629" s="33"/>
      <c r="D1629" s="66"/>
      <c r="E1629" s="65"/>
    </row>
    <row r="1630" spans="1:5">
      <c r="A1630" s="66"/>
      <c r="B1630" s="33"/>
      <c r="C1630" s="33"/>
      <c r="D1630" s="66"/>
      <c r="E1630" s="65"/>
    </row>
    <row r="1631" spans="1:5">
      <c r="A1631" s="66"/>
      <c r="B1631" s="33"/>
      <c r="C1631" s="33"/>
      <c r="D1631" s="66"/>
      <c r="E1631" s="65"/>
    </row>
    <row r="1632" spans="1:5">
      <c r="A1632" s="66"/>
      <c r="B1632" s="33"/>
      <c r="C1632" s="33"/>
      <c r="D1632" s="66"/>
      <c r="E1632" s="65"/>
    </row>
    <row r="1633" spans="1:5">
      <c r="A1633" s="66"/>
      <c r="B1633" s="33"/>
      <c r="C1633" s="33"/>
      <c r="D1633" s="66"/>
      <c r="E1633" s="65"/>
    </row>
    <row r="1634" spans="1:5">
      <c r="A1634" s="66"/>
      <c r="B1634" s="33"/>
      <c r="C1634" s="33"/>
      <c r="D1634" s="66"/>
      <c r="E1634" s="65"/>
    </row>
    <row r="1635" spans="1:5">
      <c r="A1635" s="66"/>
      <c r="B1635" s="33"/>
      <c r="C1635" s="33"/>
      <c r="D1635" s="66"/>
      <c r="E1635" s="65"/>
    </row>
    <row r="1636" spans="1:5">
      <c r="A1636" s="66"/>
      <c r="B1636" s="33"/>
      <c r="C1636" s="33"/>
      <c r="D1636" s="66"/>
      <c r="E1636" s="65"/>
    </row>
    <row r="1637" spans="1:5">
      <c r="A1637" s="66"/>
      <c r="B1637" s="33"/>
      <c r="C1637" s="33"/>
      <c r="D1637" s="66"/>
      <c r="E1637" s="65"/>
    </row>
    <row r="1638" spans="1:5">
      <c r="A1638" s="66"/>
      <c r="B1638" s="33"/>
      <c r="C1638" s="33"/>
      <c r="D1638" s="66"/>
      <c r="E1638" s="65"/>
    </row>
    <row r="1639" spans="1:5">
      <c r="A1639" s="66"/>
      <c r="B1639" s="33"/>
      <c r="C1639" s="33"/>
      <c r="D1639" s="66"/>
      <c r="E1639" s="65"/>
    </row>
    <row r="1640" spans="1:5">
      <c r="A1640" s="66"/>
      <c r="B1640" s="33"/>
      <c r="C1640" s="33"/>
      <c r="D1640" s="66"/>
      <c r="E1640" s="65"/>
    </row>
    <row r="1641" spans="1:5">
      <c r="A1641" s="66"/>
      <c r="B1641" s="33"/>
      <c r="C1641" s="33"/>
      <c r="D1641" s="66"/>
      <c r="E1641" s="65"/>
    </row>
    <row r="1642" spans="1:5">
      <c r="A1642" s="66"/>
      <c r="B1642" s="33"/>
      <c r="C1642" s="33"/>
      <c r="D1642" s="66"/>
      <c r="E1642" s="65"/>
    </row>
    <row r="1643" spans="1:5">
      <c r="A1643" s="66"/>
      <c r="B1643" s="33"/>
      <c r="C1643" s="33"/>
      <c r="D1643" s="66"/>
      <c r="E1643" s="65"/>
    </row>
    <row r="1644" spans="1:5">
      <c r="A1644" s="66"/>
      <c r="B1644" s="33"/>
      <c r="C1644" s="33"/>
      <c r="D1644" s="66"/>
      <c r="E1644" s="65"/>
    </row>
    <row r="1645" spans="1:5">
      <c r="A1645" s="66"/>
      <c r="B1645" s="33"/>
      <c r="C1645" s="33"/>
      <c r="D1645" s="66"/>
      <c r="E1645" s="65"/>
    </row>
    <row r="1646" spans="1:5">
      <c r="A1646" s="66"/>
      <c r="B1646" s="33"/>
      <c r="C1646" s="33"/>
      <c r="D1646" s="66"/>
      <c r="E1646" s="65"/>
    </row>
    <row r="1647" spans="1:5">
      <c r="A1647" s="66"/>
      <c r="B1647" s="33"/>
      <c r="C1647" s="33"/>
      <c r="D1647" s="66"/>
      <c r="E1647" s="65"/>
    </row>
    <row r="1648" spans="1:5">
      <c r="A1648" s="66"/>
      <c r="B1648" s="33"/>
      <c r="C1648" s="33"/>
      <c r="D1648" s="66"/>
      <c r="E1648" s="65"/>
    </row>
    <row r="1649" spans="1:5">
      <c r="A1649" s="66"/>
      <c r="B1649" s="33"/>
      <c r="C1649" s="33"/>
      <c r="D1649" s="66"/>
      <c r="E1649" s="65"/>
    </row>
    <row r="1650" spans="1:5">
      <c r="A1650" s="66"/>
      <c r="B1650" s="33"/>
      <c r="C1650" s="33"/>
      <c r="D1650" s="66"/>
      <c r="E1650" s="65"/>
    </row>
    <row r="1651" spans="1:5">
      <c r="A1651" s="66"/>
      <c r="B1651" s="33"/>
      <c r="C1651" s="33"/>
      <c r="D1651" s="66"/>
      <c r="E1651" s="65"/>
    </row>
    <row r="1652" spans="1:5">
      <c r="A1652" s="66"/>
      <c r="B1652" s="33"/>
      <c r="C1652" s="33"/>
      <c r="D1652" s="66"/>
      <c r="E1652" s="65"/>
    </row>
    <row r="1653" spans="1:5">
      <c r="A1653" s="66"/>
      <c r="B1653" s="33"/>
      <c r="C1653" s="33"/>
      <c r="D1653" s="66"/>
      <c r="E1653" s="65"/>
    </row>
    <row r="1654" spans="1:5">
      <c r="A1654" s="66"/>
      <c r="B1654" s="33"/>
      <c r="C1654" s="33"/>
      <c r="D1654" s="66"/>
      <c r="E1654" s="65"/>
    </row>
    <row r="1655" spans="1:5">
      <c r="A1655" s="66"/>
      <c r="B1655" s="33"/>
      <c r="C1655" s="33"/>
      <c r="D1655" s="66"/>
      <c r="E1655" s="65"/>
    </row>
    <row r="1656" spans="1:5">
      <c r="A1656" s="66"/>
      <c r="B1656" s="33"/>
      <c r="C1656" s="33"/>
      <c r="D1656" s="66"/>
      <c r="E1656" s="65"/>
    </row>
    <row r="1657" spans="1:5">
      <c r="A1657" s="66"/>
      <c r="B1657" s="33"/>
      <c r="C1657" s="33"/>
      <c r="D1657" s="66"/>
      <c r="E1657" s="65"/>
    </row>
    <row r="1658" spans="1:5">
      <c r="A1658" s="66"/>
      <c r="B1658" s="33"/>
      <c r="C1658" s="33"/>
      <c r="D1658" s="66"/>
      <c r="E1658" s="65"/>
    </row>
    <row r="1659" spans="1:5">
      <c r="A1659" s="66"/>
      <c r="B1659" s="33"/>
      <c r="C1659" s="33"/>
      <c r="D1659" s="66"/>
      <c r="E1659" s="65"/>
    </row>
    <row r="1660" spans="1:5">
      <c r="A1660" s="66"/>
      <c r="B1660" s="33"/>
      <c r="C1660" s="33"/>
      <c r="D1660" s="66"/>
      <c r="E1660" s="65"/>
    </row>
    <row r="1661" spans="1:5">
      <c r="A1661" s="66"/>
      <c r="B1661" s="33"/>
      <c r="C1661" s="33"/>
      <c r="D1661" s="66"/>
      <c r="E1661" s="65"/>
    </row>
    <row r="1662" spans="1:5">
      <c r="A1662" s="66"/>
      <c r="B1662" s="33"/>
      <c r="C1662" s="33"/>
      <c r="D1662" s="66"/>
      <c r="E1662" s="65"/>
    </row>
    <row r="1663" spans="1:5">
      <c r="A1663" s="66"/>
      <c r="B1663" s="33"/>
      <c r="C1663" s="33"/>
      <c r="D1663" s="66"/>
      <c r="E1663" s="65"/>
    </row>
    <row r="1664" spans="1:5">
      <c r="A1664" s="66"/>
      <c r="B1664" s="33"/>
      <c r="C1664" s="33"/>
      <c r="D1664" s="66"/>
      <c r="E1664" s="65"/>
    </row>
    <row r="1665" spans="1:5">
      <c r="A1665" s="66"/>
      <c r="B1665" s="33"/>
      <c r="C1665" s="33"/>
      <c r="D1665" s="66"/>
      <c r="E1665" s="65"/>
    </row>
    <row r="1666" spans="1:5">
      <c r="A1666" s="66"/>
      <c r="B1666" s="33"/>
      <c r="C1666" s="33"/>
      <c r="D1666" s="66"/>
      <c r="E1666" s="65"/>
    </row>
    <row r="1667" spans="1:5">
      <c r="A1667" s="66"/>
      <c r="B1667" s="33"/>
      <c r="C1667" s="33"/>
      <c r="D1667" s="66"/>
      <c r="E1667" s="65"/>
    </row>
    <row r="1668" spans="1:5">
      <c r="A1668" s="66"/>
      <c r="B1668" s="33"/>
      <c r="C1668" s="33"/>
      <c r="D1668" s="66"/>
      <c r="E1668" s="65"/>
    </row>
    <row r="1669" spans="1:5">
      <c r="A1669" s="66"/>
      <c r="B1669" s="33"/>
      <c r="C1669" s="33"/>
      <c r="D1669" s="66"/>
      <c r="E1669" s="65"/>
    </row>
    <row r="1670" spans="1:5">
      <c r="A1670" s="66"/>
      <c r="B1670" s="33"/>
      <c r="C1670" s="33"/>
      <c r="D1670" s="66"/>
      <c r="E1670" s="65"/>
    </row>
    <row r="1671" spans="1:5">
      <c r="A1671" s="66"/>
      <c r="B1671" s="33"/>
      <c r="C1671" s="33"/>
      <c r="D1671" s="66"/>
      <c r="E1671" s="65"/>
    </row>
    <row r="1672" spans="1:5">
      <c r="A1672" s="66"/>
      <c r="B1672" s="33"/>
      <c r="C1672" s="33"/>
      <c r="D1672" s="66"/>
      <c r="E1672" s="65"/>
    </row>
    <row r="1673" spans="1:5">
      <c r="A1673" s="66"/>
      <c r="B1673" s="33"/>
      <c r="C1673" s="33"/>
      <c r="D1673" s="66"/>
      <c r="E1673" s="65"/>
    </row>
    <row r="1674" spans="1:5">
      <c r="A1674" s="66"/>
      <c r="B1674" s="33"/>
      <c r="C1674" s="33"/>
      <c r="D1674" s="66"/>
      <c r="E1674" s="65"/>
    </row>
    <row r="1675" spans="1:5">
      <c r="A1675" s="66"/>
      <c r="B1675" s="33"/>
      <c r="C1675" s="33"/>
      <c r="D1675" s="66"/>
      <c r="E1675" s="65"/>
    </row>
    <row r="1676" spans="1:5">
      <c r="A1676" s="66"/>
      <c r="B1676" s="33"/>
      <c r="C1676" s="33"/>
      <c r="D1676" s="66"/>
      <c r="E1676" s="65"/>
    </row>
    <row r="1677" spans="1:5">
      <c r="A1677" s="66"/>
      <c r="B1677" s="33"/>
      <c r="C1677" s="33"/>
      <c r="D1677" s="66"/>
      <c r="E1677" s="65"/>
    </row>
    <row r="1678" spans="1:5">
      <c r="A1678" s="66"/>
      <c r="B1678" s="33"/>
      <c r="C1678" s="33"/>
      <c r="D1678" s="66"/>
      <c r="E1678" s="65"/>
    </row>
    <row r="1679" spans="1:5">
      <c r="A1679" s="66"/>
      <c r="B1679" s="33"/>
      <c r="C1679" s="33"/>
      <c r="D1679" s="66"/>
      <c r="E1679" s="65"/>
    </row>
    <row r="1680" spans="1:5">
      <c r="A1680" s="66"/>
      <c r="B1680" s="33"/>
      <c r="C1680" s="33"/>
      <c r="D1680" s="66"/>
      <c r="E1680" s="65"/>
    </row>
    <row r="1681" spans="1:5">
      <c r="A1681" s="66"/>
      <c r="B1681" s="33"/>
      <c r="C1681" s="33"/>
      <c r="D1681" s="66"/>
      <c r="E1681" s="65"/>
    </row>
    <row r="1682" spans="1:5">
      <c r="A1682" s="66"/>
      <c r="B1682" s="33"/>
      <c r="C1682" s="33"/>
      <c r="D1682" s="66"/>
      <c r="E1682" s="65"/>
    </row>
    <row r="1683" spans="1:5">
      <c r="A1683" s="66"/>
      <c r="B1683" s="33"/>
      <c r="C1683" s="33"/>
      <c r="D1683" s="66"/>
      <c r="E1683" s="65"/>
    </row>
    <row r="1684" spans="1:5">
      <c r="A1684" s="66"/>
      <c r="B1684" s="33"/>
      <c r="C1684" s="33"/>
      <c r="D1684" s="66"/>
      <c r="E1684" s="65"/>
    </row>
    <row r="1685" spans="1:5">
      <c r="A1685" s="66"/>
      <c r="B1685" s="33"/>
      <c r="C1685" s="33"/>
      <c r="D1685" s="66"/>
      <c r="E1685" s="65"/>
    </row>
    <row r="1686" spans="1:5">
      <c r="A1686" s="66"/>
      <c r="B1686" s="33"/>
      <c r="C1686" s="33"/>
      <c r="D1686" s="66"/>
      <c r="E1686" s="65"/>
    </row>
    <row r="1687" spans="1:5">
      <c r="A1687" s="66"/>
      <c r="B1687" s="33"/>
      <c r="C1687" s="33"/>
      <c r="D1687" s="66"/>
      <c r="E1687" s="65"/>
    </row>
    <row r="1688" spans="1:5">
      <c r="A1688" s="66"/>
      <c r="B1688" s="33"/>
      <c r="C1688" s="33"/>
      <c r="D1688" s="66"/>
      <c r="E1688" s="65"/>
    </row>
    <row r="1689" spans="1:5">
      <c r="A1689" s="66"/>
      <c r="B1689" s="33"/>
      <c r="C1689" s="33"/>
      <c r="D1689" s="66"/>
      <c r="E1689" s="65"/>
    </row>
    <row r="1690" spans="1:5">
      <c r="A1690" s="66"/>
      <c r="B1690" s="33"/>
      <c r="C1690" s="33"/>
      <c r="D1690" s="66"/>
      <c r="E1690" s="65"/>
    </row>
    <row r="1691" spans="1:5">
      <c r="A1691" s="66"/>
      <c r="B1691" s="33"/>
      <c r="C1691" s="33"/>
      <c r="D1691" s="66"/>
      <c r="E1691" s="65"/>
    </row>
    <row r="1692" spans="1:5">
      <c r="A1692" s="66"/>
      <c r="B1692" s="33"/>
      <c r="C1692" s="33"/>
      <c r="D1692" s="66"/>
      <c r="E1692" s="65"/>
    </row>
    <row r="1693" spans="1:5">
      <c r="A1693" s="66"/>
      <c r="B1693" s="33"/>
      <c r="C1693" s="33"/>
      <c r="D1693" s="66"/>
      <c r="E1693" s="65"/>
    </row>
    <row r="1694" spans="1:5">
      <c r="A1694" s="66"/>
      <c r="B1694" s="33"/>
      <c r="C1694" s="33"/>
      <c r="D1694" s="66"/>
      <c r="E1694" s="65"/>
    </row>
    <row r="1695" spans="1:5">
      <c r="A1695" s="66"/>
      <c r="B1695" s="33"/>
      <c r="C1695" s="33"/>
      <c r="D1695" s="66"/>
      <c r="E1695" s="65"/>
    </row>
    <row r="1696" spans="1:5">
      <c r="A1696" s="66"/>
      <c r="B1696" s="33"/>
      <c r="C1696" s="33"/>
      <c r="D1696" s="66"/>
      <c r="E1696" s="65"/>
    </row>
    <row r="1697" spans="1:5">
      <c r="A1697" s="66"/>
      <c r="B1697" s="33"/>
      <c r="C1697" s="33"/>
      <c r="D1697" s="66"/>
      <c r="E1697" s="65"/>
    </row>
    <row r="1698" spans="1:5">
      <c r="A1698" s="66"/>
      <c r="B1698" s="33"/>
      <c r="C1698" s="33"/>
      <c r="D1698" s="66"/>
      <c r="E1698" s="65"/>
    </row>
    <row r="1699" spans="1:5">
      <c r="A1699" s="66"/>
      <c r="B1699" s="33"/>
      <c r="C1699" s="33"/>
      <c r="D1699" s="66"/>
      <c r="E1699" s="65"/>
    </row>
    <row r="1700" spans="1:5">
      <c r="A1700" s="66"/>
      <c r="B1700" s="33"/>
      <c r="C1700" s="33"/>
      <c r="D1700" s="66"/>
      <c r="E1700" s="65"/>
    </row>
    <row r="1701" spans="1:5">
      <c r="A1701" s="66"/>
      <c r="B1701" s="33"/>
      <c r="C1701" s="33"/>
      <c r="D1701" s="66"/>
      <c r="E1701" s="65"/>
    </row>
    <row r="1702" spans="1:5">
      <c r="A1702" s="66"/>
      <c r="B1702" s="33"/>
      <c r="C1702" s="33"/>
      <c r="D1702" s="66"/>
      <c r="E1702" s="65"/>
    </row>
    <row r="1703" spans="1:5">
      <c r="A1703" s="66"/>
      <c r="B1703" s="33"/>
      <c r="C1703" s="33"/>
      <c r="D1703" s="66"/>
      <c r="E1703" s="65"/>
    </row>
    <row r="1704" spans="1:5">
      <c r="A1704" s="66"/>
      <c r="B1704" s="33"/>
      <c r="C1704" s="33"/>
      <c r="D1704" s="66"/>
      <c r="E1704" s="65"/>
    </row>
    <row r="1705" spans="1:5">
      <c r="A1705" s="66"/>
      <c r="B1705" s="33"/>
      <c r="C1705" s="33"/>
      <c r="D1705" s="66"/>
      <c r="E1705" s="65"/>
    </row>
    <row r="1706" spans="1:5">
      <c r="A1706" s="66"/>
      <c r="B1706" s="33"/>
      <c r="C1706" s="33"/>
      <c r="D1706" s="66"/>
      <c r="E1706" s="65"/>
    </row>
    <row r="1707" spans="1:5">
      <c r="A1707" s="66"/>
      <c r="B1707" s="33"/>
      <c r="C1707" s="33"/>
      <c r="D1707" s="66"/>
      <c r="E1707" s="65"/>
    </row>
    <row r="1708" spans="1:5">
      <c r="A1708" s="66"/>
      <c r="B1708" s="33"/>
      <c r="C1708" s="33"/>
      <c r="D1708" s="66"/>
      <c r="E1708" s="65"/>
    </row>
    <row r="1709" spans="1:5">
      <c r="A1709" s="66"/>
      <c r="B1709" s="33"/>
      <c r="C1709" s="33"/>
      <c r="D1709" s="66"/>
      <c r="E1709" s="65"/>
    </row>
    <row r="1710" spans="1:5">
      <c r="A1710" s="66"/>
      <c r="B1710" s="33"/>
      <c r="C1710" s="33"/>
      <c r="D1710" s="66"/>
      <c r="E1710" s="65"/>
    </row>
    <row r="1711" spans="1:5">
      <c r="A1711" s="66"/>
      <c r="B1711" s="33"/>
      <c r="C1711" s="33"/>
      <c r="D1711" s="66"/>
      <c r="E1711" s="65"/>
    </row>
    <row r="1712" spans="1:5">
      <c r="A1712" s="66"/>
      <c r="B1712" s="33"/>
      <c r="C1712" s="33"/>
      <c r="D1712" s="66"/>
      <c r="E1712" s="65"/>
    </row>
    <row r="1713" spans="1:5">
      <c r="A1713" s="66"/>
      <c r="B1713" s="33"/>
      <c r="C1713" s="33"/>
      <c r="D1713" s="66"/>
      <c r="E1713" s="65"/>
    </row>
    <row r="1714" spans="1:5">
      <c r="A1714" s="66"/>
      <c r="B1714" s="33"/>
      <c r="C1714" s="33"/>
      <c r="D1714" s="66"/>
      <c r="E1714" s="65"/>
    </row>
    <row r="1715" spans="1:5">
      <c r="A1715" s="66"/>
      <c r="B1715" s="33"/>
      <c r="C1715" s="33"/>
      <c r="D1715" s="66"/>
      <c r="E1715" s="65"/>
    </row>
    <row r="1716" spans="1:5">
      <c r="A1716" s="66"/>
      <c r="B1716" s="33"/>
      <c r="C1716" s="33"/>
      <c r="D1716" s="66"/>
      <c r="E1716" s="65"/>
    </row>
    <row r="1717" spans="1:5">
      <c r="A1717" s="66"/>
      <c r="B1717" s="33"/>
      <c r="C1717" s="33"/>
      <c r="D1717" s="66"/>
      <c r="E1717" s="65"/>
    </row>
    <row r="1718" spans="1:5">
      <c r="A1718" s="66"/>
      <c r="B1718" s="33"/>
      <c r="C1718" s="33"/>
      <c r="D1718" s="66"/>
      <c r="E1718" s="65"/>
    </row>
    <row r="1719" spans="1:5">
      <c r="A1719" s="66"/>
      <c r="B1719" s="33"/>
      <c r="C1719" s="33"/>
      <c r="D1719" s="66"/>
      <c r="E1719" s="65"/>
    </row>
    <row r="1720" spans="1:5">
      <c r="A1720" s="66"/>
      <c r="B1720" s="33"/>
      <c r="C1720" s="33"/>
      <c r="D1720" s="66"/>
      <c r="E1720" s="65"/>
    </row>
    <row r="1721" spans="1:5">
      <c r="A1721" s="66"/>
      <c r="B1721" s="33"/>
      <c r="C1721" s="33"/>
      <c r="D1721" s="66"/>
      <c r="E1721" s="65"/>
    </row>
    <row r="1722" spans="1:5">
      <c r="A1722" s="66"/>
      <c r="B1722" s="33"/>
      <c r="C1722" s="33"/>
      <c r="D1722" s="66"/>
      <c r="E1722" s="65"/>
    </row>
    <row r="1723" spans="1:5">
      <c r="A1723" s="66"/>
      <c r="B1723" s="33"/>
      <c r="C1723" s="33"/>
      <c r="D1723" s="66"/>
      <c r="E1723" s="65"/>
    </row>
    <row r="1724" spans="1:5">
      <c r="A1724" s="66"/>
      <c r="B1724" s="33"/>
      <c r="C1724" s="33"/>
      <c r="D1724" s="66"/>
      <c r="E1724" s="65"/>
    </row>
    <row r="1725" spans="1:5">
      <c r="A1725" s="66"/>
      <c r="B1725" s="33"/>
      <c r="C1725" s="33"/>
      <c r="D1725" s="66"/>
      <c r="E1725" s="65"/>
    </row>
    <row r="1726" spans="1:5">
      <c r="A1726" s="66"/>
      <c r="B1726" s="33"/>
      <c r="C1726" s="33"/>
      <c r="D1726" s="66"/>
      <c r="E1726" s="65"/>
    </row>
    <row r="1727" spans="1:5">
      <c r="A1727" s="66"/>
      <c r="B1727" s="33"/>
      <c r="C1727" s="33"/>
      <c r="D1727" s="66"/>
      <c r="E1727" s="65"/>
    </row>
    <row r="1728" spans="1:5">
      <c r="A1728" s="66"/>
      <c r="B1728" s="33"/>
      <c r="C1728" s="33"/>
      <c r="D1728" s="66"/>
      <c r="E1728" s="65"/>
    </row>
    <row r="1729" spans="1:5">
      <c r="A1729" s="66"/>
      <c r="B1729" s="33"/>
      <c r="C1729" s="33"/>
      <c r="D1729" s="66"/>
      <c r="E1729" s="65"/>
    </row>
    <row r="1730" spans="1:5">
      <c r="A1730" s="66"/>
      <c r="B1730" s="33"/>
      <c r="C1730" s="33"/>
      <c r="D1730" s="66"/>
      <c r="E1730" s="65"/>
    </row>
    <row r="1731" spans="1:5">
      <c r="A1731" s="66"/>
      <c r="B1731" s="33"/>
      <c r="C1731" s="33"/>
      <c r="D1731" s="66"/>
      <c r="E1731" s="65"/>
    </row>
    <row r="1732" spans="1:5">
      <c r="A1732" s="66"/>
      <c r="B1732" s="33"/>
      <c r="C1732" s="33"/>
      <c r="D1732" s="66"/>
      <c r="E1732" s="65"/>
    </row>
    <row r="1733" spans="1:5">
      <c r="A1733" s="66"/>
      <c r="B1733" s="33"/>
      <c r="C1733" s="33"/>
      <c r="D1733" s="66"/>
      <c r="E1733" s="65"/>
    </row>
    <row r="1734" spans="1:5">
      <c r="A1734" s="66"/>
      <c r="B1734" s="33"/>
      <c r="C1734" s="33"/>
      <c r="D1734" s="66"/>
      <c r="E1734" s="65"/>
    </row>
    <row r="1735" spans="1:5">
      <c r="A1735" s="66"/>
      <c r="B1735" s="33"/>
      <c r="C1735" s="33"/>
      <c r="D1735" s="66"/>
      <c r="E1735" s="65"/>
    </row>
    <row r="1736" spans="1:5">
      <c r="A1736" s="66"/>
      <c r="B1736" s="33"/>
      <c r="C1736" s="33"/>
      <c r="D1736" s="66"/>
      <c r="E1736" s="65"/>
    </row>
    <row r="1737" spans="1:5">
      <c r="A1737" s="66"/>
      <c r="B1737" s="33"/>
      <c r="C1737" s="33"/>
      <c r="D1737" s="66"/>
      <c r="E1737" s="65"/>
    </row>
    <row r="1738" spans="1:5">
      <c r="A1738" s="66"/>
      <c r="B1738" s="33"/>
      <c r="C1738" s="33"/>
      <c r="D1738" s="66"/>
      <c r="E1738" s="65"/>
    </row>
    <row r="1739" spans="1:5">
      <c r="A1739" s="66"/>
      <c r="B1739" s="33"/>
      <c r="C1739" s="33"/>
      <c r="D1739" s="66"/>
      <c r="E1739" s="65"/>
    </row>
    <row r="1740" spans="1:5">
      <c r="A1740" s="66"/>
      <c r="B1740" s="33"/>
      <c r="C1740" s="33"/>
      <c r="D1740" s="66"/>
      <c r="E1740" s="65"/>
    </row>
    <row r="1741" spans="1:5">
      <c r="A1741" s="66"/>
      <c r="B1741" s="33"/>
      <c r="C1741" s="33"/>
      <c r="D1741" s="66"/>
      <c r="E1741" s="65"/>
    </row>
    <row r="1742" spans="1:5">
      <c r="A1742" s="66"/>
      <c r="B1742" s="33"/>
      <c r="C1742" s="33"/>
      <c r="D1742" s="66"/>
      <c r="E1742" s="65"/>
    </row>
    <row r="1743" spans="1:5">
      <c r="A1743" s="66"/>
      <c r="B1743" s="33"/>
      <c r="C1743" s="33"/>
      <c r="D1743" s="66"/>
      <c r="E1743" s="65"/>
    </row>
    <row r="1744" spans="1:5">
      <c r="A1744" s="66"/>
      <c r="B1744" s="33"/>
      <c r="C1744" s="33"/>
      <c r="D1744" s="66"/>
      <c r="E1744" s="65"/>
    </row>
    <row r="1745" spans="1:5">
      <c r="A1745" s="66"/>
      <c r="B1745" s="33"/>
      <c r="C1745" s="33"/>
      <c r="D1745" s="66"/>
      <c r="E1745" s="65"/>
    </row>
    <row r="1746" spans="1:5">
      <c r="A1746" s="66"/>
      <c r="B1746" s="33"/>
      <c r="C1746" s="33"/>
      <c r="D1746" s="66"/>
      <c r="E1746" s="65"/>
    </row>
    <row r="1747" spans="1:5">
      <c r="A1747" s="66"/>
      <c r="B1747" s="33"/>
      <c r="C1747" s="33"/>
      <c r="D1747" s="66"/>
      <c r="E1747" s="65"/>
    </row>
    <row r="1748" spans="1:5">
      <c r="A1748" s="66"/>
      <c r="B1748" s="33"/>
      <c r="C1748" s="33"/>
      <c r="D1748" s="66"/>
      <c r="E1748" s="65"/>
    </row>
    <row r="1749" spans="1:5">
      <c r="A1749" s="66"/>
      <c r="B1749" s="33"/>
      <c r="C1749" s="33"/>
      <c r="D1749" s="66"/>
      <c r="E1749" s="65"/>
    </row>
    <row r="1750" spans="1:5">
      <c r="A1750" s="66"/>
      <c r="B1750" s="33"/>
      <c r="C1750" s="33"/>
      <c r="D1750" s="66"/>
      <c r="E1750" s="65"/>
    </row>
    <row r="1751" spans="1:5">
      <c r="A1751" s="66"/>
      <c r="B1751" s="33"/>
      <c r="C1751" s="33"/>
      <c r="D1751" s="66"/>
      <c r="E1751" s="65"/>
    </row>
    <row r="1752" spans="1:5">
      <c r="A1752" s="66"/>
      <c r="B1752" s="33"/>
      <c r="C1752" s="33"/>
      <c r="D1752" s="66"/>
      <c r="E1752" s="65"/>
    </row>
    <row r="1753" spans="1:5">
      <c r="A1753" s="66"/>
      <c r="B1753" s="33"/>
      <c r="C1753" s="33"/>
      <c r="D1753" s="66"/>
      <c r="E1753" s="65"/>
    </row>
    <row r="1754" spans="1:5">
      <c r="A1754" s="66"/>
      <c r="B1754" s="33"/>
      <c r="C1754" s="33"/>
      <c r="D1754" s="66"/>
      <c r="E1754" s="65"/>
    </row>
    <row r="1755" spans="1:5">
      <c r="A1755" s="66"/>
      <c r="B1755" s="33"/>
      <c r="C1755" s="33"/>
      <c r="D1755" s="66"/>
      <c r="E1755" s="65"/>
    </row>
    <row r="1756" spans="1:5">
      <c r="A1756" s="66"/>
      <c r="B1756" s="33"/>
      <c r="C1756" s="33"/>
      <c r="D1756" s="66"/>
      <c r="E1756" s="65"/>
    </row>
    <row r="1757" spans="1:5">
      <c r="A1757" s="66"/>
      <c r="B1757" s="33"/>
      <c r="C1757" s="33"/>
      <c r="D1757" s="66"/>
      <c r="E1757" s="65"/>
    </row>
    <row r="1758" spans="1:5">
      <c r="A1758" s="66"/>
      <c r="B1758" s="33"/>
      <c r="C1758" s="33"/>
      <c r="D1758" s="66"/>
      <c r="E1758" s="65"/>
    </row>
    <row r="1759" spans="1:5">
      <c r="A1759" s="66"/>
      <c r="B1759" s="33"/>
      <c r="C1759" s="33"/>
      <c r="D1759" s="66"/>
      <c r="E1759" s="65"/>
    </row>
    <row r="1760" spans="1:5">
      <c r="A1760" s="66"/>
      <c r="B1760" s="33"/>
      <c r="C1760" s="33"/>
      <c r="D1760" s="66"/>
      <c r="E1760" s="65"/>
    </row>
    <row r="1761" spans="1:5">
      <c r="A1761" s="66"/>
      <c r="B1761" s="33"/>
      <c r="C1761" s="33"/>
      <c r="D1761" s="66"/>
      <c r="E1761" s="65"/>
    </row>
    <row r="1762" spans="1:5">
      <c r="A1762" s="66"/>
      <c r="B1762" s="33"/>
      <c r="C1762" s="33"/>
      <c r="D1762" s="66"/>
      <c r="E1762" s="65"/>
    </row>
    <row r="1763" spans="1:5">
      <c r="A1763" s="66"/>
      <c r="B1763" s="33"/>
      <c r="C1763" s="33"/>
      <c r="D1763" s="66"/>
      <c r="E1763" s="65"/>
    </row>
    <row r="1764" spans="1:5">
      <c r="A1764" s="66"/>
      <c r="B1764" s="33"/>
      <c r="C1764" s="33"/>
      <c r="D1764" s="66"/>
      <c r="E1764" s="65"/>
    </row>
    <row r="1765" spans="1:5">
      <c r="A1765" s="66"/>
      <c r="B1765" s="33"/>
      <c r="C1765" s="33"/>
      <c r="D1765" s="66"/>
      <c r="E1765" s="65"/>
    </row>
    <row r="1766" spans="1:5">
      <c r="A1766" s="66"/>
      <c r="B1766" s="33"/>
      <c r="C1766" s="33"/>
      <c r="D1766" s="66"/>
      <c r="E1766" s="65"/>
    </row>
    <row r="1767" spans="1:5">
      <c r="A1767" s="66"/>
      <c r="B1767" s="33"/>
      <c r="C1767" s="33"/>
      <c r="D1767" s="66"/>
      <c r="E1767" s="65"/>
    </row>
    <row r="1768" spans="1:5">
      <c r="A1768" s="66"/>
      <c r="B1768" s="33"/>
      <c r="C1768" s="33"/>
      <c r="D1768" s="66"/>
      <c r="E1768" s="65"/>
    </row>
    <row r="1769" spans="1:5">
      <c r="A1769" s="66"/>
      <c r="B1769" s="33"/>
      <c r="C1769" s="33"/>
      <c r="D1769" s="66"/>
      <c r="E1769" s="65"/>
    </row>
    <row r="1770" spans="1:5">
      <c r="A1770" s="66"/>
      <c r="B1770" s="33"/>
      <c r="C1770" s="33"/>
      <c r="D1770" s="66"/>
      <c r="E1770" s="65"/>
    </row>
    <row r="1771" spans="1:5">
      <c r="A1771" s="66"/>
      <c r="B1771" s="33"/>
      <c r="C1771" s="33"/>
      <c r="D1771" s="66"/>
      <c r="E1771" s="65"/>
    </row>
    <row r="1772" spans="1:5">
      <c r="A1772" s="66"/>
      <c r="B1772" s="33"/>
      <c r="C1772" s="33"/>
      <c r="D1772" s="66"/>
      <c r="E1772" s="65"/>
    </row>
    <row r="1773" spans="1:5">
      <c r="A1773" s="66"/>
      <c r="B1773" s="33"/>
      <c r="C1773" s="33"/>
      <c r="D1773" s="66"/>
      <c r="E1773" s="65"/>
    </row>
    <row r="1774" spans="1:5">
      <c r="A1774" s="66"/>
      <c r="B1774" s="33"/>
      <c r="C1774" s="33"/>
      <c r="D1774" s="66"/>
      <c r="E1774" s="65"/>
    </row>
    <row r="1775" spans="1:5">
      <c r="A1775" s="66"/>
      <c r="B1775" s="33"/>
      <c r="C1775" s="33"/>
      <c r="D1775" s="66"/>
      <c r="E1775" s="65"/>
    </row>
    <row r="1776" spans="1:5">
      <c r="A1776" s="66"/>
      <c r="B1776" s="33"/>
      <c r="C1776" s="33"/>
      <c r="D1776" s="66"/>
      <c r="E1776" s="65"/>
    </row>
    <row r="1777" spans="1:5">
      <c r="A1777" s="66"/>
      <c r="B1777" s="33"/>
      <c r="C1777" s="33"/>
      <c r="D1777" s="66"/>
      <c r="E1777" s="65"/>
    </row>
    <row r="1778" spans="1:5">
      <c r="A1778" s="66"/>
      <c r="B1778" s="33"/>
      <c r="C1778" s="33"/>
      <c r="D1778" s="66"/>
      <c r="E1778" s="65"/>
    </row>
    <row r="1779" spans="1:5">
      <c r="A1779" s="66"/>
      <c r="B1779" s="33"/>
      <c r="C1779" s="33"/>
      <c r="D1779" s="66"/>
      <c r="E1779" s="65"/>
    </row>
    <row r="1780" spans="1:5">
      <c r="A1780" s="66"/>
      <c r="B1780" s="33"/>
      <c r="C1780" s="33"/>
      <c r="D1780" s="66"/>
      <c r="E1780" s="65"/>
    </row>
    <row r="1781" spans="1:5">
      <c r="A1781" s="66"/>
      <c r="B1781" s="33"/>
      <c r="C1781" s="33"/>
      <c r="D1781" s="66"/>
      <c r="E1781" s="65"/>
    </row>
    <row r="1782" spans="1:5">
      <c r="A1782" s="66"/>
      <c r="B1782" s="33"/>
      <c r="C1782" s="33"/>
      <c r="D1782" s="66"/>
      <c r="E1782" s="65"/>
    </row>
    <row r="1783" spans="1:5">
      <c r="A1783" s="66"/>
      <c r="B1783" s="33"/>
      <c r="C1783" s="33"/>
      <c r="D1783" s="66"/>
      <c r="E1783" s="65"/>
    </row>
    <row r="1784" spans="1:5">
      <c r="A1784" s="66"/>
      <c r="B1784" s="33"/>
      <c r="C1784" s="33"/>
      <c r="D1784" s="66"/>
      <c r="E1784" s="65"/>
    </row>
    <row r="1785" spans="1:5">
      <c r="A1785" s="66"/>
      <c r="B1785" s="33"/>
      <c r="C1785" s="33"/>
      <c r="D1785" s="66"/>
      <c r="E1785" s="65"/>
    </row>
    <row r="1786" spans="1:5">
      <c r="A1786" s="66"/>
      <c r="B1786" s="33"/>
      <c r="C1786" s="33"/>
      <c r="D1786" s="66"/>
      <c r="E1786" s="65"/>
    </row>
    <row r="1787" spans="1:5">
      <c r="A1787" s="66"/>
      <c r="B1787" s="33"/>
      <c r="C1787" s="33"/>
      <c r="D1787" s="66"/>
      <c r="E1787" s="65"/>
    </row>
    <row r="1788" spans="1:5">
      <c r="A1788" s="66"/>
      <c r="B1788" s="33"/>
      <c r="C1788" s="33"/>
      <c r="D1788" s="66"/>
      <c r="E1788" s="65"/>
    </row>
    <row r="1789" spans="1:5">
      <c r="A1789" s="66"/>
      <c r="B1789" s="33"/>
      <c r="C1789" s="33"/>
      <c r="D1789" s="66"/>
      <c r="E1789" s="65"/>
    </row>
    <row r="1790" spans="1:5">
      <c r="A1790" s="66"/>
      <c r="B1790" s="33"/>
      <c r="C1790" s="33"/>
      <c r="D1790" s="66"/>
      <c r="E1790" s="65"/>
    </row>
    <row r="1791" spans="1:5">
      <c r="A1791" s="66"/>
      <c r="B1791" s="33"/>
      <c r="C1791" s="33"/>
      <c r="D1791" s="66"/>
      <c r="E1791" s="65"/>
    </row>
    <row r="1792" spans="1:5">
      <c r="A1792" s="66"/>
      <c r="B1792" s="33"/>
      <c r="C1792" s="33"/>
      <c r="D1792" s="66"/>
      <c r="E1792" s="65"/>
    </row>
    <row r="1793" spans="1:5">
      <c r="A1793" s="66"/>
      <c r="B1793" s="33"/>
      <c r="C1793" s="33"/>
      <c r="D1793" s="66"/>
      <c r="E1793" s="65"/>
    </row>
    <row r="1794" spans="1:5">
      <c r="A1794" s="66"/>
      <c r="B1794" s="33"/>
      <c r="C1794" s="33"/>
      <c r="D1794" s="66"/>
      <c r="E1794" s="65"/>
    </row>
    <row r="1795" spans="1:5">
      <c r="A1795" s="66"/>
      <c r="B1795" s="33"/>
      <c r="C1795" s="33"/>
      <c r="D1795" s="66"/>
      <c r="E1795" s="65"/>
    </row>
    <row r="1796" spans="1:5">
      <c r="A1796" s="66"/>
      <c r="B1796" s="33"/>
      <c r="C1796" s="33"/>
      <c r="D1796" s="66"/>
      <c r="E1796" s="65"/>
    </row>
    <row r="1797" spans="1:5">
      <c r="A1797" s="66"/>
      <c r="B1797" s="33"/>
      <c r="C1797" s="33"/>
      <c r="D1797" s="66"/>
      <c r="E1797" s="65"/>
    </row>
    <row r="1798" spans="1:5">
      <c r="A1798" s="66"/>
      <c r="B1798" s="33"/>
      <c r="C1798" s="33"/>
      <c r="D1798" s="66"/>
      <c r="E1798" s="65"/>
    </row>
    <row r="1799" spans="1:5">
      <c r="A1799" s="66"/>
      <c r="B1799" s="33"/>
      <c r="C1799" s="33"/>
      <c r="D1799" s="66"/>
      <c r="E1799" s="65"/>
    </row>
    <row r="1800" spans="1:5">
      <c r="A1800" s="66"/>
      <c r="B1800" s="33"/>
      <c r="C1800" s="33"/>
      <c r="D1800" s="66"/>
      <c r="E1800" s="65"/>
    </row>
    <row r="1801" spans="1:5">
      <c r="A1801" s="66"/>
      <c r="B1801" s="33"/>
      <c r="C1801" s="33"/>
      <c r="D1801" s="66"/>
      <c r="E1801" s="65"/>
    </row>
    <row r="1802" spans="1:5">
      <c r="A1802" s="66"/>
      <c r="B1802" s="33"/>
      <c r="C1802" s="33"/>
      <c r="D1802" s="66"/>
      <c r="E1802" s="65"/>
    </row>
    <row r="1803" spans="1:5">
      <c r="A1803" s="66"/>
      <c r="B1803" s="33"/>
      <c r="C1803" s="33"/>
      <c r="D1803" s="66"/>
      <c r="E1803" s="65"/>
    </row>
    <row r="1804" spans="1:5">
      <c r="A1804" s="66"/>
      <c r="B1804" s="33"/>
      <c r="C1804" s="33"/>
      <c r="D1804" s="66"/>
      <c r="E1804" s="65"/>
    </row>
    <row r="1805" spans="1:5">
      <c r="A1805" s="66"/>
      <c r="B1805" s="33"/>
      <c r="C1805" s="33"/>
      <c r="D1805" s="66"/>
      <c r="E1805" s="65"/>
    </row>
    <row r="1806" spans="1:5">
      <c r="A1806" s="66"/>
      <c r="B1806" s="33"/>
      <c r="C1806" s="33"/>
      <c r="D1806" s="66"/>
      <c r="E1806" s="65"/>
    </row>
    <row r="1807" spans="1:5">
      <c r="A1807" s="66"/>
      <c r="B1807" s="33"/>
      <c r="C1807" s="33"/>
      <c r="D1807" s="66"/>
      <c r="E1807" s="65"/>
    </row>
    <row r="1808" spans="1:5">
      <c r="A1808" s="66"/>
      <c r="B1808" s="33"/>
      <c r="C1808" s="33"/>
      <c r="D1808" s="66"/>
      <c r="E1808" s="65"/>
    </row>
    <row r="1809" spans="1:5">
      <c r="A1809" s="66"/>
      <c r="B1809" s="33"/>
      <c r="C1809" s="33"/>
      <c r="D1809" s="66"/>
      <c r="E1809" s="65"/>
    </row>
    <row r="1810" spans="1:5">
      <c r="A1810" s="66"/>
      <c r="B1810" s="33"/>
      <c r="C1810" s="33"/>
      <c r="D1810" s="66"/>
      <c r="E1810" s="65"/>
    </row>
    <row r="1811" spans="1:5">
      <c r="A1811" s="66"/>
      <c r="B1811" s="33"/>
      <c r="C1811" s="33"/>
      <c r="D1811" s="66"/>
      <c r="E1811" s="65"/>
    </row>
    <row r="1812" spans="1:5">
      <c r="A1812" s="66"/>
      <c r="B1812" s="33"/>
      <c r="C1812" s="33"/>
      <c r="D1812" s="66"/>
      <c r="E1812" s="65"/>
    </row>
    <row r="1813" spans="1:5">
      <c r="A1813" s="66"/>
      <c r="B1813" s="33"/>
      <c r="C1813" s="33"/>
      <c r="D1813" s="66"/>
      <c r="E1813" s="65"/>
    </row>
    <row r="1814" spans="1:5">
      <c r="A1814" s="66"/>
      <c r="B1814" s="33"/>
      <c r="C1814" s="33"/>
      <c r="D1814" s="66"/>
      <c r="E1814" s="65"/>
    </row>
    <row r="1815" spans="1:5">
      <c r="A1815" s="66"/>
      <c r="B1815" s="33"/>
      <c r="C1815" s="33"/>
      <c r="D1815" s="66"/>
      <c r="E1815" s="65"/>
    </row>
    <row r="1816" spans="1:5">
      <c r="A1816" s="66"/>
      <c r="B1816" s="33"/>
      <c r="C1816" s="33"/>
      <c r="D1816" s="66"/>
      <c r="E1816" s="65"/>
    </row>
    <row r="1817" spans="1:5">
      <c r="A1817" s="66"/>
      <c r="B1817" s="33"/>
      <c r="C1817" s="33"/>
      <c r="D1817" s="66"/>
      <c r="E1817" s="65"/>
    </row>
    <row r="1818" spans="1:5">
      <c r="A1818" s="66"/>
      <c r="B1818" s="33"/>
      <c r="C1818" s="33"/>
      <c r="D1818" s="66"/>
      <c r="E1818" s="65"/>
    </row>
    <row r="1819" spans="1:5">
      <c r="A1819" s="66"/>
      <c r="B1819" s="33"/>
      <c r="C1819" s="33"/>
      <c r="D1819" s="66"/>
      <c r="E1819" s="65"/>
    </row>
    <row r="1820" spans="1:5">
      <c r="A1820" s="66"/>
      <c r="B1820" s="33"/>
      <c r="C1820" s="33"/>
      <c r="D1820" s="66"/>
      <c r="E1820" s="65"/>
    </row>
    <row r="1821" spans="1:5">
      <c r="A1821" s="66"/>
      <c r="B1821" s="33"/>
      <c r="C1821" s="33"/>
      <c r="D1821" s="66"/>
      <c r="E1821" s="65"/>
    </row>
    <row r="1822" spans="1:5">
      <c r="A1822" s="66"/>
      <c r="B1822" s="33"/>
      <c r="C1822" s="33"/>
      <c r="D1822" s="66"/>
      <c r="E1822" s="65"/>
    </row>
    <row r="1823" spans="1:5">
      <c r="A1823" s="66"/>
      <c r="B1823" s="33"/>
      <c r="C1823" s="33"/>
      <c r="D1823" s="66"/>
      <c r="E1823" s="65"/>
    </row>
    <row r="1824" spans="1:5">
      <c r="A1824" s="66"/>
      <c r="B1824" s="33"/>
      <c r="C1824" s="33"/>
      <c r="D1824" s="66"/>
      <c r="E1824" s="65"/>
    </row>
    <row r="1825" spans="1:5">
      <c r="A1825" s="66"/>
      <c r="B1825" s="33"/>
      <c r="C1825" s="33"/>
      <c r="D1825" s="66"/>
      <c r="E1825" s="65"/>
    </row>
    <row r="1826" spans="1:5">
      <c r="A1826" s="66"/>
      <c r="B1826" s="33"/>
      <c r="C1826" s="33"/>
      <c r="D1826" s="66"/>
      <c r="E1826" s="65"/>
    </row>
    <row r="1827" spans="1:5">
      <c r="A1827" s="66"/>
      <c r="B1827" s="33"/>
      <c r="C1827" s="33"/>
      <c r="D1827" s="66"/>
      <c r="E1827" s="65"/>
    </row>
    <row r="1828" spans="1:5">
      <c r="A1828" s="66"/>
      <c r="B1828" s="33"/>
      <c r="C1828" s="33"/>
      <c r="D1828" s="66"/>
      <c r="E1828" s="65"/>
    </row>
    <row r="1829" spans="1:5">
      <c r="A1829" s="66"/>
      <c r="B1829" s="33"/>
      <c r="C1829" s="33"/>
      <c r="D1829" s="66"/>
      <c r="E1829" s="65"/>
    </row>
    <row r="1830" spans="1:5">
      <c r="A1830" s="66"/>
      <c r="B1830" s="33"/>
      <c r="C1830" s="33"/>
      <c r="D1830" s="66"/>
      <c r="E1830" s="65"/>
    </row>
    <row r="1831" spans="1:5">
      <c r="A1831" s="66"/>
      <c r="B1831" s="33"/>
      <c r="C1831" s="33"/>
      <c r="D1831" s="66"/>
      <c r="E1831" s="65"/>
    </row>
    <row r="1832" spans="1:5">
      <c r="A1832" s="66"/>
      <c r="B1832" s="33"/>
      <c r="C1832" s="33"/>
      <c r="D1832" s="66"/>
      <c r="E1832" s="65"/>
    </row>
    <row r="1833" spans="1:5">
      <c r="A1833" s="66"/>
      <c r="B1833" s="33"/>
      <c r="C1833" s="33"/>
      <c r="D1833" s="66"/>
      <c r="E1833" s="65"/>
    </row>
    <row r="1834" spans="1:5">
      <c r="A1834" s="66"/>
      <c r="B1834" s="33"/>
      <c r="C1834" s="33"/>
      <c r="D1834" s="66"/>
      <c r="E1834" s="65"/>
    </row>
    <row r="1835" spans="1:5">
      <c r="A1835" s="66"/>
      <c r="B1835" s="33"/>
      <c r="C1835" s="33"/>
      <c r="D1835" s="66"/>
      <c r="E1835" s="65"/>
    </row>
    <row r="1836" spans="1:5">
      <c r="A1836" s="66"/>
      <c r="B1836" s="33"/>
      <c r="C1836" s="33"/>
      <c r="D1836" s="66"/>
      <c r="E1836" s="65"/>
    </row>
    <row r="1837" spans="1:5">
      <c r="A1837" s="66"/>
      <c r="B1837" s="33"/>
      <c r="C1837" s="33"/>
      <c r="D1837" s="66"/>
      <c r="E1837" s="65"/>
    </row>
    <row r="1838" spans="1:5">
      <c r="A1838" s="66"/>
      <c r="B1838" s="33"/>
      <c r="C1838" s="33"/>
      <c r="D1838" s="66"/>
      <c r="E1838" s="65"/>
    </row>
    <row r="1839" spans="1:5">
      <c r="A1839" s="66"/>
      <c r="B1839" s="33"/>
      <c r="C1839" s="33"/>
      <c r="D1839" s="66"/>
      <c r="E1839" s="65"/>
    </row>
    <row r="1840" spans="1:5">
      <c r="A1840" s="66"/>
      <c r="B1840" s="33"/>
      <c r="C1840" s="33"/>
      <c r="D1840" s="66"/>
      <c r="E1840" s="65"/>
    </row>
    <row r="1841" spans="1:5">
      <c r="A1841" s="66"/>
      <c r="B1841" s="33"/>
      <c r="C1841" s="33"/>
      <c r="D1841" s="66"/>
      <c r="E1841" s="65"/>
    </row>
    <row r="1842" spans="1:5">
      <c r="A1842" s="66"/>
      <c r="B1842" s="33"/>
      <c r="C1842" s="33"/>
      <c r="D1842" s="66"/>
      <c r="E1842" s="65"/>
    </row>
    <row r="1843" spans="1:5">
      <c r="A1843" s="66"/>
      <c r="B1843" s="33"/>
      <c r="C1843" s="33"/>
      <c r="D1843" s="66"/>
      <c r="E1843" s="65"/>
    </row>
    <row r="1844" spans="1:5">
      <c r="A1844" s="66"/>
      <c r="B1844" s="33"/>
      <c r="C1844" s="33"/>
      <c r="D1844" s="66"/>
      <c r="E1844" s="65"/>
    </row>
    <row r="1845" spans="1:5">
      <c r="A1845" s="66"/>
      <c r="B1845" s="33"/>
      <c r="C1845" s="33"/>
      <c r="D1845" s="66"/>
      <c r="E1845" s="65"/>
    </row>
    <row r="1846" spans="1:5">
      <c r="A1846" s="66"/>
      <c r="B1846" s="33"/>
      <c r="C1846" s="33"/>
      <c r="D1846" s="66"/>
      <c r="E1846" s="65"/>
    </row>
    <row r="1847" spans="1:5">
      <c r="A1847" s="66"/>
      <c r="B1847" s="33"/>
      <c r="C1847" s="33"/>
      <c r="D1847" s="66"/>
      <c r="E1847" s="65"/>
    </row>
    <row r="1848" spans="1:5">
      <c r="A1848" s="66"/>
      <c r="B1848" s="33"/>
      <c r="C1848" s="33"/>
      <c r="D1848" s="66"/>
      <c r="E1848" s="65"/>
    </row>
    <row r="1849" spans="1:5">
      <c r="A1849" s="66"/>
      <c r="B1849" s="33"/>
      <c r="C1849" s="33"/>
      <c r="D1849" s="66"/>
      <c r="E1849" s="65"/>
    </row>
    <row r="1850" spans="1:5">
      <c r="A1850" s="66"/>
      <c r="B1850" s="33"/>
      <c r="C1850" s="33"/>
      <c r="D1850" s="66"/>
      <c r="E1850" s="65"/>
    </row>
    <row r="1851" spans="1:5">
      <c r="A1851" s="66"/>
      <c r="B1851" s="33"/>
      <c r="C1851" s="33"/>
      <c r="D1851" s="66"/>
      <c r="E1851" s="65"/>
    </row>
    <row r="1852" spans="1:5">
      <c r="A1852" s="66"/>
      <c r="B1852" s="33"/>
      <c r="C1852" s="33"/>
      <c r="D1852" s="66"/>
      <c r="E1852" s="65"/>
    </row>
    <row r="1853" spans="1:5">
      <c r="A1853" s="66"/>
      <c r="B1853" s="33"/>
      <c r="C1853" s="33"/>
      <c r="D1853" s="66"/>
      <c r="E1853" s="65"/>
    </row>
    <row r="1854" spans="1:5">
      <c r="A1854" s="66"/>
      <c r="B1854" s="33"/>
      <c r="C1854" s="33"/>
      <c r="D1854" s="66"/>
      <c r="E1854" s="65"/>
    </row>
    <row r="1855" spans="1:5">
      <c r="A1855" s="66"/>
      <c r="B1855" s="33"/>
      <c r="C1855" s="33"/>
      <c r="D1855" s="66"/>
      <c r="E1855" s="65"/>
    </row>
    <row r="1856" spans="1:5">
      <c r="A1856" s="66"/>
      <c r="B1856" s="33"/>
      <c r="C1856" s="33"/>
      <c r="D1856" s="66"/>
      <c r="E1856" s="65"/>
    </row>
    <row r="1857" spans="1:5">
      <c r="A1857" s="66"/>
      <c r="B1857" s="33"/>
      <c r="C1857" s="33"/>
      <c r="D1857" s="66"/>
      <c r="E1857" s="65"/>
    </row>
    <row r="1858" spans="1:5">
      <c r="A1858" s="66"/>
      <c r="B1858" s="33"/>
      <c r="C1858" s="33"/>
      <c r="D1858" s="66"/>
      <c r="E1858" s="65"/>
    </row>
    <row r="1859" spans="1:5">
      <c r="A1859" s="66"/>
      <c r="B1859" s="33"/>
      <c r="C1859" s="33"/>
      <c r="D1859" s="66"/>
      <c r="E1859" s="65"/>
    </row>
    <row r="1860" spans="1:5">
      <c r="A1860" s="66"/>
      <c r="B1860" s="33"/>
      <c r="C1860" s="33"/>
      <c r="D1860" s="66"/>
      <c r="E1860" s="65"/>
    </row>
    <row r="1861" spans="1:5">
      <c r="A1861" s="66"/>
      <c r="B1861" s="33"/>
      <c r="C1861" s="33"/>
      <c r="D1861" s="66"/>
      <c r="E1861" s="65"/>
    </row>
    <row r="1862" spans="1:5">
      <c r="A1862" s="66"/>
      <c r="B1862" s="33"/>
      <c r="C1862" s="33"/>
      <c r="D1862" s="66"/>
      <c r="E1862" s="65"/>
    </row>
    <row r="1863" spans="1:5">
      <c r="A1863" s="66"/>
      <c r="B1863" s="33"/>
      <c r="C1863" s="33"/>
      <c r="D1863" s="66"/>
      <c r="E1863" s="65"/>
    </row>
    <row r="1864" spans="1:5">
      <c r="A1864" s="66"/>
      <c r="B1864" s="33"/>
      <c r="C1864" s="33"/>
      <c r="D1864" s="66"/>
      <c r="E1864" s="65"/>
    </row>
    <row r="1865" spans="1:5">
      <c r="A1865" s="66"/>
      <c r="B1865" s="33"/>
      <c r="C1865" s="33"/>
      <c r="D1865" s="66"/>
      <c r="E1865" s="65"/>
    </row>
    <row r="1866" spans="1:5">
      <c r="A1866" s="66"/>
      <c r="B1866" s="33"/>
      <c r="C1866" s="33"/>
      <c r="D1866" s="66"/>
      <c r="E1866" s="65"/>
    </row>
    <row r="1867" spans="1:5">
      <c r="A1867" s="66"/>
      <c r="B1867" s="33"/>
      <c r="C1867" s="33"/>
      <c r="D1867" s="66"/>
      <c r="E1867" s="65"/>
    </row>
    <row r="1868" spans="1:5">
      <c r="A1868" s="66"/>
      <c r="B1868" s="33"/>
      <c r="C1868" s="33"/>
      <c r="D1868" s="66"/>
      <c r="E1868" s="65"/>
    </row>
    <row r="1869" spans="1:5">
      <c r="A1869" s="66"/>
      <c r="B1869" s="33"/>
      <c r="C1869" s="33"/>
      <c r="D1869" s="66"/>
      <c r="E1869" s="65"/>
    </row>
    <row r="1870" spans="1:5">
      <c r="A1870" s="66"/>
      <c r="B1870" s="33"/>
      <c r="C1870" s="33"/>
      <c r="D1870" s="66"/>
      <c r="E1870" s="65"/>
    </row>
    <row r="1871" spans="1:5">
      <c r="A1871" s="66"/>
      <c r="B1871" s="33"/>
      <c r="C1871" s="33"/>
      <c r="D1871" s="66"/>
      <c r="E1871" s="65"/>
    </row>
    <row r="1872" spans="1:5">
      <c r="A1872" s="66"/>
      <c r="B1872" s="33"/>
      <c r="C1872" s="33"/>
      <c r="D1872" s="66"/>
      <c r="E1872" s="65"/>
    </row>
    <row r="1873" spans="1:5">
      <c r="A1873" s="66"/>
      <c r="B1873" s="33"/>
      <c r="C1873" s="33"/>
      <c r="D1873" s="66"/>
      <c r="E1873" s="65"/>
    </row>
    <row r="1874" spans="1:5">
      <c r="A1874" s="66"/>
      <c r="B1874" s="33"/>
      <c r="C1874" s="33"/>
      <c r="D1874" s="66"/>
      <c r="E1874" s="65"/>
    </row>
    <row r="1875" spans="1:5">
      <c r="A1875" s="66"/>
      <c r="B1875" s="33"/>
      <c r="C1875" s="33"/>
      <c r="D1875" s="66"/>
      <c r="E1875" s="65"/>
    </row>
    <row r="1876" spans="1:5">
      <c r="A1876" s="66"/>
      <c r="B1876" s="33"/>
      <c r="C1876" s="33"/>
      <c r="D1876" s="66"/>
      <c r="E1876" s="65"/>
    </row>
    <row r="1877" spans="1:5">
      <c r="A1877" s="66"/>
      <c r="B1877" s="33"/>
      <c r="C1877" s="33"/>
      <c r="D1877" s="66"/>
      <c r="E1877" s="65"/>
    </row>
    <row r="1878" spans="1:5">
      <c r="A1878" s="66"/>
      <c r="B1878" s="33"/>
      <c r="C1878" s="33"/>
      <c r="D1878" s="66"/>
      <c r="E1878" s="65"/>
    </row>
    <row r="1879" spans="1:5">
      <c r="A1879" s="66"/>
      <c r="B1879" s="33"/>
      <c r="C1879" s="33"/>
      <c r="D1879" s="66"/>
      <c r="E1879" s="65"/>
    </row>
    <row r="1880" spans="1:5">
      <c r="A1880" s="66"/>
      <c r="B1880" s="33"/>
      <c r="C1880" s="33"/>
      <c r="D1880" s="66"/>
      <c r="E1880" s="65"/>
    </row>
    <row r="1881" spans="1:5">
      <c r="A1881" s="66"/>
      <c r="B1881" s="33"/>
      <c r="C1881" s="33"/>
      <c r="D1881" s="66"/>
      <c r="E1881" s="65"/>
    </row>
    <row r="1882" spans="1:5">
      <c r="A1882" s="66"/>
      <c r="B1882" s="33"/>
      <c r="C1882" s="33"/>
      <c r="D1882" s="66"/>
      <c r="E1882" s="65"/>
    </row>
    <row r="1883" spans="1:5">
      <c r="A1883" s="66"/>
      <c r="B1883" s="33"/>
      <c r="C1883" s="33"/>
      <c r="D1883" s="66"/>
      <c r="E1883" s="65"/>
    </row>
    <row r="1884" spans="1:5">
      <c r="A1884" s="66"/>
      <c r="B1884" s="33"/>
      <c r="C1884" s="33"/>
      <c r="D1884" s="66"/>
      <c r="E1884" s="65"/>
    </row>
    <row r="1885" spans="1:5">
      <c r="A1885" s="66"/>
      <c r="B1885" s="33"/>
      <c r="C1885" s="33"/>
      <c r="D1885" s="66"/>
      <c r="E1885" s="65"/>
    </row>
    <row r="1886" spans="1:5">
      <c r="A1886" s="66"/>
      <c r="B1886" s="33"/>
      <c r="C1886" s="33"/>
      <c r="D1886" s="66"/>
      <c r="E1886" s="65"/>
    </row>
    <row r="1887" spans="1:5">
      <c r="A1887" s="66"/>
      <c r="B1887" s="33"/>
      <c r="C1887" s="33"/>
      <c r="D1887" s="66"/>
      <c r="E1887" s="65"/>
    </row>
    <row r="1888" spans="1:5">
      <c r="A1888" s="66"/>
      <c r="B1888" s="33"/>
      <c r="C1888" s="33"/>
      <c r="D1888" s="66"/>
      <c r="E1888" s="65"/>
    </row>
    <row r="1889" spans="1:5">
      <c r="A1889" s="66"/>
      <c r="B1889" s="33"/>
      <c r="C1889" s="33"/>
      <c r="D1889" s="66"/>
      <c r="E1889" s="65"/>
    </row>
    <row r="1890" spans="1:5">
      <c r="A1890" s="66"/>
      <c r="B1890" s="33"/>
      <c r="C1890" s="33"/>
      <c r="D1890" s="66"/>
      <c r="E1890" s="65"/>
    </row>
    <row r="1891" spans="1:5">
      <c r="A1891" s="66"/>
      <c r="B1891" s="33"/>
      <c r="C1891" s="33"/>
      <c r="D1891" s="66"/>
      <c r="E1891" s="65"/>
    </row>
    <row r="1892" spans="1:5">
      <c r="A1892" s="66"/>
      <c r="B1892" s="33"/>
      <c r="C1892" s="33"/>
      <c r="D1892" s="66"/>
      <c r="E1892" s="65"/>
    </row>
    <row r="1893" spans="1:5">
      <c r="A1893" s="66"/>
      <c r="B1893" s="33"/>
      <c r="C1893" s="33"/>
      <c r="D1893" s="66"/>
      <c r="E1893" s="65"/>
    </row>
    <row r="1894" spans="1:5">
      <c r="A1894" s="66"/>
      <c r="B1894" s="33"/>
      <c r="C1894" s="33"/>
      <c r="D1894" s="66"/>
      <c r="E1894" s="65"/>
    </row>
    <row r="1895" spans="1:5">
      <c r="A1895" s="66"/>
      <c r="B1895" s="33"/>
      <c r="C1895" s="33"/>
      <c r="D1895" s="66"/>
      <c r="E1895" s="65"/>
    </row>
    <row r="1896" spans="1:5">
      <c r="A1896" s="66"/>
      <c r="B1896" s="33"/>
      <c r="C1896" s="33"/>
      <c r="D1896" s="66"/>
      <c r="E1896" s="65"/>
    </row>
    <row r="1897" spans="1:5">
      <c r="A1897" s="66"/>
      <c r="B1897" s="33"/>
      <c r="C1897" s="33"/>
      <c r="D1897" s="66"/>
      <c r="E1897" s="65"/>
    </row>
    <row r="1898" spans="1:5">
      <c r="A1898" s="66"/>
      <c r="B1898" s="33"/>
      <c r="C1898" s="33"/>
      <c r="D1898" s="66"/>
      <c r="E1898" s="65"/>
    </row>
    <row r="1899" spans="1:5">
      <c r="A1899" s="66"/>
      <c r="B1899" s="33"/>
      <c r="C1899" s="33"/>
      <c r="D1899" s="66"/>
      <c r="E1899" s="65"/>
    </row>
    <row r="1900" spans="1:5">
      <c r="A1900" s="66"/>
      <c r="B1900" s="33"/>
      <c r="C1900" s="33"/>
      <c r="D1900" s="66"/>
      <c r="E1900" s="65"/>
    </row>
    <row r="1901" spans="1:5">
      <c r="A1901" s="66"/>
      <c r="B1901" s="33"/>
      <c r="C1901" s="33"/>
      <c r="D1901" s="66"/>
      <c r="E1901" s="65"/>
    </row>
    <row r="1902" spans="1:5">
      <c r="A1902" s="66"/>
      <c r="B1902" s="33"/>
      <c r="C1902" s="33"/>
      <c r="D1902" s="66"/>
      <c r="E1902" s="65"/>
    </row>
    <row r="1903" spans="1:5">
      <c r="A1903" s="66"/>
      <c r="B1903" s="33"/>
      <c r="C1903" s="33"/>
      <c r="D1903" s="66"/>
      <c r="E1903" s="65"/>
    </row>
    <row r="1904" spans="1:5">
      <c r="A1904" s="66"/>
      <c r="B1904" s="33"/>
      <c r="C1904" s="33"/>
      <c r="D1904" s="66"/>
      <c r="E1904" s="65"/>
    </row>
    <row r="1905" spans="1:5">
      <c r="A1905" s="66"/>
      <c r="B1905" s="33"/>
      <c r="C1905" s="33"/>
      <c r="D1905" s="66"/>
      <c r="E1905" s="65"/>
    </row>
    <row r="1906" spans="1:5">
      <c r="A1906" s="66"/>
      <c r="B1906" s="33"/>
      <c r="C1906" s="33"/>
      <c r="D1906" s="66"/>
      <c r="E1906" s="65"/>
    </row>
    <row r="1907" spans="1:5">
      <c r="A1907" s="66"/>
      <c r="B1907" s="33"/>
      <c r="C1907" s="33"/>
      <c r="D1907" s="66"/>
      <c r="E1907" s="65"/>
    </row>
    <row r="1908" spans="1:5">
      <c r="A1908" s="66"/>
      <c r="B1908" s="33"/>
      <c r="C1908" s="33"/>
      <c r="D1908" s="66"/>
      <c r="E1908" s="65"/>
    </row>
    <row r="1909" spans="1:5">
      <c r="A1909" s="66"/>
      <c r="B1909" s="33"/>
      <c r="C1909" s="33"/>
      <c r="D1909" s="66"/>
      <c r="E1909" s="65"/>
    </row>
    <row r="1910" spans="1:5">
      <c r="A1910" s="66"/>
      <c r="B1910" s="33"/>
      <c r="C1910" s="33"/>
      <c r="D1910" s="66"/>
      <c r="E1910" s="65"/>
    </row>
    <row r="1911" spans="1:5">
      <c r="A1911" s="66"/>
      <c r="B1911" s="33"/>
      <c r="C1911" s="33"/>
      <c r="D1911" s="66"/>
      <c r="E1911" s="65"/>
    </row>
    <row r="1912" spans="1:5">
      <c r="A1912" s="66"/>
      <c r="B1912" s="33"/>
      <c r="C1912" s="33"/>
      <c r="D1912" s="66"/>
      <c r="E1912" s="65"/>
    </row>
    <row r="1913" spans="1:5">
      <c r="A1913" s="66"/>
      <c r="B1913" s="33"/>
      <c r="C1913" s="33"/>
      <c r="D1913" s="66"/>
      <c r="E1913" s="65"/>
    </row>
    <row r="1914" spans="1:5">
      <c r="A1914" s="66"/>
      <c r="B1914" s="33"/>
      <c r="C1914" s="33"/>
      <c r="D1914" s="66"/>
      <c r="E1914" s="65"/>
    </row>
    <row r="1915" spans="1:5">
      <c r="A1915" s="66"/>
      <c r="B1915" s="33"/>
      <c r="C1915" s="33"/>
      <c r="D1915" s="66"/>
      <c r="E1915" s="65"/>
    </row>
    <row r="1916" spans="1:5">
      <c r="A1916" s="66"/>
      <c r="B1916" s="33"/>
      <c r="C1916" s="33"/>
      <c r="D1916" s="66"/>
      <c r="E1916" s="65"/>
    </row>
    <row r="1917" spans="1:5">
      <c r="A1917" s="66"/>
      <c r="B1917" s="33"/>
      <c r="C1917" s="33"/>
      <c r="D1917" s="66"/>
      <c r="E1917" s="65"/>
    </row>
    <row r="1918" spans="1:5">
      <c r="A1918" s="66"/>
      <c r="B1918" s="33"/>
      <c r="C1918" s="33"/>
      <c r="D1918" s="66"/>
      <c r="E1918" s="65"/>
    </row>
    <row r="1919" spans="1:5">
      <c r="A1919" s="66"/>
      <c r="B1919" s="33"/>
      <c r="C1919" s="33"/>
      <c r="D1919" s="66"/>
      <c r="E1919" s="65"/>
    </row>
    <row r="1920" spans="1:5">
      <c r="A1920" s="66"/>
      <c r="B1920" s="33"/>
      <c r="C1920" s="33"/>
      <c r="D1920" s="66"/>
      <c r="E1920" s="65"/>
    </row>
    <row r="1921" spans="1:5">
      <c r="A1921" s="66"/>
      <c r="B1921" s="33"/>
      <c r="C1921" s="33"/>
      <c r="D1921" s="66"/>
      <c r="E1921" s="65"/>
    </row>
    <row r="1922" spans="1:5">
      <c r="A1922" s="66"/>
      <c r="B1922" s="33"/>
      <c r="C1922" s="33"/>
      <c r="D1922" s="66"/>
      <c r="E1922" s="65"/>
    </row>
    <row r="1923" spans="1:5">
      <c r="A1923" s="66"/>
      <c r="B1923" s="33"/>
      <c r="C1923" s="33"/>
      <c r="D1923" s="66"/>
      <c r="E1923" s="65"/>
    </row>
    <row r="1924" spans="1:5">
      <c r="A1924" s="66"/>
      <c r="B1924" s="33"/>
      <c r="C1924" s="33"/>
      <c r="D1924" s="66"/>
      <c r="E1924" s="65"/>
    </row>
    <row r="1925" spans="1:5">
      <c r="A1925" s="66"/>
      <c r="B1925" s="33"/>
      <c r="C1925" s="33"/>
      <c r="D1925" s="66"/>
      <c r="E1925" s="65"/>
    </row>
    <row r="1926" spans="1:5">
      <c r="A1926" s="66"/>
      <c r="B1926" s="33"/>
      <c r="C1926" s="33"/>
      <c r="D1926" s="66"/>
      <c r="E1926" s="65"/>
    </row>
    <row r="1927" spans="1:5">
      <c r="A1927" s="66"/>
      <c r="B1927" s="33"/>
      <c r="C1927" s="33"/>
      <c r="D1927" s="66"/>
      <c r="E1927" s="65"/>
    </row>
    <row r="1928" spans="1:5">
      <c r="A1928" s="66"/>
      <c r="B1928" s="33"/>
      <c r="C1928" s="33"/>
      <c r="D1928" s="66"/>
      <c r="E1928" s="65"/>
    </row>
    <row r="1929" spans="1:5">
      <c r="A1929" s="66"/>
      <c r="B1929" s="33"/>
      <c r="C1929" s="33"/>
      <c r="D1929" s="66"/>
      <c r="E1929" s="65"/>
    </row>
    <row r="1930" spans="1:5">
      <c r="A1930" s="66"/>
      <c r="B1930" s="33"/>
      <c r="C1930" s="33"/>
      <c r="D1930" s="66"/>
      <c r="E1930" s="65"/>
    </row>
    <row r="1931" spans="1:5">
      <c r="A1931" s="66"/>
      <c r="B1931" s="33"/>
      <c r="C1931" s="33"/>
      <c r="D1931" s="66"/>
      <c r="E1931" s="65"/>
    </row>
    <row r="1932" spans="1:5">
      <c r="A1932" s="66"/>
      <c r="B1932" s="33"/>
      <c r="C1932" s="33"/>
      <c r="D1932" s="66"/>
      <c r="E1932" s="65"/>
    </row>
    <row r="1933" spans="1:5">
      <c r="A1933" s="66"/>
      <c r="B1933" s="33"/>
      <c r="C1933" s="33"/>
      <c r="D1933" s="66"/>
      <c r="E1933" s="65"/>
    </row>
    <row r="1934" spans="1:5">
      <c r="A1934" s="66"/>
      <c r="B1934" s="33"/>
      <c r="C1934" s="33"/>
      <c r="D1934" s="66"/>
      <c r="E1934" s="65"/>
    </row>
    <row r="1935" spans="1:5">
      <c r="A1935" s="66"/>
      <c r="B1935" s="33"/>
      <c r="C1935" s="33"/>
      <c r="D1935" s="66"/>
      <c r="E1935" s="65"/>
    </row>
    <row r="1936" spans="1:5">
      <c r="A1936" s="66"/>
      <c r="B1936" s="33"/>
      <c r="C1936" s="33"/>
      <c r="D1936" s="66"/>
      <c r="E1936" s="65"/>
    </row>
    <row r="1937" spans="1:5">
      <c r="A1937" s="66"/>
      <c r="B1937" s="33"/>
      <c r="C1937" s="33"/>
      <c r="D1937" s="66"/>
      <c r="E1937" s="65"/>
    </row>
    <row r="1938" spans="1:5">
      <c r="A1938" s="66"/>
      <c r="B1938" s="33"/>
      <c r="C1938" s="33"/>
      <c r="D1938" s="66"/>
      <c r="E1938" s="65"/>
    </row>
    <row r="1939" spans="1:5">
      <c r="A1939" s="66"/>
      <c r="B1939" s="33"/>
      <c r="C1939" s="33"/>
      <c r="D1939" s="66"/>
      <c r="E1939" s="65"/>
    </row>
    <row r="1940" spans="1:5">
      <c r="A1940" s="66"/>
      <c r="B1940" s="33"/>
      <c r="C1940" s="33"/>
      <c r="D1940" s="66"/>
      <c r="E1940" s="65"/>
    </row>
    <row r="1941" spans="1:5">
      <c r="A1941" s="66"/>
      <c r="B1941" s="33"/>
      <c r="C1941" s="33"/>
      <c r="D1941" s="66"/>
      <c r="E1941" s="65"/>
    </row>
    <row r="1942" spans="1:5">
      <c r="A1942" s="66"/>
      <c r="B1942" s="33"/>
      <c r="C1942" s="33"/>
      <c r="D1942" s="66"/>
      <c r="E1942" s="65"/>
    </row>
    <row r="1943" spans="1:5">
      <c r="A1943" s="66"/>
      <c r="B1943" s="33"/>
      <c r="C1943" s="33"/>
      <c r="D1943" s="66"/>
      <c r="E1943" s="65"/>
    </row>
    <row r="1944" spans="1:5">
      <c r="A1944" s="66"/>
      <c r="B1944" s="33"/>
      <c r="C1944" s="33"/>
      <c r="D1944" s="66"/>
      <c r="E1944" s="65"/>
    </row>
    <row r="1945" spans="1:5">
      <c r="A1945" s="66"/>
      <c r="B1945" s="33"/>
      <c r="C1945" s="33"/>
      <c r="D1945" s="66"/>
      <c r="E1945" s="65"/>
    </row>
    <row r="1946" spans="1:5">
      <c r="A1946" s="66"/>
      <c r="B1946" s="33"/>
      <c r="C1946" s="33"/>
      <c r="D1946" s="66"/>
      <c r="E1946" s="65"/>
    </row>
    <row r="1947" spans="1:5">
      <c r="A1947" s="66"/>
      <c r="B1947" s="33"/>
      <c r="C1947" s="33"/>
      <c r="D1947" s="66"/>
      <c r="E1947" s="65"/>
    </row>
    <row r="1948" spans="1:5">
      <c r="A1948" s="66"/>
      <c r="B1948" s="33"/>
      <c r="C1948" s="33"/>
      <c r="D1948" s="66"/>
      <c r="E1948" s="65"/>
    </row>
    <row r="1949" spans="1:5">
      <c r="A1949" s="66"/>
      <c r="B1949" s="33"/>
      <c r="C1949" s="33"/>
      <c r="D1949" s="66"/>
      <c r="E1949" s="65"/>
    </row>
    <row r="1950" spans="1:5">
      <c r="A1950" s="66"/>
      <c r="B1950" s="33"/>
      <c r="C1950" s="33"/>
      <c r="D1950" s="66"/>
      <c r="E1950" s="65"/>
    </row>
    <row r="1951" spans="1:5">
      <c r="A1951" s="66"/>
      <c r="B1951" s="33"/>
      <c r="C1951" s="33"/>
      <c r="D1951" s="66"/>
      <c r="E1951" s="65"/>
    </row>
    <row r="1952" spans="1:5">
      <c r="A1952" s="66"/>
      <c r="B1952" s="33"/>
      <c r="C1952" s="33"/>
      <c r="D1952" s="66"/>
      <c r="E1952" s="65"/>
    </row>
    <row r="1953" spans="1:5">
      <c r="A1953" s="66"/>
      <c r="B1953" s="33"/>
      <c r="C1953" s="33"/>
      <c r="D1953" s="66"/>
      <c r="E1953" s="65"/>
    </row>
    <row r="1954" spans="1:5">
      <c r="A1954" s="66"/>
      <c r="B1954" s="33"/>
      <c r="C1954" s="33"/>
      <c r="D1954" s="66"/>
      <c r="E1954" s="65"/>
    </row>
    <row r="1955" spans="1:5">
      <c r="A1955" s="66"/>
      <c r="B1955" s="33"/>
      <c r="C1955" s="33"/>
      <c r="D1955" s="66"/>
      <c r="E1955" s="65"/>
    </row>
    <row r="1956" spans="1:5">
      <c r="A1956" s="66"/>
      <c r="B1956" s="33"/>
      <c r="C1956" s="33"/>
      <c r="D1956" s="66"/>
      <c r="E1956" s="65"/>
    </row>
    <row r="1957" spans="1:5">
      <c r="A1957" s="66"/>
      <c r="B1957" s="33"/>
      <c r="C1957" s="33"/>
      <c r="D1957" s="66"/>
      <c r="E1957" s="65"/>
    </row>
    <row r="1958" spans="1:5">
      <c r="A1958" s="66"/>
      <c r="B1958" s="33"/>
      <c r="C1958" s="33"/>
      <c r="D1958" s="66"/>
      <c r="E1958" s="65"/>
    </row>
    <row r="1959" spans="1:5">
      <c r="A1959" s="66"/>
      <c r="B1959" s="33"/>
      <c r="C1959" s="33"/>
      <c r="D1959" s="66"/>
      <c r="E1959" s="65"/>
    </row>
    <row r="1960" spans="1:5">
      <c r="A1960" s="66"/>
      <c r="B1960" s="33"/>
      <c r="C1960" s="33"/>
      <c r="D1960" s="66"/>
      <c r="E1960" s="65"/>
    </row>
    <row r="1961" spans="1:5">
      <c r="A1961" s="66"/>
      <c r="B1961" s="33"/>
      <c r="C1961" s="33"/>
      <c r="D1961" s="66"/>
      <c r="E1961" s="65"/>
    </row>
    <row r="1962" spans="1:5">
      <c r="A1962" s="66"/>
      <c r="B1962" s="33"/>
      <c r="C1962" s="33"/>
      <c r="D1962" s="66"/>
      <c r="E1962" s="65"/>
    </row>
    <row r="1963" spans="1:5">
      <c r="A1963" s="66"/>
      <c r="B1963" s="33"/>
      <c r="C1963" s="33"/>
      <c r="D1963" s="66"/>
      <c r="E1963" s="65"/>
    </row>
    <row r="1964" spans="1:5">
      <c r="A1964" s="66"/>
      <c r="B1964" s="33"/>
      <c r="C1964" s="33"/>
      <c r="D1964" s="66"/>
      <c r="E1964" s="65"/>
    </row>
    <row r="1965" spans="1:5">
      <c r="A1965" s="66"/>
      <c r="B1965" s="33"/>
      <c r="C1965" s="33"/>
      <c r="D1965" s="66"/>
      <c r="E1965" s="65"/>
    </row>
    <row r="1966" spans="1:5">
      <c r="A1966" s="66"/>
      <c r="B1966" s="33"/>
      <c r="C1966" s="33"/>
      <c r="D1966" s="66"/>
      <c r="E1966" s="65"/>
    </row>
    <row r="1967" spans="1:5">
      <c r="A1967" s="66"/>
      <c r="B1967" s="33"/>
      <c r="C1967" s="33"/>
      <c r="D1967" s="66"/>
      <c r="E1967" s="65"/>
    </row>
    <row r="1968" spans="1:5">
      <c r="A1968" s="66"/>
      <c r="B1968" s="33"/>
      <c r="C1968" s="33"/>
      <c r="D1968" s="66"/>
      <c r="E1968" s="65"/>
    </row>
    <row r="1969" spans="1:5">
      <c r="A1969" s="66"/>
      <c r="B1969" s="33"/>
      <c r="C1969" s="33"/>
      <c r="D1969" s="66"/>
      <c r="E1969" s="65"/>
    </row>
    <row r="1970" spans="1:5">
      <c r="A1970" s="66"/>
      <c r="B1970" s="33"/>
      <c r="C1970" s="33"/>
      <c r="D1970" s="66"/>
      <c r="E1970" s="65"/>
    </row>
    <row r="1971" spans="1:5">
      <c r="A1971" s="66"/>
      <c r="B1971" s="33"/>
      <c r="C1971" s="33"/>
      <c r="D1971" s="66"/>
      <c r="E1971" s="65"/>
    </row>
    <row r="1972" spans="1:5">
      <c r="A1972" s="66"/>
      <c r="B1972" s="33"/>
      <c r="C1972" s="33"/>
      <c r="D1972" s="66"/>
      <c r="E1972" s="65"/>
    </row>
    <row r="1973" spans="1:5">
      <c r="A1973" s="66"/>
      <c r="B1973" s="33"/>
      <c r="C1973" s="33"/>
      <c r="D1973" s="66"/>
      <c r="E1973" s="65"/>
    </row>
    <row r="1974" spans="1:5">
      <c r="A1974" s="66"/>
      <c r="B1974" s="33"/>
      <c r="C1974" s="33"/>
      <c r="D1974" s="66"/>
      <c r="E1974" s="65"/>
    </row>
    <row r="1975" spans="1:5">
      <c r="A1975" s="66"/>
      <c r="B1975" s="33"/>
      <c r="C1975" s="33"/>
      <c r="D1975" s="66"/>
      <c r="E1975" s="65"/>
    </row>
    <row r="1976" spans="1:5">
      <c r="A1976" s="66"/>
      <c r="B1976" s="33"/>
      <c r="C1976" s="33"/>
      <c r="D1976" s="66"/>
      <c r="E1976" s="65"/>
    </row>
    <row r="1977" spans="1:5">
      <c r="A1977" s="66"/>
      <c r="B1977" s="33"/>
      <c r="C1977" s="33"/>
      <c r="D1977" s="66"/>
      <c r="E1977" s="65"/>
    </row>
    <row r="1978" spans="1:5">
      <c r="A1978" s="66"/>
      <c r="B1978" s="33"/>
      <c r="C1978" s="33"/>
      <c r="D1978" s="66"/>
      <c r="E1978" s="65"/>
    </row>
    <row r="1979" spans="1:5">
      <c r="A1979" s="66"/>
      <c r="B1979" s="33"/>
      <c r="C1979" s="33"/>
      <c r="D1979" s="66"/>
      <c r="E1979" s="65"/>
    </row>
    <row r="1980" spans="1:5">
      <c r="A1980" s="66"/>
      <c r="B1980" s="33"/>
      <c r="C1980" s="33"/>
      <c r="D1980" s="66"/>
      <c r="E1980" s="65"/>
    </row>
    <row r="1981" spans="1:5">
      <c r="A1981" s="66"/>
      <c r="B1981" s="33"/>
      <c r="C1981" s="33"/>
      <c r="D1981" s="66"/>
      <c r="E1981" s="65"/>
    </row>
    <row r="1982" spans="1:5">
      <c r="A1982" s="66"/>
      <c r="B1982" s="33"/>
      <c r="C1982" s="33"/>
      <c r="D1982" s="66"/>
      <c r="E1982" s="65"/>
    </row>
    <row r="1983" spans="1:5">
      <c r="A1983" s="66"/>
      <c r="B1983" s="33"/>
      <c r="C1983" s="33"/>
      <c r="D1983" s="66"/>
      <c r="E1983" s="65"/>
    </row>
    <row r="1984" spans="1:5">
      <c r="A1984" s="66"/>
      <c r="B1984" s="33"/>
      <c r="C1984" s="33"/>
      <c r="D1984" s="66"/>
      <c r="E1984" s="65"/>
    </row>
    <row r="1985" spans="1:5">
      <c r="A1985" s="66"/>
      <c r="B1985" s="33"/>
      <c r="C1985" s="33"/>
      <c r="D1985" s="66"/>
      <c r="E1985" s="65"/>
    </row>
    <row r="1986" spans="1:5">
      <c r="A1986" s="66"/>
      <c r="B1986" s="33"/>
      <c r="C1986" s="33"/>
      <c r="D1986" s="66"/>
      <c r="E1986" s="65"/>
    </row>
    <row r="1987" spans="1:5">
      <c r="A1987" s="66"/>
      <c r="B1987" s="33"/>
      <c r="C1987" s="33"/>
      <c r="D1987" s="66"/>
      <c r="E1987" s="65"/>
    </row>
    <row r="1988" spans="1:5">
      <c r="A1988" s="66"/>
      <c r="B1988" s="33"/>
      <c r="C1988" s="33"/>
      <c r="D1988" s="66"/>
      <c r="E1988" s="65"/>
    </row>
    <row r="1989" spans="1:5">
      <c r="A1989" s="66"/>
      <c r="B1989" s="33"/>
      <c r="C1989" s="33"/>
      <c r="D1989" s="66"/>
      <c r="E1989" s="65"/>
    </row>
    <row r="1990" spans="1:5">
      <c r="A1990" s="66"/>
      <c r="B1990" s="33"/>
      <c r="C1990" s="33"/>
      <c r="D1990" s="66"/>
      <c r="E1990" s="65"/>
    </row>
    <row r="1991" spans="1:5">
      <c r="A1991" s="66"/>
      <c r="B1991" s="33"/>
      <c r="C1991" s="33"/>
      <c r="D1991" s="66"/>
      <c r="E1991" s="65"/>
    </row>
    <row r="1992" spans="1:5">
      <c r="A1992" s="66"/>
      <c r="B1992" s="33"/>
      <c r="C1992" s="33"/>
      <c r="D1992" s="66"/>
      <c r="E1992" s="65"/>
    </row>
    <row r="1993" spans="1:5">
      <c r="A1993" s="66"/>
      <c r="B1993" s="33"/>
      <c r="C1993" s="33"/>
      <c r="D1993" s="66"/>
      <c r="E1993" s="65"/>
    </row>
    <row r="1994" spans="1:5">
      <c r="A1994" s="66"/>
      <c r="B1994" s="33"/>
      <c r="C1994" s="33"/>
      <c r="D1994" s="66"/>
      <c r="E1994" s="65"/>
    </row>
    <row r="1995" spans="1:5">
      <c r="A1995" s="66"/>
      <c r="B1995" s="33"/>
      <c r="C1995" s="33"/>
      <c r="D1995" s="66"/>
      <c r="E1995" s="65"/>
    </row>
    <row r="1996" spans="1:5">
      <c r="A1996" s="66"/>
      <c r="B1996" s="33"/>
      <c r="C1996" s="33"/>
      <c r="D1996" s="66"/>
      <c r="E1996" s="65"/>
    </row>
    <row r="1997" spans="1:5">
      <c r="A1997" s="66"/>
      <c r="B1997" s="33"/>
      <c r="C1997" s="33"/>
      <c r="D1997" s="66"/>
      <c r="E1997" s="65"/>
    </row>
    <row r="1998" spans="1:5">
      <c r="A1998" s="66"/>
      <c r="B1998" s="33"/>
      <c r="C1998" s="33"/>
      <c r="D1998" s="66"/>
      <c r="E1998" s="65"/>
    </row>
    <row r="1999" spans="1:5">
      <c r="A1999" s="66"/>
      <c r="B1999" s="33"/>
      <c r="C1999" s="33"/>
      <c r="D1999" s="66"/>
      <c r="E1999" s="65"/>
    </row>
    <row r="2000" spans="1:5">
      <c r="A2000" s="66"/>
      <c r="B2000" s="33"/>
      <c r="C2000" s="33"/>
      <c r="D2000" s="66"/>
      <c r="E2000" s="65"/>
    </row>
    <row r="2001" spans="1:5">
      <c r="A2001" s="66"/>
      <c r="B2001" s="33"/>
      <c r="C2001" s="33"/>
      <c r="D2001" s="66"/>
      <c r="E2001" s="65"/>
    </row>
    <row r="2002" spans="1:5">
      <c r="A2002" s="66"/>
      <c r="B2002" s="33"/>
      <c r="C2002" s="33"/>
      <c r="D2002" s="66"/>
      <c r="E2002" s="65"/>
    </row>
    <row r="2003" spans="1:5">
      <c r="A2003" s="66"/>
      <c r="B2003" s="33"/>
      <c r="C2003" s="33"/>
      <c r="D2003" s="66"/>
      <c r="E2003" s="65"/>
    </row>
    <row r="2004" spans="1:5">
      <c r="A2004" s="66"/>
      <c r="B2004" s="33"/>
      <c r="C2004" s="33"/>
      <c r="D2004" s="66"/>
      <c r="E2004" s="65"/>
    </row>
    <row r="2005" spans="1:5">
      <c r="A2005" s="66"/>
      <c r="B2005" s="33"/>
      <c r="C2005" s="33"/>
      <c r="D2005" s="66"/>
      <c r="E2005" s="65"/>
    </row>
    <row r="2006" spans="1:5">
      <c r="A2006" s="66"/>
      <c r="B2006" s="33"/>
      <c r="C2006" s="33"/>
      <c r="D2006" s="66"/>
      <c r="E2006" s="65"/>
    </row>
    <row r="2007" spans="1:5">
      <c r="A2007" s="66"/>
      <c r="B2007" s="33"/>
      <c r="C2007" s="33"/>
      <c r="D2007" s="66"/>
      <c r="E2007" s="65"/>
    </row>
    <row r="2008" spans="1:5">
      <c r="A2008" s="66"/>
      <c r="B2008" s="33"/>
      <c r="C2008" s="33"/>
      <c r="D2008" s="66"/>
      <c r="E2008" s="65"/>
    </row>
    <row r="2009" spans="1:5">
      <c r="A2009" s="66"/>
      <c r="B2009" s="33"/>
      <c r="C2009" s="33"/>
      <c r="D2009" s="66"/>
      <c r="E2009" s="65"/>
    </row>
    <row r="2010" spans="1:5">
      <c r="A2010" s="66"/>
      <c r="B2010" s="33"/>
      <c r="C2010" s="33"/>
      <c r="D2010" s="66"/>
      <c r="E2010" s="65"/>
    </row>
    <row r="2011" spans="1:5">
      <c r="A2011" s="66"/>
      <c r="B2011" s="33"/>
      <c r="C2011" s="33"/>
      <c r="D2011" s="66"/>
      <c r="E2011" s="65"/>
    </row>
    <row r="2012" spans="1:5">
      <c r="A2012" s="66"/>
      <c r="B2012" s="33"/>
      <c r="C2012" s="33"/>
      <c r="D2012" s="66"/>
      <c r="E2012" s="65"/>
    </row>
    <row r="2013" spans="1:5">
      <c r="A2013" s="66"/>
      <c r="B2013" s="33"/>
      <c r="C2013" s="33"/>
      <c r="D2013" s="66"/>
      <c r="E2013" s="65"/>
    </row>
    <row r="2014" spans="1:5">
      <c r="A2014" s="66"/>
      <c r="B2014" s="33"/>
      <c r="C2014" s="33"/>
      <c r="D2014" s="66"/>
      <c r="E2014" s="65"/>
    </row>
    <row r="2015" spans="1:5">
      <c r="A2015" s="66"/>
      <c r="B2015" s="33"/>
      <c r="C2015" s="33"/>
      <c r="D2015" s="66"/>
      <c r="E2015" s="65"/>
    </row>
    <row r="2016" spans="1:5">
      <c r="A2016" s="66"/>
      <c r="B2016" s="33"/>
      <c r="C2016" s="33"/>
      <c r="D2016" s="66"/>
      <c r="E2016" s="65"/>
    </row>
    <row r="2017" spans="1:5">
      <c r="A2017" s="66"/>
      <c r="B2017" s="33"/>
      <c r="C2017" s="33"/>
      <c r="D2017" s="66"/>
      <c r="E2017" s="65"/>
    </row>
    <row r="2018" spans="1:5">
      <c r="A2018" s="66"/>
      <c r="B2018" s="33"/>
      <c r="C2018" s="33"/>
      <c r="D2018" s="66"/>
      <c r="E2018" s="65"/>
    </row>
    <row r="2019" spans="1:5">
      <c r="A2019" s="66"/>
      <c r="B2019" s="33"/>
      <c r="C2019" s="33"/>
      <c r="D2019" s="66"/>
      <c r="E2019" s="65"/>
    </row>
    <row r="2020" spans="1:5">
      <c r="A2020" s="66"/>
      <c r="B2020" s="33"/>
      <c r="C2020" s="33"/>
      <c r="D2020" s="66"/>
      <c r="E2020" s="65"/>
    </row>
    <row r="2021" spans="1:5">
      <c r="A2021" s="66"/>
      <c r="B2021" s="33"/>
      <c r="C2021" s="33"/>
      <c r="D2021" s="66"/>
      <c r="E2021" s="65"/>
    </row>
    <row r="2022" spans="1:5">
      <c r="A2022" s="66"/>
      <c r="B2022" s="33"/>
      <c r="C2022" s="33"/>
      <c r="D2022" s="66"/>
      <c r="E2022" s="65"/>
    </row>
    <row r="2023" spans="1:5">
      <c r="A2023" s="66"/>
      <c r="B2023" s="33"/>
      <c r="C2023" s="33"/>
      <c r="D2023" s="66"/>
      <c r="E2023" s="65"/>
    </row>
    <row r="2024" spans="1:5">
      <c r="A2024" s="66"/>
      <c r="B2024" s="33"/>
      <c r="C2024" s="33"/>
      <c r="D2024" s="66"/>
      <c r="E2024" s="65"/>
    </row>
    <row r="2025" spans="1:5">
      <c r="A2025" s="66"/>
      <c r="B2025" s="33"/>
      <c r="C2025" s="33"/>
      <c r="D2025" s="66"/>
      <c r="E2025" s="65"/>
    </row>
    <row r="2026" spans="1:5">
      <c r="A2026" s="66"/>
      <c r="B2026" s="33"/>
      <c r="C2026" s="33"/>
      <c r="D2026" s="66"/>
      <c r="E2026" s="65"/>
    </row>
    <row r="2027" spans="1:5">
      <c r="A2027" s="66"/>
      <c r="B2027" s="33"/>
      <c r="C2027" s="33"/>
      <c r="D2027" s="66"/>
      <c r="E2027" s="65"/>
    </row>
    <row r="2028" spans="1:5">
      <c r="A2028" s="66"/>
      <c r="B2028" s="33"/>
      <c r="C2028" s="33"/>
      <c r="D2028" s="66"/>
      <c r="E2028" s="65"/>
    </row>
    <row r="2029" spans="1:5">
      <c r="A2029" s="66"/>
      <c r="B2029" s="33"/>
      <c r="C2029" s="33"/>
      <c r="D2029" s="66"/>
      <c r="E2029" s="65"/>
    </row>
    <row r="2030" spans="1:5">
      <c r="A2030" s="66"/>
      <c r="B2030" s="33"/>
      <c r="C2030" s="33"/>
      <c r="D2030" s="66"/>
      <c r="E2030" s="65"/>
    </row>
    <row r="2031" spans="1:5">
      <c r="A2031" s="66"/>
      <c r="B2031" s="33"/>
      <c r="C2031" s="33"/>
      <c r="D2031" s="66"/>
      <c r="E2031" s="65"/>
    </row>
    <row r="2032" spans="1:5">
      <c r="A2032" s="66"/>
      <c r="B2032" s="33"/>
      <c r="C2032" s="33"/>
      <c r="D2032" s="66"/>
      <c r="E2032" s="65"/>
    </row>
    <row r="2033" spans="1:5">
      <c r="A2033" s="66"/>
      <c r="B2033" s="33"/>
      <c r="C2033" s="33"/>
      <c r="D2033" s="66"/>
      <c r="E2033" s="65"/>
    </row>
    <row r="2034" spans="1:5">
      <c r="A2034" s="66"/>
      <c r="B2034" s="33"/>
      <c r="C2034" s="33"/>
      <c r="D2034" s="66"/>
      <c r="E2034" s="65"/>
    </row>
    <row r="2035" spans="1:5">
      <c r="A2035" s="66"/>
      <c r="B2035" s="33"/>
      <c r="C2035" s="33"/>
      <c r="D2035" s="66"/>
      <c r="E2035" s="65"/>
    </row>
    <row r="2036" spans="1:5">
      <c r="A2036" s="66"/>
      <c r="B2036" s="33"/>
      <c r="C2036" s="33"/>
      <c r="D2036" s="66"/>
      <c r="E2036" s="65"/>
    </row>
    <row r="2037" spans="1:5">
      <c r="A2037" s="66"/>
      <c r="B2037" s="33"/>
      <c r="C2037" s="33"/>
      <c r="D2037" s="66"/>
      <c r="E2037" s="65"/>
    </row>
    <row r="2038" spans="1:5">
      <c r="A2038" s="66"/>
      <c r="B2038" s="33"/>
      <c r="C2038" s="33"/>
      <c r="D2038" s="66"/>
      <c r="E2038" s="65"/>
    </row>
    <row r="2039" spans="1:5">
      <c r="A2039" s="66"/>
      <c r="B2039" s="33"/>
      <c r="C2039" s="33"/>
      <c r="D2039" s="66"/>
      <c r="E2039" s="65"/>
    </row>
    <row r="2040" spans="1:5">
      <c r="A2040" s="66"/>
      <c r="B2040" s="33"/>
      <c r="C2040" s="33"/>
      <c r="D2040" s="66"/>
      <c r="E2040" s="65"/>
    </row>
    <row r="2041" spans="1:5">
      <c r="A2041" s="66"/>
      <c r="B2041" s="33"/>
      <c r="C2041" s="33"/>
      <c r="D2041" s="66"/>
      <c r="E2041" s="65"/>
    </row>
    <row r="2042" spans="1:5">
      <c r="A2042" s="66"/>
      <c r="B2042" s="33"/>
      <c r="C2042" s="33"/>
      <c r="D2042" s="66"/>
      <c r="E2042" s="65"/>
    </row>
    <row r="2043" spans="1:5">
      <c r="A2043" s="66"/>
      <c r="B2043" s="33"/>
      <c r="C2043" s="33"/>
      <c r="D2043" s="66"/>
      <c r="E2043" s="65"/>
    </row>
    <row r="2044" spans="1:5">
      <c r="A2044" s="66"/>
      <c r="B2044" s="33"/>
      <c r="C2044" s="33"/>
      <c r="D2044" s="66"/>
      <c r="E2044" s="65"/>
    </row>
    <row r="2045" spans="1:5">
      <c r="A2045" s="66"/>
      <c r="B2045" s="33"/>
      <c r="C2045" s="33"/>
      <c r="D2045" s="66"/>
      <c r="E2045" s="65"/>
    </row>
    <row r="2046" spans="1:5">
      <c r="A2046" s="66"/>
      <c r="B2046" s="33"/>
      <c r="C2046" s="33"/>
      <c r="D2046" s="66"/>
      <c r="E2046" s="65"/>
    </row>
    <row r="2047" spans="1:5">
      <c r="A2047" s="66"/>
      <c r="B2047" s="33"/>
      <c r="C2047" s="33"/>
      <c r="D2047" s="66"/>
      <c r="E2047" s="65"/>
    </row>
    <row r="2048" spans="1:5">
      <c r="A2048" s="66"/>
      <c r="B2048" s="33"/>
      <c r="C2048" s="33"/>
      <c r="D2048" s="66"/>
      <c r="E2048" s="65"/>
    </row>
    <row r="2049" spans="1:5">
      <c r="A2049" s="66"/>
      <c r="B2049" s="33"/>
      <c r="C2049" s="33"/>
      <c r="D2049" s="66"/>
      <c r="E2049" s="65"/>
    </row>
    <row r="2050" spans="1:5">
      <c r="A2050" s="66"/>
      <c r="B2050" s="33"/>
      <c r="C2050" s="33"/>
      <c r="D2050" s="66"/>
      <c r="E2050" s="65"/>
    </row>
    <row r="2051" spans="1:5">
      <c r="A2051" s="66"/>
      <c r="B2051" s="33"/>
      <c r="C2051" s="33"/>
      <c r="D2051" s="66"/>
      <c r="E2051" s="65"/>
    </row>
    <row r="2052" spans="1:5">
      <c r="A2052" s="66"/>
      <c r="B2052" s="33"/>
      <c r="C2052" s="33"/>
      <c r="D2052" s="66"/>
      <c r="E2052" s="65"/>
    </row>
    <row r="2053" spans="1:5">
      <c r="A2053" s="66"/>
      <c r="B2053" s="33"/>
      <c r="C2053" s="33"/>
      <c r="D2053" s="66"/>
      <c r="E2053" s="65"/>
    </row>
    <row r="2054" spans="1:5">
      <c r="A2054" s="66"/>
      <c r="B2054" s="33"/>
      <c r="C2054" s="33"/>
      <c r="D2054" s="66"/>
      <c r="E2054" s="65"/>
    </row>
    <row r="2055" spans="1:5">
      <c r="A2055" s="66"/>
      <c r="B2055" s="33"/>
      <c r="C2055" s="33"/>
      <c r="D2055" s="66"/>
      <c r="E2055" s="65"/>
    </row>
    <row r="2056" spans="1:5">
      <c r="A2056" s="66"/>
      <c r="B2056" s="33"/>
      <c r="C2056" s="33"/>
      <c r="D2056" s="66"/>
      <c r="E2056" s="65"/>
    </row>
    <row r="2057" spans="1:5">
      <c r="A2057" s="66"/>
      <c r="B2057" s="33"/>
      <c r="C2057" s="33"/>
      <c r="D2057" s="66"/>
      <c r="E2057" s="65"/>
    </row>
    <row r="2058" spans="1:5">
      <c r="A2058" s="66"/>
      <c r="B2058" s="33"/>
      <c r="C2058" s="33"/>
      <c r="D2058" s="66"/>
      <c r="E2058" s="65"/>
    </row>
    <row r="2059" spans="1:5">
      <c r="A2059" s="66"/>
      <c r="B2059" s="33"/>
      <c r="C2059" s="33"/>
      <c r="D2059" s="66"/>
      <c r="E2059" s="65"/>
    </row>
    <row r="2060" spans="1:5">
      <c r="A2060" s="66"/>
      <c r="B2060" s="33"/>
      <c r="C2060" s="33"/>
      <c r="D2060" s="66"/>
      <c r="E2060" s="65"/>
    </row>
    <row r="2061" spans="1:5">
      <c r="A2061" s="66"/>
      <c r="B2061" s="33"/>
      <c r="C2061" s="33"/>
      <c r="D2061" s="66"/>
      <c r="E2061" s="65"/>
    </row>
    <row r="2062" spans="1:5">
      <c r="A2062" s="66"/>
      <c r="B2062" s="33"/>
      <c r="C2062" s="33"/>
      <c r="D2062" s="66"/>
      <c r="E2062" s="65"/>
    </row>
    <row r="2063" spans="1:5">
      <c r="A2063" s="66"/>
      <c r="B2063" s="33"/>
      <c r="C2063" s="33"/>
      <c r="D2063" s="66"/>
      <c r="E2063" s="65"/>
    </row>
    <row r="2064" spans="1:5">
      <c r="A2064" s="66"/>
      <c r="B2064" s="33"/>
      <c r="C2064" s="33"/>
      <c r="D2064" s="66"/>
      <c r="E2064" s="65"/>
    </row>
    <row r="2065" spans="1:5">
      <c r="A2065" s="66"/>
      <c r="B2065" s="33"/>
      <c r="C2065" s="33"/>
      <c r="D2065" s="66"/>
      <c r="E2065" s="65"/>
    </row>
    <row r="2066" spans="1:5">
      <c r="A2066" s="66"/>
      <c r="B2066" s="33"/>
      <c r="C2066" s="33"/>
      <c r="D2066" s="66"/>
      <c r="E2066" s="65"/>
    </row>
    <row r="2067" spans="1:5">
      <c r="A2067" s="66"/>
      <c r="B2067" s="33"/>
      <c r="C2067" s="33"/>
      <c r="D2067" s="66"/>
      <c r="E2067" s="65"/>
    </row>
    <row r="2068" spans="1:5">
      <c r="A2068" s="66"/>
      <c r="B2068" s="33"/>
      <c r="C2068" s="33"/>
      <c r="D2068" s="66"/>
      <c r="E2068" s="65"/>
    </row>
    <row r="2069" spans="1:5">
      <c r="A2069" s="66"/>
      <c r="B2069" s="33"/>
      <c r="C2069" s="33"/>
      <c r="D2069" s="66"/>
      <c r="E2069" s="65"/>
    </row>
    <row r="2070" spans="1:5">
      <c r="A2070" s="66"/>
      <c r="B2070" s="33"/>
      <c r="C2070" s="33"/>
      <c r="D2070" s="66"/>
      <c r="E2070" s="65"/>
    </row>
    <row r="2071" spans="1:5">
      <c r="A2071" s="66"/>
      <c r="B2071" s="33"/>
      <c r="C2071" s="33"/>
      <c r="D2071" s="66"/>
      <c r="E2071" s="65"/>
    </row>
    <row r="2072" spans="1:5">
      <c r="A2072" s="66"/>
      <c r="B2072" s="33"/>
      <c r="C2072" s="33"/>
      <c r="D2072" s="66"/>
      <c r="E2072" s="65"/>
    </row>
    <row r="2073" spans="1:5">
      <c r="A2073" s="66"/>
      <c r="B2073" s="33"/>
      <c r="C2073" s="33"/>
      <c r="D2073" s="66"/>
      <c r="E2073" s="65"/>
    </row>
    <row r="2074" spans="1:5">
      <c r="A2074" s="66"/>
      <c r="B2074" s="33"/>
      <c r="C2074" s="33"/>
      <c r="D2074" s="66"/>
      <c r="E2074" s="65"/>
    </row>
    <row r="2075" spans="1:5">
      <c r="A2075" s="66"/>
      <c r="B2075" s="33"/>
      <c r="C2075" s="33"/>
      <c r="D2075" s="66"/>
      <c r="E2075" s="65"/>
    </row>
    <row r="2076" spans="1:5">
      <c r="A2076" s="66"/>
      <c r="B2076" s="33"/>
      <c r="C2076" s="33"/>
      <c r="D2076" s="66"/>
      <c r="E2076" s="65"/>
    </row>
    <row r="2077" spans="1:5">
      <c r="A2077" s="66"/>
      <c r="B2077" s="33"/>
      <c r="C2077" s="33"/>
      <c r="D2077" s="66"/>
      <c r="E2077" s="65"/>
    </row>
    <row r="2078" spans="1:5">
      <c r="A2078" s="66"/>
      <c r="B2078" s="33"/>
      <c r="C2078" s="33"/>
      <c r="D2078" s="66"/>
      <c r="E2078" s="65"/>
    </row>
    <row r="2079" spans="1:5">
      <c r="A2079" s="66"/>
      <c r="B2079" s="33"/>
      <c r="C2079" s="33"/>
      <c r="D2079" s="66"/>
      <c r="E2079" s="65"/>
    </row>
    <row r="2080" spans="1:5">
      <c r="A2080" s="66"/>
      <c r="B2080" s="33"/>
      <c r="C2080" s="33"/>
      <c r="D2080" s="66"/>
      <c r="E2080" s="65"/>
    </row>
    <row r="2081" spans="1:5">
      <c r="A2081" s="66"/>
      <c r="B2081" s="33"/>
      <c r="C2081" s="33"/>
      <c r="D2081" s="66"/>
      <c r="E2081" s="65"/>
    </row>
    <row r="2082" spans="1:5">
      <c r="A2082" s="66"/>
      <c r="B2082" s="33"/>
      <c r="C2082" s="33"/>
      <c r="D2082" s="66"/>
      <c r="E2082" s="65"/>
    </row>
    <row r="2083" spans="1:5">
      <c r="A2083" s="66"/>
      <c r="B2083" s="33"/>
      <c r="C2083" s="33"/>
      <c r="D2083" s="66"/>
      <c r="E2083" s="65"/>
    </row>
    <row r="2084" spans="1:5">
      <c r="A2084" s="66"/>
      <c r="B2084" s="33"/>
      <c r="C2084" s="33"/>
      <c r="D2084" s="66"/>
      <c r="E2084" s="65"/>
    </row>
    <row r="2085" spans="1:5">
      <c r="A2085" s="66"/>
      <c r="B2085" s="33"/>
      <c r="C2085" s="33"/>
      <c r="D2085" s="66"/>
      <c r="E2085" s="65"/>
    </row>
    <row r="2086" spans="1:5">
      <c r="A2086" s="66"/>
      <c r="B2086" s="33"/>
      <c r="C2086" s="33"/>
      <c r="D2086" s="66"/>
      <c r="E2086" s="65"/>
    </row>
    <row r="2087" spans="1:5">
      <c r="A2087" s="66"/>
      <c r="B2087" s="33"/>
      <c r="C2087" s="33"/>
      <c r="D2087" s="66"/>
      <c r="E2087" s="65"/>
    </row>
    <row r="2088" spans="1:5">
      <c r="A2088" s="66"/>
      <c r="B2088" s="33"/>
      <c r="C2088" s="33"/>
      <c r="D2088" s="66"/>
      <c r="E2088" s="65"/>
    </row>
    <row r="2089" spans="1:5">
      <c r="A2089" s="66"/>
      <c r="B2089" s="33"/>
      <c r="C2089" s="33"/>
      <c r="D2089" s="66"/>
      <c r="E2089" s="65"/>
    </row>
    <row r="2090" spans="1:5">
      <c r="A2090" s="66"/>
      <c r="B2090" s="33"/>
      <c r="C2090" s="33"/>
      <c r="D2090" s="66"/>
      <c r="E2090" s="65"/>
    </row>
    <row r="2091" spans="1:5">
      <c r="A2091" s="66"/>
      <c r="B2091" s="33"/>
      <c r="C2091" s="33"/>
      <c r="D2091" s="66"/>
      <c r="E2091" s="65"/>
    </row>
    <row r="2092" spans="1:5">
      <c r="A2092" s="66"/>
      <c r="B2092" s="33"/>
      <c r="C2092" s="33"/>
      <c r="D2092" s="66"/>
      <c r="E2092" s="65"/>
    </row>
    <row r="2093" spans="1:5">
      <c r="A2093" s="66"/>
      <c r="B2093" s="33"/>
      <c r="C2093" s="33"/>
      <c r="D2093" s="66"/>
      <c r="E2093" s="65"/>
    </row>
    <row r="2094" spans="1:5">
      <c r="A2094" s="66"/>
      <c r="B2094" s="33"/>
      <c r="C2094" s="33"/>
      <c r="D2094" s="66"/>
      <c r="E2094" s="65"/>
    </row>
    <row r="2095" spans="1:5">
      <c r="A2095" s="66"/>
      <c r="B2095" s="33"/>
      <c r="C2095" s="33"/>
      <c r="D2095" s="66"/>
      <c r="E2095" s="65"/>
    </row>
    <row r="2096" spans="1:5">
      <c r="A2096" s="66"/>
      <c r="B2096" s="33"/>
      <c r="C2096" s="33"/>
      <c r="D2096" s="66"/>
      <c r="E2096" s="65"/>
    </row>
    <row r="2097" spans="1:5">
      <c r="A2097" s="66"/>
      <c r="B2097" s="33"/>
      <c r="C2097" s="33"/>
      <c r="D2097" s="66"/>
      <c r="E2097" s="65"/>
    </row>
    <row r="2098" spans="1:5">
      <c r="A2098" s="66"/>
      <c r="B2098" s="33"/>
      <c r="C2098" s="33"/>
      <c r="D2098" s="66"/>
      <c r="E2098" s="65"/>
    </row>
    <row r="2099" spans="1:5">
      <c r="A2099" s="66"/>
      <c r="B2099" s="33"/>
      <c r="C2099" s="33"/>
      <c r="D2099" s="66"/>
      <c r="E2099" s="65"/>
    </row>
    <row r="2100" spans="1:5">
      <c r="A2100" s="66"/>
      <c r="B2100" s="33"/>
      <c r="C2100" s="33"/>
      <c r="D2100" s="66"/>
      <c r="E2100" s="65"/>
    </row>
    <row r="2101" spans="1:5">
      <c r="A2101" s="66"/>
      <c r="B2101" s="33"/>
      <c r="C2101" s="33"/>
      <c r="D2101" s="66"/>
      <c r="E2101" s="65"/>
    </row>
    <row r="2102" spans="1:5">
      <c r="A2102" s="66"/>
      <c r="B2102" s="33"/>
      <c r="C2102" s="33"/>
      <c r="D2102" s="66"/>
      <c r="E2102" s="65"/>
    </row>
    <row r="2103" spans="1:5">
      <c r="A2103" s="66"/>
      <c r="B2103" s="33"/>
      <c r="C2103" s="33"/>
      <c r="D2103" s="66"/>
      <c r="E2103" s="65"/>
    </row>
    <row r="2104" spans="1:5">
      <c r="A2104" s="66"/>
      <c r="B2104" s="33"/>
      <c r="C2104" s="33"/>
      <c r="D2104" s="66"/>
      <c r="E2104" s="65"/>
    </row>
    <row r="2105" spans="1:5">
      <c r="A2105" s="66"/>
      <c r="B2105" s="33"/>
      <c r="C2105" s="33"/>
      <c r="D2105" s="66"/>
      <c r="E2105" s="65"/>
    </row>
    <row r="2106" spans="1:5">
      <c r="A2106" s="66"/>
      <c r="B2106" s="33"/>
      <c r="C2106" s="33"/>
      <c r="D2106" s="66"/>
      <c r="E2106" s="65"/>
    </row>
    <row r="2107" spans="1:5">
      <c r="A2107" s="66"/>
      <c r="B2107" s="33"/>
      <c r="C2107" s="33"/>
      <c r="D2107" s="66"/>
      <c r="E2107" s="65"/>
    </row>
    <row r="2108" spans="1:5">
      <c r="A2108" s="66"/>
      <c r="B2108" s="33"/>
      <c r="C2108" s="33"/>
      <c r="D2108" s="66"/>
      <c r="E2108" s="65"/>
    </row>
    <row r="2109" spans="1:5">
      <c r="A2109" s="66"/>
      <c r="B2109" s="33"/>
      <c r="C2109" s="33"/>
      <c r="D2109" s="66"/>
      <c r="E2109" s="65"/>
    </row>
    <row r="2110" spans="1:5">
      <c r="A2110" s="66"/>
      <c r="B2110" s="33"/>
      <c r="C2110" s="33"/>
      <c r="D2110" s="66"/>
      <c r="E2110" s="65"/>
    </row>
    <row r="2111" spans="1:5">
      <c r="A2111" s="66"/>
      <c r="B2111" s="33"/>
      <c r="C2111" s="33"/>
      <c r="D2111" s="66"/>
      <c r="E2111" s="65"/>
    </row>
    <row r="2112" spans="1:5">
      <c r="A2112" s="66"/>
      <c r="B2112" s="33"/>
      <c r="C2112" s="33"/>
      <c r="D2112" s="66"/>
      <c r="E2112" s="65"/>
    </row>
    <row r="2113" spans="1:5">
      <c r="A2113" s="66"/>
      <c r="B2113" s="33"/>
      <c r="C2113" s="33"/>
      <c r="D2113" s="66"/>
      <c r="E2113" s="65"/>
    </row>
    <row r="2114" spans="1:5">
      <c r="A2114" s="66"/>
      <c r="B2114" s="33"/>
      <c r="C2114" s="33"/>
      <c r="D2114" s="66"/>
      <c r="E2114" s="65"/>
    </row>
    <row r="2115" spans="1:5">
      <c r="A2115" s="66"/>
      <c r="B2115" s="33"/>
      <c r="C2115" s="33"/>
      <c r="D2115" s="66"/>
      <c r="E2115" s="65"/>
    </row>
    <row r="2116" spans="1:5">
      <c r="A2116" s="66"/>
      <c r="B2116" s="33"/>
      <c r="C2116" s="33"/>
      <c r="D2116" s="66"/>
      <c r="E2116" s="65"/>
    </row>
    <row r="2117" spans="1:5">
      <c r="A2117" s="66"/>
      <c r="B2117" s="33"/>
      <c r="C2117" s="33"/>
      <c r="D2117" s="66"/>
      <c r="E2117" s="65"/>
    </row>
    <row r="2118" spans="1:5">
      <c r="A2118" s="66"/>
      <c r="B2118" s="33"/>
      <c r="C2118" s="33"/>
      <c r="D2118" s="66"/>
      <c r="E2118" s="65"/>
    </row>
    <row r="2119" spans="1:5">
      <c r="A2119" s="66"/>
      <c r="B2119" s="33"/>
      <c r="C2119" s="33"/>
      <c r="D2119" s="66"/>
      <c r="E2119" s="65"/>
    </row>
    <row r="2120" spans="1:5">
      <c r="A2120" s="66"/>
      <c r="B2120" s="33"/>
      <c r="C2120" s="33"/>
      <c r="D2120" s="66"/>
      <c r="E2120" s="65"/>
    </row>
    <row r="2121" spans="1:5">
      <c r="A2121" s="66"/>
      <c r="B2121" s="33"/>
      <c r="C2121" s="33"/>
      <c r="D2121" s="66"/>
      <c r="E2121" s="65"/>
    </row>
    <row r="2122" spans="1:5">
      <c r="A2122" s="66"/>
      <c r="B2122" s="33"/>
      <c r="C2122" s="33"/>
      <c r="D2122" s="66"/>
      <c r="E2122" s="65"/>
    </row>
    <row r="2123" spans="1:5">
      <c r="A2123" s="66"/>
      <c r="B2123" s="33"/>
      <c r="C2123" s="33"/>
      <c r="D2123" s="66"/>
      <c r="E2123" s="65"/>
    </row>
    <row r="2124" spans="1:5">
      <c r="A2124" s="66"/>
      <c r="B2124" s="33"/>
      <c r="C2124" s="33"/>
      <c r="D2124" s="66"/>
      <c r="E2124" s="65"/>
    </row>
    <row r="2125" spans="1:5">
      <c r="A2125" s="66"/>
      <c r="B2125" s="33"/>
      <c r="C2125" s="33"/>
      <c r="D2125" s="66"/>
      <c r="E2125" s="65"/>
    </row>
    <row r="2126" spans="1:5">
      <c r="A2126" s="66"/>
      <c r="B2126" s="33"/>
      <c r="C2126" s="33"/>
      <c r="D2126" s="66"/>
      <c r="E2126" s="65"/>
    </row>
    <row r="2127" spans="1:5">
      <c r="A2127" s="66"/>
      <c r="B2127" s="33"/>
      <c r="C2127" s="33"/>
      <c r="D2127" s="66"/>
      <c r="E2127" s="65"/>
    </row>
    <row r="2128" spans="1:5">
      <c r="A2128" s="66"/>
      <c r="B2128" s="33"/>
      <c r="C2128" s="33"/>
      <c r="D2128" s="66"/>
      <c r="E2128" s="65"/>
    </row>
    <row r="2129" spans="1:5">
      <c r="A2129" s="66"/>
      <c r="B2129" s="33"/>
      <c r="C2129" s="33"/>
      <c r="D2129" s="66"/>
      <c r="E2129" s="65"/>
    </row>
    <row r="2130" spans="1:5">
      <c r="A2130" s="66"/>
      <c r="B2130" s="33"/>
      <c r="C2130" s="33"/>
      <c r="D2130" s="66"/>
      <c r="E2130" s="65"/>
    </row>
    <row r="2131" spans="1:5">
      <c r="A2131" s="66"/>
      <c r="B2131" s="33"/>
      <c r="C2131" s="33"/>
      <c r="D2131" s="66"/>
      <c r="E2131" s="65"/>
    </row>
    <row r="2132" spans="1:5">
      <c r="A2132" s="66"/>
      <c r="B2132" s="33"/>
      <c r="C2132" s="33"/>
      <c r="D2132" s="66"/>
      <c r="E2132" s="65"/>
    </row>
    <row r="2133" spans="1:5">
      <c r="A2133" s="66"/>
      <c r="B2133" s="33"/>
      <c r="C2133" s="33"/>
      <c r="D2133" s="66"/>
      <c r="E2133" s="65"/>
    </row>
    <row r="2134" spans="1:5">
      <c r="A2134" s="66"/>
      <c r="B2134" s="33"/>
      <c r="C2134" s="33"/>
      <c r="D2134" s="66"/>
      <c r="E2134" s="65"/>
    </row>
    <row r="2135" spans="1:5">
      <c r="A2135" s="66"/>
      <c r="B2135" s="33"/>
      <c r="C2135" s="33"/>
      <c r="D2135" s="66"/>
      <c r="E2135" s="65"/>
    </row>
    <row r="2136" spans="1:5">
      <c r="A2136" s="66"/>
      <c r="B2136" s="33"/>
      <c r="C2136" s="33"/>
      <c r="D2136" s="66"/>
      <c r="E2136" s="65"/>
    </row>
    <row r="2137" spans="1:5">
      <c r="A2137" s="66"/>
      <c r="B2137" s="33"/>
      <c r="C2137" s="33"/>
      <c r="D2137" s="66"/>
      <c r="E2137" s="65"/>
    </row>
    <row r="2138" spans="1:5">
      <c r="A2138" s="66"/>
      <c r="B2138" s="33"/>
      <c r="C2138" s="33"/>
      <c r="D2138" s="66"/>
      <c r="E2138" s="65"/>
    </row>
    <row r="2139" spans="1:5">
      <c r="A2139" s="66"/>
      <c r="B2139" s="33"/>
      <c r="C2139" s="33"/>
      <c r="D2139" s="66"/>
      <c r="E2139" s="65"/>
    </row>
    <row r="2140" spans="1:5">
      <c r="A2140" s="66"/>
      <c r="B2140" s="33"/>
      <c r="C2140" s="33"/>
      <c r="D2140" s="66"/>
      <c r="E2140" s="65"/>
    </row>
    <row r="2141" spans="1:5">
      <c r="A2141" s="66"/>
      <c r="B2141" s="33"/>
      <c r="C2141" s="33"/>
      <c r="D2141" s="66"/>
      <c r="E2141" s="65"/>
    </row>
    <row r="2142" spans="1:5">
      <c r="A2142" s="66"/>
      <c r="B2142" s="33"/>
      <c r="C2142" s="33"/>
      <c r="D2142" s="66"/>
      <c r="E2142" s="65"/>
    </row>
    <row r="2143" spans="1:5">
      <c r="A2143" s="66"/>
      <c r="B2143" s="33"/>
      <c r="C2143" s="33"/>
      <c r="D2143" s="66"/>
      <c r="E2143" s="65"/>
    </row>
    <row r="2144" spans="1:5">
      <c r="A2144" s="66"/>
      <c r="B2144" s="33"/>
      <c r="C2144" s="33"/>
      <c r="D2144" s="66"/>
      <c r="E2144" s="65"/>
    </row>
    <row r="2145" spans="1:5">
      <c r="A2145" s="66"/>
      <c r="B2145" s="33"/>
      <c r="C2145" s="33"/>
      <c r="D2145" s="66"/>
      <c r="E2145" s="65"/>
    </row>
    <row r="2146" spans="1:5">
      <c r="A2146" s="66"/>
      <c r="B2146" s="33"/>
      <c r="C2146" s="33"/>
      <c r="D2146" s="66"/>
      <c r="E2146" s="65"/>
    </row>
    <row r="2147" spans="1:5">
      <c r="A2147" s="66"/>
      <c r="B2147" s="33"/>
      <c r="C2147" s="33"/>
      <c r="D2147" s="66"/>
      <c r="E2147" s="65"/>
    </row>
    <row r="2148" spans="1:5">
      <c r="A2148" s="66"/>
      <c r="B2148" s="33"/>
      <c r="C2148" s="33"/>
      <c r="D2148" s="66"/>
      <c r="E2148" s="65"/>
    </row>
    <row r="2149" spans="1:5">
      <c r="A2149" s="66"/>
      <c r="B2149" s="33"/>
      <c r="C2149" s="33"/>
      <c r="D2149" s="66"/>
      <c r="E2149" s="65"/>
    </row>
    <row r="2150" spans="1:5">
      <c r="A2150" s="66"/>
      <c r="B2150" s="33"/>
      <c r="C2150" s="33"/>
      <c r="D2150" s="66"/>
      <c r="E2150" s="65"/>
    </row>
    <row r="2151" spans="1:5">
      <c r="A2151" s="66"/>
      <c r="B2151" s="33"/>
      <c r="C2151" s="33"/>
      <c r="D2151" s="66"/>
      <c r="E2151" s="65"/>
    </row>
    <row r="2152" spans="1:5">
      <c r="A2152" s="66"/>
      <c r="B2152" s="33"/>
      <c r="C2152" s="33"/>
      <c r="D2152" s="66"/>
      <c r="E2152" s="65"/>
    </row>
    <row r="2153" spans="1:5">
      <c r="A2153" s="66"/>
      <c r="B2153" s="33"/>
      <c r="C2153" s="33"/>
      <c r="D2153" s="66"/>
      <c r="E2153" s="65"/>
    </row>
    <row r="2154" spans="1:5">
      <c r="A2154" s="66"/>
      <c r="B2154" s="33"/>
      <c r="C2154" s="33"/>
      <c r="D2154" s="66"/>
      <c r="E2154" s="65"/>
    </row>
    <row r="2155" spans="1:5">
      <c r="A2155" s="66"/>
      <c r="B2155" s="33"/>
      <c r="C2155" s="33"/>
      <c r="D2155" s="66"/>
      <c r="E2155" s="65"/>
    </row>
    <row r="2156" spans="1:5">
      <c r="A2156" s="66"/>
      <c r="B2156" s="33"/>
      <c r="C2156" s="33"/>
      <c r="D2156" s="66"/>
      <c r="E2156" s="65"/>
    </row>
    <row r="2157" spans="1:5">
      <c r="A2157" s="66"/>
      <c r="B2157" s="33"/>
      <c r="C2157" s="33"/>
      <c r="D2157" s="66"/>
      <c r="E2157" s="65"/>
    </row>
    <row r="2158" spans="1:5">
      <c r="A2158" s="66"/>
      <c r="B2158" s="33"/>
      <c r="C2158" s="33"/>
      <c r="D2158" s="66"/>
      <c r="E2158" s="65"/>
    </row>
    <row r="2159" spans="1:5">
      <c r="A2159" s="66"/>
      <c r="B2159" s="33"/>
      <c r="C2159" s="33"/>
      <c r="D2159" s="66"/>
      <c r="E2159" s="65"/>
    </row>
    <row r="2160" spans="1:5">
      <c r="A2160" s="66"/>
      <c r="B2160" s="33"/>
      <c r="C2160" s="33"/>
      <c r="D2160" s="66"/>
      <c r="E2160" s="65"/>
    </row>
    <row r="2161" spans="1:5">
      <c r="A2161" s="66"/>
      <c r="B2161" s="33"/>
      <c r="C2161" s="33"/>
      <c r="D2161" s="66"/>
      <c r="E2161" s="65"/>
    </row>
    <row r="2162" spans="1:5">
      <c r="A2162" s="66"/>
      <c r="B2162" s="33"/>
      <c r="C2162" s="33"/>
      <c r="D2162" s="66"/>
      <c r="E2162" s="65"/>
    </row>
    <row r="2163" spans="1:5">
      <c r="A2163" s="66"/>
      <c r="B2163" s="33"/>
      <c r="C2163" s="33"/>
      <c r="D2163" s="66"/>
      <c r="E2163" s="65"/>
    </row>
    <row r="2164" spans="1:5">
      <c r="A2164" s="66"/>
      <c r="B2164" s="33"/>
      <c r="C2164" s="33"/>
      <c r="D2164" s="66"/>
      <c r="E2164" s="65"/>
    </row>
    <row r="2165" spans="1:5">
      <c r="A2165" s="66"/>
      <c r="B2165" s="33"/>
      <c r="C2165" s="33"/>
      <c r="D2165" s="66"/>
      <c r="E2165" s="65"/>
    </row>
    <row r="2166" spans="1:5">
      <c r="A2166" s="66"/>
      <c r="B2166" s="33"/>
      <c r="C2166" s="33"/>
      <c r="D2166" s="66"/>
      <c r="E2166" s="65"/>
    </row>
    <row r="2167" spans="1:5">
      <c r="A2167" s="66"/>
      <c r="B2167" s="33"/>
      <c r="C2167" s="33"/>
      <c r="D2167" s="66"/>
      <c r="E2167" s="65"/>
    </row>
    <row r="2168" spans="1:5">
      <c r="A2168" s="66"/>
      <c r="B2168" s="33"/>
      <c r="C2168" s="33"/>
      <c r="D2168" s="66"/>
      <c r="E2168" s="65"/>
    </row>
    <row r="2169" spans="1:5">
      <c r="A2169" s="66"/>
      <c r="B2169" s="33"/>
      <c r="C2169" s="33"/>
      <c r="D2169" s="66"/>
      <c r="E2169" s="65"/>
    </row>
    <row r="2170" spans="1:5">
      <c r="A2170" s="66"/>
      <c r="B2170" s="33"/>
      <c r="C2170" s="33"/>
      <c r="D2170" s="66"/>
      <c r="E2170" s="65"/>
    </row>
    <row r="2171" spans="1:5">
      <c r="A2171" s="66"/>
      <c r="B2171" s="33"/>
      <c r="C2171" s="33"/>
      <c r="D2171" s="66"/>
      <c r="E2171" s="65"/>
    </row>
    <row r="2172" spans="1:5">
      <c r="A2172" s="66"/>
      <c r="B2172" s="33"/>
      <c r="C2172" s="33"/>
      <c r="D2172" s="66"/>
      <c r="E2172" s="65"/>
    </row>
    <row r="2173" spans="1:5">
      <c r="A2173" s="66"/>
      <c r="B2173" s="33"/>
      <c r="C2173" s="33"/>
      <c r="D2173" s="66"/>
      <c r="E2173" s="65"/>
    </row>
    <row r="2174" spans="1:5">
      <c r="A2174" s="66"/>
      <c r="B2174" s="33"/>
      <c r="C2174" s="33"/>
      <c r="D2174" s="66"/>
      <c r="E2174" s="65"/>
    </row>
    <row r="2175" spans="1:5">
      <c r="A2175" s="66"/>
      <c r="B2175" s="33"/>
      <c r="C2175" s="33"/>
      <c r="D2175" s="66"/>
      <c r="E2175" s="65"/>
    </row>
    <row r="2176" spans="1:5">
      <c r="A2176" s="66"/>
      <c r="B2176" s="33"/>
      <c r="C2176" s="33"/>
      <c r="D2176" s="66"/>
      <c r="E2176" s="65"/>
    </row>
    <row r="2177" spans="1:5">
      <c r="A2177" s="66"/>
      <c r="B2177" s="33"/>
      <c r="C2177" s="33"/>
      <c r="D2177" s="66"/>
      <c r="E2177" s="65"/>
    </row>
    <row r="2178" spans="1:5">
      <c r="A2178" s="66"/>
      <c r="B2178" s="33"/>
      <c r="C2178" s="33"/>
      <c r="D2178" s="66"/>
      <c r="E2178" s="65"/>
    </row>
    <row r="2179" spans="1:5">
      <c r="A2179" s="66"/>
      <c r="B2179" s="33"/>
      <c r="C2179" s="33"/>
      <c r="D2179" s="66"/>
      <c r="E2179" s="65"/>
    </row>
    <row r="2180" spans="1:5">
      <c r="A2180" s="66"/>
      <c r="B2180" s="33"/>
      <c r="C2180" s="33"/>
      <c r="D2180" s="66"/>
      <c r="E2180" s="65"/>
    </row>
    <row r="2181" spans="1:5">
      <c r="A2181" s="66"/>
      <c r="B2181" s="33"/>
      <c r="C2181" s="33"/>
      <c r="D2181" s="66"/>
      <c r="E2181" s="65"/>
    </row>
    <row r="2182" spans="1:5">
      <c r="A2182" s="66"/>
      <c r="B2182" s="33"/>
      <c r="C2182" s="33"/>
      <c r="D2182" s="66"/>
      <c r="E2182" s="65"/>
    </row>
    <row r="2183" spans="1:5">
      <c r="A2183" s="66"/>
      <c r="B2183" s="33"/>
      <c r="C2183" s="33"/>
      <c r="D2183" s="66"/>
      <c r="E2183" s="65"/>
    </row>
    <row r="2184" spans="1:5">
      <c r="A2184" s="66"/>
      <c r="B2184" s="33"/>
      <c r="C2184" s="33"/>
      <c r="D2184" s="66"/>
      <c r="E2184" s="65"/>
    </row>
    <row r="2185" spans="1:5">
      <c r="A2185" s="66"/>
      <c r="B2185" s="33"/>
      <c r="C2185" s="33"/>
      <c r="D2185" s="66"/>
      <c r="E2185" s="65"/>
    </row>
    <row r="2186" spans="1:5">
      <c r="A2186" s="66"/>
      <c r="B2186" s="33"/>
      <c r="C2186" s="33"/>
      <c r="D2186" s="66"/>
      <c r="E2186" s="65"/>
    </row>
    <row r="2187" spans="1:5">
      <c r="A2187" s="66"/>
      <c r="B2187" s="33"/>
      <c r="C2187" s="33"/>
      <c r="D2187" s="66"/>
      <c r="E2187" s="65"/>
    </row>
    <row r="2188" spans="1:5">
      <c r="A2188" s="66"/>
      <c r="B2188" s="33"/>
      <c r="C2188" s="33"/>
      <c r="D2188" s="66"/>
      <c r="E2188" s="65"/>
    </row>
    <row r="2189" spans="1:5">
      <c r="A2189" s="66"/>
      <c r="B2189" s="33"/>
      <c r="C2189" s="33"/>
      <c r="D2189" s="66"/>
      <c r="E2189" s="65"/>
    </row>
    <row r="2190" spans="1:5">
      <c r="A2190" s="66"/>
      <c r="B2190" s="33"/>
      <c r="C2190" s="33"/>
      <c r="D2190" s="66"/>
      <c r="E2190" s="65"/>
    </row>
    <row r="2191" spans="1:5">
      <c r="A2191" s="66"/>
      <c r="B2191" s="33"/>
      <c r="C2191" s="33"/>
      <c r="D2191" s="66"/>
      <c r="E2191" s="65"/>
    </row>
    <row r="2192" spans="1:5">
      <c r="A2192" s="66"/>
      <c r="B2192" s="33"/>
      <c r="C2192" s="33"/>
      <c r="D2192" s="66"/>
      <c r="E2192" s="65"/>
    </row>
    <row r="2193" spans="1:5">
      <c r="A2193" s="66"/>
      <c r="B2193" s="33"/>
      <c r="C2193" s="33"/>
      <c r="D2193" s="66"/>
      <c r="E2193" s="65"/>
    </row>
    <row r="2194" spans="1:5">
      <c r="A2194" s="66"/>
      <c r="B2194" s="33"/>
      <c r="C2194" s="33"/>
      <c r="D2194" s="66"/>
      <c r="E2194" s="65"/>
    </row>
    <row r="2195" spans="1:5">
      <c r="A2195" s="66"/>
      <c r="B2195" s="33"/>
      <c r="C2195" s="33"/>
      <c r="D2195" s="66"/>
      <c r="E2195" s="65"/>
    </row>
    <row r="2196" spans="1:5">
      <c r="A2196" s="66"/>
      <c r="B2196" s="33"/>
      <c r="C2196" s="33"/>
      <c r="D2196" s="66"/>
      <c r="E2196" s="65"/>
    </row>
    <row r="2197" spans="1:5">
      <c r="A2197" s="66"/>
      <c r="B2197" s="33"/>
      <c r="C2197" s="33"/>
      <c r="D2197" s="66"/>
      <c r="E2197" s="65"/>
    </row>
    <row r="2198" spans="1:5">
      <c r="A2198" s="66"/>
      <c r="B2198" s="33"/>
      <c r="C2198" s="33"/>
      <c r="D2198" s="66"/>
      <c r="E2198" s="65"/>
    </row>
    <row r="2199" spans="1:5">
      <c r="A2199" s="66"/>
      <c r="B2199" s="33"/>
      <c r="C2199" s="33"/>
      <c r="D2199" s="66"/>
      <c r="E2199" s="65"/>
    </row>
    <row r="2200" spans="1:5">
      <c r="A2200" s="66"/>
      <c r="B2200" s="33"/>
      <c r="C2200" s="33"/>
      <c r="D2200" s="66"/>
      <c r="E2200" s="65"/>
    </row>
    <row r="2201" spans="1:5">
      <c r="A2201" s="66"/>
      <c r="B2201" s="33"/>
      <c r="C2201" s="33"/>
      <c r="D2201" s="66"/>
      <c r="E2201" s="65"/>
    </row>
    <row r="2202" spans="1:5">
      <c r="A2202" s="66"/>
      <c r="B2202" s="33"/>
      <c r="C2202" s="33"/>
      <c r="D2202" s="66"/>
      <c r="E2202" s="65"/>
    </row>
    <row r="2203" spans="1:5">
      <c r="A2203" s="66"/>
      <c r="B2203" s="33"/>
      <c r="C2203" s="33"/>
      <c r="D2203" s="66"/>
      <c r="E2203" s="65"/>
    </row>
    <row r="2204" spans="1:5">
      <c r="A2204" s="66"/>
      <c r="B2204" s="33"/>
      <c r="C2204" s="33"/>
      <c r="D2204" s="66"/>
      <c r="E2204" s="65"/>
    </row>
    <row r="2205" spans="1:5">
      <c r="A2205" s="66"/>
      <c r="B2205" s="33"/>
      <c r="C2205" s="33"/>
      <c r="D2205" s="66"/>
      <c r="E2205" s="65"/>
    </row>
    <row r="2206" spans="1:5">
      <c r="A2206" s="66"/>
      <c r="B2206" s="33"/>
      <c r="C2206" s="33"/>
      <c r="D2206" s="66"/>
      <c r="E2206" s="65"/>
    </row>
    <row r="2207" spans="1:5">
      <c r="A2207" s="66"/>
      <c r="B2207" s="33"/>
      <c r="C2207" s="33"/>
      <c r="D2207" s="66"/>
      <c r="E2207" s="65"/>
    </row>
    <row r="2208" spans="1:5">
      <c r="A2208" s="66"/>
      <c r="B2208" s="33"/>
      <c r="C2208" s="33"/>
      <c r="D2208" s="66"/>
      <c r="E2208" s="65"/>
    </row>
    <row r="2209" spans="1:5">
      <c r="A2209" s="66"/>
      <c r="B2209" s="33"/>
      <c r="C2209" s="33"/>
      <c r="D2209" s="66"/>
      <c r="E2209" s="65"/>
    </row>
    <row r="2210" spans="1:5">
      <c r="A2210" s="66"/>
      <c r="B2210" s="33"/>
      <c r="C2210" s="33"/>
      <c r="D2210" s="66"/>
      <c r="E2210" s="65"/>
    </row>
    <row r="2211" spans="1:5">
      <c r="A2211" s="66"/>
      <c r="B2211" s="33"/>
      <c r="C2211" s="33"/>
      <c r="D2211" s="66"/>
      <c r="E2211" s="65"/>
    </row>
    <row r="2212" spans="1:5">
      <c r="A2212" s="66"/>
      <c r="B2212" s="33"/>
      <c r="C2212" s="33"/>
      <c r="D2212" s="66"/>
      <c r="E2212" s="65"/>
    </row>
    <row r="2213" spans="1:5">
      <c r="A2213" s="66"/>
      <c r="B2213" s="33"/>
      <c r="C2213" s="33"/>
      <c r="D2213" s="66"/>
      <c r="E2213" s="65"/>
    </row>
    <row r="2214" spans="1:5">
      <c r="A2214" s="66"/>
      <c r="B2214" s="33"/>
      <c r="C2214" s="33"/>
      <c r="D2214" s="66"/>
      <c r="E2214" s="65"/>
    </row>
    <row r="2215" spans="1:5">
      <c r="A2215" s="66"/>
      <c r="B2215" s="33"/>
      <c r="C2215" s="33"/>
      <c r="D2215" s="66"/>
      <c r="E2215" s="65"/>
    </row>
    <row r="2216" spans="1:5">
      <c r="A2216" s="66"/>
      <c r="B2216" s="33"/>
      <c r="C2216" s="33"/>
      <c r="D2216" s="66"/>
      <c r="E2216" s="65"/>
    </row>
    <row r="2217" spans="1:5">
      <c r="A2217" s="66"/>
      <c r="B2217" s="33"/>
      <c r="C2217" s="33"/>
      <c r="D2217" s="66"/>
      <c r="E2217" s="65"/>
    </row>
    <row r="2218" spans="1:5">
      <c r="A2218" s="66"/>
      <c r="B2218" s="33"/>
      <c r="C2218" s="33"/>
      <c r="D2218" s="66"/>
      <c r="E2218" s="65"/>
    </row>
    <row r="2219" spans="1:5">
      <c r="A2219" s="66"/>
      <c r="B2219" s="33"/>
      <c r="C2219" s="33"/>
      <c r="D2219" s="66"/>
      <c r="E2219" s="65"/>
    </row>
    <row r="2220" spans="1:5">
      <c r="A2220" s="66"/>
      <c r="B2220" s="33"/>
      <c r="C2220" s="33"/>
      <c r="D2220" s="66"/>
      <c r="E2220" s="65"/>
    </row>
    <row r="2221" spans="1:5">
      <c r="A2221" s="66"/>
      <c r="B2221" s="33"/>
      <c r="C2221" s="33"/>
      <c r="D2221" s="66"/>
      <c r="E2221" s="65"/>
    </row>
    <row r="2222" spans="1:5">
      <c r="A2222" s="66"/>
      <c r="B2222" s="33"/>
      <c r="C2222" s="33"/>
      <c r="D2222" s="66"/>
      <c r="E2222" s="65"/>
    </row>
    <row r="2223" spans="1:5">
      <c r="A2223" s="66"/>
      <c r="B2223" s="33"/>
      <c r="C2223" s="33"/>
      <c r="D2223" s="66"/>
      <c r="E2223" s="65"/>
    </row>
    <row r="2224" spans="1:5">
      <c r="A2224" s="66"/>
      <c r="B2224" s="33"/>
      <c r="C2224" s="33"/>
      <c r="D2224" s="66"/>
      <c r="E2224" s="65"/>
    </row>
    <row r="2225" spans="1:5">
      <c r="A2225" s="66"/>
      <c r="B2225" s="33"/>
      <c r="C2225" s="33"/>
      <c r="D2225" s="66"/>
      <c r="E2225" s="65"/>
    </row>
    <row r="2226" spans="1:5">
      <c r="A2226" s="66"/>
      <c r="B2226" s="33"/>
      <c r="C2226" s="33"/>
      <c r="D2226" s="66"/>
      <c r="E2226" s="65"/>
    </row>
    <row r="2227" spans="1:5">
      <c r="A2227" s="66"/>
      <c r="B2227" s="33"/>
      <c r="C2227" s="33"/>
      <c r="D2227" s="66"/>
      <c r="E2227" s="65"/>
    </row>
    <row r="2228" spans="1:5">
      <c r="A2228" s="66"/>
      <c r="B2228" s="33"/>
      <c r="C2228" s="33"/>
      <c r="D2228" s="66"/>
      <c r="E2228" s="65"/>
    </row>
    <row r="2229" spans="1:5">
      <c r="A2229" s="66"/>
      <c r="B2229" s="33"/>
      <c r="C2229" s="33"/>
      <c r="D2229" s="66"/>
      <c r="E2229" s="65"/>
    </row>
    <row r="2230" spans="1:5">
      <c r="A2230" s="66"/>
      <c r="B2230" s="33"/>
      <c r="C2230" s="33"/>
      <c r="D2230" s="66"/>
      <c r="E2230" s="65"/>
    </row>
    <row r="2231" spans="1:5">
      <c r="A2231" s="66"/>
      <c r="B2231" s="33"/>
      <c r="C2231" s="33"/>
      <c r="D2231" s="66"/>
      <c r="E2231" s="65"/>
    </row>
    <row r="2232" spans="1:5">
      <c r="A2232" s="66"/>
      <c r="B2232" s="33"/>
      <c r="C2232" s="33"/>
      <c r="D2232" s="66"/>
      <c r="E2232" s="65"/>
    </row>
    <row r="2233" spans="1:5">
      <c r="A2233" s="66"/>
      <c r="B2233" s="33"/>
      <c r="C2233" s="33"/>
      <c r="D2233" s="66"/>
      <c r="E2233" s="65"/>
    </row>
    <row r="2234" spans="1:5">
      <c r="A2234" s="66"/>
      <c r="B2234" s="33"/>
      <c r="C2234" s="33"/>
      <c r="D2234" s="66"/>
      <c r="E2234" s="65"/>
    </row>
    <row r="2235" spans="1:5">
      <c r="A2235" s="66"/>
      <c r="B2235" s="33"/>
      <c r="C2235" s="33"/>
      <c r="D2235" s="66"/>
      <c r="E2235" s="65"/>
    </row>
    <row r="2236" spans="1:5">
      <c r="A2236" s="66"/>
      <c r="B2236" s="33"/>
      <c r="C2236" s="33"/>
      <c r="D2236" s="66"/>
      <c r="E2236" s="65"/>
    </row>
    <row r="2237" spans="1:5">
      <c r="A2237" s="66"/>
      <c r="B2237" s="33"/>
      <c r="C2237" s="33"/>
      <c r="D2237" s="66"/>
      <c r="E2237" s="65"/>
    </row>
    <row r="2238" spans="1:5">
      <c r="A2238" s="66"/>
      <c r="B2238" s="33"/>
      <c r="C2238" s="33"/>
      <c r="D2238" s="66"/>
      <c r="E2238" s="65"/>
    </row>
    <row r="2239" spans="1:5">
      <c r="A2239" s="66"/>
      <c r="B2239" s="33"/>
      <c r="C2239" s="33"/>
      <c r="D2239" s="66"/>
      <c r="E2239" s="65"/>
    </row>
    <row r="2240" spans="1:5">
      <c r="A2240" s="66"/>
      <c r="B2240" s="33"/>
      <c r="C2240" s="33"/>
      <c r="D2240" s="66"/>
      <c r="E2240" s="65"/>
    </row>
    <row r="2241" spans="1:5">
      <c r="A2241" s="66"/>
      <c r="B2241" s="33"/>
      <c r="C2241" s="33"/>
      <c r="D2241" s="66"/>
      <c r="E2241" s="65"/>
    </row>
    <row r="2242" spans="1:5">
      <c r="A2242" s="66"/>
      <c r="B2242" s="33"/>
      <c r="C2242" s="33"/>
      <c r="D2242" s="66"/>
      <c r="E2242" s="65"/>
    </row>
    <row r="2243" spans="1:5">
      <c r="A2243" s="66"/>
      <c r="B2243" s="33"/>
      <c r="C2243" s="33"/>
      <c r="D2243" s="66"/>
      <c r="E2243" s="65"/>
    </row>
    <row r="2244" spans="1:5">
      <c r="A2244" s="66"/>
      <c r="B2244" s="33"/>
      <c r="C2244" s="33"/>
      <c r="D2244" s="66"/>
      <c r="E2244" s="65"/>
    </row>
    <row r="2245" spans="1:5">
      <c r="A2245" s="66"/>
      <c r="B2245" s="33"/>
      <c r="C2245" s="33"/>
      <c r="D2245" s="66"/>
      <c r="E2245" s="65"/>
    </row>
    <row r="2246" spans="1:5">
      <c r="A2246" s="66"/>
      <c r="B2246" s="33"/>
      <c r="C2246" s="33"/>
      <c r="D2246" s="66"/>
      <c r="E2246" s="65"/>
    </row>
    <row r="2247" spans="1:5">
      <c r="A2247" s="66"/>
      <c r="B2247" s="33"/>
      <c r="C2247" s="33"/>
      <c r="D2247" s="66"/>
      <c r="E2247" s="65"/>
    </row>
    <row r="2248" spans="1:5">
      <c r="A2248" s="66"/>
      <c r="B2248" s="33"/>
      <c r="C2248" s="33"/>
      <c r="D2248" s="66"/>
      <c r="E2248" s="65"/>
    </row>
    <row r="2249" spans="1:5">
      <c r="A2249" s="66"/>
      <c r="B2249" s="33"/>
      <c r="C2249" s="33"/>
      <c r="D2249" s="66"/>
      <c r="E2249" s="65"/>
    </row>
    <row r="2250" spans="1:5">
      <c r="A2250" s="66"/>
      <c r="B2250" s="33"/>
      <c r="C2250" s="33"/>
      <c r="D2250" s="66"/>
      <c r="E2250" s="65"/>
    </row>
    <row r="2251" spans="1:5">
      <c r="A2251" s="66"/>
      <c r="B2251" s="33"/>
      <c r="C2251" s="33"/>
      <c r="D2251" s="66"/>
      <c r="E2251" s="65"/>
    </row>
    <row r="2252" spans="1:5">
      <c r="A2252" s="66"/>
      <c r="B2252" s="33"/>
      <c r="C2252" s="33"/>
      <c r="D2252" s="66"/>
      <c r="E2252" s="65"/>
    </row>
    <row r="2253" spans="1:5">
      <c r="A2253" s="66"/>
      <c r="B2253" s="33"/>
      <c r="C2253" s="33"/>
      <c r="D2253" s="66"/>
      <c r="E2253" s="65"/>
    </row>
    <row r="2254" spans="1:5">
      <c r="A2254" s="66"/>
      <c r="B2254" s="33"/>
      <c r="C2254" s="33"/>
      <c r="D2254" s="66"/>
      <c r="E2254" s="65"/>
    </row>
    <row r="2255" spans="1:5">
      <c r="A2255" s="66"/>
      <c r="B2255" s="33"/>
      <c r="C2255" s="33"/>
      <c r="D2255" s="66"/>
      <c r="E2255" s="65"/>
    </row>
    <row r="2256" spans="1:5">
      <c r="A2256" s="66"/>
      <c r="B2256" s="33"/>
      <c r="C2256" s="33"/>
      <c r="D2256" s="66"/>
      <c r="E2256" s="65"/>
    </row>
    <row r="2257" spans="1:5">
      <c r="A2257" s="66"/>
      <c r="B2257" s="33"/>
      <c r="C2257" s="33"/>
      <c r="D2257" s="66"/>
      <c r="E2257" s="65"/>
    </row>
    <row r="2258" spans="1:5">
      <c r="A2258" s="66"/>
      <c r="B2258" s="33"/>
      <c r="C2258" s="33"/>
      <c r="D2258" s="66"/>
      <c r="E2258" s="65"/>
    </row>
    <row r="2259" spans="1:5">
      <c r="A2259" s="66"/>
      <c r="B2259" s="33"/>
      <c r="C2259" s="33"/>
      <c r="D2259" s="66"/>
      <c r="E2259" s="65"/>
    </row>
    <row r="2260" spans="1:5">
      <c r="A2260" s="66"/>
      <c r="B2260" s="33"/>
      <c r="C2260" s="33"/>
      <c r="D2260" s="66"/>
      <c r="E2260" s="65"/>
    </row>
    <row r="2261" spans="1:5">
      <c r="A2261" s="66"/>
      <c r="B2261" s="33"/>
      <c r="C2261" s="33"/>
      <c r="D2261" s="66"/>
      <c r="E2261" s="65"/>
    </row>
    <row r="2262" spans="1:5">
      <c r="A2262" s="66"/>
      <c r="B2262" s="33"/>
      <c r="C2262" s="33"/>
      <c r="D2262" s="66"/>
      <c r="E2262" s="65"/>
    </row>
    <row r="2263" spans="1:5">
      <c r="A2263" s="66"/>
      <c r="B2263" s="33"/>
      <c r="C2263" s="33"/>
      <c r="D2263" s="66"/>
      <c r="E2263" s="65"/>
    </row>
    <row r="2264" spans="1:5">
      <c r="A2264" s="66"/>
      <c r="B2264" s="33"/>
      <c r="C2264" s="33"/>
      <c r="D2264" s="66"/>
      <c r="E2264" s="65"/>
    </row>
    <row r="2265" spans="1:5">
      <c r="A2265" s="66"/>
      <c r="B2265" s="33"/>
      <c r="C2265" s="33"/>
      <c r="D2265" s="66"/>
      <c r="E2265" s="65"/>
    </row>
    <row r="2266" spans="1:5">
      <c r="A2266" s="66"/>
      <c r="B2266" s="33"/>
      <c r="C2266" s="33"/>
      <c r="D2266" s="66"/>
      <c r="E2266" s="65"/>
    </row>
    <row r="2267" spans="1:5">
      <c r="A2267" s="66"/>
      <c r="B2267" s="33"/>
      <c r="C2267" s="33"/>
      <c r="D2267" s="66"/>
      <c r="E2267" s="65"/>
    </row>
    <row r="2268" spans="1:5">
      <c r="A2268" s="66"/>
      <c r="B2268" s="33"/>
      <c r="C2268" s="33"/>
      <c r="D2268" s="66"/>
      <c r="E2268" s="65"/>
    </row>
    <row r="2269" spans="1:5">
      <c r="A2269" s="66"/>
      <c r="B2269" s="33"/>
      <c r="C2269" s="33"/>
      <c r="D2269" s="66"/>
      <c r="E2269" s="65"/>
    </row>
    <row r="2270" spans="1:5">
      <c r="A2270" s="66"/>
      <c r="B2270" s="33"/>
      <c r="C2270" s="33"/>
      <c r="D2270" s="66"/>
      <c r="E2270" s="65"/>
    </row>
    <row r="2271" spans="1:5">
      <c r="A2271" s="66"/>
      <c r="B2271" s="33"/>
      <c r="C2271" s="33"/>
      <c r="D2271" s="66"/>
      <c r="E2271" s="65"/>
    </row>
    <row r="2272" spans="1:5">
      <c r="A2272" s="66"/>
      <c r="B2272" s="33"/>
      <c r="C2272" s="33"/>
      <c r="D2272" s="66"/>
      <c r="E2272" s="65"/>
    </row>
    <row r="2273" spans="1:5">
      <c r="A2273" s="66"/>
      <c r="B2273" s="33"/>
      <c r="C2273" s="33"/>
      <c r="D2273" s="66"/>
      <c r="E2273" s="65"/>
    </row>
    <row r="2274" spans="1:5">
      <c r="A2274" s="66"/>
      <c r="B2274" s="33"/>
      <c r="C2274" s="33"/>
      <c r="D2274" s="66"/>
      <c r="E2274" s="65"/>
    </row>
    <row r="2275" spans="1:5">
      <c r="A2275" s="66"/>
      <c r="B2275" s="33"/>
      <c r="C2275" s="33"/>
      <c r="D2275" s="66"/>
      <c r="E2275" s="65"/>
    </row>
    <row r="2276" spans="1:5">
      <c r="A2276" s="66"/>
      <c r="B2276" s="33"/>
      <c r="C2276" s="33"/>
      <c r="D2276" s="66"/>
      <c r="E2276" s="65"/>
    </row>
    <row r="2277" spans="1:5">
      <c r="A2277" s="66"/>
      <c r="B2277" s="33"/>
      <c r="C2277" s="33"/>
      <c r="D2277" s="66"/>
      <c r="E2277" s="65"/>
    </row>
    <row r="2278" spans="1:5">
      <c r="A2278" s="66"/>
      <c r="B2278" s="33"/>
      <c r="C2278" s="33"/>
      <c r="D2278" s="66"/>
      <c r="E2278" s="65"/>
    </row>
    <row r="2279" spans="1:5">
      <c r="A2279" s="66"/>
      <c r="B2279" s="33"/>
      <c r="C2279" s="33"/>
      <c r="D2279" s="66"/>
      <c r="E2279" s="65"/>
    </row>
    <row r="2280" spans="1:5">
      <c r="A2280" s="66"/>
      <c r="B2280" s="33"/>
      <c r="C2280" s="33"/>
      <c r="D2280" s="66"/>
      <c r="E2280" s="65"/>
    </row>
    <row r="2281" spans="1:5">
      <c r="A2281" s="66"/>
      <c r="B2281" s="33"/>
      <c r="C2281" s="33"/>
      <c r="D2281" s="66"/>
      <c r="E2281" s="65"/>
    </row>
    <row r="2282" spans="1:5">
      <c r="A2282" s="66"/>
      <c r="B2282" s="33"/>
      <c r="C2282" s="33"/>
      <c r="D2282" s="66"/>
      <c r="E2282" s="65"/>
    </row>
    <row r="2283" spans="1:5">
      <c r="A2283" s="66"/>
      <c r="B2283" s="33"/>
      <c r="C2283" s="33"/>
      <c r="D2283" s="66"/>
      <c r="E2283" s="65"/>
    </row>
    <row r="2284" spans="1:5">
      <c r="A2284" s="66"/>
      <c r="B2284" s="33"/>
      <c r="C2284" s="33"/>
      <c r="D2284" s="66"/>
      <c r="E2284" s="65"/>
    </row>
    <row r="2285" spans="1:5">
      <c r="A2285" s="66"/>
      <c r="B2285" s="33"/>
      <c r="C2285" s="33"/>
      <c r="D2285" s="66"/>
      <c r="E2285" s="65"/>
    </row>
    <row r="2286" spans="1:5">
      <c r="A2286" s="66"/>
      <c r="B2286" s="33"/>
      <c r="C2286" s="33"/>
      <c r="D2286" s="66"/>
      <c r="E2286" s="65"/>
    </row>
    <row r="2287" spans="1:5">
      <c r="A2287" s="66"/>
      <c r="B2287" s="33"/>
      <c r="C2287" s="33"/>
      <c r="D2287" s="66"/>
      <c r="E2287" s="65"/>
    </row>
    <row r="2288" spans="1:5">
      <c r="A2288" s="66"/>
      <c r="B2288" s="33"/>
      <c r="C2288" s="33"/>
      <c r="D2288" s="66"/>
      <c r="E2288" s="65"/>
    </row>
    <row r="2289" spans="1:5">
      <c r="A2289" s="66"/>
      <c r="B2289" s="33"/>
      <c r="C2289" s="33"/>
      <c r="D2289" s="66"/>
      <c r="E2289" s="65"/>
    </row>
    <row r="2290" spans="1:5">
      <c r="A2290" s="66"/>
      <c r="B2290" s="33"/>
      <c r="C2290" s="33"/>
      <c r="D2290" s="66"/>
      <c r="E2290" s="65"/>
    </row>
    <row r="2291" spans="1:5">
      <c r="A2291" s="66"/>
      <c r="B2291" s="33"/>
      <c r="C2291" s="33"/>
      <c r="D2291" s="66"/>
      <c r="E2291" s="65"/>
    </row>
    <row r="2292" spans="1:5">
      <c r="A2292" s="66"/>
      <c r="B2292" s="33"/>
      <c r="C2292" s="33"/>
      <c r="D2292" s="66"/>
      <c r="E2292" s="65"/>
    </row>
    <row r="2293" spans="1:5">
      <c r="A2293" s="66"/>
      <c r="B2293" s="33"/>
      <c r="C2293" s="33"/>
      <c r="D2293" s="66"/>
      <c r="E2293" s="65"/>
    </row>
    <row r="2294" spans="1:5">
      <c r="A2294" s="66"/>
      <c r="B2294" s="33"/>
      <c r="C2294" s="33"/>
      <c r="D2294" s="66"/>
      <c r="E2294" s="65"/>
    </row>
    <row r="2295" spans="1:5">
      <c r="A2295" s="66"/>
      <c r="B2295" s="33"/>
      <c r="C2295" s="33"/>
      <c r="D2295" s="66"/>
      <c r="E2295" s="65"/>
    </row>
    <row r="2296" spans="1:5">
      <c r="A2296" s="66"/>
      <c r="B2296" s="33"/>
      <c r="C2296" s="33"/>
      <c r="D2296" s="66"/>
      <c r="E2296" s="65"/>
    </row>
    <row r="2297" spans="1:5">
      <c r="A2297" s="66"/>
      <c r="B2297" s="33"/>
      <c r="C2297" s="33"/>
      <c r="D2297" s="66"/>
      <c r="E2297" s="65"/>
    </row>
    <row r="2298" spans="1:5">
      <c r="A2298" s="66"/>
      <c r="B2298" s="33"/>
      <c r="C2298" s="33"/>
      <c r="D2298" s="66"/>
      <c r="E2298" s="65"/>
    </row>
    <row r="2299" spans="1:5">
      <c r="A2299" s="66"/>
      <c r="B2299" s="33"/>
      <c r="C2299" s="33"/>
      <c r="D2299" s="66"/>
      <c r="E2299" s="65"/>
    </row>
    <row r="2300" spans="1:5">
      <c r="A2300" s="66"/>
      <c r="B2300" s="33"/>
      <c r="C2300" s="33"/>
      <c r="D2300" s="66"/>
      <c r="E2300" s="65"/>
    </row>
    <row r="2301" spans="1:5">
      <c r="A2301" s="66"/>
      <c r="B2301" s="33"/>
      <c r="C2301" s="33"/>
      <c r="D2301" s="66"/>
      <c r="E2301" s="65"/>
    </row>
    <row r="2302" spans="1:5">
      <c r="A2302" s="66"/>
      <c r="B2302" s="33"/>
      <c r="C2302" s="33"/>
      <c r="D2302" s="66"/>
      <c r="E2302" s="65"/>
    </row>
    <row r="2303" spans="1:5">
      <c r="A2303" s="66"/>
      <c r="B2303" s="33"/>
      <c r="C2303" s="33"/>
      <c r="D2303" s="66"/>
      <c r="E2303" s="65"/>
    </row>
    <row r="2304" spans="1:5">
      <c r="A2304" s="66"/>
      <c r="B2304" s="33"/>
      <c r="C2304" s="33"/>
      <c r="D2304" s="66"/>
      <c r="E2304" s="65"/>
    </row>
    <row r="2305" spans="1:5">
      <c r="A2305" s="66"/>
      <c r="B2305" s="33"/>
      <c r="C2305" s="33"/>
      <c r="D2305" s="66"/>
      <c r="E2305" s="65"/>
    </row>
    <row r="2306" spans="1:5">
      <c r="A2306" s="66"/>
      <c r="B2306" s="33"/>
      <c r="C2306" s="33"/>
      <c r="D2306" s="66"/>
      <c r="E2306" s="65"/>
    </row>
    <row r="2307" spans="1:5">
      <c r="A2307" s="66"/>
      <c r="B2307" s="33"/>
      <c r="C2307" s="33"/>
      <c r="D2307" s="66"/>
      <c r="E2307" s="65"/>
    </row>
    <row r="2308" spans="1:5">
      <c r="A2308" s="66"/>
      <c r="B2308" s="33"/>
      <c r="C2308" s="33"/>
      <c r="D2308" s="66"/>
      <c r="E2308" s="65"/>
    </row>
    <row r="2309" spans="1:5">
      <c r="A2309" s="66"/>
      <c r="B2309" s="33"/>
      <c r="C2309" s="33"/>
      <c r="D2309" s="66"/>
      <c r="E2309" s="65"/>
    </row>
    <row r="2310" spans="1:5">
      <c r="A2310" s="66"/>
      <c r="B2310" s="33"/>
      <c r="C2310" s="33"/>
      <c r="D2310" s="66"/>
      <c r="E2310" s="65"/>
    </row>
    <row r="2311" spans="1:5">
      <c r="A2311" s="66"/>
      <c r="B2311" s="33"/>
      <c r="C2311" s="33"/>
      <c r="D2311" s="66"/>
      <c r="E2311" s="65"/>
    </row>
    <row r="2312" spans="1:5">
      <c r="A2312" s="66"/>
      <c r="B2312" s="33"/>
      <c r="C2312" s="33"/>
      <c r="D2312" s="66"/>
      <c r="E2312" s="65"/>
    </row>
    <row r="2313" spans="1:5">
      <c r="A2313" s="66"/>
      <c r="B2313" s="33"/>
      <c r="C2313" s="33"/>
      <c r="D2313" s="66"/>
      <c r="E2313" s="65"/>
    </row>
    <row r="2314" spans="1:5">
      <c r="A2314" s="66"/>
      <c r="B2314" s="33"/>
      <c r="C2314" s="33"/>
      <c r="D2314" s="66"/>
      <c r="E2314" s="65"/>
    </row>
    <row r="2315" spans="1:5">
      <c r="A2315" s="66"/>
      <c r="B2315" s="33"/>
      <c r="C2315" s="33"/>
      <c r="D2315" s="66"/>
      <c r="E2315" s="65"/>
    </row>
    <row r="2316" spans="1:5">
      <c r="A2316" s="66"/>
      <c r="B2316" s="33"/>
      <c r="C2316" s="33"/>
      <c r="D2316" s="66"/>
      <c r="E2316" s="65"/>
    </row>
    <row r="2317" spans="1:5">
      <c r="A2317" s="66"/>
      <c r="B2317" s="33"/>
      <c r="C2317" s="33"/>
      <c r="D2317" s="66"/>
      <c r="E2317" s="65"/>
    </row>
    <row r="2318" spans="1:5">
      <c r="A2318" s="66"/>
      <c r="B2318" s="33"/>
      <c r="C2318" s="33"/>
      <c r="D2318" s="66"/>
      <c r="E2318" s="65"/>
    </row>
    <row r="2319" spans="1:5">
      <c r="A2319" s="66"/>
      <c r="B2319" s="33"/>
      <c r="C2319" s="33"/>
      <c r="D2319" s="66"/>
      <c r="E2319" s="65"/>
    </row>
    <row r="2320" spans="1:5">
      <c r="A2320" s="66"/>
      <c r="B2320" s="33"/>
      <c r="C2320" s="33"/>
      <c r="D2320" s="66"/>
      <c r="E2320" s="65"/>
    </row>
    <row r="2321" spans="1:5">
      <c r="A2321" s="66"/>
      <c r="B2321" s="33"/>
      <c r="C2321" s="33"/>
      <c r="D2321" s="66"/>
      <c r="E2321" s="65"/>
    </row>
    <row r="2322" spans="1:5">
      <c r="A2322" s="66"/>
      <c r="B2322" s="33"/>
      <c r="C2322" s="33"/>
      <c r="D2322" s="66"/>
      <c r="E2322" s="65"/>
    </row>
    <row r="2323" spans="1:5">
      <c r="A2323" s="66"/>
      <c r="B2323" s="33"/>
      <c r="C2323" s="33"/>
      <c r="D2323" s="66"/>
      <c r="E2323" s="65"/>
    </row>
    <row r="2324" spans="1:5">
      <c r="A2324" s="66"/>
      <c r="B2324" s="33"/>
      <c r="C2324" s="33"/>
      <c r="D2324" s="66"/>
      <c r="E2324" s="65"/>
    </row>
    <row r="2325" spans="1:5">
      <c r="A2325" s="66"/>
      <c r="B2325" s="33"/>
      <c r="C2325" s="33"/>
      <c r="D2325" s="66"/>
      <c r="E2325" s="65"/>
    </row>
    <row r="2326" spans="1:5">
      <c r="A2326" s="66"/>
      <c r="B2326" s="33"/>
      <c r="C2326" s="33"/>
      <c r="D2326" s="66"/>
      <c r="E2326" s="65"/>
    </row>
    <row r="2327" spans="1:5">
      <c r="A2327" s="66"/>
      <c r="B2327" s="33"/>
      <c r="C2327" s="33"/>
      <c r="D2327" s="66"/>
      <c r="E2327" s="65"/>
    </row>
    <row r="2328" spans="1:5">
      <c r="A2328" s="66"/>
      <c r="B2328" s="33"/>
      <c r="C2328" s="33"/>
      <c r="D2328" s="66"/>
      <c r="E2328" s="65"/>
    </row>
    <row r="2329" spans="1:5">
      <c r="A2329" s="66"/>
      <c r="B2329" s="33"/>
      <c r="C2329" s="33"/>
      <c r="D2329" s="66"/>
      <c r="E2329" s="65"/>
    </row>
    <row r="2330" spans="1:5">
      <c r="A2330" s="66"/>
      <c r="B2330" s="33"/>
      <c r="C2330" s="33"/>
      <c r="D2330" s="66"/>
      <c r="E2330" s="65"/>
    </row>
    <row r="2331" spans="1:5">
      <c r="A2331" s="66"/>
      <c r="B2331" s="33"/>
      <c r="C2331" s="33"/>
      <c r="D2331" s="66"/>
      <c r="E2331" s="65"/>
    </row>
    <row r="2332" spans="1:5">
      <c r="A2332" s="66"/>
      <c r="B2332" s="33"/>
      <c r="C2332" s="33"/>
      <c r="D2332" s="66"/>
      <c r="E2332" s="65"/>
    </row>
    <row r="2333" spans="1:5">
      <c r="A2333" s="66"/>
      <c r="B2333" s="33"/>
      <c r="C2333" s="33"/>
      <c r="D2333" s="66"/>
      <c r="E2333" s="65"/>
    </row>
    <row r="2334" spans="1:5">
      <c r="A2334" s="66"/>
      <c r="B2334" s="33"/>
      <c r="C2334" s="33"/>
      <c r="D2334" s="66"/>
      <c r="E2334" s="65"/>
    </row>
    <row r="2335" spans="1:5">
      <c r="A2335" s="66"/>
      <c r="B2335" s="33"/>
      <c r="C2335" s="33"/>
      <c r="D2335" s="66"/>
      <c r="E2335" s="65"/>
    </row>
    <row r="2336" spans="1:5">
      <c r="A2336" s="66"/>
      <c r="B2336" s="33"/>
      <c r="C2336" s="33"/>
      <c r="D2336" s="66"/>
      <c r="E2336" s="65"/>
    </row>
    <row r="2337" spans="1:5">
      <c r="A2337" s="66"/>
      <c r="B2337" s="33"/>
      <c r="C2337" s="33"/>
      <c r="D2337" s="66"/>
      <c r="E2337" s="65"/>
    </row>
    <row r="2338" spans="1:5">
      <c r="A2338" s="66"/>
      <c r="B2338" s="33"/>
      <c r="C2338" s="33"/>
      <c r="D2338" s="66"/>
      <c r="E2338" s="65"/>
    </row>
    <row r="2339" spans="1:5">
      <c r="A2339" s="66"/>
      <c r="B2339" s="33"/>
      <c r="C2339" s="33"/>
      <c r="D2339" s="66"/>
      <c r="E2339" s="65"/>
    </row>
    <row r="2340" spans="1:5">
      <c r="A2340" s="66"/>
      <c r="B2340" s="33"/>
      <c r="C2340" s="33"/>
      <c r="D2340" s="66"/>
      <c r="E2340" s="65"/>
    </row>
    <row r="2341" spans="1:5">
      <c r="A2341" s="66"/>
      <c r="B2341" s="33"/>
      <c r="C2341" s="33"/>
      <c r="D2341" s="66"/>
      <c r="E2341" s="65"/>
    </row>
    <row r="2342" spans="1:5">
      <c r="A2342" s="66"/>
      <c r="B2342" s="33"/>
      <c r="C2342" s="33"/>
      <c r="D2342" s="66"/>
      <c r="E2342" s="65"/>
    </row>
    <row r="2343" spans="1:5">
      <c r="A2343" s="66"/>
      <c r="B2343" s="33"/>
      <c r="C2343" s="33"/>
      <c r="D2343" s="66"/>
      <c r="E2343" s="65"/>
    </row>
    <row r="2344" spans="1:5">
      <c r="A2344" s="66"/>
      <c r="B2344" s="33"/>
      <c r="C2344" s="33"/>
      <c r="D2344" s="66"/>
      <c r="E2344" s="65"/>
    </row>
    <row r="2345" spans="1:5">
      <c r="A2345" s="66"/>
      <c r="B2345" s="33"/>
      <c r="C2345" s="33"/>
      <c r="D2345" s="66"/>
      <c r="E2345" s="65"/>
    </row>
    <row r="2346" spans="1:5">
      <c r="A2346" s="66"/>
      <c r="B2346" s="33"/>
      <c r="C2346" s="33"/>
      <c r="D2346" s="66"/>
      <c r="E2346" s="65"/>
    </row>
    <row r="2347" spans="1:5">
      <c r="A2347" s="66"/>
      <c r="B2347" s="33"/>
      <c r="C2347" s="33"/>
      <c r="D2347" s="66"/>
      <c r="E2347" s="65"/>
    </row>
    <row r="2348" spans="1:5">
      <c r="A2348" s="66"/>
      <c r="B2348" s="33"/>
      <c r="C2348" s="33"/>
      <c r="D2348" s="66"/>
      <c r="E2348" s="65"/>
    </row>
    <row r="2349" spans="1:5">
      <c r="A2349" s="66"/>
      <c r="B2349" s="33"/>
      <c r="C2349" s="33"/>
      <c r="D2349" s="66"/>
      <c r="E2349" s="65"/>
    </row>
    <row r="2350" spans="1:5">
      <c r="A2350" s="66"/>
      <c r="B2350" s="33"/>
      <c r="C2350" s="33"/>
      <c r="D2350" s="66"/>
      <c r="E2350" s="65"/>
    </row>
    <row r="2351" spans="1:5">
      <c r="A2351" s="66"/>
      <c r="B2351" s="33"/>
      <c r="C2351" s="33"/>
      <c r="D2351" s="66"/>
      <c r="E2351" s="65"/>
    </row>
    <row r="2352" spans="1:5">
      <c r="A2352" s="66"/>
      <c r="B2352" s="33"/>
      <c r="C2352" s="33"/>
      <c r="D2352" s="66"/>
      <c r="E2352" s="65"/>
    </row>
    <row r="2353" spans="1:5">
      <c r="A2353" s="66"/>
      <c r="B2353" s="33"/>
      <c r="C2353" s="33"/>
      <c r="D2353" s="66"/>
      <c r="E2353" s="65"/>
    </row>
    <row r="2354" spans="1:5">
      <c r="A2354" s="66"/>
      <c r="B2354" s="33"/>
      <c r="C2354" s="33"/>
      <c r="D2354" s="66"/>
      <c r="E2354" s="65"/>
    </row>
    <row r="2355" spans="1:5">
      <c r="A2355" s="66"/>
      <c r="B2355" s="33"/>
      <c r="C2355" s="33"/>
      <c r="D2355" s="66"/>
      <c r="E2355" s="65"/>
    </row>
    <row r="2356" spans="1:5">
      <c r="A2356" s="66"/>
      <c r="B2356" s="33"/>
      <c r="C2356" s="33"/>
      <c r="D2356" s="66"/>
      <c r="E2356" s="65"/>
    </row>
    <row r="2357" spans="1:5">
      <c r="A2357" s="66"/>
      <c r="B2357" s="33"/>
      <c r="C2357" s="33"/>
      <c r="D2357" s="66"/>
      <c r="E2357" s="65"/>
    </row>
    <row r="2358" spans="1:5">
      <c r="A2358" s="66"/>
      <c r="B2358" s="33"/>
      <c r="C2358" s="33"/>
      <c r="D2358" s="66"/>
      <c r="E2358" s="65"/>
    </row>
    <row r="2359" spans="1:5">
      <c r="A2359" s="66"/>
      <c r="B2359" s="33"/>
      <c r="C2359" s="33"/>
      <c r="D2359" s="66"/>
      <c r="E2359" s="65"/>
    </row>
    <row r="2360" spans="1:5">
      <c r="A2360" s="66"/>
      <c r="B2360" s="33"/>
      <c r="C2360" s="33"/>
      <c r="D2360" s="66"/>
      <c r="E2360" s="65"/>
    </row>
    <row r="2361" spans="1:5">
      <c r="A2361" s="66"/>
      <c r="B2361" s="33"/>
      <c r="C2361" s="33"/>
      <c r="D2361" s="66"/>
      <c r="E2361" s="65"/>
    </row>
    <row r="2362" spans="1:5">
      <c r="A2362" s="66"/>
      <c r="B2362" s="33"/>
      <c r="C2362" s="33"/>
      <c r="D2362" s="66"/>
      <c r="E2362" s="65"/>
    </row>
    <row r="2363" spans="1:5">
      <c r="A2363" s="66"/>
      <c r="B2363" s="33"/>
      <c r="C2363" s="33"/>
      <c r="D2363" s="66"/>
      <c r="E2363" s="65"/>
    </row>
    <row r="2364" spans="1:5">
      <c r="A2364" s="66"/>
      <c r="B2364" s="33"/>
      <c r="C2364" s="33"/>
      <c r="D2364" s="66"/>
      <c r="E2364" s="65"/>
    </row>
    <row r="2365" spans="1:5">
      <c r="A2365" s="66"/>
      <c r="B2365" s="33"/>
      <c r="C2365" s="33"/>
      <c r="D2365" s="66"/>
      <c r="E2365" s="65"/>
    </row>
    <row r="2366" spans="1:5">
      <c r="A2366" s="66"/>
      <c r="B2366" s="33"/>
      <c r="C2366" s="33"/>
      <c r="D2366" s="66"/>
      <c r="E2366" s="65"/>
    </row>
    <row r="2367" spans="1:5">
      <c r="A2367" s="66"/>
      <c r="B2367" s="33"/>
      <c r="C2367" s="33"/>
      <c r="D2367" s="66"/>
      <c r="E2367" s="65"/>
    </row>
    <row r="2368" spans="1:5">
      <c r="A2368" s="66"/>
      <c r="B2368" s="33"/>
      <c r="C2368" s="33"/>
      <c r="D2368" s="66"/>
      <c r="E2368" s="65"/>
    </row>
    <row r="2369" spans="1:5">
      <c r="A2369" s="66"/>
      <c r="B2369" s="33"/>
      <c r="C2369" s="33"/>
      <c r="D2369" s="66"/>
      <c r="E2369" s="65"/>
    </row>
    <row r="2370" spans="1:5">
      <c r="A2370" s="66"/>
      <c r="B2370" s="33"/>
      <c r="C2370" s="33"/>
      <c r="D2370" s="66"/>
      <c r="E2370" s="65"/>
    </row>
    <row r="2371" spans="1:5">
      <c r="A2371" s="66"/>
      <c r="B2371" s="33"/>
      <c r="C2371" s="33"/>
      <c r="D2371" s="66"/>
      <c r="E2371" s="65"/>
    </row>
    <row r="2372" spans="1:5">
      <c r="A2372" s="66"/>
      <c r="B2372" s="33"/>
      <c r="C2372" s="33"/>
      <c r="D2372" s="66"/>
      <c r="E2372" s="65"/>
    </row>
    <row r="2373" spans="1:5">
      <c r="A2373" s="66"/>
      <c r="B2373" s="33"/>
      <c r="C2373" s="33"/>
      <c r="D2373" s="66"/>
      <c r="E2373" s="65"/>
    </row>
    <row r="2374" spans="1:5">
      <c r="A2374" s="66"/>
      <c r="B2374" s="33"/>
      <c r="C2374" s="33"/>
      <c r="D2374" s="66"/>
      <c r="E2374" s="65"/>
    </row>
    <row r="2375" spans="1:5">
      <c r="A2375" s="66"/>
      <c r="B2375" s="33"/>
      <c r="C2375" s="33"/>
      <c r="D2375" s="66"/>
      <c r="E2375" s="65"/>
    </row>
    <row r="2376" spans="1:5">
      <c r="A2376" s="66"/>
      <c r="B2376" s="33"/>
      <c r="C2376" s="33"/>
      <c r="D2376" s="66"/>
      <c r="E2376" s="65"/>
    </row>
    <row r="2377" spans="1:5">
      <c r="A2377" s="66"/>
      <c r="B2377" s="33"/>
      <c r="C2377" s="33"/>
      <c r="D2377" s="66"/>
      <c r="E2377" s="65"/>
    </row>
    <row r="2378" spans="1:5">
      <c r="A2378" s="66"/>
      <c r="B2378" s="33"/>
      <c r="C2378" s="33"/>
      <c r="D2378" s="66"/>
      <c r="E2378" s="65"/>
    </row>
    <row r="2379" spans="1:5">
      <c r="A2379" s="66"/>
      <c r="B2379" s="33"/>
      <c r="C2379" s="33"/>
      <c r="D2379" s="66"/>
      <c r="E2379" s="65"/>
    </row>
    <row r="2380" spans="1:5">
      <c r="A2380" s="66"/>
      <c r="B2380" s="33"/>
      <c r="C2380" s="33"/>
      <c r="D2380" s="66"/>
      <c r="E2380" s="65"/>
    </row>
    <row r="2381" spans="1:5">
      <c r="A2381" s="66"/>
      <c r="B2381" s="33"/>
      <c r="C2381" s="33"/>
      <c r="D2381" s="66"/>
      <c r="E2381" s="65"/>
    </row>
    <row r="2382" spans="1:5">
      <c r="A2382" s="66"/>
      <c r="B2382" s="33"/>
      <c r="C2382" s="33"/>
      <c r="D2382" s="66"/>
      <c r="E2382" s="65"/>
    </row>
    <row r="2383" spans="1:5">
      <c r="A2383" s="66"/>
      <c r="B2383" s="33"/>
      <c r="C2383" s="33"/>
      <c r="D2383" s="66"/>
      <c r="E2383" s="65"/>
    </row>
    <row r="2384" spans="1:5">
      <c r="A2384" s="66"/>
      <c r="B2384" s="33"/>
      <c r="C2384" s="33"/>
      <c r="D2384" s="66"/>
      <c r="E2384" s="65"/>
    </row>
    <row r="2385" spans="1:5">
      <c r="A2385" s="66"/>
      <c r="B2385" s="33"/>
      <c r="C2385" s="33"/>
      <c r="D2385" s="66"/>
      <c r="E2385" s="65"/>
    </row>
    <row r="2386" spans="1:5">
      <c r="A2386" s="66"/>
      <c r="B2386" s="33"/>
      <c r="C2386" s="33"/>
      <c r="D2386" s="66"/>
      <c r="E2386" s="65"/>
    </row>
    <row r="2387" spans="1:5">
      <c r="A2387" s="66"/>
      <c r="B2387" s="33"/>
      <c r="C2387" s="33"/>
      <c r="D2387" s="66"/>
      <c r="E2387" s="65"/>
    </row>
    <row r="2388" spans="1:5">
      <c r="A2388" s="66"/>
      <c r="B2388" s="33"/>
      <c r="C2388" s="33"/>
      <c r="D2388" s="66"/>
      <c r="E2388" s="65"/>
    </row>
    <row r="2389" spans="1:5">
      <c r="A2389" s="66"/>
      <c r="B2389" s="33"/>
      <c r="C2389" s="33"/>
      <c r="D2389" s="66"/>
      <c r="E2389" s="65"/>
    </row>
    <row r="2390" spans="1:5">
      <c r="A2390" s="66"/>
      <c r="B2390" s="33"/>
      <c r="C2390" s="33"/>
      <c r="D2390" s="66"/>
      <c r="E2390" s="65"/>
    </row>
    <row r="2391" spans="1:5">
      <c r="A2391" s="66"/>
      <c r="B2391" s="33"/>
      <c r="C2391" s="33"/>
      <c r="D2391" s="66"/>
      <c r="E2391" s="65"/>
    </row>
    <row r="2392" spans="1:5">
      <c r="A2392" s="66"/>
      <c r="B2392" s="33"/>
      <c r="C2392" s="33"/>
      <c r="D2392" s="66"/>
      <c r="E2392" s="65"/>
    </row>
    <row r="2393" spans="1:5">
      <c r="A2393" s="66"/>
      <c r="B2393" s="33"/>
      <c r="C2393" s="33"/>
      <c r="D2393" s="66"/>
      <c r="E2393" s="65"/>
    </row>
    <row r="2394" spans="1:5">
      <c r="A2394" s="66"/>
      <c r="B2394" s="33"/>
      <c r="C2394" s="33"/>
      <c r="D2394" s="66"/>
      <c r="E2394" s="65"/>
    </row>
    <row r="2395" spans="1:5">
      <c r="A2395" s="66"/>
      <c r="B2395" s="33"/>
      <c r="C2395" s="33"/>
      <c r="D2395" s="66"/>
      <c r="E2395" s="65"/>
    </row>
    <row r="2396" spans="1:5">
      <c r="A2396" s="66"/>
      <c r="B2396" s="33"/>
      <c r="C2396" s="33"/>
      <c r="D2396" s="66"/>
      <c r="E2396" s="65"/>
    </row>
    <row r="2397" spans="1:5">
      <c r="A2397" s="66"/>
      <c r="B2397" s="33"/>
      <c r="C2397" s="33"/>
      <c r="D2397" s="66"/>
      <c r="E2397" s="65"/>
    </row>
    <row r="2398" spans="1:5">
      <c r="A2398" s="66"/>
      <c r="B2398" s="33"/>
      <c r="C2398" s="33"/>
      <c r="D2398" s="66"/>
      <c r="E2398" s="65"/>
    </row>
    <row r="2399" spans="1:5">
      <c r="A2399" s="66"/>
      <c r="B2399" s="33"/>
      <c r="C2399" s="33"/>
      <c r="D2399" s="66"/>
      <c r="E2399" s="65"/>
    </row>
    <row r="2400" spans="1:5">
      <c r="A2400" s="66"/>
      <c r="B2400" s="33"/>
      <c r="C2400" s="33"/>
      <c r="D2400" s="66"/>
      <c r="E2400" s="65"/>
    </row>
    <row r="2401" spans="1:5">
      <c r="A2401" s="66"/>
      <c r="B2401" s="33"/>
      <c r="C2401" s="33"/>
      <c r="D2401" s="66"/>
      <c r="E2401" s="65"/>
    </row>
    <row r="2402" spans="1:5">
      <c r="A2402" s="66"/>
      <c r="B2402" s="33"/>
      <c r="C2402" s="33"/>
      <c r="D2402" s="66"/>
      <c r="E2402" s="65"/>
    </row>
    <row r="2403" spans="1:5">
      <c r="A2403" s="66"/>
      <c r="B2403" s="33"/>
      <c r="C2403" s="33"/>
      <c r="D2403" s="66"/>
      <c r="E2403" s="65"/>
    </row>
    <row r="2404" spans="1:5">
      <c r="A2404" s="66"/>
      <c r="B2404" s="33"/>
      <c r="C2404" s="33"/>
      <c r="D2404" s="66"/>
      <c r="E2404" s="65"/>
    </row>
    <row r="2405" spans="1:5">
      <c r="A2405" s="66"/>
      <c r="B2405" s="33"/>
      <c r="C2405" s="33"/>
      <c r="D2405" s="66"/>
      <c r="E2405" s="65"/>
    </row>
    <row r="2406" spans="1:5">
      <c r="A2406" s="66"/>
      <c r="B2406" s="33"/>
      <c r="C2406" s="33"/>
      <c r="D2406" s="66"/>
      <c r="E2406" s="65"/>
    </row>
    <row r="2407" spans="1:5">
      <c r="A2407" s="66"/>
      <c r="B2407" s="33"/>
      <c r="C2407" s="33"/>
      <c r="D2407" s="66"/>
      <c r="E2407" s="65"/>
    </row>
    <row r="2408" spans="1:5">
      <c r="A2408" s="66"/>
      <c r="B2408" s="33"/>
      <c r="C2408" s="33"/>
      <c r="D2408" s="66"/>
      <c r="E2408" s="65"/>
    </row>
    <row r="2409" spans="1:5">
      <c r="A2409" s="66"/>
      <c r="B2409" s="33"/>
      <c r="C2409" s="33"/>
      <c r="D2409" s="66"/>
      <c r="E2409" s="65"/>
    </row>
    <row r="2410" spans="1:5">
      <c r="A2410" s="66"/>
      <c r="B2410" s="33"/>
      <c r="C2410" s="33"/>
      <c r="D2410" s="66"/>
      <c r="E2410" s="65"/>
    </row>
    <row r="2411" spans="1:5">
      <c r="A2411" s="66"/>
      <c r="B2411" s="33"/>
      <c r="C2411" s="33"/>
      <c r="D2411" s="66"/>
      <c r="E2411" s="65"/>
    </row>
    <row r="2412" spans="1:5">
      <c r="A2412" s="66"/>
      <c r="B2412" s="33"/>
      <c r="C2412" s="33"/>
      <c r="D2412" s="66"/>
      <c r="E2412" s="65"/>
    </row>
    <row r="2413" spans="1:5">
      <c r="A2413" s="66"/>
      <c r="B2413" s="33"/>
      <c r="C2413" s="33"/>
      <c r="D2413" s="66"/>
      <c r="E2413" s="65"/>
    </row>
    <row r="2414" spans="1:5">
      <c r="A2414" s="66"/>
      <c r="B2414" s="33"/>
      <c r="C2414" s="33"/>
      <c r="D2414" s="66"/>
      <c r="E2414" s="65"/>
    </row>
    <row r="2415" spans="1:5">
      <c r="A2415" s="66"/>
      <c r="B2415" s="33"/>
      <c r="C2415" s="33"/>
      <c r="D2415" s="66"/>
      <c r="E2415" s="65"/>
    </row>
    <row r="2416" spans="1:5">
      <c r="A2416" s="66"/>
      <c r="B2416" s="33"/>
      <c r="C2416" s="33"/>
      <c r="D2416" s="66"/>
      <c r="E2416" s="65"/>
    </row>
    <row r="2417" spans="1:5">
      <c r="A2417" s="66"/>
      <c r="B2417" s="33"/>
      <c r="C2417" s="33"/>
      <c r="D2417" s="66"/>
      <c r="E2417" s="65"/>
    </row>
    <row r="2418" spans="1:5">
      <c r="A2418" s="66"/>
      <c r="B2418" s="33"/>
      <c r="C2418" s="33"/>
      <c r="D2418" s="66"/>
      <c r="E2418" s="65"/>
    </row>
    <row r="2419" spans="1:5">
      <c r="A2419" s="66"/>
      <c r="B2419" s="33"/>
      <c r="C2419" s="33"/>
      <c r="D2419" s="66"/>
      <c r="E2419" s="65"/>
    </row>
    <row r="2420" spans="1:5">
      <c r="A2420" s="66"/>
      <c r="B2420" s="33"/>
      <c r="C2420" s="33"/>
      <c r="D2420" s="66"/>
      <c r="E2420" s="65"/>
    </row>
    <row r="2421" spans="1:5">
      <c r="A2421" s="66"/>
      <c r="B2421" s="33"/>
      <c r="C2421" s="33"/>
      <c r="D2421" s="66"/>
      <c r="E2421" s="65"/>
    </row>
    <row r="2422" spans="1:5">
      <c r="A2422" s="66"/>
      <c r="B2422" s="33"/>
      <c r="C2422" s="33"/>
      <c r="D2422" s="66"/>
      <c r="E2422" s="65"/>
    </row>
    <row r="2423" spans="1:5">
      <c r="A2423" s="66"/>
      <c r="B2423" s="33"/>
      <c r="C2423" s="33"/>
      <c r="D2423" s="66"/>
      <c r="E2423" s="65"/>
    </row>
    <row r="2424" spans="1:5">
      <c r="A2424" s="66"/>
      <c r="B2424" s="33"/>
      <c r="C2424" s="33"/>
      <c r="D2424" s="66"/>
      <c r="E2424" s="65"/>
    </row>
    <row r="2425" spans="1:5">
      <c r="A2425" s="66"/>
      <c r="B2425" s="33"/>
      <c r="C2425" s="33"/>
      <c r="D2425" s="66"/>
      <c r="E2425" s="65"/>
    </row>
    <row r="2426" spans="1:5">
      <c r="A2426" s="66"/>
      <c r="B2426" s="33"/>
      <c r="C2426" s="33"/>
      <c r="D2426" s="66"/>
      <c r="E2426" s="65"/>
    </row>
    <row r="2427" spans="1:5">
      <c r="A2427" s="66"/>
      <c r="B2427" s="33"/>
      <c r="C2427" s="33"/>
      <c r="D2427" s="66"/>
      <c r="E2427" s="65"/>
    </row>
    <row r="2428" spans="1:5">
      <c r="A2428" s="66"/>
      <c r="B2428" s="33"/>
      <c r="C2428" s="33"/>
      <c r="D2428" s="66"/>
      <c r="E2428" s="65"/>
    </row>
    <row r="2429" spans="1:5">
      <c r="A2429" s="66"/>
      <c r="B2429" s="33"/>
      <c r="C2429" s="33"/>
      <c r="D2429" s="66"/>
      <c r="E2429" s="65"/>
    </row>
    <row r="2430" spans="1:5">
      <c r="A2430" s="66"/>
      <c r="B2430" s="33"/>
      <c r="C2430" s="33"/>
      <c r="D2430" s="66"/>
      <c r="E2430" s="65"/>
    </row>
    <row r="2431" spans="1:5">
      <c r="A2431" s="66"/>
      <c r="B2431" s="33"/>
      <c r="C2431" s="33"/>
      <c r="D2431" s="66"/>
      <c r="E2431" s="65"/>
    </row>
    <row r="2432" spans="1:5">
      <c r="A2432" s="66"/>
      <c r="B2432" s="33"/>
      <c r="C2432" s="33"/>
      <c r="D2432" s="66"/>
      <c r="E2432" s="65"/>
    </row>
    <row r="2433" spans="1:5">
      <c r="A2433" s="66"/>
      <c r="B2433" s="33"/>
      <c r="C2433" s="33"/>
      <c r="D2433" s="66"/>
      <c r="E2433" s="65"/>
    </row>
    <row r="2434" spans="1:5">
      <c r="A2434" s="66"/>
      <c r="B2434" s="33"/>
      <c r="C2434" s="33"/>
      <c r="D2434" s="66"/>
      <c r="E2434" s="65"/>
    </row>
    <row r="2435" spans="1:5">
      <c r="A2435" s="66"/>
      <c r="B2435" s="33"/>
      <c r="C2435" s="33"/>
      <c r="D2435" s="66"/>
      <c r="E2435" s="65"/>
    </row>
    <row r="2436" spans="1:5">
      <c r="A2436" s="66"/>
      <c r="B2436" s="33"/>
      <c r="C2436" s="33"/>
      <c r="D2436" s="66"/>
      <c r="E2436" s="65"/>
    </row>
    <row r="2437" spans="1:5">
      <c r="A2437" s="66"/>
      <c r="B2437" s="33"/>
      <c r="C2437" s="33"/>
      <c r="D2437" s="66"/>
      <c r="E2437" s="65"/>
    </row>
    <row r="2438" spans="1:5">
      <c r="A2438" s="66"/>
      <c r="B2438" s="33"/>
      <c r="C2438" s="33"/>
      <c r="D2438" s="66"/>
      <c r="E2438" s="65"/>
    </row>
    <row r="2439" spans="1:5">
      <c r="A2439" s="66"/>
      <c r="B2439" s="33"/>
      <c r="C2439" s="33"/>
      <c r="D2439" s="66"/>
      <c r="E2439" s="65"/>
    </row>
    <row r="2440" spans="1:5">
      <c r="A2440" s="66"/>
      <c r="B2440" s="33"/>
      <c r="C2440" s="33"/>
      <c r="D2440" s="66"/>
      <c r="E2440" s="65"/>
    </row>
    <row r="2441" spans="1:5">
      <c r="A2441" s="66"/>
      <c r="B2441" s="33"/>
      <c r="C2441" s="33"/>
      <c r="D2441" s="66"/>
      <c r="E2441" s="65"/>
    </row>
    <row r="2442" spans="1:5">
      <c r="A2442" s="66"/>
      <c r="B2442" s="33"/>
      <c r="C2442" s="33"/>
      <c r="D2442" s="66"/>
      <c r="E2442" s="65"/>
    </row>
    <row r="2443" spans="1:5">
      <c r="A2443" s="66"/>
      <c r="B2443" s="33"/>
      <c r="C2443" s="33"/>
      <c r="D2443" s="66"/>
      <c r="E2443" s="65"/>
    </row>
    <row r="2444" spans="1:5">
      <c r="A2444" s="66"/>
      <c r="B2444" s="33"/>
      <c r="C2444" s="33"/>
      <c r="D2444" s="66"/>
      <c r="E2444" s="65"/>
    </row>
    <row r="2445" spans="1:5">
      <c r="A2445" s="66"/>
      <c r="B2445" s="33"/>
      <c r="C2445" s="33"/>
      <c r="D2445" s="66"/>
      <c r="E2445" s="65"/>
    </row>
    <row r="2446" spans="1:5">
      <c r="A2446" s="66"/>
      <c r="B2446" s="33"/>
      <c r="C2446" s="33"/>
      <c r="D2446" s="66"/>
      <c r="E2446" s="65"/>
    </row>
    <row r="2447" spans="1:5">
      <c r="A2447" s="66"/>
      <c r="B2447" s="33"/>
      <c r="C2447" s="33"/>
      <c r="D2447" s="66"/>
      <c r="E2447" s="65"/>
    </row>
    <row r="2448" spans="1:5">
      <c r="A2448" s="66"/>
      <c r="B2448" s="33"/>
      <c r="C2448" s="33"/>
      <c r="D2448" s="66"/>
      <c r="E2448" s="65"/>
    </row>
    <row r="2449" spans="1:5">
      <c r="A2449" s="66"/>
      <c r="B2449" s="33"/>
      <c r="C2449" s="33"/>
      <c r="D2449" s="66"/>
      <c r="E2449" s="65"/>
    </row>
    <row r="2450" spans="1:5">
      <c r="A2450" s="66"/>
      <c r="B2450" s="33"/>
      <c r="C2450" s="33"/>
      <c r="D2450" s="66"/>
      <c r="E2450" s="65"/>
    </row>
    <row r="2451" spans="1:5">
      <c r="A2451" s="66"/>
      <c r="B2451" s="33"/>
      <c r="C2451" s="33"/>
      <c r="D2451" s="66"/>
      <c r="E2451" s="65"/>
    </row>
    <row r="2452" spans="1:5">
      <c r="A2452" s="66"/>
      <c r="B2452" s="33"/>
      <c r="C2452" s="33"/>
      <c r="D2452" s="66"/>
      <c r="E2452" s="65"/>
    </row>
    <row r="2453" spans="1:5">
      <c r="A2453" s="66"/>
      <c r="B2453" s="33"/>
      <c r="C2453" s="33"/>
      <c r="D2453" s="66"/>
      <c r="E2453" s="65"/>
    </row>
    <row r="2454" spans="1:5">
      <c r="A2454" s="66"/>
      <c r="B2454" s="33"/>
      <c r="C2454" s="33"/>
      <c r="D2454" s="66"/>
      <c r="E2454" s="65"/>
    </row>
    <row r="2455" spans="1:5">
      <c r="A2455" s="66"/>
      <c r="B2455" s="33"/>
      <c r="C2455" s="33"/>
      <c r="D2455" s="66"/>
      <c r="E2455" s="65"/>
    </row>
    <row r="2456" spans="1:5">
      <c r="A2456" s="66"/>
      <c r="B2456" s="33"/>
      <c r="C2456" s="33"/>
      <c r="D2456" s="66"/>
      <c r="E2456" s="65"/>
    </row>
    <row r="2457" spans="1:5">
      <c r="A2457" s="66"/>
      <c r="B2457" s="33"/>
      <c r="C2457" s="33"/>
      <c r="D2457" s="66"/>
      <c r="E2457" s="65"/>
    </row>
    <row r="2458" spans="1:5">
      <c r="A2458" s="66"/>
      <c r="B2458" s="33"/>
      <c r="C2458" s="33"/>
      <c r="D2458" s="66"/>
      <c r="E2458" s="65"/>
    </row>
    <row r="2459" spans="1:5">
      <c r="A2459" s="66"/>
      <c r="B2459" s="33"/>
      <c r="C2459" s="33"/>
      <c r="D2459" s="66"/>
      <c r="E2459" s="65"/>
    </row>
    <row r="2460" spans="1:5">
      <c r="A2460" s="66"/>
      <c r="B2460" s="33"/>
      <c r="C2460" s="33"/>
      <c r="D2460" s="66"/>
      <c r="E2460" s="65"/>
    </row>
    <row r="2461" spans="1:5">
      <c r="A2461" s="66"/>
      <c r="B2461" s="33"/>
      <c r="C2461" s="33"/>
      <c r="D2461" s="66"/>
      <c r="E2461" s="65"/>
    </row>
    <row r="2462" spans="1:5">
      <c r="A2462" s="66"/>
      <c r="B2462" s="33"/>
      <c r="C2462" s="33"/>
      <c r="D2462" s="66"/>
      <c r="E2462" s="65"/>
    </row>
    <row r="2463" spans="1:5">
      <c r="A2463" s="66"/>
      <c r="B2463" s="33"/>
      <c r="C2463" s="33"/>
      <c r="D2463" s="66"/>
      <c r="E2463" s="65"/>
    </row>
    <row r="2464" spans="1:5">
      <c r="A2464" s="66"/>
      <c r="B2464" s="33"/>
      <c r="C2464" s="33"/>
      <c r="D2464" s="66"/>
      <c r="E2464" s="65"/>
    </row>
    <row r="2465" spans="1:5">
      <c r="A2465" s="66"/>
      <c r="B2465" s="33"/>
      <c r="C2465" s="33"/>
      <c r="D2465" s="66"/>
      <c r="E2465" s="65"/>
    </row>
    <row r="2466" spans="1:5">
      <c r="A2466" s="66"/>
      <c r="B2466" s="33"/>
      <c r="C2466" s="33"/>
      <c r="D2466" s="66"/>
      <c r="E2466" s="65"/>
    </row>
    <row r="2467" spans="1:5">
      <c r="A2467" s="66"/>
      <c r="B2467" s="33"/>
      <c r="C2467" s="33"/>
      <c r="D2467" s="66"/>
      <c r="E2467" s="65"/>
    </row>
    <row r="2468" spans="1:5">
      <c r="A2468" s="66"/>
      <c r="B2468" s="33"/>
      <c r="C2468" s="33"/>
      <c r="D2468" s="66"/>
      <c r="E2468" s="65"/>
    </row>
    <row r="2469" spans="1:5">
      <c r="A2469" s="66"/>
      <c r="B2469" s="33"/>
      <c r="C2469" s="33"/>
      <c r="D2469" s="66"/>
      <c r="E2469" s="65"/>
    </row>
    <row r="2470" spans="1:5">
      <c r="A2470" s="66"/>
      <c r="B2470" s="33"/>
      <c r="C2470" s="33"/>
      <c r="D2470" s="66"/>
      <c r="E2470" s="65"/>
    </row>
    <row r="2471" spans="1:5">
      <c r="A2471" s="66"/>
      <c r="B2471" s="33"/>
      <c r="C2471" s="33"/>
      <c r="D2471" s="66"/>
      <c r="E2471" s="65"/>
    </row>
    <row r="2472" spans="1:5">
      <c r="A2472" s="66"/>
      <c r="B2472" s="33"/>
      <c r="C2472" s="33"/>
      <c r="D2472" s="66"/>
      <c r="E2472" s="65"/>
    </row>
    <row r="2473" spans="1:5">
      <c r="A2473" s="66"/>
      <c r="B2473" s="33"/>
      <c r="C2473" s="33"/>
      <c r="D2473" s="66"/>
      <c r="E2473" s="65"/>
    </row>
    <row r="2474" spans="1:5">
      <c r="A2474" s="66"/>
      <c r="B2474" s="33"/>
      <c r="C2474" s="33"/>
      <c r="D2474" s="66"/>
      <c r="E2474" s="65"/>
    </row>
    <row r="2475" spans="1:5">
      <c r="A2475" s="66"/>
      <c r="B2475" s="33"/>
      <c r="C2475" s="33"/>
      <c r="D2475" s="66"/>
      <c r="E2475" s="65"/>
    </row>
    <row r="2476" spans="1:5">
      <c r="A2476" s="66"/>
      <c r="B2476" s="33"/>
      <c r="C2476" s="33"/>
      <c r="D2476" s="66"/>
      <c r="E2476" s="65"/>
    </row>
    <row r="2477" spans="1:5">
      <c r="A2477" s="66"/>
      <c r="B2477" s="33"/>
      <c r="C2477" s="33"/>
      <c r="D2477" s="66"/>
      <c r="E2477" s="65"/>
    </row>
    <row r="2478" spans="1:5">
      <c r="A2478" s="66"/>
      <c r="B2478" s="33"/>
      <c r="C2478" s="33"/>
      <c r="D2478" s="66"/>
      <c r="E2478" s="65"/>
    </row>
    <row r="2479" spans="1:5">
      <c r="A2479" s="66"/>
      <c r="B2479" s="33"/>
      <c r="C2479" s="33"/>
      <c r="D2479" s="66"/>
      <c r="E2479" s="65"/>
    </row>
    <row r="2480" spans="1:5">
      <c r="A2480" s="66"/>
      <c r="B2480" s="33"/>
      <c r="C2480" s="33"/>
      <c r="D2480" s="66"/>
      <c r="E2480" s="65"/>
    </row>
    <row r="2481" spans="1:5">
      <c r="A2481" s="66"/>
      <c r="B2481" s="33"/>
      <c r="C2481" s="33"/>
      <c r="D2481" s="66"/>
      <c r="E2481" s="65"/>
    </row>
    <row r="2482" spans="1:5">
      <c r="A2482" s="66"/>
      <c r="B2482" s="33"/>
      <c r="C2482" s="33"/>
      <c r="D2482" s="66"/>
      <c r="E2482" s="65"/>
    </row>
    <row r="2483" spans="1:5">
      <c r="A2483" s="66"/>
      <c r="B2483" s="33"/>
      <c r="C2483" s="33"/>
      <c r="D2483" s="66"/>
      <c r="E2483" s="65"/>
    </row>
    <row r="2484" spans="1:5">
      <c r="A2484" s="66"/>
      <c r="B2484" s="33"/>
      <c r="C2484" s="33"/>
      <c r="D2484" s="66"/>
      <c r="E2484" s="65"/>
    </row>
    <row r="2485" spans="1:5">
      <c r="A2485" s="66"/>
      <c r="B2485" s="33"/>
      <c r="C2485" s="33"/>
      <c r="D2485" s="66"/>
      <c r="E2485" s="65"/>
    </row>
    <row r="2486" spans="1:5">
      <c r="A2486" s="66"/>
      <c r="B2486" s="33"/>
      <c r="C2486" s="33"/>
      <c r="D2486" s="66"/>
      <c r="E2486" s="65"/>
    </row>
    <row r="2487" spans="1:5">
      <c r="A2487" s="66"/>
      <c r="B2487" s="33"/>
      <c r="C2487" s="33"/>
      <c r="D2487" s="66"/>
      <c r="E2487" s="65"/>
    </row>
    <row r="2488" spans="1:5">
      <c r="A2488" s="66"/>
      <c r="B2488" s="33"/>
      <c r="C2488" s="33"/>
      <c r="D2488" s="66"/>
      <c r="E2488" s="65"/>
    </row>
    <row r="2489" spans="1:5">
      <c r="A2489" s="66"/>
      <c r="B2489" s="33"/>
      <c r="C2489" s="33"/>
      <c r="D2489" s="66"/>
      <c r="E2489" s="65"/>
    </row>
    <row r="2490" spans="1:5">
      <c r="A2490" s="66"/>
      <c r="B2490" s="33"/>
      <c r="C2490" s="33"/>
      <c r="D2490" s="66"/>
      <c r="E2490" s="65"/>
    </row>
    <row r="2491" spans="1:5">
      <c r="A2491" s="66"/>
      <c r="B2491" s="33"/>
      <c r="C2491" s="33"/>
      <c r="D2491" s="66"/>
      <c r="E2491" s="65"/>
    </row>
    <row r="2492" spans="1:5">
      <c r="A2492" s="66"/>
      <c r="B2492" s="33"/>
      <c r="C2492" s="33"/>
      <c r="D2492" s="66"/>
      <c r="E2492" s="65"/>
    </row>
    <row r="2493" spans="1:5">
      <c r="A2493" s="66"/>
      <c r="B2493" s="33"/>
      <c r="C2493" s="33"/>
      <c r="D2493" s="66"/>
      <c r="E2493" s="65"/>
    </row>
    <row r="2494" spans="1:5">
      <c r="A2494" s="66"/>
      <c r="B2494" s="33"/>
      <c r="C2494" s="33"/>
      <c r="D2494" s="66"/>
      <c r="E2494" s="65"/>
    </row>
    <row r="2495" spans="1:5">
      <c r="A2495" s="66"/>
      <c r="B2495" s="33"/>
      <c r="C2495" s="33"/>
      <c r="D2495" s="66"/>
      <c r="E2495" s="65"/>
    </row>
    <row r="2496" spans="1:5">
      <c r="A2496" s="66"/>
      <c r="B2496" s="33"/>
      <c r="C2496" s="33"/>
      <c r="D2496" s="66"/>
      <c r="E2496" s="65"/>
    </row>
    <row r="2497" spans="1:5">
      <c r="A2497" s="66"/>
      <c r="B2497" s="33"/>
      <c r="C2497" s="33"/>
      <c r="D2497" s="66"/>
      <c r="E2497" s="65"/>
    </row>
    <row r="2498" spans="1:5">
      <c r="A2498" s="66"/>
      <c r="B2498" s="33"/>
      <c r="C2498" s="33"/>
      <c r="D2498" s="66"/>
      <c r="E2498" s="65"/>
    </row>
    <row r="2499" spans="1:5">
      <c r="A2499" s="66"/>
      <c r="B2499" s="33"/>
      <c r="C2499" s="33"/>
      <c r="D2499" s="66"/>
      <c r="E2499" s="65"/>
    </row>
    <row r="2500" spans="1:5">
      <c r="A2500" s="66"/>
      <c r="B2500" s="33"/>
      <c r="C2500" s="33"/>
      <c r="D2500" s="66"/>
      <c r="E2500" s="65"/>
    </row>
    <row r="2501" spans="1:5">
      <c r="A2501" s="66"/>
      <c r="B2501" s="33"/>
      <c r="C2501" s="33"/>
      <c r="D2501" s="66"/>
      <c r="E2501" s="65"/>
    </row>
    <row r="2502" spans="1:5">
      <c r="A2502" s="66"/>
      <c r="B2502" s="33"/>
      <c r="C2502" s="33"/>
      <c r="D2502" s="66"/>
      <c r="E2502" s="65"/>
    </row>
    <row r="2503" spans="1:5">
      <c r="A2503" s="66"/>
      <c r="B2503" s="33"/>
      <c r="C2503" s="33"/>
      <c r="D2503" s="66"/>
      <c r="E2503" s="65"/>
    </row>
    <row r="2504" spans="1:5">
      <c r="A2504" s="66"/>
      <c r="B2504" s="33"/>
      <c r="C2504" s="33"/>
      <c r="D2504" s="66"/>
      <c r="E2504" s="65"/>
    </row>
    <row r="2505" spans="1:5">
      <c r="A2505" s="66"/>
      <c r="B2505" s="33"/>
      <c r="C2505" s="33"/>
      <c r="D2505" s="66"/>
      <c r="E2505" s="65"/>
    </row>
    <row r="2506" spans="1:5">
      <c r="A2506" s="66"/>
      <c r="B2506" s="33"/>
      <c r="C2506" s="33"/>
      <c r="D2506" s="66"/>
      <c r="E2506" s="65"/>
    </row>
    <row r="2507" spans="1:5">
      <c r="A2507" s="66"/>
      <c r="B2507" s="33"/>
      <c r="C2507" s="33"/>
      <c r="D2507" s="66"/>
      <c r="E2507" s="65"/>
    </row>
    <row r="2508" spans="1:5">
      <c r="A2508" s="66"/>
      <c r="B2508" s="33"/>
      <c r="C2508" s="33"/>
      <c r="D2508" s="66"/>
      <c r="E2508" s="65"/>
    </row>
    <row r="2509" spans="1:5">
      <c r="A2509" s="66"/>
      <c r="B2509" s="33"/>
      <c r="C2509" s="33"/>
      <c r="D2509" s="66"/>
      <c r="E2509" s="65"/>
    </row>
    <row r="2510" spans="1:5">
      <c r="A2510" s="66"/>
      <c r="B2510" s="33"/>
      <c r="C2510" s="33"/>
      <c r="D2510" s="66"/>
      <c r="E2510" s="65"/>
    </row>
    <row r="2511" spans="1:5">
      <c r="A2511" s="66"/>
      <c r="B2511" s="33"/>
      <c r="C2511" s="33"/>
      <c r="D2511" s="66"/>
      <c r="E2511" s="65"/>
    </row>
    <row r="2512" spans="1:5">
      <c r="A2512" s="66"/>
      <c r="B2512" s="33"/>
      <c r="C2512" s="33"/>
      <c r="D2512" s="66"/>
      <c r="E2512" s="65"/>
    </row>
    <row r="2513" spans="1:5">
      <c r="A2513" s="66"/>
      <c r="B2513" s="33"/>
      <c r="C2513" s="33"/>
      <c r="D2513" s="66"/>
      <c r="E2513" s="65"/>
    </row>
    <row r="2514" spans="1:5">
      <c r="A2514" s="66"/>
      <c r="B2514" s="33"/>
      <c r="C2514" s="33"/>
      <c r="D2514" s="66"/>
      <c r="E2514" s="65"/>
    </row>
    <row r="2515" spans="1:5">
      <c r="A2515" s="66"/>
      <c r="B2515" s="33"/>
      <c r="C2515" s="33"/>
      <c r="D2515" s="66"/>
      <c r="E2515" s="65"/>
    </row>
    <row r="2516" spans="1:5">
      <c r="A2516" s="66"/>
      <c r="B2516" s="33"/>
      <c r="C2516" s="33"/>
      <c r="D2516" s="66"/>
      <c r="E2516" s="65"/>
    </row>
    <row r="2517" spans="1:5">
      <c r="A2517" s="66"/>
      <c r="B2517" s="33"/>
      <c r="C2517" s="33"/>
      <c r="D2517" s="66"/>
      <c r="E2517" s="65"/>
    </row>
    <row r="2518" spans="1:5">
      <c r="A2518" s="66"/>
      <c r="B2518" s="33"/>
      <c r="C2518" s="33"/>
      <c r="D2518" s="66"/>
      <c r="E2518" s="65"/>
    </row>
    <row r="2519" spans="1:5">
      <c r="A2519" s="66"/>
      <c r="B2519" s="33"/>
      <c r="C2519" s="33"/>
      <c r="D2519" s="66"/>
      <c r="E2519" s="65"/>
    </row>
    <row r="2520" spans="1:5">
      <c r="A2520" s="66"/>
      <c r="B2520" s="33"/>
      <c r="C2520" s="33"/>
      <c r="D2520" s="66"/>
      <c r="E2520" s="65"/>
    </row>
    <row r="2521" spans="1:5">
      <c r="A2521" s="66"/>
      <c r="B2521" s="33"/>
      <c r="C2521" s="33"/>
      <c r="D2521" s="66"/>
      <c r="E2521" s="65"/>
    </row>
    <row r="2522" spans="1:5">
      <c r="A2522" s="66"/>
      <c r="B2522" s="33"/>
      <c r="C2522" s="33"/>
      <c r="D2522" s="66"/>
      <c r="E2522" s="65"/>
    </row>
    <row r="2523" spans="1:5">
      <c r="A2523" s="66"/>
      <c r="B2523" s="33"/>
      <c r="C2523" s="33"/>
      <c r="D2523" s="66"/>
      <c r="E2523" s="65"/>
    </row>
    <row r="2524" spans="1:5">
      <c r="A2524" s="66"/>
      <c r="B2524" s="33"/>
      <c r="C2524" s="33"/>
      <c r="D2524" s="66"/>
      <c r="E2524" s="65"/>
    </row>
    <row r="2525" spans="1:5">
      <c r="A2525" s="66"/>
      <c r="B2525" s="33"/>
      <c r="C2525" s="33"/>
      <c r="D2525" s="66"/>
      <c r="E2525" s="65"/>
    </row>
    <row r="2526" spans="1:5">
      <c r="A2526" s="66"/>
      <c r="B2526" s="33"/>
      <c r="C2526" s="33"/>
      <c r="D2526" s="66"/>
      <c r="E2526" s="65"/>
    </row>
    <row r="2527" spans="1:5">
      <c r="A2527" s="66"/>
      <c r="B2527" s="33"/>
      <c r="C2527" s="33"/>
      <c r="D2527" s="66"/>
      <c r="E2527" s="65"/>
    </row>
    <row r="2528" spans="1:5">
      <c r="A2528" s="66"/>
      <c r="B2528" s="33"/>
      <c r="C2528" s="33"/>
      <c r="D2528" s="66"/>
      <c r="E2528" s="65"/>
    </row>
    <row r="2529" spans="1:5">
      <c r="A2529" s="66"/>
      <c r="B2529" s="33"/>
      <c r="C2529" s="33"/>
      <c r="D2529" s="66"/>
      <c r="E2529" s="65"/>
    </row>
    <row r="2530" spans="1:5">
      <c r="A2530" s="66"/>
      <c r="B2530" s="33"/>
      <c r="C2530" s="33"/>
      <c r="D2530" s="66"/>
      <c r="E2530" s="65"/>
    </row>
    <row r="2531" spans="1:5">
      <c r="A2531" s="66"/>
      <c r="B2531" s="33"/>
      <c r="C2531" s="33"/>
      <c r="D2531" s="66"/>
      <c r="E2531" s="65"/>
    </row>
    <row r="2532" spans="1:5">
      <c r="A2532" s="66"/>
      <c r="B2532" s="33"/>
      <c r="C2532" s="33"/>
      <c r="D2532" s="66"/>
      <c r="E2532" s="65"/>
    </row>
    <row r="2533" spans="1:5">
      <c r="A2533" s="66"/>
      <c r="B2533" s="33"/>
      <c r="C2533" s="33"/>
      <c r="D2533" s="66"/>
      <c r="E2533" s="65"/>
    </row>
    <row r="2534" spans="1:5">
      <c r="A2534" s="66"/>
      <c r="B2534" s="33"/>
      <c r="C2534" s="33"/>
      <c r="D2534" s="66"/>
      <c r="E2534" s="65"/>
    </row>
    <row r="2535" spans="1:5">
      <c r="A2535" s="66"/>
      <c r="B2535" s="33"/>
      <c r="C2535" s="33"/>
      <c r="D2535" s="66"/>
      <c r="E2535" s="65"/>
    </row>
    <row r="2536" spans="1:5">
      <c r="A2536" s="66"/>
      <c r="B2536" s="33"/>
      <c r="C2536" s="33"/>
      <c r="D2536" s="66"/>
      <c r="E2536" s="65"/>
    </row>
    <row r="2537" spans="1:5">
      <c r="A2537" s="66"/>
      <c r="B2537" s="33"/>
      <c r="C2537" s="33"/>
      <c r="D2537" s="66"/>
      <c r="E2537" s="65"/>
    </row>
    <row r="2538" spans="1:5">
      <c r="A2538" s="66"/>
      <c r="B2538" s="33"/>
      <c r="C2538" s="33"/>
      <c r="D2538" s="66"/>
      <c r="E2538" s="65"/>
    </row>
    <row r="2539" spans="1:5">
      <c r="A2539" s="66"/>
      <c r="B2539" s="33"/>
      <c r="C2539" s="33"/>
      <c r="D2539" s="66"/>
      <c r="E2539" s="65"/>
    </row>
    <row r="2540" spans="1:5">
      <c r="A2540" s="66"/>
      <c r="B2540" s="33"/>
      <c r="C2540" s="33"/>
      <c r="D2540" s="66"/>
      <c r="E2540" s="65"/>
    </row>
    <row r="2541" spans="1:5">
      <c r="A2541" s="66"/>
      <c r="B2541" s="33"/>
      <c r="C2541" s="33"/>
      <c r="D2541" s="66"/>
      <c r="E2541" s="65"/>
    </row>
    <row r="2542" spans="1:5">
      <c r="A2542" s="66"/>
      <c r="B2542" s="33"/>
      <c r="C2542" s="33"/>
      <c r="D2542" s="66"/>
      <c r="E2542" s="65"/>
    </row>
    <row r="2543" spans="1:5">
      <c r="A2543" s="66"/>
      <c r="B2543" s="33"/>
      <c r="C2543" s="33"/>
      <c r="D2543" s="66"/>
      <c r="E2543" s="65"/>
    </row>
    <row r="2544" spans="1:5">
      <c r="A2544" s="66"/>
      <c r="B2544" s="33"/>
      <c r="C2544" s="33"/>
      <c r="D2544" s="66"/>
      <c r="E2544" s="65"/>
    </row>
    <row r="2545" spans="1:5">
      <c r="A2545" s="66"/>
      <c r="B2545" s="33"/>
      <c r="C2545" s="33"/>
      <c r="D2545" s="66"/>
      <c r="E2545" s="65"/>
    </row>
    <row r="2546" spans="1:5">
      <c r="A2546" s="66"/>
      <c r="B2546" s="33"/>
      <c r="C2546" s="33"/>
      <c r="D2546" s="66"/>
      <c r="E2546" s="65"/>
    </row>
    <row r="2547" spans="1:5">
      <c r="A2547" s="66"/>
      <c r="B2547" s="33"/>
      <c r="C2547" s="33"/>
      <c r="D2547" s="66"/>
      <c r="E2547" s="65"/>
    </row>
    <row r="2548" spans="1:5">
      <c r="A2548" s="66"/>
      <c r="B2548" s="33"/>
      <c r="C2548" s="33"/>
      <c r="D2548" s="66"/>
      <c r="E2548" s="65"/>
    </row>
    <row r="2549" spans="1:5">
      <c r="A2549" s="66"/>
      <c r="B2549" s="33"/>
      <c r="C2549" s="33"/>
      <c r="D2549" s="66"/>
      <c r="E2549" s="65"/>
    </row>
    <row r="2550" spans="1:5">
      <c r="A2550" s="66"/>
      <c r="B2550" s="33"/>
      <c r="C2550" s="33"/>
      <c r="D2550" s="66"/>
      <c r="E2550" s="65"/>
    </row>
    <row r="2551" spans="1:5">
      <c r="A2551" s="66"/>
      <c r="B2551" s="33"/>
      <c r="C2551" s="33"/>
      <c r="D2551" s="66"/>
      <c r="E2551" s="65"/>
    </row>
    <row r="2552" spans="1:5">
      <c r="A2552" s="66"/>
      <c r="B2552" s="33"/>
      <c r="C2552" s="33"/>
      <c r="D2552" s="66"/>
      <c r="E2552" s="65"/>
    </row>
    <row r="2553" spans="1:5">
      <c r="A2553" s="66"/>
      <c r="B2553" s="33"/>
      <c r="C2553" s="33"/>
      <c r="D2553" s="66"/>
      <c r="E2553" s="65"/>
    </row>
    <row r="2554" spans="1:5">
      <c r="A2554" s="66"/>
      <c r="B2554" s="33"/>
      <c r="C2554" s="33"/>
      <c r="D2554" s="66"/>
      <c r="E2554" s="65"/>
    </row>
    <row r="2555" spans="1:5">
      <c r="A2555" s="66"/>
      <c r="B2555" s="33"/>
      <c r="C2555" s="33"/>
      <c r="D2555" s="66"/>
      <c r="E2555" s="65"/>
    </row>
    <row r="2556" spans="1:5">
      <c r="A2556" s="66"/>
      <c r="B2556" s="33"/>
      <c r="C2556" s="33"/>
      <c r="D2556" s="66"/>
      <c r="E2556" s="65"/>
    </row>
    <row r="2557" spans="1:5">
      <c r="A2557" s="66"/>
      <c r="B2557" s="33"/>
      <c r="C2557" s="33"/>
      <c r="D2557" s="66"/>
      <c r="E2557" s="65"/>
    </row>
    <row r="2558" spans="1:5">
      <c r="A2558" s="66"/>
      <c r="B2558" s="33"/>
      <c r="C2558" s="33"/>
      <c r="D2558" s="66"/>
      <c r="E2558" s="65"/>
    </row>
    <row r="2559" spans="1:5">
      <c r="A2559" s="66"/>
      <c r="B2559" s="33"/>
      <c r="C2559" s="33"/>
      <c r="D2559" s="66"/>
      <c r="E2559" s="65"/>
    </row>
    <row r="2560" spans="1:5">
      <c r="A2560" s="66"/>
      <c r="B2560" s="33"/>
      <c r="C2560" s="33"/>
      <c r="D2560" s="66"/>
      <c r="E2560" s="65"/>
    </row>
    <row r="2561" spans="1:5">
      <c r="A2561" s="66"/>
      <c r="B2561" s="33"/>
      <c r="C2561" s="33"/>
      <c r="D2561" s="66"/>
      <c r="E2561" s="65"/>
    </row>
    <row r="2562" spans="1:5">
      <c r="A2562" s="66"/>
      <c r="B2562" s="33"/>
      <c r="C2562" s="33"/>
      <c r="D2562" s="66"/>
      <c r="E2562" s="65"/>
    </row>
    <row r="2563" spans="1:5">
      <c r="A2563" s="66"/>
      <c r="B2563" s="33"/>
      <c r="C2563" s="33"/>
      <c r="D2563" s="66"/>
      <c r="E2563" s="65"/>
    </row>
    <row r="2564" spans="1:5">
      <c r="A2564" s="66"/>
      <c r="B2564" s="33"/>
      <c r="C2564" s="33"/>
      <c r="D2564" s="66"/>
      <c r="E2564" s="65"/>
    </row>
    <row r="2565" spans="1:5">
      <c r="A2565" s="66"/>
      <c r="B2565" s="33"/>
      <c r="C2565" s="33"/>
      <c r="D2565" s="66"/>
      <c r="E2565" s="65"/>
    </row>
    <row r="2566" spans="1:5">
      <c r="A2566" s="66"/>
      <c r="B2566" s="33"/>
      <c r="C2566" s="33"/>
      <c r="D2566" s="66"/>
      <c r="E2566" s="65"/>
    </row>
    <row r="2567" spans="1:5">
      <c r="A2567" s="66"/>
      <c r="B2567" s="33"/>
      <c r="C2567" s="33"/>
      <c r="D2567" s="66"/>
      <c r="E2567" s="65"/>
    </row>
    <row r="2568" spans="1:5">
      <c r="A2568" s="66"/>
      <c r="B2568" s="33"/>
      <c r="C2568" s="33"/>
      <c r="D2568" s="66"/>
      <c r="E2568" s="65"/>
    </row>
    <row r="2569" spans="1:5">
      <c r="A2569" s="66"/>
      <c r="B2569" s="33"/>
      <c r="C2569" s="33"/>
      <c r="D2569" s="66"/>
      <c r="E2569" s="65"/>
    </row>
    <row r="2570" spans="1:5">
      <c r="A2570" s="66"/>
      <c r="B2570" s="33"/>
      <c r="C2570" s="33"/>
      <c r="D2570" s="66"/>
      <c r="E2570" s="65"/>
    </row>
    <row r="2571" spans="1:5">
      <c r="A2571" s="66"/>
      <c r="B2571" s="33"/>
      <c r="C2571" s="33"/>
      <c r="D2571" s="66"/>
      <c r="E2571" s="65"/>
    </row>
    <row r="2572" spans="1:5">
      <c r="A2572" s="66"/>
      <c r="B2572" s="33"/>
      <c r="C2572" s="33"/>
      <c r="D2572" s="66"/>
      <c r="E2572" s="65"/>
    </row>
    <row r="2573" spans="1:5">
      <c r="A2573" s="66"/>
      <c r="B2573" s="33"/>
      <c r="C2573" s="33"/>
      <c r="D2573" s="66"/>
      <c r="E2573" s="65"/>
    </row>
    <row r="2574" spans="1:5">
      <c r="A2574" s="66"/>
      <c r="B2574" s="33"/>
      <c r="C2574" s="33"/>
      <c r="D2574" s="66"/>
      <c r="E2574" s="65"/>
    </row>
    <row r="2575" spans="1:5">
      <c r="A2575" s="66"/>
      <c r="B2575" s="33"/>
      <c r="C2575" s="33"/>
      <c r="D2575" s="66"/>
      <c r="E2575" s="65"/>
    </row>
    <row r="2576" spans="1:5">
      <c r="A2576" s="66"/>
      <c r="B2576" s="33"/>
      <c r="C2576" s="33"/>
      <c r="D2576" s="66"/>
      <c r="E2576" s="65"/>
    </row>
    <row r="2577" spans="1:5">
      <c r="A2577" s="66"/>
      <c r="B2577" s="33"/>
      <c r="C2577" s="33"/>
      <c r="D2577" s="66"/>
      <c r="E2577" s="65"/>
    </row>
    <row r="2578" spans="1:5">
      <c r="A2578" s="66"/>
      <c r="B2578" s="33"/>
      <c r="C2578" s="33"/>
      <c r="D2578" s="66"/>
      <c r="E2578" s="65"/>
    </row>
    <row r="2579" spans="1:5">
      <c r="A2579" s="66"/>
      <c r="B2579" s="33"/>
      <c r="C2579" s="33"/>
      <c r="D2579" s="66"/>
      <c r="E2579" s="65"/>
    </row>
    <row r="2580" spans="1:5">
      <c r="A2580" s="66"/>
      <c r="B2580" s="33"/>
      <c r="C2580" s="33"/>
      <c r="D2580" s="66"/>
      <c r="E2580" s="65"/>
    </row>
    <row r="2581" spans="1:5">
      <c r="A2581" s="66"/>
      <c r="B2581" s="33"/>
      <c r="C2581" s="33"/>
      <c r="D2581" s="66"/>
      <c r="E2581" s="65"/>
    </row>
    <row r="2582" spans="1:5">
      <c r="A2582" s="66"/>
      <c r="B2582" s="33"/>
      <c r="C2582" s="33"/>
      <c r="D2582" s="66"/>
      <c r="E2582" s="65"/>
    </row>
    <row r="2583" spans="1:5">
      <c r="A2583" s="66"/>
      <c r="B2583" s="33"/>
      <c r="C2583" s="33"/>
      <c r="D2583" s="66"/>
      <c r="E2583" s="65"/>
    </row>
    <row r="2584" spans="1:5">
      <c r="A2584" s="66"/>
      <c r="B2584" s="33"/>
      <c r="C2584" s="33"/>
      <c r="D2584" s="66"/>
      <c r="E2584" s="65"/>
    </row>
    <row r="2585" spans="1:5">
      <c r="A2585" s="66"/>
      <c r="B2585" s="33"/>
      <c r="C2585" s="33"/>
      <c r="D2585" s="66"/>
      <c r="E2585" s="65"/>
    </row>
    <row r="2586" spans="1:5">
      <c r="A2586" s="66"/>
      <c r="B2586" s="33"/>
      <c r="C2586" s="33"/>
      <c r="D2586" s="66"/>
      <c r="E2586" s="65"/>
    </row>
    <row r="2587" spans="1:5">
      <c r="A2587" s="66"/>
      <c r="B2587" s="33"/>
      <c r="C2587" s="33"/>
      <c r="D2587" s="66"/>
      <c r="E2587" s="65"/>
    </row>
    <row r="2588" spans="1:5">
      <c r="A2588" s="66"/>
      <c r="B2588" s="33"/>
      <c r="C2588" s="33"/>
      <c r="D2588" s="66"/>
      <c r="E2588" s="65"/>
    </row>
    <row r="2589" spans="1:5">
      <c r="A2589" s="66"/>
      <c r="B2589" s="33"/>
      <c r="C2589" s="33"/>
      <c r="D2589" s="66"/>
      <c r="E2589" s="65"/>
    </row>
    <row r="2590" spans="1:5">
      <c r="A2590" s="66"/>
      <c r="B2590" s="33"/>
      <c r="C2590" s="33"/>
      <c r="D2590" s="66"/>
      <c r="E2590" s="65"/>
    </row>
    <row r="2591" spans="1:5">
      <c r="A2591" s="66"/>
      <c r="B2591" s="33"/>
      <c r="C2591" s="33"/>
      <c r="D2591" s="66"/>
      <c r="E2591" s="65"/>
    </row>
    <row r="2592" spans="1:5">
      <c r="A2592" s="66"/>
      <c r="B2592" s="33"/>
      <c r="C2592" s="33"/>
      <c r="D2592" s="66"/>
      <c r="E2592" s="65"/>
    </row>
    <row r="2593" spans="1:5">
      <c r="A2593" s="66"/>
      <c r="B2593" s="33"/>
      <c r="C2593" s="33"/>
      <c r="D2593" s="66"/>
      <c r="E2593" s="65"/>
    </row>
    <row r="2594" spans="1:5">
      <c r="A2594" s="66"/>
      <c r="B2594" s="33"/>
      <c r="C2594" s="33"/>
      <c r="D2594" s="66"/>
      <c r="E2594" s="65"/>
    </row>
    <row r="2595" spans="1:5">
      <c r="A2595" s="66"/>
      <c r="B2595" s="33"/>
      <c r="C2595" s="33"/>
      <c r="D2595" s="66"/>
      <c r="E2595" s="65"/>
    </row>
    <row r="2596" spans="1:5">
      <c r="A2596" s="66"/>
      <c r="B2596" s="33"/>
      <c r="C2596" s="33"/>
      <c r="D2596" s="66"/>
      <c r="E2596" s="65"/>
    </row>
    <row r="2597" spans="1:5">
      <c r="A2597" s="66"/>
      <c r="B2597" s="33"/>
      <c r="C2597" s="33"/>
      <c r="D2597" s="66"/>
      <c r="E2597" s="65"/>
    </row>
    <row r="2598" spans="1:5">
      <c r="A2598" s="66"/>
      <c r="B2598" s="33"/>
      <c r="C2598" s="33"/>
      <c r="D2598" s="66"/>
      <c r="E2598" s="65"/>
    </row>
    <row r="2599" spans="1:5">
      <c r="A2599" s="66"/>
      <c r="B2599" s="33"/>
      <c r="C2599" s="33"/>
      <c r="D2599" s="66"/>
      <c r="E2599" s="65"/>
    </row>
    <row r="2600" spans="1:5">
      <c r="A2600" s="66"/>
      <c r="B2600" s="33"/>
      <c r="C2600" s="33"/>
      <c r="D2600" s="66"/>
      <c r="E2600" s="65"/>
    </row>
    <row r="2601" spans="1:5">
      <c r="A2601" s="66"/>
      <c r="B2601" s="33"/>
      <c r="C2601" s="33"/>
      <c r="D2601" s="66"/>
      <c r="E2601" s="65"/>
    </row>
    <row r="2602" spans="1:5">
      <c r="A2602" s="66"/>
      <c r="B2602" s="33"/>
      <c r="C2602" s="33"/>
      <c r="D2602" s="66"/>
      <c r="E2602" s="65"/>
    </row>
    <row r="2603" spans="1:5">
      <c r="A2603" s="66"/>
      <c r="B2603" s="33"/>
      <c r="C2603" s="33"/>
      <c r="D2603" s="66"/>
      <c r="E2603" s="65"/>
    </row>
    <row r="2604" spans="1:5">
      <c r="A2604" s="66"/>
      <c r="B2604" s="33"/>
      <c r="C2604" s="33"/>
      <c r="D2604" s="66"/>
      <c r="E2604" s="65"/>
    </row>
    <row r="2605" spans="1:5">
      <c r="A2605" s="66"/>
      <c r="B2605" s="33"/>
      <c r="C2605" s="33"/>
      <c r="D2605" s="66"/>
      <c r="E2605" s="65"/>
    </row>
    <row r="2606" spans="1:5">
      <c r="A2606" s="66"/>
      <c r="B2606" s="33"/>
      <c r="C2606" s="33"/>
      <c r="D2606" s="66"/>
      <c r="E2606" s="65"/>
    </row>
    <row r="2607" spans="1:5">
      <c r="A2607" s="66"/>
      <c r="B2607" s="33"/>
      <c r="C2607" s="33"/>
      <c r="D2607" s="66"/>
      <c r="E2607" s="65"/>
    </row>
    <row r="2608" spans="1:5">
      <c r="A2608" s="66"/>
      <c r="B2608" s="33"/>
      <c r="C2608" s="33"/>
      <c r="D2608" s="66"/>
      <c r="E2608" s="65"/>
    </row>
    <row r="2609" spans="1:5">
      <c r="A2609" s="66"/>
      <c r="B2609" s="33"/>
      <c r="C2609" s="33"/>
      <c r="D2609" s="66"/>
      <c r="E2609" s="65"/>
    </row>
    <row r="2610" spans="1:5">
      <c r="A2610" s="66"/>
      <c r="B2610" s="33"/>
      <c r="C2610" s="33"/>
      <c r="D2610" s="66"/>
      <c r="E2610" s="65"/>
    </row>
    <row r="2611" spans="1:5">
      <c r="A2611" s="66"/>
      <c r="B2611" s="33"/>
      <c r="C2611" s="33"/>
      <c r="D2611" s="66"/>
      <c r="E2611" s="65"/>
    </row>
    <row r="2612" spans="1:5">
      <c r="A2612" s="66"/>
      <c r="B2612" s="33"/>
      <c r="C2612" s="33"/>
      <c r="D2612" s="66"/>
      <c r="E2612" s="65"/>
    </row>
    <row r="2613" spans="1:5">
      <c r="A2613" s="66"/>
      <c r="B2613" s="33"/>
      <c r="C2613" s="33"/>
      <c r="D2613" s="66"/>
      <c r="E2613" s="65"/>
    </row>
    <row r="2614" spans="1:5">
      <c r="A2614" s="66"/>
      <c r="B2614" s="33"/>
      <c r="C2614" s="33"/>
      <c r="D2614" s="66"/>
      <c r="E2614" s="65"/>
    </row>
    <row r="2615" spans="1:5">
      <c r="A2615" s="66"/>
      <c r="B2615" s="33"/>
      <c r="C2615" s="33"/>
      <c r="D2615" s="66"/>
      <c r="E2615" s="65"/>
    </row>
    <row r="2616" spans="1:5">
      <c r="A2616" s="66"/>
      <c r="B2616" s="33"/>
      <c r="C2616" s="33"/>
      <c r="D2616" s="66"/>
      <c r="E2616" s="65"/>
    </row>
    <row r="2617" spans="1:5">
      <c r="A2617" s="66"/>
      <c r="B2617" s="33"/>
      <c r="C2617" s="33"/>
      <c r="D2617" s="66"/>
      <c r="E2617" s="65"/>
    </row>
    <row r="2618" spans="1:5">
      <c r="A2618" s="66"/>
      <c r="B2618" s="33"/>
      <c r="C2618" s="33"/>
      <c r="D2618" s="66"/>
      <c r="E2618" s="65"/>
    </row>
    <row r="2619" spans="1:5">
      <c r="A2619" s="66"/>
      <c r="B2619" s="33"/>
      <c r="C2619" s="33"/>
      <c r="D2619" s="66"/>
      <c r="E2619" s="65"/>
    </row>
    <row r="2620" spans="1:5">
      <c r="A2620" s="66"/>
      <c r="B2620" s="33"/>
      <c r="C2620" s="33"/>
      <c r="D2620" s="66"/>
      <c r="E2620" s="65"/>
    </row>
    <row r="2621" spans="1:5">
      <c r="A2621" s="66"/>
      <c r="B2621" s="33"/>
      <c r="C2621" s="33"/>
      <c r="D2621" s="66"/>
      <c r="E2621" s="65"/>
    </row>
    <row r="2622" spans="1:5">
      <c r="A2622" s="66"/>
      <c r="B2622" s="33"/>
      <c r="C2622" s="33"/>
      <c r="D2622" s="66"/>
      <c r="E2622" s="65"/>
    </row>
    <row r="2623" spans="1:5">
      <c r="A2623" s="66"/>
      <c r="B2623" s="33"/>
      <c r="C2623" s="33"/>
      <c r="D2623" s="66"/>
      <c r="E2623" s="65"/>
    </row>
    <row r="2624" spans="1:5">
      <c r="A2624" s="66"/>
      <c r="B2624" s="33"/>
      <c r="C2624" s="33"/>
      <c r="D2624" s="66"/>
      <c r="E2624" s="65"/>
    </row>
    <row r="2625" spans="1:5">
      <c r="A2625" s="66"/>
      <c r="B2625" s="33"/>
      <c r="C2625" s="33"/>
      <c r="D2625" s="66"/>
      <c r="E2625" s="65"/>
    </row>
    <row r="2626" spans="1:5">
      <c r="A2626" s="66"/>
      <c r="B2626" s="33"/>
      <c r="C2626" s="33"/>
      <c r="D2626" s="66"/>
      <c r="E2626" s="65"/>
    </row>
    <row r="2627" spans="1:5">
      <c r="A2627" s="66"/>
      <c r="B2627" s="33"/>
      <c r="C2627" s="33"/>
      <c r="D2627" s="66"/>
      <c r="E2627" s="65"/>
    </row>
    <row r="2628" spans="1:5">
      <c r="A2628" s="66"/>
      <c r="B2628" s="33"/>
      <c r="C2628" s="33"/>
      <c r="D2628" s="66"/>
      <c r="E2628" s="65"/>
    </row>
    <row r="2629" spans="1:5">
      <c r="A2629" s="66"/>
      <c r="B2629" s="33"/>
      <c r="C2629" s="33"/>
      <c r="D2629" s="66"/>
      <c r="E2629" s="65"/>
    </row>
    <row r="2630" spans="1:5">
      <c r="A2630" s="66"/>
      <c r="B2630" s="33"/>
      <c r="C2630" s="33"/>
      <c r="D2630" s="66"/>
      <c r="E2630" s="65"/>
    </row>
    <row r="2631" spans="1:5">
      <c r="A2631" s="66"/>
      <c r="B2631" s="33"/>
      <c r="C2631" s="33"/>
      <c r="D2631" s="66"/>
      <c r="E2631" s="65"/>
    </row>
    <row r="2632" spans="1:5">
      <c r="A2632" s="66"/>
      <c r="B2632" s="33"/>
      <c r="C2632" s="33"/>
      <c r="D2632" s="66"/>
      <c r="E2632" s="65"/>
    </row>
    <row r="2633" spans="1:5">
      <c r="A2633" s="66"/>
      <c r="B2633" s="33"/>
      <c r="C2633" s="33"/>
      <c r="D2633" s="66"/>
      <c r="E2633" s="65"/>
    </row>
    <row r="2634" spans="1:5">
      <c r="A2634" s="66"/>
      <c r="B2634" s="33"/>
      <c r="C2634" s="33"/>
      <c r="D2634" s="66"/>
      <c r="E2634" s="65"/>
    </row>
    <row r="2635" spans="1:5">
      <c r="A2635" s="66"/>
      <c r="B2635" s="33"/>
      <c r="C2635" s="33"/>
      <c r="D2635" s="66"/>
      <c r="E2635" s="65"/>
    </row>
    <row r="2636" spans="1:5">
      <c r="A2636" s="66"/>
      <c r="B2636" s="33"/>
      <c r="C2636" s="33"/>
      <c r="D2636" s="66"/>
      <c r="E2636" s="65"/>
    </row>
    <row r="2637" spans="1:5">
      <c r="A2637" s="66"/>
      <c r="B2637" s="33"/>
      <c r="C2637" s="33"/>
      <c r="D2637" s="66"/>
      <c r="E2637" s="65"/>
    </row>
    <row r="2638" spans="1:5">
      <c r="A2638" s="66"/>
      <c r="B2638" s="33"/>
      <c r="C2638" s="33"/>
      <c r="D2638" s="66"/>
      <c r="E2638" s="65"/>
    </row>
    <row r="2639" spans="1:5">
      <c r="A2639" s="66"/>
      <c r="B2639" s="33"/>
      <c r="C2639" s="33"/>
      <c r="D2639" s="66"/>
      <c r="E2639" s="65"/>
    </row>
    <row r="2640" spans="1:5">
      <c r="A2640" s="66"/>
      <c r="B2640" s="33"/>
      <c r="C2640" s="33"/>
      <c r="D2640" s="66"/>
      <c r="E2640" s="65"/>
    </row>
    <row r="2641" spans="1:5">
      <c r="A2641" s="66"/>
      <c r="B2641" s="33"/>
      <c r="C2641" s="33"/>
      <c r="D2641" s="66"/>
      <c r="E2641" s="65"/>
    </row>
    <row r="2642" spans="1:5">
      <c r="A2642" s="66"/>
      <c r="B2642" s="33"/>
      <c r="C2642" s="33"/>
      <c r="D2642" s="66"/>
      <c r="E2642" s="65"/>
    </row>
    <row r="2643" spans="1:5">
      <c r="A2643" s="66"/>
      <c r="B2643" s="33"/>
      <c r="C2643" s="33"/>
      <c r="D2643" s="66"/>
      <c r="E2643" s="65"/>
    </row>
    <row r="2644" spans="1:5">
      <c r="A2644" s="66"/>
      <c r="B2644" s="33"/>
      <c r="C2644" s="33"/>
      <c r="D2644" s="66"/>
      <c r="E2644" s="65"/>
    </row>
    <row r="2645" spans="1:5">
      <c r="A2645" s="66"/>
      <c r="B2645" s="33"/>
      <c r="C2645" s="33"/>
      <c r="D2645" s="66"/>
      <c r="E2645" s="65"/>
    </row>
    <row r="2646" spans="1:5">
      <c r="A2646" s="66"/>
      <c r="B2646" s="33"/>
      <c r="C2646" s="33"/>
      <c r="D2646" s="66"/>
      <c r="E2646" s="65"/>
    </row>
    <row r="2647" spans="1:5">
      <c r="A2647" s="66"/>
      <c r="B2647" s="33"/>
      <c r="C2647" s="33"/>
      <c r="D2647" s="66"/>
      <c r="E2647" s="65"/>
    </row>
    <row r="2648" spans="1:5">
      <c r="A2648" s="66"/>
      <c r="B2648" s="33"/>
      <c r="C2648" s="33"/>
      <c r="D2648" s="66"/>
      <c r="E2648" s="65"/>
    </row>
    <row r="2649" spans="1:5">
      <c r="A2649" s="66"/>
      <c r="B2649" s="33"/>
      <c r="C2649" s="33"/>
      <c r="D2649" s="66"/>
      <c r="E2649" s="65"/>
    </row>
    <row r="2650" spans="1:5">
      <c r="A2650" s="66"/>
      <c r="B2650" s="33"/>
      <c r="C2650" s="33"/>
      <c r="D2650" s="66"/>
      <c r="E2650" s="65"/>
    </row>
    <row r="2651" spans="1:5">
      <c r="A2651" s="66"/>
      <c r="B2651" s="33"/>
      <c r="C2651" s="33"/>
      <c r="D2651" s="66"/>
      <c r="E2651" s="65"/>
    </row>
    <row r="2652" spans="1:5">
      <c r="A2652" s="66"/>
      <c r="B2652" s="33"/>
      <c r="C2652" s="33"/>
      <c r="D2652" s="66"/>
      <c r="E2652" s="65"/>
    </row>
    <row r="2653" spans="1:5">
      <c r="A2653" s="66"/>
      <c r="B2653" s="33"/>
      <c r="C2653" s="33"/>
      <c r="D2653" s="66"/>
      <c r="E2653" s="65"/>
    </row>
    <row r="2654" spans="1:5">
      <c r="A2654" s="66"/>
      <c r="B2654" s="33"/>
      <c r="C2654" s="33"/>
      <c r="D2654" s="66"/>
      <c r="E2654" s="65"/>
    </row>
    <row r="2655" spans="1:5">
      <c r="A2655" s="66"/>
      <c r="B2655" s="33"/>
      <c r="C2655" s="33"/>
      <c r="D2655" s="66"/>
      <c r="E2655" s="65"/>
    </row>
    <row r="2656" spans="1:5">
      <c r="A2656" s="66"/>
      <c r="B2656" s="33"/>
      <c r="C2656" s="33"/>
      <c r="D2656" s="66"/>
      <c r="E2656" s="65"/>
    </row>
    <row r="2657" spans="1:5">
      <c r="A2657" s="66"/>
      <c r="B2657" s="33"/>
      <c r="C2657" s="33"/>
      <c r="D2657" s="66"/>
      <c r="E2657" s="65"/>
    </row>
    <row r="2658" spans="1:5">
      <c r="A2658" s="66"/>
      <c r="B2658" s="33"/>
      <c r="C2658" s="33"/>
      <c r="D2658" s="66"/>
      <c r="E2658" s="65"/>
    </row>
    <row r="2659" spans="1:5">
      <c r="A2659" s="66"/>
      <c r="B2659" s="33"/>
      <c r="C2659" s="33"/>
      <c r="D2659" s="66"/>
      <c r="E2659" s="65"/>
    </row>
    <row r="2660" spans="1:5">
      <c r="A2660" s="66"/>
      <c r="B2660" s="33"/>
      <c r="C2660" s="33"/>
      <c r="D2660" s="66"/>
      <c r="E2660" s="65"/>
    </row>
    <row r="2661" spans="1:5">
      <c r="A2661" s="66"/>
      <c r="B2661" s="33"/>
      <c r="C2661" s="33"/>
      <c r="D2661" s="66"/>
      <c r="E2661" s="65"/>
    </row>
    <row r="2662" spans="1:5">
      <c r="A2662" s="66"/>
      <c r="B2662" s="33"/>
      <c r="C2662" s="33"/>
      <c r="D2662" s="66"/>
      <c r="E2662" s="65"/>
    </row>
    <row r="2663" spans="1:5">
      <c r="A2663" s="66"/>
      <c r="B2663" s="33"/>
      <c r="C2663" s="33"/>
      <c r="D2663" s="66"/>
      <c r="E2663" s="65"/>
    </row>
    <row r="2664" spans="1:5">
      <c r="A2664" s="66"/>
      <c r="B2664" s="33"/>
      <c r="C2664" s="33"/>
      <c r="D2664" s="66"/>
      <c r="E2664" s="65"/>
    </row>
    <row r="2665" spans="1:5">
      <c r="A2665" s="66"/>
      <c r="B2665" s="33"/>
      <c r="C2665" s="33"/>
      <c r="D2665" s="66"/>
      <c r="E2665" s="65"/>
    </row>
    <row r="2666" spans="1:5">
      <c r="A2666" s="66"/>
      <c r="B2666" s="33"/>
      <c r="C2666" s="33"/>
      <c r="D2666" s="66"/>
      <c r="E2666" s="65"/>
    </row>
    <row r="2667" spans="1:5">
      <c r="A2667" s="66"/>
      <c r="B2667" s="33"/>
      <c r="C2667" s="33"/>
      <c r="D2667" s="66"/>
      <c r="E2667" s="65"/>
    </row>
    <row r="2668" spans="1:5">
      <c r="A2668" s="66"/>
      <c r="B2668" s="33"/>
      <c r="C2668" s="33"/>
      <c r="D2668" s="66"/>
      <c r="E2668" s="65"/>
    </row>
    <row r="2669" spans="1:5">
      <c r="A2669" s="66"/>
      <c r="B2669" s="33"/>
      <c r="C2669" s="33"/>
      <c r="D2669" s="66"/>
      <c r="E2669" s="65"/>
    </row>
    <row r="2670" spans="1:5">
      <c r="A2670" s="66"/>
      <c r="B2670" s="33"/>
      <c r="C2670" s="33"/>
      <c r="D2670" s="66"/>
      <c r="E2670" s="65"/>
    </row>
    <row r="2671" spans="1:5">
      <c r="A2671" s="66"/>
      <c r="B2671" s="33"/>
      <c r="C2671" s="33"/>
      <c r="D2671" s="66"/>
      <c r="E2671" s="65"/>
    </row>
    <row r="2672" spans="1:5">
      <c r="A2672" s="66"/>
      <c r="B2672" s="33"/>
      <c r="C2672" s="33"/>
      <c r="D2672" s="66"/>
      <c r="E2672" s="65"/>
    </row>
    <row r="2673" spans="1:5">
      <c r="A2673" s="66"/>
      <c r="B2673" s="33"/>
      <c r="C2673" s="33"/>
      <c r="D2673" s="66"/>
      <c r="E2673" s="65"/>
    </row>
    <row r="2674" spans="1:5">
      <c r="A2674" s="66"/>
      <c r="B2674" s="33"/>
      <c r="C2674" s="33"/>
      <c r="D2674" s="66"/>
      <c r="E2674" s="65"/>
    </row>
    <row r="2675" spans="1:5">
      <c r="A2675" s="66"/>
      <c r="B2675" s="33"/>
      <c r="C2675" s="33"/>
      <c r="D2675" s="66"/>
      <c r="E2675" s="65"/>
    </row>
    <row r="2676" spans="1:5">
      <c r="A2676" s="66"/>
      <c r="B2676" s="33"/>
      <c r="C2676" s="33"/>
      <c r="D2676" s="66"/>
      <c r="E2676" s="65"/>
    </row>
    <row r="2677" spans="1:5">
      <c r="A2677" s="66"/>
      <c r="B2677" s="33"/>
      <c r="C2677" s="33"/>
      <c r="D2677" s="66"/>
      <c r="E2677" s="65"/>
    </row>
    <row r="2678" spans="1:5">
      <c r="A2678" s="66"/>
      <c r="B2678" s="33"/>
      <c r="C2678" s="33"/>
      <c r="D2678" s="66"/>
      <c r="E2678" s="65"/>
    </row>
    <row r="2679" spans="1:5">
      <c r="A2679" s="66"/>
      <c r="B2679" s="33"/>
      <c r="C2679" s="33"/>
      <c r="D2679" s="66"/>
      <c r="E2679" s="65"/>
    </row>
    <row r="2680" spans="1:5">
      <c r="A2680" s="66"/>
      <c r="B2680" s="33"/>
      <c r="C2680" s="33"/>
      <c r="D2680" s="66"/>
      <c r="E2680" s="65"/>
    </row>
    <row r="2681" spans="1:5">
      <c r="A2681" s="66"/>
      <c r="B2681" s="33"/>
      <c r="C2681" s="33"/>
      <c r="D2681" s="66"/>
      <c r="E2681" s="65"/>
    </row>
    <row r="2682" spans="1:5">
      <c r="A2682" s="66"/>
      <c r="B2682" s="33"/>
      <c r="C2682" s="33"/>
      <c r="D2682" s="66"/>
      <c r="E2682" s="65"/>
    </row>
    <row r="2683" spans="1:5">
      <c r="A2683" s="66"/>
      <c r="B2683" s="33"/>
      <c r="C2683" s="33"/>
      <c r="D2683" s="66"/>
      <c r="E2683" s="65"/>
    </row>
    <row r="2684" spans="1:5">
      <c r="A2684" s="66"/>
      <c r="B2684" s="33"/>
      <c r="C2684" s="33"/>
      <c r="D2684" s="66"/>
      <c r="E2684" s="65"/>
    </row>
    <row r="2685" spans="1:5">
      <c r="A2685" s="66"/>
      <c r="B2685" s="33"/>
      <c r="C2685" s="33"/>
      <c r="D2685" s="66"/>
      <c r="E2685" s="65"/>
    </row>
    <row r="2686" spans="1:5">
      <c r="A2686" s="66"/>
      <c r="B2686" s="33"/>
      <c r="C2686" s="33"/>
      <c r="D2686" s="66"/>
      <c r="E2686" s="65"/>
    </row>
    <row r="2687" spans="1:5">
      <c r="A2687" s="66"/>
      <c r="B2687" s="33"/>
      <c r="C2687" s="33"/>
      <c r="D2687" s="66"/>
      <c r="E2687" s="65"/>
    </row>
    <row r="2688" spans="1:5">
      <c r="A2688" s="66"/>
      <c r="B2688" s="33"/>
      <c r="C2688" s="33"/>
      <c r="D2688" s="66"/>
      <c r="E2688" s="65"/>
    </row>
    <row r="2689" spans="1:5">
      <c r="A2689" s="66"/>
      <c r="B2689" s="33"/>
      <c r="C2689" s="33"/>
      <c r="D2689" s="66"/>
      <c r="E2689" s="65"/>
    </row>
    <row r="2690" spans="1:5">
      <c r="A2690" s="66"/>
      <c r="B2690" s="33"/>
      <c r="C2690" s="33"/>
      <c r="D2690" s="66"/>
      <c r="E2690" s="65"/>
    </row>
    <row r="2691" spans="1:5">
      <c r="A2691" s="66"/>
      <c r="B2691" s="33"/>
      <c r="C2691" s="33"/>
      <c r="D2691" s="66"/>
      <c r="E2691" s="65"/>
    </row>
    <row r="2692" spans="1:5">
      <c r="A2692" s="66"/>
      <c r="B2692" s="33"/>
      <c r="C2692" s="33"/>
      <c r="D2692" s="66"/>
      <c r="E2692" s="65"/>
    </row>
    <row r="2693" spans="1:5">
      <c r="A2693" s="66"/>
      <c r="B2693" s="33"/>
      <c r="C2693" s="33"/>
      <c r="D2693" s="66"/>
      <c r="E2693" s="65"/>
    </row>
    <row r="2694" spans="1:5">
      <c r="A2694" s="66"/>
      <c r="B2694" s="33"/>
      <c r="C2694" s="33"/>
      <c r="D2694" s="66"/>
      <c r="E2694" s="65"/>
    </row>
    <row r="2695" spans="1:5">
      <c r="A2695" s="66"/>
      <c r="B2695" s="33"/>
      <c r="C2695" s="33"/>
      <c r="D2695" s="66"/>
      <c r="E2695" s="65"/>
    </row>
    <row r="2696" spans="1:5">
      <c r="A2696" s="66"/>
      <c r="B2696" s="33"/>
      <c r="C2696" s="33"/>
      <c r="D2696" s="66"/>
      <c r="E2696" s="65"/>
    </row>
    <row r="2697" spans="1:5">
      <c r="A2697" s="66"/>
      <c r="B2697" s="33"/>
      <c r="C2697" s="33"/>
      <c r="D2697" s="66"/>
      <c r="E2697" s="65"/>
    </row>
    <row r="2698" spans="1:5">
      <c r="A2698" s="66"/>
      <c r="B2698" s="33"/>
      <c r="C2698" s="33"/>
      <c r="D2698" s="66"/>
      <c r="E2698" s="65"/>
    </row>
    <row r="2699" spans="1:5">
      <c r="A2699" s="66"/>
      <c r="B2699" s="33"/>
      <c r="C2699" s="33"/>
      <c r="D2699" s="66"/>
      <c r="E2699" s="65"/>
    </row>
    <row r="2700" spans="1:5">
      <c r="A2700" s="66"/>
      <c r="B2700" s="33"/>
      <c r="C2700" s="33"/>
      <c r="D2700" s="66"/>
      <c r="E2700" s="65"/>
    </row>
    <row r="2701" spans="1:5">
      <c r="A2701" s="66"/>
      <c r="B2701" s="33"/>
      <c r="C2701" s="33"/>
      <c r="D2701" s="66"/>
      <c r="E2701" s="65"/>
    </row>
    <row r="2702" spans="1:5">
      <c r="A2702" s="66"/>
      <c r="B2702" s="33"/>
      <c r="C2702" s="33"/>
      <c r="D2702" s="66"/>
      <c r="E2702" s="65"/>
    </row>
    <row r="2703" spans="1:5">
      <c r="A2703" s="66"/>
      <c r="B2703" s="33"/>
      <c r="C2703" s="33"/>
      <c r="D2703" s="66"/>
      <c r="E2703" s="65"/>
    </row>
    <row r="2704" spans="1:5">
      <c r="A2704" s="66"/>
      <c r="B2704" s="33"/>
      <c r="C2704" s="33"/>
      <c r="D2704" s="66"/>
      <c r="E2704" s="65"/>
    </row>
    <row r="2705" spans="1:5">
      <c r="A2705" s="66"/>
      <c r="B2705" s="33"/>
      <c r="C2705" s="33"/>
      <c r="D2705" s="66"/>
      <c r="E2705" s="65"/>
    </row>
    <row r="2706" spans="1:5">
      <c r="A2706" s="66"/>
      <c r="B2706" s="33"/>
      <c r="C2706" s="33"/>
      <c r="D2706" s="66"/>
      <c r="E2706" s="65"/>
    </row>
    <row r="2707" spans="1:5">
      <c r="A2707" s="66"/>
      <c r="B2707" s="33"/>
      <c r="C2707" s="33"/>
      <c r="D2707" s="66"/>
      <c r="E2707" s="65"/>
    </row>
    <row r="2708" spans="1:5">
      <c r="A2708" s="66"/>
      <c r="B2708" s="33"/>
      <c r="C2708" s="33"/>
      <c r="D2708" s="66"/>
      <c r="E2708" s="65"/>
    </row>
    <row r="2709" spans="1:5">
      <c r="A2709" s="66"/>
      <c r="B2709" s="33"/>
      <c r="C2709" s="33"/>
      <c r="D2709" s="66"/>
      <c r="E2709" s="65"/>
    </row>
    <row r="2710" spans="1:5">
      <c r="A2710" s="66"/>
      <c r="B2710" s="33"/>
      <c r="C2710" s="33"/>
      <c r="D2710" s="66"/>
      <c r="E2710" s="65"/>
    </row>
    <row r="2711" spans="1:5">
      <c r="A2711" s="66"/>
      <c r="B2711" s="33"/>
      <c r="C2711" s="33"/>
      <c r="D2711" s="66"/>
      <c r="E2711" s="65"/>
    </row>
    <row r="2712" spans="1:5">
      <c r="A2712" s="66"/>
      <c r="B2712" s="33"/>
      <c r="C2712" s="33"/>
      <c r="D2712" s="66"/>
      <c r="E2712" s="65"/>
    </row>
    <row r="2713" spans="1:5">
      <c r="A2713" s="66"/>
      <c r="B2713" s="33"/>
      <c r="C2713" s="33"/>
      <c r="D2713" s="66"/>
      <c r="E2713" s="65"/>
    </row>
    <row r="2714" spans="1:5">
      <c r="A2714" s="66"/>
      <c r="B2714" s="33"/>
      <c r="C2714" s="33"/>
      <c r="D2714" s="66"/>
      <c r="E2714" s="65"/>
    </row>
    <row r="2715" spans="1:5">
      <c r="A2715" s="66"/>
      <c r="B2715" s="33"/>
      <c r="C2715" s="33"/>
      <c r="D2715" s="66"/>
      <c r="E2715" s="65"/>
    </row>
    <row r="2716" spans="1:5">
      <c r="A2716" s="66"/>
      <c r="B2716" s="33"/>
      <c r="C2716" s="33"/>
      <c r="D2716" s="66"/>
      <c r="E2716" s="65"/>
    </row>
    <row r="2717" spans="1:5">
      <c r="A2717" s="66"/>
      <c r="B2717" s="33"/>
      <c r="C2717" s="33"/>
      <c r="D2717" s="66"/>
      <c r="E2717" s="65"/>
    </row>
    <row r="2718" spans="1:5">
      <c r="A2718" s="66"/>
      <c r="B2718" s="33"/>
      <c r="C2718" s="33"/>
      <c r="D2718" s="66"/>
      <c r="E2718" s="65"/>
    </row>
    <row r="2719" spans="1:5">
      <c r="A2719" s="66"/>
      <c r="B2719" s="33"/>
      <c r="C2719" s="33"/>
      <c r="D2719" s="66"/>
      <c r="E2719" s="65"/>
    </row>
    <row r="2720" spans="1:5">
      <c r="A2720" s="66"/>
      <c r="B2720" s="33"/>
      <c r="C2720" s="33"/>
      <c r="D2720" s="66"/>
      <c r="E2720" s="65"/>
    </row>
    <row r="2721" spans="1:5">
      <c r="A2721" s="66"/>
      <c r="B2721" s="33"/>
      <c r="C2721" s="33"/>
      <c r="D2721" s="66"/>
      <c r="E2721" s="65"/>
    </row>
    <row r="2722" spans="1:5">
      <c r="A2722" s="66"/>
      <c r="B2722" s="33"/>
      <c r="C2722" s="33"/>
      <c r="D2722" s="66"/>
      <c r="E2722" s="65"/>
    </row>
    <row r="2723" spans="1:5">
      <c r="A2723" s="66"/>
      <c r="B2723" s="33"/>
      <c r="C2723" s="33"/>
      <c r="D2723" s="66"/>
      <c r="E2723" s="65"/>
    </row>
    <row r="2724" spans="1:5">
      <c r="A2724" s="66"/>
      <c r="B2724" s="33"/>
      <c r="C2724" s="33"/>
      <c r="D2724" s="66"/>
      <c r="E2724" s="65"/>
    </row>
    <row r="2725" spans="1:5">
      <c r="A2725" s="66"/>
      <c r="B2725" s="33"/>
      <c r="C2725" s="33"/>
      <c r="D2725" s="66"/>
      <c r="E2725" s="65"/>
    </row>
    <row r="2726" spans="1:5">
      <c r="A2726" s="66"/>
      <c r="B2726" s="33"/>
      <c r="C2726" s="33"/>
      <c r="D2726" s="66"/>
      <c r="E2726" s="65"/>
    </row>
    <row r="2727" spans="1:5">
      <c r="A2727" s="66"/>
      <c r="B2727" s="33"/>
      <c r="C2727" s="33"/>
      <c r="D2727" s="66"/>
      <c r="E2727" s="65"/>
    </row>
    <row r="2728" spans="1:5">
      <c r="A2728" s="66"/>
      <c r="B2728" s="33"/>
      <c r="C2728" s="33"/>
      <c r="D2728" s="66"/>
      <c r="E2728" s="65"/>
    </row>
    <row r="2729" spans="1:5">
      <c r="A2729" s="66"/>
      <c r="B2729" s="33"/>
      <c r="C2729" s="33"/>
      <c r="D2729" s="66"/>
      <c r="E2729" s="65"/>
    </row>
    <row r="2730" spans="1:5">
      <c r="A2730" s="66"/>
      <c r="B2730" s="33"/>
      <c r="C2730" s="33"/>
      <c r="D2730" s="66"/>
      <c r="E2730" s="65"/>
    </row>
    <row r="2731" spans="1:5">
      <c r="A2731" s="66"/>
      <c r="B2731" s="33"/>
      <c r="C2731" s="33"/>
      <c r="D2731" s="66"/>
      <c r="E2731" s="65"/>
    </row>
    <row r="2732" spans="1:5">
      <c r="A2732" s="66"/>
      <c r="B2732" s="33"/>
      <c r="C2732" s="33"/>
      <c r="D2732" s="66"/>
      <c r="E2732" s="65"/>
    </row>
    <row r="2733" spans="1:5">
      <c r="A2733" s="66"/>
      <c r="B2733" s="33"/>
      <c r="C2733" s="33"/>
      <c r="D2733" s="66"/>
      <c r="E2733" s="65"/>
    </row>
    <row r="2734" spans="1:5">
      <c r="A2734" s="66"/>
      <c r="B2734" s="33"/>
      <c r="C2734" s="33"/>
      <c r="D2734" s="66"/>
      <c r="E2734" s="65"/>
    </row>
    <row r="2735" spans="1:5">
      <c r="A2735" s="66"/>
      <c r="B2735" s="33"/>
      <c r="C2735" s="33"/>
      <c r="D2735" s="66"/>
      <c r="E2735" s="65"/>
    </row>
    <row r="2736" spans="1:5">
      <c r="A2736" s="66"/>
      <c r="B2736" s="33"/>
      <c r="C2736" s="33"/>
      <c r="D2736" s="66"/>
      <c r="E2736" s="65"/>
    </row>
    <row r="2737" spans="1:5">
      <c r="A2737" s="66"/>
      <c r="B2737" s="33"/>
      <c r="C2737" s="33"/>
      <c r="D2737" s="66"/>
      <c r="E2737" s="65"/>
    </row>
    <row r="2738" spans="1:5">
      <c r="A2738" s="66"/>
      <c r="B2738" s="33"/>
      <c r="C2738" s="33"/>
      <c r="D2738" s="66"/>
      <c r="E2738" s="65"/>
    </row>
    <row r="2739" spans="1:5">
      <c r="A2739" s="66"/>
      <c r="B2739" s="33"/>
      <c r="C2739" s="33"/>
      <c r="D2739" s="66"/>
      <c r="E2739" s="65"/>
    </row>
    <row r="2740" spans="1:5">
      <c r="A2740" s="66"/>
      <c r="B2740" s="33"/>
      <c r="C2740" s="33"/>
      <c r="D2740" s="66"/>
      <c r="E2740" s="65"/>
    </row>
    <row r="2741" spans="1:5">
      <c r="A2741" s="66"/>
      <c r="B2741" s="33"/>
      <c r="C2741" s="33"/>
      <c r="D2741" s="66"/>
      <c r="E2741" s="65"/>
    </row>
    <row r="2742" spans="1:5">
      <c r="A2742" s="66"/>
      <c r="B2742" s="33"/>
      <c r="C2742" s="33"/>
      <c r="D2742" s="66"/>
      <c r="E2742" s="65"/>
    </row>
    <row r="2743" spans="1:5">
      <c r="A2743" s="66"/>
      <c r="B2743" s="33"/>
      <c r="C2743" s="33"/>
      <c r="D2743" s="66"/>
      <c r="E2743" s="65"/>
    </row>
    <row r="2744" spans="1:5">
      <c r="A2744" s="66"/>
      <c r="B2744" s="33"/>
      <c r="C2744" s="33"/>
      <c r="D2744" s="66"/>
      <c r="E2744" s="65"/>
    </row>
    <row r="2745" spans="1:5">
      <c r="A2745" s="66"/>
      <c r="B2745" s="33"/>
      <c r="C2745" s="33"/>
      <c r="D2745" s="66"/>
      <c r="E2745" s="65"/>
    </row>
    <row r="2746" spans="1:5">
      <c r="A2746" s="66"/>
      <c r="B2746" s="33"/>
      <c r="C2746" s="33"/>
      <c r="D2746" s="66"/>
      <c r="E2746" s="65"/>
    </row>
    <row r="2747" spans="1:5">
      <c r="A2747" s="66"/>
      <c r="B2747" s="33"/>
      <c r="C2747" s="33"/>
      <c r="D2747" s="66"/>
      <c r="E2747" s="65"/>
    </row>
    <row r="2748" spans="1:5">
      <c r="A2748" s="66"/>
      <c r="B2748" s="33"/>
      <c r="C2748" s="33"/>
      <c r="D2748" s="66"/>
      <c r="E2748" s="65"/>
    </row>
    <row r="2749" spans="1:5">
      <c r="A2749" s="66"/>
      <c r="B2749" s="33"/>
      <c r="C2749" s="33"/>
      <c r="D2749" s="66"/>
      <c r="E2749" s="65"/>
    </row>
    <row r="2750" spans="1:5">
      <c r="A2750" s="66"/>
      <c r="B2750" s="33"/>
      <c r="C2750" s="33"/>
      <c r="D2750" s="66"/>
      <c r="E2750" s="65"/>
    </row>
    <row r="2751" spans="1:5">
      <c r="A2751" s="66"/>
      <c r="B2751" s="33"/>
      <c r="C2751" s="33"/>
      <c r="D2751" s="66"/>
      <c r="E2751" s="65"/>
    </row>
    <row r="2752" spans="1:5">
      <c r="A2752" s="66"/>
      <c r="B2752" s="33"/>
      <c r="C2752" s="33"/>
      <c r="D2752" s="66"/>
      <c r="E2752" s="65"/>
    </row>
    <row r="2753" spans="1:5">
      <c r="A2753" s="66"/>
      <c r="B2753" s="33"/>
      <c r="C2753" s="33"/>
      <c r="D2753" s="66"/>
      <c r="E2753" s="65"/>
    </row>
    <row r="2754" spans="1:5">
      <c r="A2754" s="66"/>
      <c r="B2754" s="33"/>
      <c r="C2754" s="33"/>
      <c r="D2754" s="66"/>
      <c r="E2754" s="65"/>
    </row>
    <row r="2755" spans="1:5">
      <c r="A2755" s="66"/>
      <c r="B2755" s="33"/>
      <c r="C2755" s="33"/>
      <c r="D2755" s="66"/>
      <c r="E2755" s="65"/>
    </row>
    <row r="2756" spans="1:5">
      <c r="A2756" s="66"/>
      <c r="B2756" s="33"/>
      <c r="C2756" s="33"/>
      <c r="D2756" s="66"/>
      <c r="E2756" s="65"/>
    </row>
    <row r="2757" spans="1:5">
      <c r="A2757" s="66"/>
      <c r="B2757" s="33"/>
      <c r="C2757" s="33"/>
      <c r="D2757" s="66"/>
      <c r="E2757" s="65"/>
    </row>
    <row r="2758" spans="1:5">
      <c r="A2758" s="66"/>
      <c r="B2758" s="33"/>
      <c r="C2758" s="33"/>
      <c r="D2758" s="66"/>
      <c r="E2758" s="65"/>
    </row>
    <row r="2759" spans="1:5">
      <c r="A2759" s="66"/>
      <c r="B2759" s="33"/>
      <c r="C2759" s="33"/>
      <c r="D2759" s="66"/>
      <c r="E2759" s="65"/>
    </row>
    <row r="2760" spans="1:5">
      <c r="A2760" s="66"/>
      <c r="B2760" s="33"/>
      <c r="C2760" s="33"/>
      <c r="D2760" s="66"/>
      <c r="E2760" s="65"/>
    </row>
    <row r="2761" spans="1:5">
      <c r="A2761" s="66"/>
      <c r="B2761" s="33"/>
      <c r="C2761" s="33"/>
      <c r="D2761" s="66"/>
      <c r="E2761" s="65"/>
    </row>
    <row r="2762" spans="1:5">
      <c r="A2762" s="66"/>
      <c r="B2762" s="33"/>
      <c r="C2762" s="33"/>
      <c r="D2762" s="66"/>
      <c r="E2762" s="65"/>
    </row>
    <row r="2763" spans="1:5">
      <c r="A2763" s="66"/>
      <c r="B2763" s="33"/>
      <c r="C2763" s="33"/>
      <c r="D2763" s="66"/>
      <c r="E2763" s="65"/>
    </row>
    <row r="2764" spans="1:5">
      <c r="A2764" s="66"/>
      <c r="B2764" s="33"/>
      <c r="C2764" s="33"/>
      <c r="D2764" s="66"/>
      <c r="E2764" s="65"/>
    </row>
    <row r="2765" spans="1:5">
      <c r="A2765" s="66"/>
      <c r="B2765" s="33"/>
      <c r="C2765" s="33"/>
      <c r="D2765" s="66"/>
      <c r="E2765" s="65"/>
    </row>
    <row r="2766" spans="1:5">
      <c r="A2766" s="66"/>
      <c r="B2766" s="33"/>
      <c r="C2766" s="33"/>
      <c r="D2766" s="66"/>
      <c r="E2766" s="65"/>
    </row>
    <row r="2767" spans="1:5">
      <c r="A2767" s="66"/>
      <c r="B2767" s="33"/>
      <c r="C2767" s="33"/>
      <c r="D2767" s="66"/>
      <c r="E2767" s="65"/>
    </row>
    <row r="2768" spans="1:5">
      <c r="A2768" s="66"/>
      <c r="B2768" s="33"/>
      <c r="C2768" s="33"/>
      <c r="D2768" s="66"/>
      <c r="E2768" s="65"/>
    </row>
    <row r="2769" spans="1:5">
      <c r="A2769" s="66"/>
      <c r="B2769" s="33"/>
      <c r="C2769" s="33"/>
      <c r="D2769" s="66"/>
      <c r="E2769" s="65"/>
    </row>
    <row r="2770" spans="1:5">
      <c r="A2770" s="66"/>
      <c r="B2770" s="33"/>
      <c r="C2770" s="33"/>
      <c r="D2770" s="66"/>
      <c r="E2770" s="65"/>
    </row>
    <row r="2771" spans="1:5">
      <c r="A2771" s="66"/>
      <c r="B2771" s="33"/>
      <c r="C2771" s="33"/>
      <c r="D2771" s="66"/>
      <c r="E2771" s="65"/>
    </row>
    <row r="2772" spans="1:5">
      <c r="A2772" s="66"/>
      <c r="B2772" s="33"/>
      <c r="C2772" s="33"/>
      <c r="D2772" s="66"/>
      <c r="E2772" s="65"/>
    </row>
    <row r="2773" spans="1:5">
      <c r="A2773" s="66"/>
      <c r="B2773" s="33"/>
      <c r="C2773" s="33"/>
      <c r="D2773" s="66"/>
      <c r="E2773" s="65"/>
    </row>
    <row r="2774" spans="1:5">
      <c r="A2774" s="66"/>
      <c r="B2774" s="33"/>
      <c r="C2774" s="33"/>
      <c r="D2774" s="66"/>
      <c r="E2774" s="65"/>
    </row>
    <row r="2775" spans="1:5">
      <c r="A2775" s="66"/>
      <c r="B2775" s="33"/>
      <c r="C2775" s="33"/>
      <c r="D2775" s="66"/>
      <c r="E2775" s="65"/>
    </row>
    <row r="2776" spans="1:5">
      <c r="A2776" s="66"/>
      <c r="B2776" s="33"/>
      <c r="C2776" s="33"/>
      <c r="D2776" s="66"/>
      <c r="E2776" s="65"/>
    </row>
    <row r="2777" spans="1:5">
      <c r="A2777" s="66"/>
      <c r="B2777" s="33"/>
      <c r="C2777" s="33"/>
      <c r="D2777" s="66"/>
      <c r="E2777" s="65"/>
    </row>
    <row r="2778" spans="1:5">
      <c r="A2778" s="66"/>
      <c r="B2778" s="33"/>
      <c r="C2778" s="33"/>
      <c r="D2778" s="66"/>
      <c r="E2778" s="65"/>
    </row>
    <row r="2779" spans="1:5">
      <c r="A2779" s="66"/>
      <c r="B2779" s="33"/>
      <c r="C2779" s="33"/>
      <c r="D2779" s="66"/>
      <c r="E2779" s="65"/>
    </row>
    <row r="2780" spans="1:5">
      <c r="A2780" s="66"/>
      <c r="B2780" s="33"/>
      <c r="C2780" s="33"/>
      <c r="D2780" s="66"/>
      <c r="E2780" s="65"/>
    </row>
    <row r="2781" spans="1:5">
      <c r="A2781" s="66"/>
      <c r="B2781" s="33"/>
      <c r="C2781" s="33"/>
      <c r="D2781" s="66"/>
      <c r="E2781" s="65"/>
    </row>
    <row r="2782" spans="1:5">
      <c r="A2782" s="66"/>
      <c r="B2782" s="33"/>
      <c r="C2782" s="33"/>
      <c r="D2782" s="66"/>
      <c r="E2782" s="65"/>
    </row>
    <row r="2783" spans="1:5">
      <c r="A2783" s="66"/>
      <c r="B2783" s="33"/>
      <c r="C2783" s="33"/>
      <c r="D2783" s="66"/>
      <c r="E2783" s="65"/>
    </row>
    <row r="2784" spans="1:5">
      <c r="A2784" s="66"/>
      <c r="B2784" s="33"/>
      <c r="C2784" s="33"/>
      <c r="D2784" s="66"/>
      <c r="E2784" s="65"/>
    </row>
    <row r="2785" spans="1:5">
      <c r="A2785" s="66"/>
      <c r="B2785" s="33"/>
      <c r="C2785" s="33"/>
      <c r="D2785" s="66"/>
      <c r="E2785" s="65"/>
    </row>
    <row r="2786" spans="1:5">
      <c r="A2786" s="66"/>
      <c r="B2786" s="33"/>
      <c r="C2786" s="33"/>
      <c r="D2786" s="66"/>
      <c r="E2786" s="65"/>
    </row>
    <row r="2787" spans="1:5">
      <c r="A2787" s="66"/>
      <c r="B2787" s="33"/>
      <c r="C2787" s="33"/>
      <c r="D2787" s="66"/>
      <c r="E2787" s="65"/>
    </row>
    <row r="2788" spans="1:5">
      <c r="A2788" s="66"/>
      <c r="B2788" s="33"/>
      <c r="C2788" s="33"/>
      <c r="D2788" s="66"/>
      <c r="E2788" s="65"/>
    </row>
    <row r="2789" spans="1:5">
      <c r="A2789" s="66"/>
      <c r="B2789" s="33"/>
      <c r="C2789" s="33"/>
      <c r="D2789" s="66"/>
      <c r="E2789" s="65"/>
    </row>
    <row r="2790" spans="1:5">
      <c r="A2790" s="66"/>
      <c r="B2790" s="33"/>
      <c r="C2790" s="33"/>
      <c r="D2790" s="66"/>
      <c r="E2790" s="65"/>
    </row>
    <row r="2791" spans="1:5">
      <c r="A2791" s="66"/>
      <c r="B2791" s="33"/>
      <c r="C2791" s="33"/>
      <c r="D2791" s="66"/>
      <c r="E2791" s="65"/>
    </row>
    <row r="2792" spans="1:5">
      <c r="A2792" s="66"/>
      <c r="B2792" s="33"/>
      <c r="C2792" s="33"/>
      <c r="D2792" s="66"/>
      <c r="E2792" s="65"/>
    </row>
    <row r="2793" spans="1:5">
      <c r="A2793" s="66"/>
      <c r="B2793" s="33"/>
      <c r="C2793" s="33"/>
      <c r="D2793" s="66"/>
      <c r="E2793" s="65"/>
    </row>
    <row r="2794" spans="1:5">
      <c r="A2794" s="66"/>
      <c r="B2794" s="33"/>
      <c r="C2794" s="33"/>
      <c r="D2794" s="66"/>
      <c r="E2794" s="65"/>
    </row>
    <row r="2795" spans="1:5">
      <c r="A2795" s="66"/>
      <c r="B2795" s="33"/>
      <c r="C2795" s="33"/>
      <c r="D2795" s="66"/>
      <c r="E2795" s="65"/>
    </row>
    <row r="2796" spans="1:5">
      <c r="A2796" s="66"/>
      <c r="B2796" s="33"/>
      <c r="C2796" s="33"/>
      <c r="D2796" s="66"/>
      <c r="E2796" s="65"/>
    </row>
    <row r="2797" spans="1:5">
      <c r="A2797" s="66"/>
      <c r="B2797" s="33"/>
      <c r="C2797" s="33"/>
      <c r="D2797" s="66"/>
      <c r="E2797" s="65"/>
    </row>
    <row r="2798" spans="1:5">
      <c r="A2798" s="66"/>
      <c r="B2798" s="33"/>
      <c r="C2798" s="33"/>
      <c r="D2798" s="66"/>
      <c r="E2798" s="65"/>
    </row>
    <row r="2799" spans="1:5">
      <c r="A2799" s="66"/>
      <c r="B2799" s="33"/>
      <c r="C2799" s="33"/>
      <c r="D2799" s="66"/>
      <c r="E2799" s="65"/>
    </row>
    <row r="2800" spans="1:5">
      <c r="A2800" s="66"/>
      <c r="B2800" s="33"/>
      <c r="C2800" s="33"/>
      <c r="D2800" s="66"/>
      <c r="E2800" s="65"/>
    </row>
    <row r="2801" spans="1:5">
      <c r="A2801" s="66"/>
      <c r="B2801" s="33"/>
      <c r="C2801" s="33"/>
      <c r="D2801" s="66"/>
      <c r="E2801" s="65"/>
    </row>
    <row r="2802" spans="1:5">
      <c r="A2802" s="66"/>
      <c r="B2802" s="33"/>
      <c r="C2802" s="33"/>
      <c r="D2802" s="66"/>
      <c r="E2802" s="65"/>
    </row>
    <row r="2803" spans="1:5">
      <c r="A2803" s="66"/>
      <c r="B2803" s="33"/>
      <c r="C2803" s="33"/>
      <c r="D2803" s="66"/>
      <c r="E2803" s="65"/>
    </row>
    <row r="2804" spans="1:5">
      <c r="A2804" s="66"/>
      <c r="B2804" s="33"/>
      <c r="C2804" s="33"/>
      <c r="D2804" s="66"/>
      <c r="E2804" s="65"/>
    </row>
    <row r="2805" spans="1:5">
      <c r="A2805" s="66"/>
      <c r="B2805" s="33"/>
      <c r="C2805" s="33"/>
      <c r="D2805" s="66"/>
      <c r="E2805" s="65"/>
    </row>
    <row r="2806" spans="1:5">
      <c r="A2806" s="66"/>
      <c r="B2806" s="33"/>
      <c r="C2806" s="33"/>
      <c r="D2806" s="66"/>
      <c r="E2806" s="65"/>
    </row>
    <row r="2807" spans="1:5">
      <c r="A2807" s="66"/>
      <c r="B2807" s="33"/>
      <c r="C2807" s="33"/>
      <c r="D2807" s="66"/>
      <c r="E2807" s="65"/>
    </row>
    <row r="2808" spans="1:5">
      <c r="A2808" s="66"/>
      <c r="B2808" s="33"/>
      <c r="C2808" s="33"/>
      <c r="D2808" s="66"/>
      <c r="E2808" s="65"/>
    </row>
    <row r="2809" spans="1:5">
      <c r="A2809" s="66"/>
      <c r="B2809" s="33"/>
      <c r="C2809" s="33"/>
      <c r="D2809" s="66"/>
      <c r="E2809" s="65"/>
    </row>
    <row r="2810" spans="1:5">
      <c r="A2810" s="66"/>
      <c r="B2810" s="33"/>
      <c r="C2810" s="33"/>
      <c r="D2810" s="66"/>
      <c r="E2810" s="65"/>
    </row>
    <row r="2811" spans="1:5">
      <c r="A2811" s="66"/>
      <c r="B2811" s="33"/>
      <c r="C2811" s="33"/>
      <c r="D2811" s="66"/>
      <c r="E2811" s="65"/>
    </row>
    <row r="2812" spans="1:5">
      <c r="A2812" s="66"/>
      <c r="B2812" s="33"/>
      <c r="C2812" s="33"/>
      <c r="D2812" s="66"/>
      <c r="E2812" s="65"/>
    </row>
    <row r="2813" spans="1:5">
      <c r="A2813" s="66"/>
      <c r="B2813" s="33"/>
      <c r="C2813" s="33"/>
      <c r="D2813" s="66"/>
      <c r="E2813" s="65"/>
    </row>
    <row r="2814" spans="1:5">
      <c r="A2814" s="66"/>
      <c r="B2814" s="33"/>
      <c r="C2814" s="33"/>
      <c r="D2814" s="66"/>
      <c r="E2814" s="65"/>
    </row>
    <row r="2815" spans="1:5">
      <c r="A2815" s="66"/>
      <c r="B2815" s="33"/>
      <c r="C2815" s="33"/>
      <c r="D2815" s="66"/>
      <c r="E2815" s="65"/>
    </row>
    <row r="2816" spans="1:5">
      <c r="A2816" s="66"/>
      <c r="B2816" s="33"/>
      <c r="C2816" s="33"/>
      <c r="D2816" s="66"/>
      <c r="E2816" s="65"/>
    </row>
    <row r="2817" spans="1:5">
      <c r="A2817" s="66"/>
      <c r="B2817" s="33"/>
      <c r="C2817" s="33"/>
      <c r="D2817" s="66"/>
      <c r="E2817" s="65"/>
    </row>
    <row r="2818" spans="1:5">
      <c r="A2818" s="66"/>
      <c r="B2818" s="33"/>
      <c r="C2818" s="33"/>
      <c r="D2818" s="66"/>
      <c r="E2818" s="65"/>
    </row>
    <row r="2819" spans="1:5">
      <c r="A2819" s="66"/>
      <c r="B2819" s="33"/>
      <c r="C2819" s="33"/>
      <c r="D2819" s="66"/>
      <c r="E2819" s="65"/>
    </row>
    <row r="2820" spans="1:5">
      <c r="A2820" s="66"/>
      <c r="B2820" s="33"/>
      <c r="C2820" s="33"/>
      <c r="D2820" s="66"/>
      <c r="E2820" s="65"/>
    </row>
    <row r="2821" spans="1:5">
      <c r="A2821" s="66"/>
      <c r="B2821" s="33"/>
      <c r="C2821" s="33"/>
      <c r="D2821" s="66"/>
      <c r="E2821" s="65"/>
    </row>
    <row r="2822" spans="1:5">
      <c r="A2822" s="66"/>
      <c r="B2822" s="33"/>
      <c r="C2822" s="33"/>
      <c r="D2822" s="66"/>
      <c r="E2822" s="65"/>
    </row>
    <row r="2823" spans="1:5">
      <c r="A2823" s="66"/>
      <c r="B2823" s="33"/>
      <c r="C2823" s="33"/>
      <c r="D2823" s="66"/>
      <c r="E2823" s="65"/>
    </row>
    <row r="2824" spans="1:5">
      <c r="A2824" s="66"/>
      <c r="B2824" s="33"/>
      <c r="C2824" s="33"/>
      <c r="D2824" s="66"/>
      <c r="E2824" s="65"/>
    </row>
    <row r="2825" spans="1:5">
      <c r="A2825" s="66"/>
      <c r="B2825" s="33"/>
      <c r="C2825" s="33"/>
      <c r="D2825" s="66"/>
      <c r="E2825" s="65"/>
    </row>
    <row r="2826" spans="1:5">
      <c r="A2826" s="66"/>
      <c r="B2826" s="33"/>
      <c r="C2826" s="33"/>
      <c r="D2826" s="66"/>
      <c r="E2826" s="65"/>
    </row>
    <row r="2827" spans="1:5">
      <c r="A2827" s="66"/>
      <c r="B2827" s="33"/>
      <c r="C2827" s="33"/>
      <c r="D2827" s="66"/>
      <c r="E2827" s="65"/>
    </row>
    <row r="2828" spans="1:5">
      <c r="A2828" s="66"/>
      <c r="B2828" s="33"/>
      <c r="C2828" s="33"/>
      <c r="D2828" s="66"/>
      <c r="E2828" s="65"/>
    </row>
    <row r="2829" spans="1:5">
      <c r="A2829" s="66"/>
      <c r="B2829" s="33"/>
      <c r="C2829" s="33"/>
      <c r="D2829" s="66"/>
      <c r="E2829" s="65"/>
    </row>
    <row r="2830" spans="1:5">
      <c r="A2830" s="66"/>
      <c r="B2830" s="33"/>
      <c r="C2830" s="33"/>
      <c r="D2830" s="66"/>
      <c r="E2830" s="65"/>
    </row>
    <row r="2831" spans="1:5">
      <c r="A2831" s="66"/>
      <c r="B2831" s="33"/>
      <c r="C2831" s="33"/>
      <c r="D2831" s="66"/>
      <c r="E2831" s="65"/>
    </row>
    <row r="2832" spans="1:5">
      <c r="A2832" s="66"/>
      <c r="B2832" s="33"/>
      <c r="C2832" s="33"/>
      <c r="D2832" s="66"/>
      <c r="E2832" s="65"/>
    </row>
    <row r="2833" spans="1:5">
      <c r="A2833" s="66"/>
      <c r="B2833" s="33"/>
      <c r="C2833" s="33"/>
      <c r="D2833" s="66"/>
      <c r="E2833" s="65"/>
    </row>
    <row r="2834" spans="1:5">
      <c r="A2834" s="66"/>
      <c r="B2834" s="33"/>
      <c r="C2834" s="33"/>
      <c r="D2834" s="66"/>
      <c r="E2834" s="65"/>
    </row>
    <row r="2835" spans="1:5">
      <c r="A2835" s="66"/>
      <c r="B2835" s="33"/>
      <c r="C2835" s="33"/>
      <c r="D2835" s="66"/>
      <c r="E2835" s="65"/>
    </row>
    <row r="2836" spans="1:5">
      <c r="A2836" s="66"/>
      <c r="B2836" s="33"/>
      <c r="C2836" s="33"/>
      <c r="D2836" s="66"/>
      <c r="E2836" s="65"/>
    </row>
    <row r="2837" spans="1:5">
      <c r="A2837" s="66"/>
      <c r="B2837" s="33"/>
      <c r="C2837" s="33"/>
      <c r="D2837" s="66"/>
      <c r="E2837" s="65"/>
    </row>
    <row r="2838" spans="1:5">
      <c r="A2838" s="66"/>
      <c r="B2838" s="33"/>
      <c r="C2838" s="33"/>
      <c r="D2838" s="66"/>
      <c r="E2838" s="65"/>
    </row>
    <row r="2839" spans="1:5">
      <c r="A2839" s="66"/>
      <c r="B2839" s="33"/>
      <c r="C2839" s="33"/>
      <c r="D2839" s="66"/>
      <c r="E2839" s="65"/>
    </row>
    <row r="2840" spans="1:5">
      <c r="A2840" s="66"/>
      <c r="B2840" s="33"/>
      <c r="C2840" s="33"/>
      <c r="D2840" s="66"/>
      <c r="E2840" s="65"/>
    </row>
    <row r="2841" spans="1:5">
      <c r="A2841" s="66"/>
      <c r="B2841" s="33"/>
      <c r="C2841" s="33"/>
      <c r="D2841" s="66"/>
      <c r="E2841" s="65"/>
    </row>
    <row r="2842" spans="1:5">
      <c r="A2842" s="66"/>
      <c r="B2842" s="33"/>
      <c r="C2842" s="33"/>
      <c r="D2842" s="66"/>
      <c r="E2842" s="65"/>
    </row>
    <row r="2843" spans="1:5">
      <c r="A2843" s="66"/>
      <c r="B2843" s="33"/>
      <c r="C2843" s="33"/>
      <c r="D2843" s="66"/>
      <c r="E2843" s="65"/>
    </row>
    <row r="2844" spans="1:5">
      <c r="A2844" s="66"/>
      <c r="B2844" s="33"/>
      <c r="C2844" s="33"/>
      <c r="D2844" s="66"/>
      <c r="E2844" s="65"/>
    </row>
    <row r="2845" spans="1:5">
      <c r="A2845" s="66"/>
      <c r="B2845" s="33"/>
      <c r="C2845" s="33"/>
      <c r="D2845" s="66"/>
      <c r="E2845" s="65"/>
    </row>
    <row r="2846" spans="1:5">
      <c r="A2846" s="66"/>
      <c r="B2846" s="33"/>
      <c r="C2846" s="33"/>
      <c r="D2846" s="66"/>
      <c r="E2846" s="65"/>
    </row>
    <row r="2847" spans="1:5">
      <c r="A2847" s="66"/>
      <c r="B2847" s="33"/>
      <c r="C2847" s="33"/>
      <c r="D2847" s="66"/>
      <c r="E2847" s="65"/>
    </row>
    <row r="2848" spans="1:5">
      <c r="A2848" s="66"/>
      <c r="B2848" s="33"/>
      <c r="C2848" s="33"/>
      <c r="D2848" s="66"/>
      <c r="E2848" s="65"/>
    </row>
    <row r="2849" spans="1:5">
      <c r="A2849" s="66"/>
      <c r="B2849" s="33"/>
      <c r="C2849" s="33"/>
      <c r="D2849" s="66"/>
      <c r="E2849" s="65"/>
    </row>
    <row r="2850" spans="1:5">
      <c r="A2850" s="66"/>
      <c r="B2850" s="33"/>
      <c r="C2850" s="33"/>
      <c r="D2850" s="66"/>
      <c r="E2850" s="65"/>
    </row>
    <row r="2851" spans="1:5">
      <c r="A2851" s="66"/>
      <c r="B2851" s="33"/>
      <c r="C2851" s="33"/>
      <c r="D2851" s="66"/>
      <c r="E2851" s="65"/>
    </row>
    <row r="2852" spans="1:5">
      <c r="A2852" s="66"/>
      <c r="B2852" s="33"/>
      <c r="C2852" s="33"/>
      <c r="D2852" s="66"/>
      <c r="E2852" s="65"/>
    </row>
    <row r="2853" spans="1:5">
      <c r="A2853" s="66"/>
      <c r="B2853" s="33"/>
      <c r="C2853" s="33"/>
      <c r="D2853" s="66"/>
      <c r="E2853" s="65"/>
    </row>
    <row r="2854" spans="1:5">
      <c r="A2854" s="66"/>
      <c r="B2854" s="33"/>
      <c r="C2854" s="33"/>
      <c r="D2854" s="66"/>
      <c r="E2854" s="65"/>
    </row>
    <row r="2855" spans="1:5">
      <c r="A2855" s="66"/>
      <c r="B2855" s="33"/>
      <c r="C2855" s="33"/>
      <c r="D2855" s="66"/>
      <c r="E2855" s="65"/>
    </row>
    <row r="2856" spans="1:5">
      <c r="A2856" s="66"/>
      <c r="B2856" s="33"/>
      <c r="C2856" s="33"/>
      <c r="D2856" s="66"/>
      <c r="E2856" s="65"/>
    </row>
    <row r="2857" spans="1:5">
      <c r="A2857" s="66"/>
      <c r="B2857" s="33"/>
      <c r="C2857" s="33"/>
      <c r="D2857" s="66"/>
      <c r="E2857" s="65"/>
    </row>
    <row r="2858" spans="1:5">
      <c r="A2858" s="66"/>
      <c r="B2858" s="33"/>
      <c r="C2858" s="33"/>
      <c r="D2858" s="66"/>
      <c r="E2858" s="65"/>
    </row>
    <row r="2859" spans="1:5">
      <c r="A2859" s="66"/>
      <c r="B2859" s="33"/>
      <c r="C2859" s="33"/>
      <c r="D2859" s="66"/>
      <c r="E2859" s="65"/>
    </row>
    <row r="2860" spans="1:5">
      <c r="A2860" s="66"/>
      <c r="B2860" s="33"/>
      <c r="C2860" s="33"/>
      <c r="D2860" s="66"/>
      <c r="E2860" s="65"/>
    </row>
    <row r="2861" spans="1:5">
      <c r="A2861" s="66"/>
      <c r="B2861" s="33"/>
      <c r="C2861" s="33"/>
      <c r="D2861" s="66"/>
      <c r="E2861" s="65"/>
    </row>
    <row r="2862" spans="1:5">
      <c r="A2862" s="66"/>
      <c r="B2862" s="33"/>
      <c r="C2862" s="33"/>
      <c r="D2862" s="66"/>
      <c r="E2862" s="65"/>
    </row>
    <row r="2863" spans="1:5">
      <c r="A2863" s="66"/>
      <c r="B2863" s="33"/>
      <c r="C2863" s="33"/>
      <c r="D2863" s="66"/>
      <c r="E2863" s="65"/>
    </row>
    <row r="2864" spans="1:5">
      <c r="A2864" s="66"/>
      <c r="B2864" s="33"/>
      <c r="C2864" s="33"/>
      <c r="D2864" s="66"/>
      <c r="E2864" s="65"/>
    </row>
    <row r="2865" spans="1:5">
      <c r="A2865" s="66"/>
      <c r="B2865" s="33"/>
      <c r="C2865" s="33"/>
      <c r="D2865" s="66"/>
      <c r="E2865" s="65"/>
    </row>
    <row r="2866" spans="1:5">
      <c r="A2866" s="66"/>
      <c r="B2866" s="33"/>
      <c r="C2866" s="33"/>
      <c r="D2866" s="66"/>
      <c r="E2866" s="65"/>
    </row>
    <row r="2867" spans="1:5">
      <c r="A2867" s="66"/>
      <c r="B2867" s="33"/>
      <c r="C2867" s="33"/>
      <c r="D2867" s="66"/>
      <c r="E2867" s="65"/>
    </row>
    <row r="2868" spans="1:5">
      <c r="A2868" s="66"/>
      <c r="B2868" s="33"/>
      <c r="C2868" s="33"/>
      <c r="D2868" s="66"/>
      <c r="E2868" s="65"/>
    </row>
    <row r="2869" spans="1:5">
      <c r="A2869" s="66"/>
      <c r="B2869" s="33"/>
      <c r="C2869" s="33"/>
      <c r="D2869" s="66"/>
      <c r="E2869" s="65"/>
    </row>
    <row r="2870" spans="1:5">
      <c r="A2870" s="66"/>
      <c r="B2870" s="33"/>
      <c r="C2870" s="33"/>
      <c r="D2870" s="66"/>
      <c r="E2870" s="65"/>
    </row>
    <row r="2871" spans="1:5">
      <c r="A2871" s="66"/>
      <c r="B2871" s="33"/>
      <c r="C2871" s="33"/>
      <c r="D2871" s="66"/>
      <c r="E2871" s="65"/>
    </row>
    <row r="2872" spans="1:5">
      <c r="A2872" s="66"/>
      <c r="B2872" s="33"/>
      <c r="C2872" s="33"/>
      <c r="D2872" s="66"/>
      <c r="E2872" s="65"/>
    </row>
    <row r="2873" spans="1:5">
      <c r="A2873" s="66"/>
      <c r="B2873" s="33"/>
      <c r="C2873" s="33"/>
      <c r="D2873" s="66"/>
      <c r="E2873" s="65"/>
    </row>
    <row r="2874" spans="1:5">
      <c r="A2874" s="66"/>
      <c r="B2874" s="33"/>
      <c r="C2874" s="33"/>
      <c r="D2874" s="66"/>
      <c r="E2874" s="65"/>
    </row>
    <row r="2875" spans="1:5">
      <c r="A2875" s="66"/>
      <c r="B2875" s="33"/>
      <c r="C2875" s="33"/>
      <c r="D2875" s="66"/>
      <c r="E2875" s="65"/>
    </row>
    <row r="2876" spans="1:5">
      <c r="A2876" s="66"/>
      <c r="B2876" s="33"/>
      <c r="C2876" s="33"/>
      <c r="D2876" s="66"/>
      <c r="E2876" s="65"/>
    </row>
    <row r="2877" spans="1:5">
      <c r="A2877" s="66"/>
      <c r="B2877" s="33"/>
      <c r="C2877" s="33"/>
      <c r="D2877" s="66"/>
      <c r="E2877" s="65"/>
    </row>
    <row r="2878" spans="1:5">
      <c r="A2878" s="66"/>
      <c r="B2878" s="33"/>
      <c r="C2878" s="33"/>
      <c r="D2878" s="66"/>
      <c r="E2878" s="65"/>
    </row>
    <row r="2879" spans="1:5">
      <c r="A2879" s="66"/>
      <c r="B2879" s="33"/>
      <c r="C2879" s="33"/>
      <c r="D2879" s="66"/>
      <c r="E2879" s="65"/>
    </row>
    <row r="2880" spans="1:5">
      <c r="A2880" s="66"/>
      <c r="B2880" s="33"/>
      <c r="C2880" s="33"/>
      <c r="D2880" s="66"/>
      <c r="E2880" s="65"/>
    </row>
    <row r="2881" spans="1:5">
      <c r="A2881" s="66"/>
      <c r="B2881" s="33"/>
      <c r="C2881" s="33"/>
      <c r="D2881" s="66"/>
      <c r="E2881" s="65"/>
    </row>
    <row r="2882" spans="1:5">
      <c r="A2882" s="66"/>
      <c r="B2882" s="33"/>
      <c r="C2882" s="33"/>
      <c r="D2882" s="66"/>
      <c r="E2882" s="65"/>
    </row>
    <row r="2883" spans="1:5">
      <c r="A2883" s="66"/>
      <c r="B2883" s="33"/>
      <c r="C2883" s="33"/>
      <c r="D2883" s="66"/>
      <c r="E2883" s="65"/>
    </row>
    <row r="2884" spans="1:5">
      <c r="A2884" s="66"/>
      <c r="B2884" s="33"/>
      <c r="C2884" s="33"/>
      <c r="D2884" s="66"/>
      <c r="E2884" s="65"/>
    </row>
    <row r="2885" spans="1:5">
      <c r="A2885" s="66"/>
      <c r="B2885" s="33"/>
      <c r="C2885" s="33"/>
      <c r="D2885" s="66"/>
      <c r="E2885" s="65"/>
    </row>
    <row r="2886" spans="1:5">
      <c r="A2886" s="66"/>
      <c r="B2886" s="33"/>
      <c r="C2886" s="33"/>
      <c r="D2886" s="66"/>
      <c r="E2886" s="65"/>
    </row>
    <row r="2887" spans="1:5">
      <c r="A2887" s="66"/>
      <c r="B2887" s="33"/>
      <c r="C2887" s="33"/>
      <c r="D2887" s="66"/>
      <c r="E2887" s="65"/>
    </row>
    <row r="2888" spans="1:5">
      <c r="A2888" s="66"/>
      <c r="B2888" s="33"/>
      <c r="C2888" s="33"/>
      <c r="D2888" s="66"/>
      <c r="E2888" s="65"/>
    </row>
    <row r="2889" spans="1:5">
      <c r="A2889" s="66"/>
      <c r="B2889" s="33"/>
      <c r="C2889" s="33"/>
      <c r="D2889" s="66"/>
      <c r="E2889" s="65"/>
    </row>
    <row r="2890" spans="1:5">
      <c r="A2890" s="66"/>
      <c r="B2890" s="33"/>
      <c r="C2890" s="33"/>
      <c r="D2890" s="66"/>
      <c r="E2890" s="65"/>
    </row>
    <row r="2891" spans="1:5">
      <c r="A2891" s="66"/>
      <c r="B2891" s="33"/>
      <c r="C2891" s="33"/>
      <c r="D2891" s="66"/>
      <c r="E2891" s="65"/>
    </row>
    <row r="2892" spans="1:5">
      <c r="A2892" s="66"/>
      <c r="B2892" s="33"/>
      <c r="C2892" s="33"/>
      <c r="D2892" s="66"/>
      <c r="E2892" s="65"/>
    </row>
    <row r="2893" spans="1:5">
      <c r="A2893" s="66"/>
      <c r="B2893" s="33"/>
      <c r="C2893" s="33"/>
      <c r="D2893" s="66"/>
      <c r="E2893" s="65"/>
    </row>
    <row r="2894" spans="1:5">
      <c r="A2894" s="66"/>
      <c r="B2894" s="33"/>
      <c r="C2894" s="33"/>
      <c r="D2894" s="66"/>
      <c r="E2894" s="65"/>
    </row>
    <row r="2895" spans="1:5">
      <c r="A2895" s="66"/>
      <c r="B2895" s="33"/>
      <c r="C2895" s="33"/>
      <c r="D2895" s="66"/>
      <c r="E2895" s="65"/>
    </row>
    <row r="2896" spans="1:5">
      <c r="A2896" s="66"/>
      <c r="B2896" s="33"/>
      <c r="C2896" s="33"/>
      <c r="D2896" s="66"/>
      <c r="E2896" s="65"/>
    </row>
    <row r="2897" spans="1:5">
      <c r="A2897" s="66"/>
      <c r="B2897" s="33"/>
      <c r="C2897" s="33"/>
      <c r="D2897" s="66"/>
      <c r="E2897" s="65"/>
    </row>
    <row r="2898" spans="1:5">
      <c r="A2898" s="66"/>
      <c r="B2898" s="33"/>
      <c r="C2898" s="33"/>
      <c r="D2898" s="66"/>
      <c r="E2898" s="65"/>
    </row>
    <row r="2899" spans="1:5">
      <c r="A2899" s="66"/>
      <c r="B2899" s="33"/>
      <c r="C2899" s="33"/>
      <c r="D2899" s="66"/>
      <c r="E2899" s="65"/>
    </row>
    <row r="2900" spans="1:5">
      <c r="A2900" s="66"/>
      <c r="B2900" s="33"/>
      <c r="C2900" s="33"/>
      <c r="D2900" s="66"/>
      <c r="E2900" s="65"/>
    </row>
    <row r="2901" spans="1:5">
      <c r="A2901" s="66"/>
      <c r="B2901" s="33"/>
      <c r="C2901" s="33"/>
      <c r="D2901" s="66"/>
      <c r="E2901" s="65"/>
    </row>
    <row r="2902" spans="1:5">
      <c r="A2902" s="66"/>
      <c r="B2902" s="33"/>
      <c r="C2902" s="33"/>
      <c r="D2902" s="66"/>
      <c r="E2902" s="65"/>
    </row>
    <row r="2903" spans="1:5">
      <c r="A2903" s="66"/>
      <c r="B2903" s="33"/>
      <c r="C2903" s="33"/>
      <c r="D2903" s="66"/>
      <c r="E2903" s="65"/>
    </row>
    <row r="2904" spans="1:5">
      <c r="A2904" s="66"/>
      <c r="B2904" s="33"/>
      <c r="C2904" s="33"/>
      <c r="D2904" s="66"/>
      <c r="E2904" s="65"/>
    </row>
    <row r="2905" spans="1:5">
      <c r="A2905" s="66"/>
      <c r="B2905" s="33"/>
      <c r="C2905" s="33"/>
      <c r="D2905" s="66"/>
      <c r="E2905" s="65"/>
    </row>
    <row r="2906" spans="1:5">
      <c r="A2906" s="66"/>
      <c r="B2906" s="33"/>
      <c r="C2906" s="33"/>
      <c r="D2906" s="66"/>
      <c r="E2906" s="65"/>
    </row>
    <row r="2907" spans="1:5">
      <c r="A2907" s="66"/>
      <c r="B2907" s="33"/>
      <c r="C2907" s="33"/>
      <c r="D2907" s="66"/>
      <c r="E2907" s="65"/>
    </row>
    <row r="2908" spans="1:5">
      <c r="A2908" s="66"/>
      <c r="B2908" s="33"/>
      <c r="C2908" s="33"/>
      <c r="D2908" s="66"/>
      <c r="E2908" s="65"/>
    </row>
    <row r="2909" spans="1:5">
      <c r="A2909" s="66"/>
      <c r="B2909" s="33"/>
      <c r="C2909" s="33"/>
      <c r="D2909" s="66"/>
      <c r="E2909" s="65"/>
    </row>
    <row r="2910" spans="1:5">
      <c r="A2910" s="66"/>
      <c r="B2910" s="33"/>
      <c r="C2910" s="33"/>
      <c r="D2910" s="66"/>
      <c r="E2910" s="65"/>
    </row>
    <row r="2911" spans="1:5">
      <c r="A2911" s="66"/>
      <c r="B2911" s="33"/>
      <c r="C2911" s="33"/>
      <c r="D2911" s="66"/>
      <c r="E2911" s="65"/>
    </row>
    <row r="2912" spans="1:5">
      <c r="A2912" s="66"/>
      <c r="B2912" s="33"/>
      <c r="C2912" s="33"/>
      <c r="D2912" s="66"/>
      <c r="E2912" s="65"/>
    </row>
    <row r="2913" spans="1:5">
      <c r="A2913" s="66"/>
      <c r="B2913" s="33"/>
      <c r="C2913" s="33"/>
      <c r="D2913" s="66"/>
      <c r="E2913" s="65"/>
    </row>
    <row r="2914" spans="1:5">
      <c r="A2914" s="66"/>
      <c r="B2914" s="33"/>
      <c r="C2914" s="33"/>
      <c r="D2914" s="66"/>
      <c r="E2914" s="65"/>
    </row>
    <row r="2915" spans="1:5">
      <c r="A2915" s="66"/>
      <c r="B2915" s="33"/>
      <c r="C2915" s="33"/>
      <c r="D2915" s="66"/>
      <c r="E2915" s="65"/>
    </row>
    <row r="2916" spans="1:5">
      <c r="A2916" s="66"/>
      <c r="B2916" s="33"/>
      <c r="C2916" s="33"/>
      <c r="D2916" s="66"/>
      <c r="E2916" s="65"/>
    </row>
    <row r="2917" spans="1:5">
      <c r="A2917" s="66"/>
      <c r="B2917" s="33"/>
      <c r="C2917" s="33"/>
      <c r="D2917" s="66"/>
      <c r="E2917" s="65"/>
    </row>
    <row r="2918" spans="1:5">
      <c r="A2918" s="66"/>
      <c r="B2918" s="33"/>
      <c r="C2918" s="33"/>
      <c r="D2918" s="66"/>
      <c r="E2918" s="65"/>
    </row>
    <row r="2919" spans="1:5">
      <c r="A2919" s="66"/>
      <c r="B2919" s="33"/>
      <c r="C2919" s="33"/>
      <c r="D2919" s="66"/>
      <c r="E2919" s="65"/>
    </row>
    <row r="2920" spans="1:5">
      <c r="A2920" s="66"/>
      <c r="B2920" s="33"/>
      <c r="C2920" s="33"/>
      <c r="D2920" s="66"/>
      <c r="E2920" s="65"/>
    </row>
    <row r="2921" spans="1:5">
      <c r="A2921" s="66"/>
      <c r="B2921" s="33"/>
      <c r="C2921" s="33"/>
      <c r="D2921" s="66"/>
      <c r="E2921" s="65"/>
    </row>
    <row r="2922" spans="1:5">
      <c r="A2922" s="66"/>
      <c r="B2922" s="33"/>
      <c r="C2922" s="33"/>
      <c r="D2922" s="66"/>
      <c r="E2922" s="65"/>
    </row>
    <row r="2923" spans="1:5">
      <c r="A2923" s="66"/>
      <c r="B2923" s="33"/>
      <c r="C2923" s="33"/>
      <c r="D2923" s="66"/>
      <c r="E2923" s="65"/>
    </row>
    <row r="2924" spans="1:5">
      <c r="A2924" s="66"/>
      <c r="B2924" s="33"/>
      <c r="C2924" s="33"/>
      <c r="D2924" s="66"/>
      <c r="E2924" s="65"/>
    </row>
    <row r="2925" spans="1:5">
      <c r="A2925" s="66"/>
      <c r="B2925" s="33"/>
      <c r="C2925" s="33"/>
      <c r="D2925" s="66"/>
      <c r="E2925" s="65"/>
    </row>
    <row r="2926" spans="1:5">
      <c r="A2926" s="66"/>
      <c r="B2926" s="33"/>
      <c r="C2926" s="33"/>
      <c r="D2926" s="66"/>
      <c r="E2926" s="65"/>
    </row>
    <row r="2927" spans="1:5">
      <c r="A2927" s="66"/>
      <c r="B2927" s="33"/>
      <c r="C2927" s="33"/>
      <c r="D2927" s="66"/>
      <c r="E2927" s="65"/>
    </row>
    <row r="2928" spans="1:5">
      <c r="A2928" s="66"/>
      <c r="B2928" s="33"/>
      <c r="C2928" s="33"/>
      <c r="D2928" s="66"/>
      <c r="E2928" s="65"/>
    </row>
    <row r="2929" spans="1:5">
      <c r="A2929" s="66"/>
      <c r="B2929" s="33"/>
      <c r="C2929" s="33"/>
      <c r="D2929" s="66"/>
      <c r="E2929" s="65"/>
    </row>
    <row r="2930" spans="1:5">
      <c r="A2930" s="66"/>
      <c r="B2930" s="33"/>
      <c r="C2930" s="33"/>
      <c r="D2930" s="66"/>
      <c r="E2930" s="65"/>
    </row>
    <row r="2931" spans="1:5">
      <c r="A2931" s="66"/>
      <c r="B2931" s="33"/>
      <c r="C2931" s="33"/>
      <c r="D2931" s="66"/>
      <c r="E2931" s="65"/>
    </row>
    <row r="2932" spans="1:5">
      <c r="A2932" s="66"/>
      <c r="B2932" s="33"/>
      <c r="C2932" s="33"/>
      <c r="D2932" s="66"/>
      <c r="E2932" s="65"/>
    </row>
    <row r="2933" spans="1:5">
      <c r="A2933" s="66"/>
      <c r="B2933" s="33"/>
      <c r="C2933" s="33"/>
      <c r="D2933" s="66"/>
      <c r="E2933" s="65"/>
    </row>
    <row r="2934" spans="1:5">
      <c r="A2934" s="66"/>
      <c r="B2934" s="33"/>
      <c r="C2934" s="33"/>
      <c r="D2934" s="66"/>
      <c r="E2934" s="65"/>
    </row>
    <row r="2935" spans="1:5">
      <c r="A2935" s="66"/>
      <c r="B2935" s="33"/>
      <c r="C2935" s="33"/>
      <c r="D2935" s="66"/>
      <c r="E2935" s="65"/>
    </row>
    <row r="2936" spans="1:5">
      <c r="A2936" s="66"/>
      <c r="B2936" s="33"/>
      <c r="C2936" s="33"/>
      <c r="D2936" s="66"/>
      <c r="E2936" s="65"/>
    </row>
    <row r="2937" spans="1:5">
      <c r="A2937" s="66"/>
      <c r="B2937" s="33"/>
      <c r="C2937" s="33"/>
      <c r="D2937" s="66"/>
      <c r="E2937" s="65"/>
    </row>
    <row r="2938" spans="1:5">
      <c r="A2938" s="66"/>
      <c r="B2938" s="33"/>
      <c r="C2938" s="33"/>
      <c r="D2938" s="66"/>
      <c r="E2938" s="65"/>
    </row>
    <row r="2939" spans="1:5">
      <c r="A2939" s="66"/>
      <c r="B2939" s="33"/>
      <c r="C2939" s="33"/>
      <c r="D2939" s="66"/>
      <c r="E2939" s="65"/>
    </row>
    <row r="2940" spans="1:5">
      <c r="A2940" s="66"/>
      <c r="B2940" s="33"/>
      <c r="C2940" s="33"/>
      <c r="D2940" s="66"/>
      <c r="E2940" s="65"/>
    </row>
    <row r="2941" spans="1:5">
      <c r="A2941" s="66"/>
      <c r="B2941" s="33"/>
      <c r="C2941" s="33"/>
      <c r="D2941" s="66"/>
      <c r="E2941" s="65"/>
    </row>
    <row r="2942" spans="1:5">
      <c r="A2942" s="66"/>
      <c r="B2942" s="33"/>
      <c r="C2942" s="33"/>
      <c r="D2942" s="66"/>
      <c r="E2942" s="65"/>
    </row>
    <row r="2943" spans="1:5">
      <c r="A2943" s="66"/>
      <c r="B2943" s="33"/>
      <c r="C2943" s="33"/>
      <c r="D2943" s="66"/>
      <c r="E2943" s="65"/>
    </row>
    <row r="2944" spans="1:5">
      <c r="A2944" s="66"/>
      <c r="B2944" s="33"/>
      <c r="C2944" s="33"/>
      <c r="D2944" s="66"/>
      <c r="E2944" s="65"/>
    </row>
    <row r="2945" spans="1:5">
      <c r="A2945" s="66"/>
      <c r="B2945" s="33"/>
      <c r="C2945" s="33"/>
      <c r="D2945" s="66"/>
      <c r="E2945" s="65"/>
    </row>
    <row r="2946" spans="1:5">
      <c r="A2946" s="66"/>
      <c r="B2946" s="33"/>
      <c r="C2946" s="33"/>
      <c r="D2946" s="66"/>
      <c r="E2946" s="65"/>
    </row>
    <row r="2947" spans="1:5">
      <c r="A2947" s="66"/>
      <c r="B2947" s="33"/>
      <c r="C2947" s="33"/>
      <c r="D2947" s="66"/>
      <c r="E2947" s="65"/>
    </row>
    <row r="2948" spans="1:5">
      <c r="A2948" s="66"/>
      <c r="B2948" s="33"/>
      <c r="C2948" s="33"/>
      <c r="D2948" s="66"/>
      <c r="E2948" s="65"/>
    </row>
    <row r="2949" spans="1:5">
      <c r="A2949" s="66"/>
      <c r="B2949" s="33"/>
      <c r="C2949" s="33"/>
      <c r="D2949" s="66"/>
      <c r="E2949" s="65"/>
    </row>
    <row r="2950" spans="1:5">
      <c r="A2950" s="66"/>
      <c r="B2950" s="33"/>
      <c r="C2950" s="33"/>
      <c r="D2950" s="66"/>
      <c r="E2950" s="65"/>
    </row>
    <row r="2951" spans="1:5">
      <c r="A2951" s="66"/>
      <c r="B2951" s="33"/>
      <c r="C2951" s="33"/>
      <c r="D2951" s="66"/>
      <c r="E2951" s="65"/>
    </row>
    <row r="2952" spans="1:5">
      <c r="A2952" s="66"/>
      <c r="B2952" s="33"/>
      <c r="C2952" s="33"/>
      <c r="D2952" s="66"/>
      <c r="E2952" s="65"/>
    </row>
    <row r="2953" spans="1:5">
      <c r="A2953" s="66"/>
      <c r="B2953" s="33"/>
      <c r="C2953" s="33"/>
      <c r="D2953" s="66"/>
      <c r="E2953" s="65"/>
    </row>
    <row r="2954" spans="1:5">
      <c r="A2954" s="66"/>
      <c r="B2954" s="33"/>
      <c r="C2954" s="33"/>
      <c r="D2954" s="66"/>
      <c r="E2954" s="65"/>
    </row>
    <row r="2955" spans="1:5">
      <c r="A2955" s="66"/>
      <c r="B2955" s="33"/>
      <c r="C2955" s="33"/>
      <c r="D2955" s="66"/>
      <c r="E2955" s="65"/>
    </row>
    <row r="2956" spans="1:5">
      <c r="A2956" s="66"/>
      <c r="B2956" s="33"/>
      <c r="C2956" s="33"/>
      <c r="D2956" s="66"/>
      <c r="E2956" s="65"/>
    </row>
    <row r="2957" spans="1:5">
      <c r="A2957" s="66"/>
      <c r="B2957" s="33"/>
      <c r="C2957" s="33"/>
      <c r="D2957" s="66"/>
      <c r="E2957" s="65"/>
    </row>
    <row r="2958" spans="1:5">
      <c r="A2958" s="66"/>
      <c r="B2958" s="33"/>
      <c r="C2958" s="33"/>
      <c r="D2958" s="66"/>
      <c r="E2958" s="65"/>
    </row>
    <row r="2959" spans="1:5">
      <c r="A2959" s="66"/>
      <c r="B2959" s="33"/>
      <c r="C2959" s="33"/>
      <c r="D2959" s="66"/>
      <c r="E2959" s="65"/>
    </row>
    <row r="2960" spans="1:5">
      <c r="A2960" s="66"/>
      <c r="B2960" s="33"/>
      <c r="C2960" s="33"/>
      <c r="D2960" s="66"/>
      <c r="E2960" s="65"/>
    </row>
    <row r="2961" spans="1:5">
      <c r="A2961" s="66"/>
      <c r="B2961" s="33"/>
      <c r="C2961" s="33"/>
      <c r="D2961" s="66"/>
      <c r="E2961" s="65"/>
    </row>
    <row r="2962" spans="1:5">
      <c r="A2962" s="66"/>
      <c r="B2962" s="33"/>
      <c r="C2962" s="33"/>
      <c r="D2962" s="66"/>
      <c r="E2962" s="65"/>
    </row>
    <row r="2963" spans="1:5">
      <c r="A2963" s="66"/>
      <c r="B2963" s="33"/>
      <c r="C2963" s="33"/>
      <c r="D2963" s="66"/>
      <c r="E2963" s="65"/>
    </row>
    <row r="2964" spans="1:5">
      <c r="A2964" s="66"/>
      <c r="B2964" s="33"/>
      <c r="C2964" s="33"/>
      <c r="D2964" s="66"/>
      <c r="E2964" s="65"/>
    </row>
    <row r="2965" spans="1:5">
      <c r="A2965" s="66"/>
      <c r="B2965" s="33"/>
      <c r="C2965" s="33"/>
      <c r="D2965" s="66"/>
      <c r="E2965" s="65"/>
    </row>
    <row r="2966" spans="1:5">
      <c r="A2966" s="66"/>
      <c r="B2966" s="33"/>
      <c r="C2966" s="33"/>
      <c r="D2966" s="66"/>
      <c r="E2966" s="65"/>
    </row>
    <row r="2967" spans="1:5">
      <c r="A2967" s="66"/>
      <c r="B2967" s="33"/>
      <c r="C2967" s="33"/>
      <c r="D2967" s="66"/>
      <c r="E2967" s="65"/>
    </row>
    <row r="2968" spans="1:5">
      <c r="A2968" s="66"/>
      <c r="B2968" s="33"/>
      <c r="C2968" s="33"/>
      <c r="D2968" s="66"/>
      <c r="E2968" s="65"/>
    </row>
    <row r="2969" spans="1:5">
      <c r="A2969" s="66"/>
      <c r="B2969" s="33"/>
      <c r="C2969" s="33"/>
      <c r="D2969" s="66"/>
      <c r="E2969" s="65"/>
    </row>
    <row r="2970" spans="1:5">
      <c r="A2970" s="66"/>
      <c r="B2970" s="33"/>
      <c r="C2970" s="33"/>
      <c r="D2970" s="66"/>
      <c r="E2970" s="65"/>
    </row>
    <row r="2971" spans="1:5">
      <c r="A2971" s="66"/>
      <c r="B2971" s="33"/>
      <c r="C2971" s="33"/>
      <c r="D2971" s="66"/>
      <c r="E2971" s="65"/>
    </row>
    <row r="2972" spans="1:5">
      <c r="A2972" s="66"/>
      <c r="B2972" s="33"/>
      <c r="C2972" s="33"/>
      <c r="D2972" s="66"/>
      <c r="E2972" s="65"/>
    </row>
    <row r="2973" spans="1:5">
      <c r="A2973" s="66"/>
      <c r="B2973" s="33"/>
      <c r="C2973" s="33"/>
      <c r="D2973" s="66"/>
      <c r="E2973" s="65"/>
    </row>
    <row r="2974" spans="1:5">
      <c r="A2974" s="66"/>
      <c r="B2974" s="33"/>
      <c r="C2974" s="33"/>
      <c r="D2974" s="66"/>
      <c r="E2974" s="65"/>
    </row>
    <row r="2975" spans="1:5">
      <c r="A2975" s="66"/>
      <c r="B2975" s="33"/>
      <c r="C2975" s="33"/>
      <c r="D2975" s="66"/>
      <c r="E2975" s="65"/>
    </row>
    <row r="2976" spans="1:5">
      <c r="A2976" s="66"/>
      <c r="B2976" s="33"/>
      <c r="C2976" s="33"/>
      <c r="D2976" s="66"/>
      <c r="E2976" s="65"/>
    </row>
    <row r="2977" spans="1:5">
      <c r="A2977" s="66"/>
      <c r="B2977" s="33"/>
      <c r="C2977" s="33"/>
      <c r="D2977" s="66"/>
      <c r="E2977" s="65"/>
    </row>
    <row r="2978" spans="1:5">
      <c r="A2978" s="66"/>
      <c r="B2978" s="33"/>
      <c r="C2978" s="33"/>
      <c r="D2978" s="66"/>
      <c r="E2978" s="65"/>
    </row>
    <row r="2979" spans="1:5">
      <c r="A2979" s="66"/>
      <c r="B2979" s="33"/>
      <c r="C2979" s="33"/>
      <c r="D2979" s="66"/>
      <c r="E2979" s="65"/>
    </row>
    <row r="2980" spans="1:5">
      <c r="A2980" s="66"/>
      <c r="B2980" s="33"/>
      <c r="C2980" s="33"/>
      <c r="D2980" s="66"/>
      <c r="E2980" s="65"/>
    </row>
    <row r="2981" spans="1:5">
      <c r="A2981" s="66"/>
      <c r="B2981" s="33"/>
      <c r="C2981" s="33"/>
      <c r="D2981" s="66"/>
      <c r="E2981" s="65"/>
    </row>
    <row r="2982" spans="1:5">
      <c r="A2982" s="66"/>
      <c r="B2982" s="33"/>
      <c r="C2982" s="33"/>
      <c r="D2982" s="66"/>
      <c r="E2982" s="65"/>
    </row>
    <row r="2983" spans="1:5">
      <c r="A2983" s="66"/>
      <c r="B2983" s="33"/>
      <c r="C2983" s="33"/>
      <c r="D2983" s="66"/>
      <c r="E2983" s="65"/>
    </row>
    <row r="2984" spans="1:5">
      <c r="A2984" s="66"/>
      <c r="B2984" s="33"/>
      <c r="C2984" s="33"/>
      <c r="D2984" s="66"/>
      <c r="E2984" s="65"/>
    </row>
    <row r="2985" spans="1:5">
      <c r="A2985" s="66"/>
      <c r="B2985" s="33"/>
      <c r="C2985" s="33"/>
      <c r="D2985" s="66"/>
      <c r="E2985" s="65"/>
    </row>
    <row r="2986" spans="1:5">
      <c r="A2986" s="66"/>
      <c r="B2986" s="33"/>
      <c r="C2986" s="33"/>
      <c r="D2986" s="66"/>
      <c r="E2986" s="65"/>
    </row>
    <row r="2987" spans="1:5">
      <c r="A2987" s="66"/>
      <c r="B2987" s="33"/>
      <c r="C2987" s="33"/>
      <c r="D2987" s="66"/>
      <c r="E2987" s="65"/>
    </row>
    <row r="2988" spans="1:5">
      <c r="A2988" s="66"/>
      <c r="B2988" s="33"/>
      <c r="C2988" s="33"/>
      <c r="D2988" s="66"/>
      <c r="E2988" s="65"/>
    </row>
    <row r="2989" spans="1:5">
      <c r="A2989" s="66"/>
      <c r="B2989" s="33"/>
      <c r="C2989" s="33"/>
      <c r="D2989" s="66"/>
      <c r="E2989" s="65"/>
    </row>
    <row r="2990" spans="1:5">
      <c r="A2990" s="66"/>
      <c r="B2990" s="33"/>
      <c r="C2990" s="33"/>
      <c r="D2990" s="66"/>
      <c r="E2990" s="65"/>
    </row>
    <row r="2991" spans="1:5">
      <c r="A2991" s="66"/>
      <c r="B2991" s="33"/>
      <c r="C2991" s="33"/>
      <c r="D2991" s="66"/>
      <c r="E2991" s="65"/>
    </row>
    <row r="2992" spans="1:5">
      <c r="A2992" s="66"/>
      <c r="B2992" s="33"/>
      <c r="C2992" s="33"/>
      <c r="D2992" s="66"/>
      <c r="E2992" s="65"/>
    </row>
    <row r="2993" spans="1:5">
      <c r="A2993" s="66"/>
      <c r="B2993" s="33"/>
      <c r="C2993" s="33"/>
      <c r="D2993" s="66"/>
      <c r="E2993" s="65"/>
    </row>
    <row r="2994" spans="1:5">
      <c r="A2994" s="66"/>
      <c r="B2994" s="33"/>
      <c r="C2994" s="33"/>
      <c r="D2994" s="66"/>
      <c r="E2994" s="65"/>
    </row>
    <row r="2995" spans="1:5">
      <c r="A2995" s="66"/>
      <c r="B2995" s="33"/>
      <c r="C2995" s="33"/>
      <c r="D2995" s="66"/>
      <c r="E2995" s="65"/>
    </row>
    <row r="2996" spans="1:5">
      <c r="A2996" s="66"/>
      <c r="B2996" s="33"/>
      <c r="C2996" s="33"/>
      <c r="D2996" s="66"/>
      <c r="E2996" s="65"/>
    </row>
    <row r="2997" spans="1:5">
      <c r="A2997" s="66"/>
      <c r="B2997" s="33"/>
      <c r="C2997" s="33"/>
      <c r="D2997" s="66"/>
      <c r="E2997" s="65"/>
    </row>
    <row r="2998" spans="1:5">
      <c r="A2998" s="66"/>
      <c r="B2998" s="33"/>
      <c r="C2998" s="33"/>
      <c r="D2998" s="66"/>
      <c r="E2998" s="65"/>
    </row>
    <row r="2999" spans="1:5">
      <c r="A2999" s="66"/>
      <c r="B2999" s="33"/>
      <c r="C2999" s="33"/>
      <c r="D2999" s="66"/>
      <c r="E2999" s="65"/>
    </row>
    <row r="3000" spans="1:5">
      <c r="A3000" s="66"/>
      <c r="B3000" s="33"/>
      <c r="C3000" s="33"/>
      <c r="D3000" s="66"/>
      <c r="E3000" s="65"/>
    </row>
    <row r="3001" spans="1:5">
      <c r="A3001" s="66"/>
      <c r="B3001" s="33"/>
      <c r="C3001" s="33"/>
      <c r="D3001" s="66"/>
      <c r="E3001" s="65"/>
    </row>
    <row r="3002" spans="1:5">
      <c r="A3002" s="66"/>
      <c r="B3002" s="33"/>
      <c r="C3002" s="33"/>
      <c r="D3002" s="66"/>
      <c r="E3002" s="65"/>
    </row>
    <row r="3003" spans="1:5">
      <c r="A3003" s="66"/>
      <c r="B3003" s="33"/>
      <c r="C3003" s="33"/>
      <c r="D3003" s="66"/>
      <c r="E3003" s="65"/>
    </row>
    <row r="3004" spans="1:5">
      <c r="A3004" s="66"/>
      <c r="B3004" s="33"/>
      <c r="C3004" s="33"/>
      <c r="D3004" s="66"/>
      <c r="E3004" s="65"/>
    </row>
    <row r="3005" spans="1:5">
      <c r="A3005" s="66"/>
      <c r="B3005" s="33"/>
      <c r="C3005" s="33"/>
      <c r="D3005" s="66"/>
      <c r="E3005" s="65"/>
    </row>
    <row r="3006" spans="1:5">
      <c r="A3006" s="66"/>
      <c r="B3006" s="33"/>
      <c r="C3006" s="33"/>
      <c r="D3006" s="66"/>
      <c r="E3006" s="65"/>
    </row>
    <row r="3007" spans="1:5">
      <c r="A3007" s="66"/>
      <c r="B3007" s="33"/>
      <c r="C3007" s="33"/>
      <c r="D3007" s="66"/>
      <c r="E3007" s="65"/>
    </row>
    <row r="3008" spans="1:5">
      <c r="A3008" s="66"/>
      <c r="B3008" s="33"/>
      <c r="C3008" s="33"/>
      <c r="D3008" s="66"/>
      <c r="E3008" s="65"/>
    </row>
    <row r="3009" spans="1:5">
      <c r="A3009" s="66"/>
      <c r="B3009" s="33"/>
      <c r="C3009" s="33"/>
      <c r="D3009" s="66"/>
      <c r="E3009" s="65"/>
    </row>
    <row r="3010" spans="1:5">
      <c r="A3010" s="66"/>
      <c r="B3010" s="33"/>
      <c r="C3010" s="33"/>
      <c r="D3010" s="66"/>
      <c r="E3010" s="65"/>
    </row>
    <row r="3011" spans="1:5">
      <c r="A3011" s="66"/>
      <c r="B3011" s="33"/>
      <c r="C3011" s="33"/>
      <c r="D3011" s="66"/>
      <c r="E3011" s="65"/>
    </row>
    <row r="3012" spans="1:5">
      <c r="A3012" s="66"/>
      <c r="B3012" s="33"/>
      <c r="C3012" s="33"/>
      <c r="D3012" s="66"/>
      <c r="E3012" s="65"/>
    </row>
    <row r="3013" spans="1:5">
      <c r="A3013" s="66"/>
      <c r="B3013" s="33"/>
      <c r="C3013" s="33"/>
      <c r="D3013" s="66"/>
      <c r="E3013" s="65"/>
    </row>
    <row r="3014" spans="1:5">
      <c r="A3014" s="66"/>
      <c r="B3014" s="33"/>
      <c r="C3014" s="33"/>
      <c r="D3014" s="66"/>
      <c r="E3014" s="65"/>
    </row>
    <row r="3015" spans="1:5">
      <c r="A3015" s="66"/>
      <c r="B3015" s="33"/>
      <c r="C3015" s="33"/>
      <c r="D3015" s="66"/>
      <c r="E3015" s="65"/>
    </row>
    <row r="3016" spans="1:5">
      <c r="A3016" s="66"/>
      <c r="B3016" s="33"/>
      <c r="C3016" s="33"/>
      <c r="D3016" s="66"/>
      <c r="E3016" s="65"/>
    </row>
    <row r="3017" spans="1:5">
      <c r="A3017" s="66"/>
      <c r="B3017" s="33"/>
      <c r="C3017" s="33"/>
      <c r="D3017" s="66"/>
      <c r="E3017" s="65"/>
    </row>
    <row r="3018" spans="1:5">
      <c r="A3018" s="66"/>
      <c r="B3018" s="33"/>
      <c r="C3018" s="33"/>
      <c r="D3018" s="66"/>
      <c r="E3018" s="65"/>
    </row>
    <row r="3019" spans="1:5">
      <c r="A3019" s="66"/>
      <c r="B3019" s="33"/>
      <c r="C3019" s="33"/>
      <c r="D3019" s="66"/>
      <c r="E3019" s="65"/>
    </row>
    <row r="3020" spans="1:5">
      <c r="A3020" s="66"/>
      <c r="B3020" s="33"/>
      <c r="C3020" s="33"/>
      <c r="D3020" s="66"/>
      <c r="E3020" s="65"/>
    </row>
    <row r="3021" spans="1:5">
      <c r="A3021" s="66"/>
      <c r="B3021" s="33"/>
      <c r="C3021" s="33"/>
      <c r="D3021" s="66"/>
      <c r="E3021" s="65"/>
    </row>
    <row r="3022" spans="1:5">
      <c r="A3022" s="66"/>
      <c r="B3022" s="33"/>
      <c r="C3022" s="33"/>
      <c r="D3022" s="66"/>
      <c r="E3022" s="65"/>
    </row>
    <row r="3023" spans="1:5">
      <c r="A3023" s="66"/>
      <c r="B3023" s="33"/>
      <c r="C3023" s="33"/>
      <c r="D3023" s="66"/>
      <c r="E3023" s="65"/>
    </row>
    <row r="3024" spans="1:5">
      <c r="A3024" s="66"/>
      <c r="B3024" s="33"/>
      <c r="C3024" s="33"/>
      <c r="D3024" s="66"/>
      <c r="E3024" s="65"/>
    </row>
    <row r="3025" spans="1:5">
      <c r="A3025" s="66"/>
      <c r="B3025" s="33"/>
      <c r="C3025" s="33"/>
      <c r="D3025" s="66"/>
      <c r="E3025" s="65"/>
    </row>
    <row r="3026" spans="1:5">
      <c r="A3026" s="66"/>
      <c r="B3026" s="33"/>
      <c r="C3026" s="33"/>
      <c r="D3026" s="66"/>
      <c r="E3026" s="65"/>
    </row>
    <row r="3027" spans="1:5">
      <c r="A3027" s="66"/>
      <c r="B3027" s="33"/>
      <c r="C3027" s="33"/>
      <c r="D3027" s="66"/>
      <c r="E3027" s="65"/>
    </row>
    <row r="3028" spans="1:5">
      <c r="A3028" s="66"/>
      <c r="B3028" s="33"/>
      <c r="C3028" s="33"/>
      <c r="D3028" s="66"/>
      <c r="E3028" s="65"/>
    </row>
    <row r="3029" spans="1:5">
      <c r="A3029" s="66"/>
      <c r="B3029" s="33"/>
      <c r="C3029" s="33"/>
      <c r="D3029" s="66"/>
      <c r="E3029" s="65"/>
    </row>
    <row r="3030" spans="1:5">
      <c r="A3030" s="66"/>
      <c r="B3030" s="33"/>
      <c r="C3030" s="33"/>
      <c r="D3030" s="66"/>
      <c r="E3030" s="65"/>
    </row>
    <row r="3031" spans="1:5">
      <c r="A3031" s="66"/>
      <c r="B3031" s="33"/>
      <c r="C3031" s="33"/>
      <c r="D3031" s="66"/>
      <c r="E3031" s="65"/>
    </row>
    <row r="3032" spans="1:5">
      <c r="A3032" s="66"/>
      <c r="B3032" s="33"/>
      <c r="C3032" s="33"/>
      <c r="D3032" s="66"/>
      <c r="E3032" s="65"/>
    </row>
    <row r="3033" spans="1:5">
      <c r="A3033" s="66"/>
      <c r="B3033" s="33"/>
      <c r="C3033" s="33"/>
      <c r="D3033" s="66"/>
      <c r="E3033" s="65"/>
    </row>
    <row r="3034" spans="1:5">
      <c r="A3034" s="66"/>
      <c r="B3034" s="33"/>
      <c r="C3034" s="33"/>
      <c r="D3034" s="66"/>
      <c r="E3034" s="65"/>
    </row>
    <row r="3035" spans="1:5">
      <c r="A3035" s="66"/>
      <c r="B3035" s="33"/>
      <c r="C3035" s="33"/>
      <c r="D3035" s="66"/>
      <c r="E3035" s="65"/>
    </row>
    <row r="3036" spans="1:5">
      <c r="A3036" s="66"/>
      <c r="B3036" s="33"/>
      <c r="C3036" s="33"/>
      <c r="D3036" s="66"/>
      <c r="E3036" s="65"/>
    </row>
    <row r="3037" spans="1:5">
      <c r="A3037" s="66"/>
      <c r="B3037" s="33"/>
      <c r="C3037" s="33"/>
      <c r="D3037" s="66"/>
      <c r="E3037" s="65"/>
    </row>
    <row r="3038" spans="1:5">
      <c r="A3038" s="66"/>
      <c r="B3038" s="33"/>
      <c r="C3038" s="33"/>
      <c r="D3038" s="66"/>
      <c r="E3038" s="65"/>
    </row>
    <row r="3039" spans="1:5">
      <c r="A3039" s="66"/>
      <c r="B3039" s="33"/>
      <c r="C3039" s="33"/>
      <c r="D3039" s="66"/>
      <c r="E3039" s="65"/>
    </row>
    <row r="3040" spans="1:5">
      <c r="A3040" s="66"/>
      <c r="B3040" s="33"/>
      <c r="C3040" s="33"/>
      <c r="D3040" s="66"/>
      <c r="E3040" s="65"/>
    </row>
    <row r="3041" spans="1:5">
      <c r="A3041" s="66"/>
      <c r="B3041" s="33"/>
      <c r="C3041" s="33"/>
      <c r="D3041" s="66"/>
      <c r="E3041" s="65"/>
    </row>
    <row r="3042" spans="1:5">
      <c r="A3042" s="66"/>
      <c r="B3042" s="33"/>
      <c r="C3042" s="33"/>
      <c r="D3042" s="66"/>
      <c r="E3042" s="65"/>
    </row>
    <row r="3043" spans="1:5">
      <c r="A3043" s="66"/>
      <c r="B3043" s="33"/>
      <c r="C3043" s="33"/>
      <c r="D3043" s="66"/>
      <c r="E3043" s="65"/>
    </row>
    <row r="3044" spans="1:5">
      <c r="A3044" s="66"/>
      <c r="B3044" s="33"/>
      <c r="C3044" s="33"/>
      <c r="D3044" s="66"/>
      <c r="E3044" s="65"/>
    </row>
    <row r="3045" spans="1:5">
      <c r="A3045" s="66"/>
      <c r="B3045" s="33"/>
      <c r="C3045" s="33"/>
      <c r="D3045" s="66"/>
      <c r="E3045" s="65"/>
    </row>
    <row r="3046" spans="1:5">
      <c r="A3046" s="66"/>
      <c r="B3046" s="33"/>
      <c r="C3046" s="33"/>
      <c r="D3046" s="66"/>
      <c r="E3046" s="65"/>
    </row>
    <row r="3047" spans="1:5">
      <c r="A3047" s="66"/>
      <c r="B3047" s="33"/>
      <c r="C3047" s="33"/>
      <c r="D3047" s="66"/>
      <c r="E3047" s="65"/>
    </row>
    <row r="3048" spans="1:5">
      <c r="A3048" s="66"/>
      <c r="B3048" s="33"/>
      <c r="C3048" s="33"/>
      <c r="D3048" s="66"/>
      <c r="E3048" s="65"/>
    </row>
    <row r="3049" spans="1:5">
      <c r="A3049" s="66"/>
      <c r="B3049" s="33"/>
      <c r="C3049" s="33"/>
      <c r="D3049" s="66"/>
      <c r="E3049" s="65"/>
    </row>
    <row r="3050" spans="1:5">
      <c r="A3050" s="66"/>
      <c r="B3050" s="33"/>
      <c r="C3050" s="33"/>
      <c r="D3050" s="66"/>
      <c r="E3050" s="65"/>
    </row>
    <row r="3051" spans="1:5">
      <c r="A3051" s="66"/>
      <c r="B3051" s="33"/>
      <c r="C3051" s="33"/>
      <c r="D3051" s="66"/>
      <c r="E3051" s="65"/>
    </row>
    <row r="3052" spans="1:5">
      <c r="A3052" s="66"/>
      <c r="B3052" s="33"/>
      <c r="C3052" s="33"/>
      <c r="D3052" s="66"/>
      <c r="E3052" s="65"/>
    </row>
    <row r="3053" spans="1:5">
      <c r="A3053" s="66"/>
      <c r="B3053" s="33"/>
      <c r="C3053" s="33"/>
      <c r="D3053" s="66"/>
      <c r="E3053" s="65"/>
    </row>
    <row r="3054" spans="1:5">
      <c r="A3054" s="66"/>
      <c r="B3054" s="33"/>
      <c r="C3054" s="33"/>
      <c r="D3054" s="66"/>
      <c r="E3054" s="65"/>
    </row>
    <row r="3055" spans="1:5">
      <c r="A3055" s="66"/>
      <c r="B3055" s="33"/>
      <c r="C3055" s="33"/>
      <c r="D3055" s="66"/>
      <c r="E3055" s="65"/>
    </row>
    <row r="3056" spans="1:5">
      <c r="A3056" s="66"/>
      <c r="B3056" s="33"/>
      <c r="C3056" s="33"/>
      <c r="D3056" s="66"/>
      <c r="E3056" s="65"/>
    </row>
    <row r="3057" spans="1:5">
      <c r="A3057" s="66"/>
      <c r="B3057" s="33"/>
      <c r="C3057" s="33"/>
      <c r="D3057" s="66"/>
      <c r="E3057" s="65"/>
    </row>
    <row r="3058" spans="1:5">
      <c r="A3058" s="66"/>
      <c r="B3058" s="33"/>
      <c r="C3058" s="33"/>
      <c r="D3058" s="66"/>
      <c r="E3058" s="65"/>
    </row>
    <row r="3059" spans="1:5">
      <c r="A3059" s="66"/>
      <c r="B3059" s="33"/>
      <c r="C3059" s="33"/>
      <c r="D3059" s="66"/>
      <c r="E3059" s="65"/>
    </row>
    <row r="3060" spans="1:5">
      <c r="A3060" s="66"/>
      <c r="B3060" s="33"/>
      <c r="C3060" s="33"/>
      <c r="D3060" s="66"/>
      <c r="E3060" s="65"/>
    </row>
    <row r="3061" spans="1:5">
      <c r="A3061" s="66"/>
      <c r="B3061" s="33"/>
      <c r="C3061" s="33"/>
      <c r="D3061" s="66"/>
      <c r="E3061" s="65"/>
    </row>
    <row r="3062" spans="1:5">
      <c r="A3062" s="66"/>
      <c r="B3062" s="33"/>
      <c r="C3062" s="33"/>
      <c r="D3062" s="66"/>
      <c r="E3062" s="65"/>
    </row>
    <row r="3063" spans="1:5">
      <c r="A3063" s="66"/>
      <c r="B3063" s="33"/>
      <c r="C3063" s="33"/>
      <c r="D3063" s="66"/>
      <c r="E3063" s="65"/>
    </row>
    <row r="3064" spans="1:5">
      <c r="A3064" s="66"/>
      <c r="B3064" s="33"/>
      <c r="C3064" s="33"/>
      <c r="D3064" s="66"/>
      <c r="E3064" s="65"/>
    </row>
    <row r="3065" spans="1:5">
      <c r="A3065" s="66"/>
      <c r="B3065" s="33"/>
      <c r="C3065" s="33"/>
      <c r="D3065" s="66"/>
      <c r="E3065" s="65"/>
    </row>
    <row r="3066" spans="1:5">
      <c r="A3066" s="66"/>
      <c r="B3066" s="33"/>
      <c r="C3066" s="33"/>
      <c r="D3066" s="66"/>
      <c r="E3066" s="65"/>
    </row>
    <row r="3067" spans="1:5">
      <c r="A3067" s="66"/>
      <c r="B3067" s="33"/>
      <c r="C3067" s="33"/>
      <c r="D3067" s="66"/>
      <c r="E3067" s="65"/>
    </row>
    <row r="3068" spans="1:5">
      <c r="A3068" s="66"/>
      <c r="B3068" s="33"/>
      <c r="C3068" s="33"/>
      <c r="D3068" s="66"/>
      <c r="E3068" s="65"/>
    </row>
    <row r="3069" spans="1:5">
      <c r="A3069" s="66"/>
      <c r="B3069" s="33"/>
      <c r="C3069" s="33"/>
      <c r="D3069" s="66"/>
      <c r="E3069" s="65"/>
    </row>
    <row r="3070" spans="1:5">
      <c r="A3070" s="66"/>
      <c r="B3070" s="33"/>
      <c r="C3070" s="33"/>
      <c r="D3070" s="66"/>
      <c r="E3070" s="65"/>
    </row>
    <row r="3071" spans="1:5">
      <c r="A3071" s="66"/>
      <c r="B3071" s="33"/>
      <c r="C3071" s="33"/>
      <c r="D3071" s="66"/>
      <c r="E3071" s="65"/>
    </row>
    <row r="3072" spans="1:5">
      <c r="A3072" s="66"/>
      <c r="B3072" s="33"/>
      <c r="C3072" s="33"/>
      <c r="D3072" s="66"/>
      <c r="E3072" s="65"/>
    </row>
    <row r="3073" spans="1:5">
      <c r="A3073" s="66"/>
      <c r="B3073" s="33"/>
      <c r="C3073" s="33"/>
      <c r="D3073" s="66"/>
      <c r="E3073" s="65"/>
    </row>
    <row r="3074" spans="1:5">
      <c r="A3074" s="66"/>
      <c r="B3074" s="33"/>
      <c r="C3074" s="33"/>
      <c r="D3074" s="66"/>
      <c r="E3074" s="65"/>
    </row>
    <row r="3075" spans="1:5">
      <c r="A3075" s="66"/>
      <c r="B3075" s="33"/>
      <c r="C3075" s="33"/>
      <c r="D3075" s="66"/>
      <c r="E3075" s="65"/>
    </row>
    <row r="3076" spans="1:5">
      <c r="A3076" s="66"/>
      <c r="B3076" s="33"/>
      <c r="C3076" s="33"/>
      <c r="D3076" s="66"/>
      <c r="E3076" s="65"/>
    </row>
    <row r="3077" spans="1:5">
      <c r="A3077" s="66"/>
      <c r="B3077" s="33"/>
      <c r="C3077" s="33"/>
      <c r="D3077" s="66"/>
      <c r="E3077" s="65"/>
    </row>
    <row r="3078" spans="1:5">
      <c r="A3078" s="66"/>
      <c r="B3078" s="33"/>
      <c r="C3078" s="33"/>
      <c r="D3078" s="66"/>
      <c r="E3078" s="65"/>
    </row>
    <row r="3079" spans="1:5">
      <c r="A3079" s="66"/>
      <c r="B3079" s="33"/>
      <c r="C3079" s="33"/>
      <c r="D3079" s="66"/>
      <c r="E3079" s="65"/>
    </row>
    <row r="3080" spans="1:5">
      <c r="A3080" s="66"/>
      <c r="B3080" s="33"/>
      <c r="C3080" s="33"/>
      <c r="D3080" s="66"/>
      <c r="E3080" s="65"/>
    </row>
    <row r="3081" spans="1:5">
      <c r="A3081" s="66"/>
      <c r="B3081" s="33"/>
      <c r="C3081" s="33"/>
      <c r="D3081" s="66"/>
      <c r="E3081" s="65"/>
    </row>
    <row r="3082" spans="1:5">
      <c r="A3082" s="66"/>
      <c r="B3082" s="33"/>
      <c r="C3082" s="33"/>
      <c r="D3082" s="66"/>
      <c r="E3082" s="65"/>
    </row>
    <row r="3083" spans="1:5">
      <c r="A3083" s="66"/>
      <c r="B3083" s="33"/>
      <c r="C3083" s="33"/>
      <c r="D3083" s="66"/>
      <c r="E3083" s="65"/>
    </row>
    <row r="3084" spans="1:5">
      <c r="A3084" s="66"/>
      <c r="B3084" s="33"/>
      <c r="C3084" s="33"/>
      <c r="D3084" s="66"/>
      <c r="E3084" s="65"/>
    </row>
    <row r="3085" spans="1:5">
      <c r="A3085" s="66"/>
      <c r="B3085" s="33"/>
      <c r="C3085" s="33"/>
      <c r="D3085" s="66"/>
      <c r="E3085" s="65"/>
    </row>
    <row r="3086" spans="1:5">
      <c r="A3086" s="66"/>
      <c r="B3086" s="33"/>
      <c r="C3086" s="33"/>
      <c r="D3086" s="66"/>
      <c r="E3086" s="65"/>
    </row>
    <row r="3087" spans="1:5">
      <c r="A3087" s="66"/>
      <c r="B3087" s="33"/>
      <c r="C3087" s="33"/>
      <c r="D3087" s="66"/>
      <c r="E3087" s="65"/>
    </row>
    <row r="3088" spans="1:5">
      <c r="A3088" s="66"/>
      <c r="B3088" s="33"/>
      <c r="C3088" s="33"/>
      <c r="D3088" s="66"/>
      <c r="E3088" s="65"/>
    </row>
    <row r="3089" spans="1:5">
      <c r="A3089" s="66"/>
      <c r="B3089" s="33"/>
      <c r="C3089" s="33"/>
      <c r="D3089" s="66"/>
      <c r="E3089" s="65"/>
    </row>
    <row r="3090" spans="1:5">
      <c r="A3090" s="66"/>
      <c r="B3090" s="33"/>
      <c r="C3090" s="33"/>
      <c r="D3090" s="66"/>
      <c r="E3090" s="65"/>
    </row>
    <row r="3091" spans="1:5">
      <c r="A3091" s="66"/>
      <c r="B3091" s="33"/>
      <c r="C3091" s="33"/>
      <c r="D3091" s="66"/>
      <c r="E3091" s="65"/>
    </row>
    <row r="3092" spans="1:5">
      <c r="A3092" s="66"/>
      <c r="B3092" s="33"/>
      <c r="C3092" s="33"/>
      <c r="D3092" s="66"/>
      <c r="E3092" s="65"/>
    </row>
    <row r="3093" spans="1:5">
      <c r="A3093" s="66"/>
      <c r="B3093" s="33"/>
      <c r="C3093" s="33"/>
      <c r="D3093" s="66"/>
      <c r="E3093" s="65"/>
    </row>
    <row r="3094" spans="1:5">
      <c r="A3094" s="66"/>
      <c r="B3094" s="33"/>
      <c r="C3094" s="33"/>
      <c r="D3094" s="66"/>
      <c r="E3094" s="65"/>
    </row>
    <row r="3095" spans="1:5">
      <c r="A3095" s="66"/>
      <c r="B3095" s="33"/>
      <c r="C3095" s="33"/>
      <c r="D3095" s="66"/>
      <c r="E3095" s="65"/>
    </row>
    <row r="3096" spans="1:5">
      <c r="A3096" s="66"/>
      <c r="B3096" s="33"/>
      <c r="C3096" s="33"/>
      <c r="D3096" s="66"/>
      <c r="E3096" s="65"/>
    </row>
    <row r="3097" spans="1:5">
      <c r="A3097" s="66"/>
      <c r="B3097" s="33"/>
      <c r="C3097" s="33"/>
      <c r="D3097" s="66"/>
      <c r="E3097" s="65"/>
    </row>
    <row r="3098" spans="1:5">
      <c r="A3098" s="66"/>
      <c r="B3098" s="33"/>
      <c r="C3098" s="33"/>
      <c r="D3098" s="66"/>
      <c r="E3098" s="65"/>
    </row>
    <row r="3099" spans="1:5">
      <c r="A3099" s="66"/>
      <c r="B3099" s="33"/>
      <c r="C3099" s="33"/>
      <c r="D3099" s="66"/>
      <c r="E3099" s="65"/>
    </row>
    <row r="3100" spans="1:5">
      <c r="A3100" s="66"/>
      <c r="B3100" s="33"/>
      <c r="C3100" s="33"/>
      <c r="D3100" s="66"/>
      <c r="E3100" s="65"/>
    </row>
    <row r="3101" spans="1:5">
      <c r="A3101" s="66"/>
      <c r="B3101" s="33"/>
      <c r="C3101" s="33"/>
      <c r="D3101" s="66"/>
      <c r="E3101" s="65"/>
    </row>
    <row r="3102" spans="1:5">
      <c r="A3102" s="66"/>
      <c r="B3102" s="33"/>
      <c r="C3102" s="33"/>
      <c r="D3102" s="66"/>
      <c r="E3102" s="65"/>
    </row>
    <row r="3103" spans="1:5">
      <c r="A3103" s="66"/>
      <c r="B3103" s="33"/>
      <c r="C3103" s="33"/>
      <c r="D3103" s="66"/>
      <c r="E3103" s="65"/>
    </row>
    <row r="3104" spans="1:5">
      <c r="A3104" s="66"/>
      <c r="B3104" s="33"/>
      <c r="C3104" s="33"/>
      <c r="D3104" s="66"/>
      <c r="E3104" s="65"/>
    </row>
    <row r="3105" spans="1:5">
      <c r="A3105" s="66"/>
      <c r="B3105" s="33"/>
      <c r="C3105" s="33"/>
      <c r="D3105" s="66"/>
      <c r="E3105" s="65"/>
    </row>
    <row r="3106" spans="1:5">
      <c r="A3106" s="66"/>
      <c r="B3106" s="33"/>
      <c r="C3106" s="33"/>
      <c r="D3106" s="66"/>
      <c r="E3106" s="65"/>
    </row>
    <row r="3107" spans="1:5">
      <c r="A3107" s="66"/>
      <c r="B3107" s="33"/>
      <c r="C3107" s="33"/>
      <c r="D3107" s="66"/>
      <c r="E3107" s="65"/>
    </row>
    <row r="3108" spans="1:5">
      <c r="A3108" s="66"/>
      <c r="B3108" s="33"/>
      <c r="C3108" s="33"/>
      <c r="D3108" s="66"/>
      <c r="E3108" s="65"/>
    </row>
    <row r="3109" spans="1:5">
      <c r="A3109" s="66"/>
      <c r="B3109" s="33"/>
      <c r="C3109" s="33"/>
      <c r="D3109" s="66"/>
      <c r="E3109" s="65"/>
    </row>
    <row r="3110" spans="1:5">
      <c r="A3110" s="66"/>
      <c r="B3110" s="33"/>
      <c r="C3110" s="33"/>
      <c r="D3110" s="66"/>
      <c r="E3110" s="65"/>
    </row>
    <row r="3111" spans="1:5">
      <c r="A3111" s="66"/>
      <c r="B3111" s="33"/>
      <c r="C3111" s="33"/>
      <c r="D3111" s="66"/>
      <c r="E3111" s="65"/>
    </row>
    <row r="3112" spans="1:5">
      <c r="A3112" s="66"/>
      <c r="B3112" s="33"/>
      <c r="C3112" s="33"/>
      <c r="D3112" s="66"/>
      <c r="E3112" s="65"/>
    </row>
    <row r="3113" spans="1:5">
      <c r="A3113" s="66"/>
      <c r="B3113" s="33"/>
      <c r="C3113" s="33"/>
      <c r="D3113" s="66"/>
      <c r="E3113" s="65"/>
    </row>
    <row r="3114" spans="1:5">
      <c r="A3114" s="66"/>
      <c r="B3114" s="33"/>
      <c r="C3114" s="33"/>
      <c r="D3114" s="66"/>
      <c r="E3114" s="65"/>
    </row>
    <row r="3115" spans="1:5">
      <c r="A3115" s="66"/>
      <c r="B3115" s="33"/>
      <c r="C3115" s="33"/>
      <c r="D3115" s="66"/>
      <c r="E3115" s="65"/>
    </row>
    <row r="3116" spans="1:5">
      <c r="A3116" s="66"/>
      <c r="B3116" s="33"/>
      <c r="C3116" s="33"/>
      <c r="D3116" s="66"/>
      <c r="E3116" s="65"/>
    </row>
    <row r="3117" spans="1:5">
      <c r="A3117" s="66"/>
      <c r="B3117" s="33"/>
      <c r="C3117" s="33"/>
      <c r="D3117" s="66"/>
      <c r="E3117" s="65"/>
    </row>
    <row r="3118" spans="1:5">
      <c r="A3118" s="66"/>
      <c r="B3118" s="33"/>
      <c r="C3118" s="33"/>
      <c r="D3118" s="66"/>
      <c r="E3118" s="65"/>
    </row>
    <row r="3119" spans="1:5">
      <c r="A3119" s="66"/>
      <c r="B3119" s="33"/>
      <c r="C3119" s="33"/>
      <c r="D3119" s="66"/>
      <c r="E3119" s="65"/>
    </row>
    <row r="3120" spans="1:5">
      <c r="A3120" s="66"/>
      <c r="B3120" s="33"/>
      <c r="C3120" s="33"/>
      <c r="D3120" s="66"/>
      <c r="E3120" s="65"/>
    </row>
    <row r="3121" spans="1:5">
      <c r="A3121" s="66"/>
      <c r="B3121" s="33"/>
      <c r="C3121" s="33"/>
      <c r="D3121" s="66"/>
      <c r="E3121" s="65"/>
    </row>
    <row r="3122" spans="1:5">
      <c r="A3122" s="66"/>
      <c r="B3122" s="33"/>
      <c r="C3122" s="33"/>
      <c r="D3122" s="66"/>
      <c r="E3122" s="65"/>
    </row>
    <row r="3123" spans="1:5">
      <c r="A3123" s="66"/>
      <c r="B3123" s="33"/>
      <c r="C3123" s="33"/>
      <c r="D3123" s="66"/>
      <c r="E3123" s="65"/>
    </row>
    <row r="3124" spans="1:5">
      <c r="A3124" s="66"/>
      <c r="B3124" s="33"/>
      <c r="C3124" s="33"/>
      <c r="D3124" s="66"/>
      <c r="E3124" s="65"/>
    </row>
    <row r="3125" spans="1:5">
      <c r="A3125" s="66"/>
      <c r="B3125" s="33"/>
      <c r="C3125" s="33"/>
      <c r="D3125" s="66"/>
      <c r="E3125" s="65"/>
    </row>
    <row r="3126" spans="1:5">
      <c r="A3126" s="66"/>
      <c r="B3126" s="33"/>
      <c r="C3126" s="33"/>
      <c r="D3126" s="66"/>
      <c r="E3126" s="65"/>
    </row>
    <row r="3127" spans="1:5">
      <c r="A3127" s="66"/>
      <c r="B3127" s="33"/>
      <c r="C3127" s="33"/>
      <c r="D3127" s="66"/>
      <c r="E3127" s="65"/>
    </row>
    <row r="3128" spans="1:5">
      <c r="A3128" s="66"/>
      <c r="B3128" s="33"/>
      <c r="C3128" s="33"/>
      <c r="D3128" s="66"/>
      <c r="E3128" s="65"/>
    </row>
    <row r="3129" spans="1:5">
      <c r="A3129" s="66"/>
      <c r="B3129" s="33"/>
      <c r="C3129" s="33"/>
      <c r="D3129" s="66"/>
      <c r="E3129" s="65"/>
    </row>
    <row r="3130" spans="1:5">
      <c r="A3130" s="66"/>
      <c r="B3130" s="33"/>
      <c r="C3130" s="33"/>
      <c r="D3130" s="66"/>
      <c r="E3130" s="65"/>
    </row>
    <row r="3131" spans="1:5">
      <c r="A3131" s="66"/>
      <c r="B3131" s="33"/>
      <c r="C3131" s="33"/>
      <c r="D3131" s="66"/>
      <c r="E3131" s="65"/>
    </row>
    <row r="3132" spans="1:5">
      <c r="A3132" s="66"/>
      <c r="B3132" s="33"/>
      <c r="C3132" s="33"/>
      <c r="D3132" s="66"/>
      <c r="E3132" s="65"/>
    </row>
    <row r="3133" spans="1:5">
      <c r="A3133" s="66"/>
      <c r="B3133" s="33"/>
      <c r="C3133" s="33"/>
      <c r="D3133" s="66"/>
      <c r="E3133" s="65"/>
    </row>
    <row r="3134" spans="1:5">
      <c r="A3134" s="66"/>
      <c r="B3134" s="33"/>
      <c r="C3134" s="33"/>
      <c r="D3134" s="66"/>
      <c r="E3134" s="65"/>
    </row>
    <row r="3135" spans="1:5">
      <c r="A3135" s="66"/>
      <c r="B3135" s="33"/>
      <c r="C3135" s="33"/>
      <c r="D3135" s="66"/>
      <c r="E3135" s="65"/>
    </row>
    <row r="3136" spans="1:5">
      <c r="A3136" s="66"/>
      <c r="B3136" s="33"/>
      <c r="C3136" s="33"/>
      <c r="D3136" s="66"/>
      <c r="E3136" s="65"/>
    </row>
    <row r="3137" spans="1:5">
      <c r="A3137" s="66"/>
      <c r="B3137" s="33"/>
      <c r="C3137" s="33"/>
      <c r="D3137" s="66"/>
      <c r="E3137" s="65"/>
    </row>
    <row r="3138" spans="1:5">
      <c r="A3138" s="66"/>
      <c r="B3138" s="33"/>
      <c r="C3138" s="33"/>
      <c r="D3138" s="66"/>
      <c r="E3138" s="65"/>
    </row>
    <row r="3139" spans="1:5">
      <c r="A3139" s="66"/>
      <c r="B3139" s="33"/>
      <c r="C3139" s="33"/>
      <c r="D3139" s="66"/>
      <c r="E3139" s="65"/>
    </row>
    <row r="3140" spans="1:5">
      <c r="A3140" s="66"/>
      <c r="B3140" s="33"/>
      <c r="C3140" s="33"/>
      <c r="D3140" s="66"/>
      <c r="E3140" s="65"/>
    </row>
    <row r="3141" spans="1:5">
      <c r="A3141" s="66"/>
      <c r="B3141" s="33"/>
      <c r="C3141" s="33"/>
      <c r="D3141" s="66"/>
      <c r="E3141" s="65"/>
    </row>
    <row r="3142" spans="1:5">
      <c r="A3142" s="66"/>
      <c r="B3142" s="33"/>
      <c r="C3142" s="33"/>
      <c r="D3142" s="66"/>
      <c r="E3142" s="65"/>
    </row>
    <row r="3143" spans="1:5">
      <c r="A3143" s="66"/>
      <c r="B3143" s="33"/>
      <c r="C3143" s="33"/>
      <c r="D3143" s="66"/>
      <c r="E3143" s="65"/>
    </row>
    <row r="3144" spans="1:5">
      <c r="A3144" s="66"/>
      <c r="B3144" s="33"/>
      <c r="C3144" s="33"/>
      <c r="D3144" s="66"/>
      <c r="E3144" s="65"/>
    </row>
    <row r="3145" spans="1:5">
      <c r="A3145" s="66"/>
      <c r="B3145" s="33"/>
      <c r="C3145" s="33"/>
      <c r="D3145" s="66"/>
      <c r="E3145" s="65"/>
    </row>
    <row r="3146" spans="1:5">
      <c r="A3146" s="66"/>
      <c r="B3146" s="33"/>
      <c r="C3146" s="33"/>
      <c r="D3146" s="66"/>
      <c r="E3146" s="65"/>
    </row>
    <row r="3147" spans="1:5">
      <c r="A3147" s="66"/>
      <c r="B3147" s="33"/>
      <c r="C3147" s="33"/>
      <c r="D3147" s="66"/>
      <c r="E3147" s="65"/>
    </row>
    <row r="3148" spans="1:5">
      <c r="A3148" s="66"/>
      <c r="B3148" s="33"/>
      <c r="C3148" s="33"/>
      <c r="D3148" s="66"/>
      <c r="E3148" s="65"/>
    </row>
    <row r="3149" spans="1:5">
      <c r="A3149" s="66"/>
      <c r="B3149" s="33"/>
      <c r="C3149" s="33"/>
      <c r="D3149" s="66"/>
      <c r="E3149" s="65"/>
    </row>
    <row r="3150" spans="1:5">
      <c r="A3150" s="66"/>
      <c r="B3150" s="33"/>
      <c r="C3150" s="33"/>
      <c r="D3150" s="66"/>
      <c r="E3150" s="65"/>
    </row>
    <row r="3151" spans="1:5">
      <c r="A3151" s="66"/>
      <c r="B3151" s="33"/>
      <c r="C3151" s="33"/>
      <c r="D3151" s="66"/>
      <c r="E3151" s="65"/>
    </row>
    <row r="3152" spans="1:5">
      <c r="A3152" s="66"/>
      <c r="B3152" s="33"/>
      <c r="C3152" s="33"/>
      <c r="D3152" s="66"/>
      <c r="E3152" s="65"/>
    </row>
    <row r="3153" spans="1:5">
      <c r="A3153" s="66"/>
      <c r="B3153" s="33"/>
      <c r="C3153" s="33"/>
      <c r="D3153" s="66"/>
      <c r="E3153" s="65"/>
    </row>
    <row r="3154" spans="1:5">
      <c r="A3154" s="66"/>
      <c r="B3154" s="33"/>
      <c r="C3154" s="33"/>
      <c r="D3154" s="66"/>
      <c r="E3154" s="65"/>
    </row>
    <row r="3155" spans="1:5">
      <c r="A3155" s="66"/>
      <c r="B3155" s="33"/>
      <c r="C3155" s="33"/>
      <c r="D3155" s="66"/>
      <c r="E3155" s="65"/>
    </row>
    <row r="3156" spans="1:5">
      <c r="A3156" s="66"/>
      <c r="B3156" s="33"/>
      <c r="C3156" s="33"/>
      <c r="D3156" s="66"/>
      <c r="E3156" s="65"/>
    </row>
    <row r="3157" spans="1:5">
      <c r="A3157" s="66"/>
      <c r="B3157" s="33"/>
      <c r="C3157" s="33"/>
      <c r="D3157" s="66"/>
      <c r="E3157" s="65"/>
    </row>
    <row r="3158" spans="1:5">
      <c r="A3158" s="66"/>
      <c r="B3158" s="33"/>
      <c r="C3158" s="33"/>
      <c r="D3158" s="66"/>
      <c r="E3158" s="65"/>
    </row>
    <row r="3159" spans="1:5">
      <c r="A3159" s="66"/>
      <c r="B3159" s="33"/>
      <c r="C3159" s="33"/>
      <c r="D3159" s="66"/>
      <c r="E3159" s="65"/>
    </row>
    <row r="3160" spans="1:5">
      <c r="A3160" s="66"/>
      <c r="B3160" s="33"/>
      <c r="C3160" s="33"/>
      <c r="D3160" s="66"/>
      <c r="E3160" s="65"/>
    </row>
    <row r="3161" spans="1:5">
      <c r="A3161" s="66"/>
      <c r="B3161" s="33"/>
      <c r="C3161" s="33"/>
      <c r="D3161" s="66"/>
      <c r="E3161" s="65"/>
    </row>
    <row r="3162" spans="1:5">
      <c r="A3162" s="66"/>
      <c r="B3162" s="33"/>
      <c r="C3162" s="33"/>
      <c r="D3162" s="66"/>
      <c r="E3162" s="65"/>
    </row>
    <row r="3163" spans="1:5">
      <c r="A3163" s="66"/>
      <c r="B3163" s="33"/>
      <c r="C3163" s="33"/>
      <c r="D3163" s="66"/>
      <c r="E3163" s="65"/>
    </row>
    <row r="3164" spans="1:5">
      <c r="A3164" s="66"/>
      <c r="B3164" s="33"/>
      <c r="C3164" s="33"/>
      <c r="D3164" s="66"/>
      <c r="E3164" s="65"/>
    </row>
    <row r="3165" spans="1:5">
      <c r="A3165" s="66"/>
      <c r="B3165" s="33"/>
      <c r="C3165" s="33"/>
      <c r="D3165" s="66"/>
      <c r="E3165" s="65"/>
    </row>
    <row r="3166" spans="1:5">
      <c r="A3166" s="66"/>
      <c r="B3166" s="33"/>
      <c r="C3166" s="33"/>
      <c r="D3166" s="66"/>
      <c r="E3166" s="65"/>
    </row>
    <row r="3167" spans="1:5">
      <c r="A3167" s="66"/>
      <c r="B3167" s="33"/>
      <c r="C3167" s="33"/>
      <c r="D3167" s="66"/>
      <c r="E3167" s="65"/>
    </row>
    <row r="3168" spans="1:5">
      <c r="A3168" s="66"/>
      <c r="B3168" s="33"/>
      <c r="C3168" s="33"/>
      <c r="D3168" s="66"/>
      <c r="E3168" s="65"/>
    </row>
    <row r="3169" spans="1:5">
      <c r="A3169" s="66"/>
      <c r="B3169" s="33"/>
      <c r="C3169" s="33"/>
      <c r="D3169" s="66"/>
      <c r="E3169" s="65"/>
    </row>
    <row r="3170" spans="1:5">
      <c r="A3170" s="66"/>
      <c r="B3170" s="33"/>
      <c r="C3170" s="33"/>
      <c r="D3170" s="66"/>
      <c r="E3170" s="65"/>
    </row>
    <row r="3171" spans="1:5">
      <c r="A3171" s="66"/>
      <c r="B3171" s="33"/>
      <c r="C3171" s="33"/>
      <c r="D3171" s="66"/>
      <c r="E3171" s="65"/>
    </row>
    <row r="3172" spans="1:5">
      <c r="A3172" s="66"/>
      <c r="B3172" s="33"/>
      <c r="C3172" s="33"/>
      <c r="D3172" s="66"/>
      <c r="E3172" s="65"/>
    </row>
    <row r="3173" spans="1:5">
      <c r="A3173" s="66"/>
      <c r="B3173" s="33"/>
      <c r="C3173" s="33"/>
      <c r="D3173" s="66"/>
      <c r="E3173" s="65"/>
    </row>
    <row r="3174" spans="1:5">
      <c r="A3174" s="66"/>
      <c r="B3174" s="33"/>
      <c r="C3174" s="33"/>
      <c r="D3174" s="66"/>
      <c r="E3174" s="65"/>
    </row>
    <row r="3175" spans="1:5">
      <c r="A3175" s="66"/>
      <c r="B3175" s="33"/>
      <c r="C3175" s="33"/>
      <c r="D3175" s="66"/>
      <c r="E3175" s="65"/>
    </row>
    <row r="3176" spans="1:5">
      <c r="A3176" s="66"/>
      <c r="B3176" s="33"/>
      <c r="C3176" s="33"/>
      <c r="D3176" s="66"/>
      <c r="E3176" s="65"/>
    </row>
    <row r="3177" spans="1:5">
      <c r="A3177" s="66"/>
      <c r="B3177" s="33"/>
      <c r="C3177" s="33"/>
      <c r="D3177" s="66"/>
      <c r="E3177" s="65"/>
    </row>
    <row r="3178" spans="1:5">
      <c r="A3178" s="66"/>
      <c r="B3178" s="33"/>
      <c r="C3178" s="33"/>
      <c r="D3178" s="66"/>
      <c r="E3178" s="65"/>
    </row>
    <row r="3179" spans="1:5">
      <c r="A3179" s="66"/>
      <c r="B3179" s="33"/>
      <c r="C3179" s="33"/>
      <c r="D3179" s="66"/>
      <c r="E3179" s="65"/>
    </row>
    <row r="3180" spans="1:5">
      <c r="A3180" s="66"/>
      <c r="B3180" s="33"/>
      <c r="C3180" s="33"/>
      <c r="D3180" s="66"/>
      <c r="E3180" s="65"/>
    </row>
    <row r="3181" spans="1:5">
      <c r="A3181" s="66"/>
      <c r="B3181" s="33"/>
      <c r="C3181" s="33"/>
      <c r="D3181" s="66"/>
      <c r="E3181" s="65"/>
    </row>
    <row r="3182" spans="1:5">
      <c r="A3182" s="66"/>
      <c r="B3182" s="33"/>
      <c r="C3182" s="33"/>
      <c r="D3182" s="66"/>
      <c r="E3182" s="65"/>
    </row>
    <row r="3183" spans="1:5">
      <c r="A3183" s="66"/>
      <c r="B3183" s="33"/>
      <c r="C3183" s="33"/>
      <c r="D3183" s="66"/>
      <c r="E3183" s="65"/>
    </row>
    <row r="3184" spans="1:5">
      <c r="A3184" s="66"/>
      <c r="B3184" s="33"/>
      <c r="C3184" s="33"/>
      <c r="D3184" s="66"/>
      <c r="E3184" s="65"/>
    </row>
    <row r="3185" spans="1:5">
      <c r="A3185" s="66"/>
      <c r="B3185" s="33"/>
      <c r="C3185" s="33"/>
      <c r="D3185" s="66"/>
      <c r="E3185" s="65"/>
    </row>
    <row r="3186" spans="1:5">
      <c r="A3186" s="66"/>
      <c r="B3186" s="33"/>
      <c r="C3186" s="33"/>
      <c r="D3186" s="66"/>
      <c r="E3186" s="65"/>
    </row>
    <row r="3187" spans="1:5">
      <c r="A3187" s="66"/>
      <c r="B3187" s="33"/>
      <c r="C3187" s="33"/>
      <c r="D3187" s="66"/>
      <c r="E3187" s="65"/>
    </row>
    <row r="3188" spans="1:5">
      <c r="A3188" s="66"/>
      <c r="B3188" s="33"/>
      <c r="C3188" s="33"/>
      <c r="D3188" s="66"/>
      <c r="E3188" s="65"/>
    </row>
    <row r="3189" spans="1:5">
      <c r="A3189" s="66"/>
      <c r="B3189" s="33"/>
      <c r="C3189" s="33"/>
      <c r="D3189" s="66"/>
      <c r="E3189" s="65"/>
    </row>
    <row r="3190" spans="1:5">
      <c r="A3190" s="66"/>
      <c r="B3190" s="33"/>
      <c r="C3190" s="33"/>
      <c r="D3190" s="66"/>
      <c r="E3190" s="65"/>
    </row>
    <row r="3191" spans="1:5">
      <c r="A3191" s="66"/>
      <c r="B3191" s="33"/>
      <c r="C3191" s="33"/>
      <c r="D3191" s="66"/>
      <c r="E3191" s="65"/>
    </row>
    <row r="3192" spans="1:5">
      <c r="A3192" s="66"/>
      <c r="B3192" s="33"/>
      <c r="C3192" s="33"/>
      <c r="D3192" s="66"/>
      <c r="E3192" s="65"/>
    </row>
    <row r="3193" spans="1:5">
      <c r="A3193" s="66"/>
      <c r="B3193" s="33"/>
      <c r="C3193" s="33"/>
      <c r="D3193" s="66"/>
      <c r="E3193" s="65"/>
    </row>
    <row r="3194" spans="1:5">
      <c r="A3194" s="66"/>
      <c r="B3194" s="33"/>
      <c r="C3194" s="33"/>
      <c r="D3194" s="66"/>
      <c r="E3194" s="65"/>
    </row>
    <row r="3195" spans="1:5">
      <c r="A3195" s="66"/>
      <c r="B3195" s="33"/>
      <c r="C3195" s="33"/>
      <c r="D3195" s="66"/>
      <c r="E3195" s="65"/>
    </row>
    <row r="3196" spans="1:5">
      <c r="A3196" s="66"/>
      <c r="B3196" s="33"/>
      <c r="C3196" s="33"/>
      <c r="D3196" s="66"/>
      <c r="E3196" s="65"/>
    </row>
    <row r="3197" spans="1:5">
      <c r="A3197" s="66"/>
      <c r="B3197" s="33"/>
      <c r="C3197" s="33"/>
      <c r="D3197" s="66"/>
      <c r="E3197" s="65"/>
    </row>
    <row r="3198" spans="1:5">
      <c r="A3198" s="66"/>
      <c r="B3198" s="33"/>
      <c r="C3198" s="33"/>
      <c r="D3198" s="66"/>
      <c r="E3198" s="65"/>
    </row>
    <row r="3199" spans="1:5">
      <c r="A3199" s="66"/>
      <c r="B3199" s="33"/>
      <c r="C3199" s="33"/>
      <c r="D3199" s="66"/>
      <c r="E3199" s="65"/>
    </row>
    <row r="3200" spans="1:5">
      <c r="A3200" s="66"/>
      <c r="B3200" s="33"/>
      <c r="C3200" s="33"/>
      <c r="D3200" s="66"/>
      <c r="E3200" s="65"/>
    </row>
    <row r="3201" spans="1:5">
      <c r="A3201" s="66"/>
      <c r="B3201" s="33"/>
      <c r="C3201" s="33"/>
      <c r="D3201" s="66"/>
      <c r="E3201" s="65"/>
    </row>
    <row r="3202" spans="1:5">
      <c r="A3202" s="66"/>
      <c r="B3202" s="33"/>
      <c r="C3202" s="33"/>
      <c r="D3202" s="66"/>
      <c r="E3202" s="65"/>
    </row>
    <row r="3203" spans="1:5">
      <c r="A3203" s="66"/>
      <c r="B3203" s="33"/>
      <c r="C3203" s="33"/>
      <c r="D3203" s="66"/>
      <c r="E3203" s="65"/>
    </row>
    <row r="3204" spans="1:5">
      <c r="A3204" s="66"/>
      <c r="B3204" s="33"/>
      <c r="C3204" s="33"/>
      <c r="D3204" s="66"/>
      <c r="E3204" s="65"/>
    </row>
    <row r="3205" spans="1:5">
      <c r="A3205" s="66"/>
      <c r="B3205" s="33"/>
      <c r="C3205" s="33"/>
      <c r="D3205" s="66"/>
      <c r="E3205" s="65"/>
    </row>
    <row r="3206" spans="1:5">
      <c r="A3206" s="66"/>
      <c r="B3206" s="33"/>
      <c r="C3206" s="33"/>
      <c r="D3206" s="66"/>
      <c r="E3206" s="65"/>
    </row>
    <row r="3207" spans="1:5">
      <c r="A3207" s="66"/>
      <c r="B3207" s="33"/>
      <c r="C3207" s="33"/>
      <c r="D3207" s="66"/>
      <c r="E3207" s="65"/>
    </row>
    <row r="3208" spans="1:5">
      <c r="A3208" s="66"/>
      <c r="B3208" s="33"/>
      <c r="C3208" s="33"/>
      <c r="D3208" s="66"/>
      <c r="E3208" s="65"/>
    </row>
    <row r="3209" spans="1:5">
      <c r="A3209" s="66"/>
      <c r="B3209" s="33"/>
      <c r="C3209" s="33"/>
      <c r="D3209" s="66"/>
      <c r="E3209" s="65"/>
    </row>
    <row r="3210" spans="1:5">
      <c r="A3210" s="66"/>
      <c r="B3210" s="33"/>
      <c r="C3210" s="33"/>
      <c r="D3210" s="66"/>
      <c r="E3210" s="65"/>
    </row>
    <row r="3211" spans="1:5">
      <c r="A3211" s="66"/>
      <c r="B3211" s="33"/>
      <c r="C3211" s="33"/>
      <c r="D3211" s="66"/>
      <c r="E3211" s="65"/>
    </row>
    <row r="3212" spans="1:5">
      <c r="A3212" s="66"/>
      <c r="B3212" s="33"/>
      <c r="C3212" s="33"/>
      <c r="D3212" s="66"/>
      <c r="E3212" s="65"/>
    </row>
    <row r="3213" spans="1:5">
      <c r="A3213" s="66"/>
      <c r="B3213" s="33"/>
      <c r="C3213" s="33"/>
      <c r="D3213" s="66"/>
      <c r="E3213" s="65"/>
    </row>
    <row r="3214" spans="1:5">
      <c r="A3214" s="66"/>
      <c r="B3214" s="33"/>
      <c r="C3214" s="33"/>
      <c r="D3214" s="66"/>
      <c r="E3214" s="65"/>
    </row>
    <row r="3215" spans="1:5">
      <c r="A3215" s="66"/>
      <c r="B3215" s="33"/>
      <c r="C3215" s="33"/>
      <c r="D3215" s="66"/>
      <c r="E3215" s="65"/>
    </row>
    <row r="3216" spans="1:5">
      <c r="A3216" s="66"/>
      <c r="B3216" s="33"/>
      <c r="C3216" s="33"/>
      <c r="D3216" s="66"/>
      <c r="E3216" s="65"/>
    </row>
    <row r="3217" spans="1:5">
      <c r="A3217" s="66"/>
      <c r="B3217" s="33"/>
      <c r="C3217" s="33"/>
      <c r="D3217" s="66"/>
      <c r="E3217" s="65"/>
    </row>
    <row r="3218" spans="1:5">
      <c r="A3218" s="66"/>
      <c r="B3218" s="33"/>
      <c r="C3218" s="33"/>
      <c r="D3218" s="66"/>
      <c r="E3218" s="65"/>
    </row>
    <row r="3219" spans="1:5">
      <c r="A3219" s="66"/>
      <c r="B3219" s="33"/>
      <c r="C3219" s="33"/>
      <c r="D3219" s="66"/>
      <c r="E3219" s="65"/>
    </row>
    <row r="3220" spans="1:5">
      <c r="A3220" s="66"/>
      <c r="B3220" s="33"/>
      <c r="C3220" s="33"/>
      <c r="D3220" s="66"/>
      <c r="E3220" s="65"/>
    </row>
    <row r="3221" spans="1:5">
      <c r="A3221" s="66"/>
      <c r="B3221" s="33"/>
      <c r="C3221" s="33"/>
      <c r="D3221" s="66"/>
      <c r="E3221" s="65"/>
    </row>
    <row r="3222" spans="1:5">
      <c r="A3222" s="66"/>
      <c r="B3222" s="33"/>
      <c r="C3222" s="33"/>
      <c r="D3222" s="66"/>
      <c r="E3222" s="65"/>
    </row>
    <row r="3223" spans="1:5">
      <c r="A3223" s="66"/>
      <c r="B3223" s="33"/>
      <c r="C3223" s="33"/>
      <c r="D3223" s="66"/>
      <c r="E3223" s="65"/>
    </row>
    <row r="3224" spans="1:5">
      <c r="A3224" s="66"/>
      <c r="B3224" s="33"/>
      <c r="C3224" s="33"/>
      <c r="D3224" s="66"/>
      <c r="E3224" s="65"/>
    </row>
    <row r="3225" spans="1:5">
      <c r="A3225" s="66"/>
      <c r="B3225" s="33"/>
      <c r="C3225" s="33"/>
      <c r="D3225" s="66"/>
      <c r="E3225" s="65"/>
    </row>
    <row r="3226" spans="1:5">
      <c r="A3226" s="66"/>
      <c r="B3226" s="33"/>
      <c r="C3226" s="33"/>
      <c r="D3226" s="66"/>
      <c r="E3226" s="65"/>
    </row>
    <row r="3227" spans="1:5">
      <c r="A3227" s="66"/>
      <c r="B3227" s="33"/>
      <c r="C3227" s="33"/>
      <c r="D3227" s="66"/>
      <c r="E3227" s="65"/>
    </row>
    <row r="3228" spans="1:5">
      <c r="A3228" s="66"/>
      <c r="B3228" s="33"/>
      <c r="C3228" s="33"/>
      <c r="D3228" s="66"/>
      <c r="E3228" s="65"/>
    </row>
    <row r="3229" spans="1:5">
      <c r="A3229" s="66"/>
      <c r="B3229" s="33"/>
      <c r="C3229" s="33"/>
      <c r="D3229" s="66"/>
      <c r="E3229" s="65"/>
    </row>
    <row r="3230" spans="1:5">
      <c r="A3230" s="66"/>
      <c r="B3230" s="33"/>
      <c r="C3230" s="33"/>
      <c r="D3230" s="66"/>
      <c r="E3230" s="65"/>
    </row>
    <row r="3231" spans="1:5">
      <c r="A3231" s="66"/>
      <c r="B3231" s="33"/>
      <c r="C3231" s="33"/>
      <c r="D3231" s="66"/>
      <c r="E3231" s="65"/>
    </row>
    <row r="3232" spans="1:5">
      <c r="A3232" s="66"/>
      <c r="B3232" s="33"/>
      <c r="C3232" s="33"/>
      <c r="D3232" s="66"/>
      <c r="E3232" s="65"/>
    </row>
    <row r="3233" spans="1:5">
      <c r="A3233" s="66"/>
      <c r="B3233" s="33"/>
      <c r="C3233" s="33"/>
      <c r="D3233" s="66"/>
      <c r="E3233" s="65"/>
    </row>
    <row r="3234" spans="1:5">
      <c r="A3234" s="66"/>
      <c r="B3234" s="33"/>
      <c r="C3234" s="33"/>
      <c r="D3234" s="66"/>
      <c r="E3234" s="65"/>
    </row>
    <row r="3235" spans="1:5">
      <c r="A3235" s="66"/>
      <c r="B3235" s="33"/>
      <c r="C3235" s="33"/>
      <c r="D3235" s="66"/>
      <c r="E3235" s="65"/>
    </row>
    <row r="3236" spans="1:5">
      <c r="A3236" s="66"/>
      <c r="B3236" s="33"/>
      <c r="C3236" s="33"/>
      <c r="D3236" s="66"/>
      <c r="E3236" s="65"/>
    </row>
    <row r="3237" spans="1:5">
      <c r="A3237" s="66"/>
      <c r="B3237" s="33"/>
      <c r="C3237" s="33"/>
      <c r="D3237" s="66"/>
      <c r="E3237" s="65"/>
    </row>
    <row r="3238" spans="1:5">
      <c r="A3238" s="66"/>
      <c r="B3238" s="33"/>
      <c r="C3238" s="33"/>
      <c r="D3238" s="66"/>
      <c r="E3238" s="65"/>
    </row>
    <row r="3239" spans="1:5">
      <c r="A3239" s="66"/>
      <c r="B3239" s="33"/>
      <c r="C3239" s="33"/>
      <c r="D3239" s="66"/>
      <c r="E3239" s="65"/>
    </row>
    <row r="3240" spans="1:5">
      <c r="A3240" s="66"/>
      <c r="B3240" s="33"/>
      <c r="C3240" s="33"/>
      <c r="D3240" s="66"/>
      <c r="E3240" s="65"/>
    </row>
    <row r="3241" spans="1:5">
      <c r="A3241" s="66"/>
      <c r="B3241" s="33"/>
      <c r="C3241" s="33"/>
      <c r="D3241" s="66"/>
      <c r="E3241" s="65"/>
    </row>
    <row r="3242" spans="1:5">
      <c r="A3242" s="66"/>
      <c r="B3242" s="33"/>
      <c r="C3242" s="33"/>
      <c r="D3242" s="66"/>
      <c r="E3242" s="65"/>
    </row>
    <row r="3243" spans="1:5">
      <c r="A3243" s="66"/>
      <c r="B3243" s="33"/>
      <c r="C3243" s="33"/>
      <c r="D3243" s="66"/>
      <c r="E3243" s="65"/>
    </row>
    <row r="3244" spans="1:5">
      <c r="A3244" s="66"/>
      <c r="B3244" s="33"/>
      <c r="C3244" s="33"/>
      <c r="D3244" s="66"/>
      <c r="E3244" s="65"/>
    </row>
    <row r="3245" spans="1:5">
      <c r="A3245" s="66"/>
      <c r="B3245" s="33"/>
      <c r="C3245" s="33"/>
      <c r="D3245" s="66"/>
      <c r="E3245" s="65"/>
    </row>
    <row r="3246" spans="1:5">
      <c r="A3246" s="66"/>
      <c r="B3246" s="33"/>
      <c r="C3246" s="33"/>
      <c r="D3246" s="66"/>
      <c r="E3246" s="65"/>
    </row>
    <row r="3247" spans="1:5">
      <c r="A3247" s="66"/>
      <c r="B3247" s="33"/>
      <c r="C3247" s="33"/>
      <c r="D3247" s="66"/>
      <c r="E3247" s="65"/>
    </row>
    <row r="3248" spans="1:5">
      <c r="A3248" s="66"/>
      <c r="B3248" s="33"/>
      <c r="C3248" s="33"/>
      <c r="D3248" s="66"/>
      <c r="E3248" s="65"/>
    </row>
    <row r="3249" spans="1:5">
      <c r="A3249" s="66"/>
      <c r="B3249" s="33"/>
      <c r="C3249" s="33"/>
      <c r="D3249" s="66"/>
      <c r="E3249" s="65"/>
    </row>
    <row r="3250" spans="1:5">
      <c r="A3250" s="66"/>
      <c r="B3250" s="33"/>
      <c r="C3250" s="33"/>
      <c r="D3250" s="66"/>
      <c r="E3250" s="65"/>
    </row>
    <row r="3251" spans="1:5">
      <c r="A3251" s="66"/>
      <c r="B3251" s="33"/>
      <c r="C3251" s="33"/>
      <c r="D3251" s="66"/>
      <c r="E3251" s="65"/>
    </row>
    <row r="3252" spans="1:5">
      <c r="A3252" s="66"/>
      <c r="B3252" s="33"/>
      <c r="C3252" s="33"/>
      <c r="D3252" s="66"/>
      <c r="E3252" s="65"/>
    </row>
    <row r="3253" spans="1:5">
      <c r="A3253" s="66"/>
      <c r="B3253" s="33"/>
      <c r="C3253" s="33"/>
      <c r="D3253" s="66"/>
      <c r="E3253" s="65"/>
    </row>
    <row r="3254" spans="1:5">
      <c r="A3254" s="66"/>
      <c r="B3254" s="33"/>
      <c r="C3254" s="33"/>
      <c r="D3254" s="66"/>
      <c r="E3254" s="65"/>
    </row>
    <row r="3255" spans="1:5">
      <c r="A3255" s="66"/>
      <c r="B3255" s="33"/>
      <c r="C3255" s="33"/>
      <c r="D3255" s="66"/>
      <c r="E3255" s="65"/>
    </row>
    <row r="3256" spans="1:5">
      <c r="A3256" s="66"/>
      <c r="B3256" s="33"/>
      <c r="C3256" s="33"/>
      <c r="D3256" s="66"/>
      <c r="E3256" s="65"/>
    </row>
    <row r="3257" spans="1:5">
      <c r="A3257" s="66"/>
      <c r="B3257" s="33"/>
      <c r="C3257" s="33"/>
      <c r="D3257" s="66"/>
      <c r="E3257" s="65"/>
    </row>
    <row r="3258" spans="1:5">
      <c r="A3258" s="66"/>
      <c r="B3258" s="33"/>
      <c r="C3258" s="33"/>
      <c r="D3258" s="66"/>
      <c r="E3258" s="65"/>
    </row>
    <row r="3259" spans="1:5">
      <c r="A3259" s="66"/>
      <c r="B3259" s="33"/>
      <c r="C3259" s="33"/>
      <c r="D3259" s="66"/>
      <c r="E3259" s="65"/>
    </row>
    <row r="3260" spans="1:5">
      <c r="A3260" s="66"/>
      <c r="B3260" s="33"/>
      <c r="C3260" s="33"/>
      <c r="D3260" s="66"/>
      <c r="E3260" s="65"/>
    </row>
    <row r="3261" spans="1:5">
      <c r="A3261" s="66"/>
      <c r="B3261" s="33"/>
      <c r="C3261" s="33"/>
      <c r="D3261" s="66"/>
      <c r="E3261" s="65"/>
    </row>
    <row r="3262" spans="1:5">
      <c r="A3262" s="66"/>
      <c r="B3262" s="33"/>
      <c r="C3262" s="33"/>
      <c r="D3262" s="66"/>
      <c r="E3262" s="65"/>
    </row>
    <row r="3263" spans="1:5">
      <c r="A3263" s="66"/>
      <c r="B3263" s="33"/>
      <c r="C3263" s="33"/>
      <c r="D3263" s="66"/>
      <c r="E3263" s="65"/>
    </row>
    <row r="3264" spans="1:5">
      <c r="A3264" s="66"/>
      <c r="B3264" s="33"/>
      <c r="C3264" s="33"/>
      <c r="D3264" s="66"/>
      <c r="E3264" s="65"/>
    </row>
    <row r="3265" spans="1:5">
      <c r="A3265" s="66"/>
      <c r="B3265" s="33"/>
      <c r="C3265" s="33"/>
      <c r="D3265" s="66"/>
      <c r="E3265" s="65"/>
    </row>
    <row r="3266" spans="1:5">
      <c r="A3266" s="66"/>
      <c r="B3266" s="33"/>
      <c r="C3266" s="33"/>
      <c r="D3266" s="66"/>
      <c r="E3266" s="65"/>
    </row>
    <row r="3267" spans="1:5">
      <c r="A3267" s="66"/>
      <c r="B3267" s="33"/>
      <c r="C3267" s="33"/>
      <c r="D3267" s="66"/>
      <c r="E3267" s="65"/>
    </row>
    <row r="3268" spans="1:5">
      <c r="A3268" s="66"/>
      <c r="B3268" s="33"/>
      <c r="C3268" s="33"/>
      <c r="D3268" s="66"/>
      <c r="E3268" s="65"/>
    </row>
    <row r="3269" spans="1:5">
      <c r="A3269" s="66"/>
      <c r="B3269" s="33"/>
      <c r="C3269" s="33"/>
      <c r="D3269" s="66"/>
      <c r="E3269" s="65"/>
    </row>
    <row r="3270" spans="1:5">
      <c r="A3270" s="66"/>
      <c r="B3270" s="33"/>
      <c r="C3270" s="33"/>
      <c r="D3270" s="66"/>
      <c r="E3270" s="65"/>
    </row>
    <row r="3271" spans="1:5">
      <c r="A3271" s="66"/>
      <c r="B3271" s="33"/>
      <c r="C3271" s="33"/>
      <c r="D3271" s="66"/>
      <c r="E3271" s="65"/>
    </row>
    <row r="3272" spans="1:5">
      <c r="A3272" s="66"/>
      <c r="B3272" s="33"/>
      <c r="C3272" s="33"/>
      <c r="D3272" s="66"/>
      <c r="E3272" s="65"/>
    </row>
    <row r="3273" spans="1:5">
      <c r="A3273" s="66"/>
      <c r="B3273" s="33"/>
      <c r="C3273" s="33"/>
      <c r="D3273" s="66"/>
      <c r="E3273" s="65"/>
    </row>
    <row r="3274" spans="1:5">
      <c r="A3274" s="66"/>
      <c r="B3274" s="33"/>
      <c r="C3274" s="33"/>
      <c r="D3274" s="66"/>
      <c r="E3274" s="65"/>
    </row>
    <row r="3275" spans="1:5">
      <c r="A3275" s="66"/>
      <c r="B3275" s="33"/>
      <c r="C3275" s="33"/>
      <c r="D3275" s="66"/>
      <c r="E3275" s="65"/>
    </row>
    <row r="3276" spans="1:5">
      <c r="A3276" s="66"/>
      <c r="B3276" s="33"/>
      <c r="C3276" s="33"/>
      <c r="D3276" s="66"/>
      <c r="E3276" s="65"/>
    </row>
    <row r="3277" spans="1:5">
      <c r="A3277" s="66"/>
      <c r="B3277" s="33"/>
      <c r="C3277" s="33"/>
      <c r="D3277" s="66"/>
      <c r="E3277" s="65"/>
    </row>
    <row r="3278" spans="1:5">
      <c r="A3278" s="66"/>
      <c r="B3278" s="33"/>
      <c r="C3278" s="33"/>
      <c r="D3278" s="66"/>
      <c r="E3278" s="65"/>
    </row>
    <row r="3279" spans="1:5">
      <c r="A3279" s="66"/>
      <c r="B3279" s="33"/>
      <c r="C3279" s="33"/>
      <c r="D3279" s="66"/>
      <c r="E3279" s="65"/>
    </row>
    <row r="3280" spans="1:5">
      <c r="A3280" s="66"/>
      <c r="B3280" s="33"/>
      <c r="C3280" s="33"/>
      <c r="D3280" s="66"/>
      <c r="E3280" s="65"/>
    </row>
    <row r="3281" spans="1:5">
      <c r="A3281" s="66"/>
      <c r="B3281" s="33"/>
      <c r="C3281" s="33"/>
      <c r="D3281" s="66"/>
      <c r="E3281" s="65"/>
    </row>
    <row r="3282" spans="1:5">
      <c r="A3282" s="66"/>
      <c r="B3282" s="33"/>
      <c r="C3282" s="33"/>
      <c r="D3282" s="66"/>
      <c r="E3282" s="65"/>
    </row>
    <row r="3283" spans="1:5">
      <c r="A3283" s="66"/>
      <c r="B3283" s="33"/>
      <c r="C3283" s="33"/>
      <c r="D3283" s="66"/>
      <c r="E3283" s="65"/>
    </row>
    <row r="3284" spans="1:5">
      <c r="A3284" s="66"/>
      <c r="B3284" s="33"/>
      <c r="C3284" s="33"/>
      <c r="D3284" s="66"/>
      <c r="E3284" s="65"/>
    </row>
    <row r="3285" spans="1:5">
      <c r="A3285" s="66"/>
      <c r="B3285" s="33"/>
      <c r="C3285" s="33"/>
      <c r="D3285" s="66"/>
      <c r="E3285" s="65"/>
    </row>
    <row r="3286" spans="1:5">
      <c r="A3286" s="66"/>
      <c r="B3286" s="33"/>
      <c r="C3286" s="33"/>
      <c r="D3286" s="66"/>
      <c r="E3286" s="65"/>
    </row>
    <row r="3287" spans="1:5">
      <c r="A3287" s="66"/>
      <c r="B3287" s="33"/>
      <c r="C3287" s="33"/>
      <c r="D3287" s="66"/>
      <c r="E3287" s="65"/>
    </row>
    <row r="3288" spans="1:5">
      <c r="A3288" s="66"/>
      <c r="B3288" s="33"/>
      <c r="C3288" s="33"/>
      <c r="D3288" s="66"/>
      <c r="E3288" s="65"/>
    </row>
    <row r="3289" spans="1:5">
      <c r="A3289" s="66"/>
      <c r="B3289" s="33"/>
      <c r="C3289" s="33"/>
      <c r="D3289" s="66"/>
      <c r="E3289" s="65"/>
    </row>
    <row r="3290" spans="1:5">
      <c r="A3290" s="66"/>
      <c r="B3290" s="33"/>
      <c r="C3290" s="33"/>
      <c r="D3290" s="66"/>
      <c r="E3290" s="65"/>
    </row>
    <row r="3291" spans="1:5">
      <c r="A3291" s="66"/>
      <c r="B3291" s="33"/>
      <c r="C3291" s="33"/>
      <c r="D3291" s="66"/>
      <c r="E3291" s="65"/>
    </row>
    <row r="3292" spans="1:5">
      <c r="A3292" s="66"/>
      <c r="B3292" s="33"/>
      <c r="C3292" s="33"/>
      <c r="D3292" s="66"/>
      <c r="E3292" s="65"/>
    </row>
    <row r="3293" spans="1:5">
      <c r="A3293" s="66"/>
      <c r="B3293" s="33"/>
      <c r="C3293" s="33"/>
      <c r="D3293" s="66"/>
      <c r="E3293" s="65"/>
    </row>
    <row r="3294" spans="1:5">
      <c r="A3294" s="66"/>
      <c r="B3294" s="33"/>
      <c r="C3294" s="33"/>
      <c r="D3294" s="66"/>
      <c r="E3294" s="65"/>
    </row>
    <row r="3295" spans="1:5">
      <c r="A3295" s="66"/>
      <c r="B3295" s="33"/>
      <c r="C3295" s="33"/>
      <c r="D3295" s="66"/>
      <c r="E3295" s="65"/>
    </row>
    <row r="3296" spans="1:5">
      <c r="A3296" s="66"/>
      <c r="B3296" s="33"/>
      <c r="C3296" s="33"/>
      <c r="D3296" s="66"/>
      <c r="E3296" s="65"/>
    </row>
    <row r="3297" spans="1:5">
      <c r="A3297" s="66"/>
      <c r="B3297" s="33"/>
      <c r="C3297" s="33"/>
      <c r="D3297" s="66"/>
      <c r="E3297" s="65"/>
    </row>
    <row r="3298" spans="1:5">
      <c r="A3298" s="66"/>
      <c r="B3298" s="33"/>
      <c r="C3298" s="33"/>
      <c r="D3298" s="66"/>
      <c r="E3298" s="65"/>
    </row>
    <row r="3299" spans="1:5">
      <c r="A3299" s="66"/>
      <c r="B3299" s="33"/>
      <c r="C3299" s="33"/>
      <c r="D3299" s="66"/>
      <c r="E3299" s="65"/>
    </row>
    <row r="3300" spans="1:5">
      <c r="A3300" s="66"/>
      <c r="B3300" s="33"/>
      <c r="C3300" s="33"/>
      <c r="D3300" s="66"/>
      <c r="E3300" s="65"/>
    </row>
    <row r="3301" spans="1:5">
      <c r="A3301" s="66"/>
      <c r="B3301" s="33"/>
      <c r="C3301" s="33"/>
      <c r="D3301" s="66"/>
      <c r="E3301" s="65"/>
    </row>
    <row r="3302" spans="1:5">
      <c r="A3302" s="66"/>
      <c r="B3302" s="33"/>
      <c r="C3302" s="33"/>
      <c r="D3302" s="66"/>
      <c r="E3302" s="65"/>
    </row>
    <row r="3303" spans="1:5">
      <c r="A3303" s="66"/>
      <c r="B3303" s="33"/>
      <c r="C3303" s="33"/>
      <c r="D3303" s="66"/>
      <c r="E3303" s="65"/>
    </row>
    <row r="3304" spans="1:5">
      <c r="A3304" s="66"/>
      <c r="B3304" s="33"/>
      <c r="C3304" s="33"/>
      <c r="D3304" s="66"/>
      <c r="E3304" s="65"/>
    </row>
    <row r="3305" spans="1:5">
      <c r="A3305" s="66"/>
      <c r="B3305" s="33"/>
      <c r="C3305" s="33"/>
      <c r="D3305" s="66"/>
      <c r="E3305" s="65"/>
    </row>
    <row r="3306" spans="1:5">
      <c r="A3306" s="66"/>
      <c r="B3306" s="33"/>
      <c r="C3306" s="33"/>
      <c r="D3306" s="66"/>
      <c r="E3306" s="65"/>
    </row>
    <row r="3307" spans="1:5">
      <c r="A3307" s="66"/>
      <c r="B3307" s="33"/>
      <c r="C3307" s="33"/>
      <c r="D3307" s="66"/>
      <c r="E3307" s="65"/>
    </row>
    <row r="3308" spans="1:5">
      <c r="A3308" s="66"/>
      <c r="B3308" s="33"/>
      <c r="C3308" s="33"/>
      <c r="D3308" s="66"/>
      <c r="E3308" s="65"/>
    </row>
    <row r="3309" spans="1:5">
      <c r="A3309" s="66"/>
      <c r="B3309" s="33"/>
      <c r="C3309" s="33"/>
      <c r="D3309" s="66"/>
      <c r="E3309" s="65"/>
    </row>
    <row r="3310" spans="1:5">
      <c r="A3310" s="66"/>
      <c r="B3310" s="33"/>
      <c r="C3310" s="33"/>
      <c r="D3310" s="66"/>
      <c r="E3310" s="65"/>
    </row>
    <row r="3311" spans="1:5">
      <c r="A3311" s="66"/>
      <c r="B3311" s="33"/>
      <c r="C3311" s="33"/>
      <c r="D3311" s="66"/>
      <c r="E3311" s="65"/>
    </row>
    <row r="3312" spans="1:5">
      <c r="A3312" s="66"/>
      <c r="B3312" s="33"/>
      <c r="C3312" s="33"/>
      <c r="D3312" s="66"/>
      <c r="E3312" s="65"/>
    </row>
    <row r="3313" spans="1:5">
      <c r="A3313" s="66"/>
      <c r="B3313" s="33"/>
      <c r="C3313" s="33"/>
      <c r="D3313" s="66"/>
      <c r="E3313" s="65"/>
    </row>
    <row r="3314" spans="1:5">
      <c r="A3314" s="66"/>
      <c r="B3314" s="33"/>
      <c r="C3314" s="33"/>
      <c r="D3314" s="66"/>
      <c r="E3314" s="65"/>
    </row>
    <row r="3315" spans="1:5">
      <c r="A3315" s="66"/>
      <c r="B3315" s="33"/>
      <c r="C3315" s="33"/>
      <c r="D3315" s="66"/>
      <c r="E3315" s="65"/>
    </row>
    <row r="3316" spans="1:5">
      <c r="A3316" s="66"/>
      <c r="B3316" s="33"/>
      <c r="C3316" s="33"/>
      <c r="D3316" s="66"/>
      <c r="E3316" s="65"/>
    </row>
    <row r="3317" spans="1:5">
      <c r="A3317" s="66"/>
      <c r="B3317" s="33"/>
      <c r="C3317" s="33"/>
      <c r="D3317" s="66"/>
      <c r="E3317" s="65"/>
    </row>
    <row r="3318" spans="1:5">
      <c r="A3318" s="66"/>
      <c r="B3318" s="33"/>
      <c r="C3318" s="33"/>
      <c r="D3318" s="66"/>
      <c r="E3318" s="65"/>
    </row>
    <row r="3319" spans="1:5">
      <c r="A3319" s="66"/>
      <c r="B3319" s="33"/>
      <c r="C3319" s="33"/>
      <c r="D3319" s="66"/>
      <c r="E3319" s="65"/>
    </row>
    <row r="3320" spans="1:5">
      <c r="A3320" s="66"/>
      <c r="B3320" s="33"/>
      <c r="C3320" s="33"/>
      <c r="D3320" s="66"/>
      <c r="E3320" s="65"/>
    </row>
    <row r="3321" spans="1:5">
      <c r="A3321" s="66"/>
      <c r="B3321" s="33"/>
      <c r="C3321" s="33"/>
      <c r="D3321" s="66"/>
      <c r="E3321" s="65"/>
    </row>
    <row r="3322" spans="1:5">
      <c r="A3322" s="66"/>
      <c r="B3322" s="33"/>
      <c r="C3322" s="33"/>
      <c r="D3322" s="66"/>
      <c r="E3322" s="65"/>
    </row>
    <row r="3323" spans="1:5">
      <c r="A3323" s="66"/>
      <c r="B3323" s="33"/>
      <c r="C3323" s="33"/>
      <c r="D3323" s="66"/>
      <c r="E3323" s="65"/>
    </row>
    <row r="3324" spans="1:5">
      <c r="A3324" s="66"/>
      <c r="B3324" s="33"/>
      <c r="C3324" s="33"/>
      <c r="D3324" s="66"/>
      <c r="E3324" s="65"/>
    </row>
    <row r="3325" spans="1:5">
      <c r="A3325" s="66"/>
      <c r="B3325" s="33"/>
      <c r="C3325" s="33"/>
      <c r="D3325" s="66"/>
      <c r="E3325" s="65"/>
    </row>
    <row r="3326" spans="1:5">
      <c r="A3326" s="66"/>
      <c r="B3326" s="33"/>
      <c r="C3326" s="33"/>
      <c r="D3326" s="66"/>
      <c r="E3326" s="65"/>
    </row>
    <row r="3327" spans="1:5">
      <c r="A3327" s="66"/>
      <c r="B3327" s="33"/>
      <c r="C3327" s="33"/>
      <c r="D3327" s="66"/>
      <c r="E3327" s="65"/>
    </row>
    <row r="3328" spans="1:5">
      <c r="A3328" s="66"/>
      <c r="B3328" s="33"/>
      <c r="C3328" s="33"/>
      <c r="D3328" s="66"/>
      <c r="E3328" s="65"/>
    </row>
    <row r="3329" spans="1:5">
      <c r="A3329" s="66"/>
      <c r="B3329" s="33"/>
      <c r="C3329" s="33"/>
      <c r="D3329" s="66"/>
      <c r="E3329" s="65"/>
    </row>
    <row r="3330" spans="1:5">
      <c r="A3330" s="66"/>
      <c r="B3330" s="33"/>
      <c r="C3330" s="33"/>
      <c r="D3330" s="66"/>
      <c r="E3330" s="65"/>
    </row>
    <row r="3331" spans="1:5">
      <c r="A3331" s="66"/>
      <c r="B3331" s="33"/>
      <c r="C3331" s="33"/>
      <c r="D3331" s="66"/>
      <c r="E3331" s="65"/>
    </row>
    <row r="3332" spans="1:5">
      <c r="A3332" s="66"/>
      <c r="B3332" s="33"/>
      <c r="C3332" s="33"/>
      <c r="D3332" s="66"/>
      <c r="E3332" s="65"/>
    </row>
    <row r="3333" spans="1:5">
      <c r="A3333" s="66"/>
      <c r="B3333" s="33"/>
      <c r="C3333" s="33"/>
      <c r="D3333" s="66"/>
      <c r="E3333" s="65"/>
    </row>
    <row r="3334" spans="1:5">
      <c r="A3334" s="66"/>
      <c r="B3334" s="33"/>
      <c r="C3334" s="33"/>
      <c r="D3334" s="66"/>
      <c r="E3334" s="65"/>
    </row>
    <row r="3335" spans="1:5">
      <c r="A3335" s="66"/>
      <c r="B3335" s="33"/>
      <c r="C3335" s="33"/>
      <c r="D3335" s="66"/>
      <c r="E3335" s="65"/>
    </row>
    <row r="3336" spans="1:5">
      <c r="A3336" s="66"/>
      <c r="B3336" s="33"/>
      <c r="C3336" s="33"/>
      <c r="D3336" s="66"/>
      <c r="E3336" s="65"/>
    </row>
    <row r="3337" spans="1:5">
      <c r="A3337" s="66"/>
      <c r="B3337" s="33"/>
      <c r="C3337" s="33"/>
      <c r="D3337" s="66"/>
      <c r="E3337" s="65"/>
    </row>
    <row r="3338" spans="1:5">
      <c r="A3338" s="66"/>
      <c r="B3338" s="33"/>
      <c r="C3338" s="33"/>
      <c r="D3338" s="66"/>
      <c r="E3338" s="65"/>
    </row>
    <row r="3339" spans="1:5">
      <c r="A3339" s="66"/>
      <c r="B3339" s="33"/>
      <c r="C3339" s="33"/>
      <c r="D3339" s="66"/>
      <c r="E3339" s="65"/>
    </row>
    <row r="3340" spans="1:5">
      <c r="A3340" s="66"/>
      <c r="B3340" s="33"/>
      <c r="C3340" s="33"/>
      <c r="D3340" s="66"/>
      <c r="E3340" s="65"/>
    </row>
    <row r="3341" spans="1:5">
      <c r="A3341" s="66"/>
      <c r="B3341" s="33"/>
      <c r="C3341" s="33"/>
      <c r="D3341" s="66"/>
      <c r="E3341" s="65"/>
    </row>
    <row r="3342" spans="1:5">
      <c r="A3342" s="66"/>
      <c r="B3342" s="33"/>
      <c r="C3342" s="33"/>
      <c r="D3342" s="66"/>
      <c r="E3342" s="65"/>
    </row>
    <row r="3343" spans="1:5">
      <c r="A3343" s="66"/>
      <c r="B3343" s="33"/>
      <c r="C3343" s="33"/>
      <c r="D3343" s="66"/>
      <c r="E3343" s="65"/>
    </row>
    <row r="3344" spans="1:5">
      <c r="A3344" s="66"/>
      <c r="B3344" s="33"/>
      <c r="C3344" s="33"/>
      <c r="D3344" s="66"/>
      <c r="E3344" s="65"/>
    </row>
    <row r="3345" spans="1:5">
      <c r="A3345" s="66"/>
      <c r="B3345" s="33"/>
      <c r="C3345" s="33"/>
      <c r="D3345" s="66"/>
      <c r="E3345" s="65"/>
    </row>
    <row r="3346" spans="1:5">
      <c r="A3346" s="66"/>
      <c r="B3346" s="33"/>
      <c r="C3346" s="33"/>
      <c r="D3346" s="66"/>
      <c r="E3346" s="65"/>
    </row>
    <row r="3347" spans="1:5">
      <c r="A3347" s="66"/>
      <c r="B3347" s="33"/>
      <c r="C3347" s="33"/>
      <c r="D3347" s="66"/>
      <c r="E3347" s="65"/>
    </row>
    <row r="3348" spans="1:5">
      <c r="A3348" s="66"/>
      <c r="B3348" s="33"/>
      <c r="C3348" s="33"/>
      <c r="D3348" s="66"/>
      <c r="E3348" s="65"/>
    </row>
    <row r="3349" spans="1:5">
      <c r="A3349" s="66"/>
      <c r="B3349" s="33"/>
      <c r="C3349" s="33"/>
      <c r="D3349" s="66"/>
      <c r="E3349" s="65"/>
    </row>
    <row r="3350" spans="1:5">
      <c r="A3350" s="66"/>
      <c r="B3350" s="33"/>
      <c r="C3350" s="33"/>
      <c r="D3350" s="66"/>
      <c r="E3350" s="65"/>
    </row>
    <row r="3351" spans="1:5">
      <c r="A3351" s="66"/>
      <c r="B3351" s="33"/>
      <c r="C3351" s="33"/>
      <c r="D3351" s="66"/>
      <c r="E3351" s="65"/>
    </row>
    <row r="3352" spans="1:5">
      <c r="A3352" s="66"/>
      <c r="B3352" s="33"/>
      <c r="C3352" s="33"/>
      <c r="D3352" s="66"/>
      <c r="E3352" s="65"/>
    </row>
    <row r="3353" spans="1:5">
      <c r="A3353" s="66"/>
      <c r="B3353" s="33"/>
      <c r="C3353" s="33"/>
      <c r="D3353" s="66"/>
      <c r="E3353" s="65"/>
    </row>
    <row r="3354" spans="1:5">
      <c r="A3354" s="66"/>
      <c r="B3354" s="33"/>
      <c r="C3354" s="33"/>
      <c r="D3354" s="66"/>
      <c r="E3354" s="65"/>
    </row>
    <row r="3355" spans="1:5">
      <c r="A3355" s="66"/>
      <c r="B3355" s="33"/>
      <c r="C3355" s="33"/>
      <c r="D3355" s="66"/>
      <c r="E3355" s="65"/>
    </row>
    <row r="3356" spans="1:5">
      <c r="A3356" s="66"/>
      <c r="B3356" s="33"/>
      <c r="C3356" s="33"/>
      <c r="D3356" s="66"/>
      <c r="E3356" s="65"/>
    </row>
    <row r="3357" spans="1:5">
      <c r="A3357" s="66"/>
      <c r="B3357" s="33"/>
      <c r="C3357" s="33"/>
      <c r="D3357" s="66"/>
      <c r="E3357" s="65"/>
    </row>
    <row r="3358" spans="1:5">
      <c r="A3358" s="66"/>
      <c r="B3358" s="33"/>
      <c r="C3358" s="33"/>
      <c r="D3358" s="66"/>
      <c r="E3358" s="65"/>
    </row>
    <row r="3359" spans="1:5">
      <c r="A3359" s="66"/>
      <c r="B3359" s="33"/>
      <c r="C3359" s="33"/>
      <c r="D3359" s="66"/>
      <c r="E3359" s="65"/>
    </row>
    <row r="3360" spans="1:5">
      <c r="A3360" s="66"/>
      <c r="B3360" s="33"/>
      <c r="C3360" s="33"/>
      <c r="D3360" s="66"/>
      <c r="E3360" s="65"/>
    </row>
    <row r="3361" spans="1:5">
      <c r="A3361" s="66"/>
      <c r="B3361" s="33"/>
      <c r="C3361" s="33"/>
      <c r="D3361" s="66"/>
      <c r="E3361" s="65"/>
    </row>
    <row r="3362" spans="1:5">
      <c r="A3362" s="66"/>
      <c r="B3362" s="33"/>
      <c r="C3362" s="33"/>
      <c r="D3362" s="66"/>
      <c r="E3362" s="65"/>
    </row>
    <row r="3363" spans="1:5">
      <c r="A3363" s="66"/>
      <c r="B3363" s="33"/>
      <c r="C3363" s="33"/>
      <c r="D3363" s="66"/>
      <c r="E3363" s="65"/>
    </row>
    <row r="3364" spans="1:5">
      <c r="A3364" s="66"/>
      <c r="B3364" s="33"/>
      <c r="C3364" s="33"/>
      <c r="D3364" s="66"/>
      <c r="E3364" s="65"/>
    </row>
    <row r="3365" spans="1:5">
      <c r="A3365" s="66"/>
      <c r="B3365" s="33"/>
      <c r="C3365" s="33"/>
      <c r="D3365" s="66"/>
      <c r="E3365" s="65"/>
    </row>
    <row r="3366" spans="1:5">
      <c r="A3366" s="66"/>
      <c r="B3366" s="33"/>
      <c r="C3366" s="33"/>
      <c r="D3366" s="66"/>
      <c r="E3366" s="65"/>
    </row>
    <row r="3367" spans="1:5">
      <c r="A3367" s="66"/>
      <c r="B3367" s="33"/>
      <c r="C3367" s="33"/>
      <c r="D3367" s="66"/>
      <c r="E3367" s="65"/>
    </row>
    <row r="3368" spans="1:5">
      <c r="A3368" s="66"/>
      <c r="B3368" s="33"/>
      <c r="C3368" s="33"/>
      <c r="D3368" s="66"/>
      <c r="E3368" s="65"/>
    </row>
    <row r="3369" spans="1:5">
      <c r="A3369" s="66"/>
      <c r="B3369" s="33"/>
      <c r="C3369" s="33"/>
      <c r="D3369" s="66"/>
      <c r="E3369" s="65"/>
    </row>
    <row r="3370" spans="1:5">
      <c r="A3370" s="66"/>
      <c r="B3370" s="33"/>
      <c r="C3370" s="33"/>
      <c r="D3370" s="66"/>
      <c r="E3370" s="65"/>
    </row>
    <row r="3371" spans="1:5">
      <c r="A3371" s="66"/>
      <c r="B3371" s="33"/>
      <c r="C3371" s="33"/>
      <c r="D3371" s="66"/>
      <c r="E3371" s="65"/>
    </row>
    <row r="3372" spans="1:5">
      <c r="A3372" s="66"/>
      <c r="B3372" s="33"/>
      <c r="C3372" s="33"/>
      <c r="D3372" s="66"/>
      <c r="E3372" s="65"/>
    </row>
    <row r="3373" spans="1:5">
      <c r="A3373" s="66"/>
      <c r="B3373" s="33"/>
      <c r="C3373" s="33"/>
      <c r="D3373" s="66"/>
      <c r="E3373" s="65"/>
    </row>
    <row r="3374" spans="1:5">
      <c r="A3374" s="66"/>
      <c r="B3374" s="33"/>
      <c r="C3374" s="33"/>
      <c r="D3374" s="66"/>
      <c r="E3374" s="65"/>
    </row>
    <row r="3375" spans="1:5">
      <c r="A3375" s="66"/>
      <c r="B3375" s="33"/>
      <c r="C3375" s="33"/>
      <c r="D3375" s="66"/>
      <c r="E3375" s="65"/>
    </row>
    <row r="3376" spans="1:5">
      <c r="A3376" s="66"/>
      <c r="B3376" s="33"/>
      <c r="C3376" s="33"/>
      <c r="D3376" s="66"/>
      <c r="E3376" s="65"/>
    </row>
    <row r="3377" spans="1:5">
      <c r="A3377" s="66"/>
      <c r="B3377" s="33"/>
      <c r="C3377" s="33"/>
      <c r="D3377" s="66"/>
      <c r="E3377" s="65"/>
    </row>
    <row r="3378" spans="1:5">
      <c r="A3378" s="66"/>
      <c r="B3378" s="33"/>
      <c r="C3378" s="33"/>
      <c r="D3378" s="66"/>
      <c r="E3378" s="65"/>
    </row>
    <row r="3379" spans="1:5">
      <c r="A3379" s="66"/>
      <c r="B3379" s="33"/>
      <c r="C3379" s="33"/>
      <c r="D3379" s="66"/>
      <c r="E3379" s="65"/>
    </row>
    <row r="3380" spans="1:5">
      <c r="A3380" s="66"/>
      <c r="B3380" s="33"/>
      <c r="C3380" s="33"/>
      <c r="D3380" s="66"/>
      <c r="E3380" s="65"/>
    </row>
    <row r="3381" spans="1:5">
      <c r="A3381" s="66"/>
      <c r="B3381" s="33"/>
      <c r="C3381" s="33"/>
      <c r="D3381" s="66"/>
      <c r="E3381" s="65"/>
    </row>
    <row r="3382" spans="1:5">
      <c r="A3382" s="66"/>
      <c r="B3382" s="33"/>
      <c r="C3382" s="33"/>
      <c r="D3382" s="66"/>
      <c r="E3382" s="65"/>
    </row>
    <row r="3383" spans="1:5">
      <c r="A3383" s="66"/>
      <c r="B3383" s="33"/>
      <c r="C3383" s="33"/>
      <c r="D3383" s="66"/>
      <c r="E3383" s="65"/>
    </row>
    <row r="3384" spans="1:5">
      <c r="A3384" s="66"/>
      <c r="B3384" s="33"/>
      <c r="C3384" s="33"/>
      <c r="D3384" s="66"/>
      <c r="E3384" s="65"/>
    </row>
    <row r="3385" spans="1:5">
      <c r="A3385" s="66"/>
      <c r="B3385" s="33"/>
      <c r="C3385" s="33"/>
      <c r="D3385" s="66"/>
      <c r="E3385" s="65"/>
    </row>
    <row r="3386" spans="1:5">
      <c r="A3386" s="66"/>
      <c r="B3386" s="33"/>
      <c r="C3386" s="33"/>
      <c r="D3386" s="66"/>
      <c r="E3386" s="65"/>
    </row>
    <row r="3387" spans="1:5">
      <c r="A3387" s="66"/>
      <c r="B3387" s="33"/>
      <c r="C3387" s="33"/>
      <c r="D3387" s="66"/>
      <c r="E3387" s="65"/>
    </row>
    <row r="3388" spans="1:5">
      <c r="A3388" s="66"/>
      <c r="B3388" s="33"/>
      <c r="C3388" s="33"/>
      <c r="D3388" s="66"/>
      <c r="E3388" s="65"/>
    </row>
    <row r="3389" spans="1:5">
      <c r="A3389" s="66"/>
      <c r="B3389" s="33"/>
      <c r="C3389" s="33"/>
      <c r="D3389" s="66"/>
      <c r="E3389" s="65"/>
    </row>
    <row r="3390" spans="1:5">
      <c r="A3390" s="66"/>
      <c r="B3390" s="33"/>
      <c r="C3390" s="33"/>
      <c r="D3390" s="66"/>
      <c r="E3390" s="65"/>
    </row>
    <row r="3391" spans="1:5">
      <c r="A3391" s="66"/>
      <c r="B3391" s="33"/>
      <c r="C3391" s="33"/>
      <c r="D3391" s="66"/>
      <c r="E3391" s="65"/>
    </row>
    <row r="3392" spans="1:5">
      <c r="A3392" s="66"/>
      <c r="B3392" s="33"/>
      <c r="C3392" s="33"/>
      <c r="D3392" s="66"/>
      <c r="E3392" s="65"/>
    </row>
    <row r="3393" spans="1:5">
      <c r="A3393" s="66"/>
      <c r="B3393" s="33"/>
      <c r="C3393" s="33"/>
      <c r="D3393" s="66"/>
      <c r="E3393" s="65"/>
    </row>
    <row r="3394" spans="1:5">
      <c r="A3394" s="66"/>
      <c r="B3394" s="33"/>
      <c r="C3394" s="33"/>
      <c r="D3394" s="66"/>
      <c r="E3394" s="65"/>
    </row>
    <row r="3395" spans="1:5">
      <c r="A3395" s="66"/>
      <c r="B3395" s="33"/>
      <c r="C3395" s="33"/>
      <c r="D3395" s="66"/>
      <c r="E3395" s="65"/>
    </row>
    <row r="3396" spans="1:5">
      <c r="A3396" s="66"/>
      <c r="B3396" s="33"/>
      <c r="C3396" s="33"/>
      <c r="D3396" s="66"/>
      <c r="E3396" s="65"/>
    </row>
    <row r="3397" spans="1:5">
      <c r="A3397" s="66"/>
      <c r="B3397" s="33"/>
      <c r="C3397" s="33"/>
      <c r="D3397" s="66"/>
      <c r="E3397" s="65"/>
    </row>
    <row r="3398" spans="1:5">
      <c r="A3398" s="66"/>
      <c r="B3398" s="33"/>
      <c r="C3398" s="33"/>
      <c r="D3398" s="66"/>
      <c r="E3398" s="65"/>
    </row>
    <row r="3399" spans="1:5">
      <c r="A3399" s="66"/>
      <c r="B3399" s="33"/>
      <c r="C3399" s="33"/>
      <c r="D3399" s="66"/>
      <c r="E3399" s="65"/>
    </row>
    <row r="3400" spans="1:5">
      <c r="A3400" s="66"/>
      <c r="B3400" s="33"/>
      <c r="C3400" s="33"/>
      <c r="D3400" s="66"/>
      <c r="E3400" s="65"/>
    </row>
    <row r="3401" spans="1:5">
      <c r="A3401" s="66"/>
      <c r="B3401" s="33"/>
      <c r="C3401" s="33"/>
      <c r="D3401" s="66"/>
      <c r="E3401" s="65"/>
    </row>
    <row r="3402" spans="1:5">
      <c r="A3402" s="66"/>
      <c r="B3402" s="33"/>
      <c r="C3402" s="33"/>
      <c r="D3402" s="66"/>
      <c r="E3402" s="65"/>
    </row>
    <row r="3403" spans="1:5">
      <c r="A3403" s="66"/>
      <c r="B3403" s="33"/>
      <c r="C3403" s="33"/>
      <c r="D3403" s="66"/>
      <c r="E3403" s="65"/>
    </row>
    <row r="3404" spans="1:5">
      <c r="A3404" s="66"/>
      <c r="B3404" s="33"/>
      <c r="C3404" s="33"/>
      <c r="D3404" s="66"/>
      <c r="E3404" s="65"/>
    </row>
    <row r="3405" spans="1:5">
      <c r="A3405" s="66"/>
      <c r="B3405" s="33"/>
      <c r="C3405" s="33"/>
      <c r="D3405" s="66"/>
      <c r="E3405" s="65"/>
    </row>
    <row r="3406" spans="1:5">
      <c r="A3406" s="66"/>
      <c r="B3406" s="33"/>
      <c r="C3406" s="33"/>
      <c r="D3406" s="66"/>
      <c r="E3406" s="65"/>
    </row>
    <row r="3407" spans="1:5">
      <c r="A3407" s="66"/>
      <c r="B3407" s="33"/>
      <c r="C3407" s="33"/>
      <c r="D3407" s="66"/>
      <c r="E3407" s="65"/>
    </row>
    <row r="3408" spans="1:5">
      <c r="A3408" s="66"/>
      <c r="B3408" s="33"/>
      <c r="C3408" s="33"/>
      <c r="D3408" s="66"/>
      <c r="E3408" s="65"/>
    </row>
    <row r="3409" spans="1:5">
      <c r="A3409" s="66"/>
      <c r="B3409" s="33"/>
      <c r="C3409" s="33"/>
      <c r="D3409" s="66"/>
      <c r="E3409" s="65"/>
    </row>
    <row r="3410" spans="1:5">
      <c r="A3410" s="66"/>
      <c r="B3410" s="33"/>
      <c r="C3410" s="33"/>
      <c r="D3410" s="66"/>
      <c r="E3410" s="65"/>
    </row>
    <row r="3411" spans="1:5">
      <c r="A3411" s="66"/>
      <c r="B3411" s="33"/>
      <c r="C3411" s="33"/>
      <c r="D3411" s="66"/>
      <c r="E3411" s="65"/>
    </row>
    <row r="3412" spans="1:5">
      <c r="A3412" s="66"/>
      <c r="B3412" s="33"/>
      <c r="C3412" s="33"/>
      <c r="D3412" s="66"/>
      <c r="E3412" s="65"/>
    </row>
    <row r="3413" spans="1:5">
      <c r="A3413" s="66"/>
      <c r="B3413" s="33"/>
      <c r="C3413" s="33"/>
      <c r="D3413" s="66"/>
      <c r="E3413" s="65"/>
    </row>
    <row r="3414" spans="1:5">
      <c r="A3414" s="66"/>
      <c r="B3414" s="33"/>
      <c r="C3414" s="33"/>
      <c r="D3414" s="66"/>
      <c r="E3414" s="65"/>
    </row>
    <row r="3415" spans="1:5">
      <c r="A3415" s="66"/>
      <c r="B3415" s="33"/>
      <c r="C3415" s="33"/>
      <c r="D3415" s="66"/>
      <c r="E3415" s="65"/>
    </row>
    <row r="3416" spans="1:5">
      <c r="A3416" s="66"/>
      <c r="B3416" s="33"/>
      <c r="C3416" s="33"/>
      <c r="D3416" s="66"/>
      <c r="E3416" s="65"/>
    </row>
    <row r="3417" spans="1:5">
      <c r="A3417" s="66"/>
      <c r="B3417" s="33"/>
      <c r="C3417" s="33"/>
      <c r="D3417" s="66"/>
      <c r="E3417" s="65"/>
    </row>
    <row r="3418" spans="1:5">
      <c r="A3418" s="66"/>
      <c r="B3418" s="33"/>
      <c r="C3418" s="33"/>
      <c r="D3418" s="66"/>
      <c r="E3418" s="65"/>
    </row>
    <row r="3419" spans="1:5">
      <c r="A3419" s="66"/>
      <c r="B3419" s="33"/>
      <c r="C3419" s="33"/>
      <c r="D3419" s="66"/>
      <c r="E3419" s="65"/>
    </row>
    <row r="3420" spans="1:5">
      <c r="A3420" s="66"/>
      <c r="B3420" s="33"/>
      <c r="C3420" s="33"/>
      <c r="D3420" s="66"/>
      <c r="E3420" s="65"/>
    </row>
    <row r="3421" spans="1:5">
      <c r="A3421" s="66"/>
      <c r="B3421" s="33"/>
      <c r="C3421" s="33"/>
      <c r="D3421" s="66"/>
      <c r="E3421" s="65"/>
    </row>
    <row r="3422" spans="1:5">
      <c r="A3422" s="66"/>
      <c r="B3422" s="33"/>
      <c r="C3422" s="33"/>
      <c r="D3422" s="66"/>
      <c r="E3422" s="65"/>
    </row>
    <row r="3423" spans="1:5">
      <c r="A3423" s="66"/>
      <c r="B3423" s="33"/>
      <c r="C3423" s="33"/>
      <c r="D3423" s="66"/>
      <c r="E3423" s="65"/>
    </row>
    <row r="3424" spans="1:5">
      <c r="A3424" s="66"/>
      <c r="B3424" s="33"/>
      <c r="C3424" s="33"/>
      <c r="D3424" s="66"/>
      <c r="E3424" s="65"/>
    </row>
    <row r="3425" spans="1:5">
      <c r="A3425" s="66"/>
      <c r="B3425" s="33"/>
      <c r="C3425" s="33"/>
      <c r="D3425" s="66"/>
      <c r="E3425" s="65"/>
    </row>
    <row r="3426" spans="1:5">
      <c r="A3426" s="66"/>
      <c r="B3426" s="33"/>
      <c r="C3426" s="33"/>
      <c r="D3426" s="66"/>
      <c r="E3426" s="65"/>
    </row>
    <row r="3427" spans="1:5">
      <c r="A3427" s="66"/>
      <c r="B3427" s="33"/>
      <c r="C3427" s="33"/>
      <c r="D3427" s="66"/>
      <c r="E3427" s="65"/>
    </row>
    <row r="3428" spans="1:5">
      <c r="A3428" s="66"/>
      <c r="B3428" s="33"/>
      <c r="C3428" s="33"/>
      <c r="D3428" s="66"/>
      <c r="E3428" s="65"/>
    </row>
    <row r="3429" spans="1:5">
      <c r="A3429" s="66"/>
      <c r="B3429" s="33"/>
      <c r="C3429" s="33"/>
      <c r="D3429" s="66"/>
      <c r="E3429" s="65"/>
    </row>
    <row r="3430" spans="1:5">
      <c r="A3430" s="66"/>
      <c r="B3430" s="33"/>
      <c r="C3430" s="33"/>
      <c r="D3430" s="66"/>
      <c r="E3430" s="65"/>
    </row>
    <row r="3431" spans="1:5">
      <c r="A3431" s="66"/>
      <c r="B3431" s="33"/>
      <c r="C3431" s="33"/>
      <c r="D3431" s="66"/>
      <c r="E3431" s="65"/>
    </row>
    <row r="3432" spans="1:5">
      <c r="A3432" s="66"/>
      <c r="B3432" s="33"/>
      <c r="C3432" s="33"/>
      <c r="D3432" s="66"/>
      <c r="E3432" s="65"/>
    </row>
    <row r="3433" spans="1:5">
      <c r="A3433" s="66"/>
      <c r="B3433" s="33"/>
      <c r="C3433" s="33"/>
      <c r="D3433" s="66"/>
      <c r="E3433" s="65"/>
    </row>
    <row r="3434" spans="1:5">
      <c r="A3434" s="66"/>
      <c r="B3434" s="33"/>
      <c r="C3434" s="33"/>
      <c r="D3434" s="66"/>
      <c r="E3434" s="65"/>
    </row>
    <row r="3435" spans="1:5">
      <c r="A3435" s="66"/>
      <c r="B3435" s="33"/>
      <c r="C3435" s="33"/>
      <c r="D3435" s="66"/>
      <c r="E3435" s="65"/>
    </row>
    <row r="3436" spans="1:5">
      <c r="A3436" s="66"/>
      <c r="B3436" s="33"/>
      <c r="C3436" s="33"/>
      <c r="D3436" s="66"/>
      <c r="E3436" s="65"/>
    </row>
    <row r="3437" spans="1:5">
      <c r="A3437" s="66"/>
      <c r="B3437" s="33"/>
      <c r="C3437" s="33"/>
      <c r="D3437" s="66"/>
      <c r="E3437" s="65"/>
    </row>
    <row r="3438" spans="1:5">
      <c r="A3438" s="66"/>
      <c r="B3438" s="33"/>
      <c r="C3438" s="33"/>
      <c r="D3438" s="66"/>
      <c r="E3438" s="65"/>
    </row>
    <row r="3439" spans="1:5">
      <c r="A3439" s="66"/>
      <c r="B3439" s="33"/>
      <c r="C3439" s="33"/>
      <c r="D3439" s="66"/>
      <c r="E3439" s="65"/>
    </row>
    <row r="3440" spans="1:5">
      <c r="A3440" s="66"/>
      <c r="B3440" s="33"/>
      <c r="C3440" s="33"/>
      <c r="D3440" s="66"/>
      <c r="E3440" s="65"/>
    </row>
    <row r="3441" spans="1:5">
      <c r="A3441" s="66"/>
      <c r="B3441" s="33"/>
      <c r="C3441" s="33"/>
      <c r="D3441" s="66"/>
      <c r="E3441" s="65"/>
    </row>
    <row r="3442" spans="1:5">
      <c r="A3442" s="66"/>
      <c r="B3442" s="33"/>
      <c r="C3442" s="33"/>
      <c r="D3442" s="66"/>
      <c r="E3442" s="65"/>
    </row>
    <row r="3443" spans="1:5">
      <c r="A3443" s="66"/>
      <c r="B3443" s="33"/>
      <c r="C3443" s="33"/>
      <c r="D3443" s="66"/>
      <c r="E3443" s="65"/>
    </row>
    <row r="3444" spans="1:5">
      <c r="A3444" s="66"/>
      <c r="B3444" s="33"/>
      <c r="C3444" s="33"/>
      <c r="D3444" s="66"/>
      <c r="E3444" s="65"/>
    </row>
    <row r="3445" spans="1:5">
      <c r="A3445" s="66"/>
      <c r="B3445" s="33"/>
      <c r="C3445" s="33"/>
      <c r="D3445" s="66"/>
      <c r="E3445" s="65"/>
    </row>
    <row r="3446" spans="1:5">
      <c r="A3446" s="66"/>
      <c r="B3446" s="33"/>
      <c r="C3446" s="33"/>
      <c r="D3446" s="66"/>
      <c r="E3446" s="65"/>
    </row>
    <row r="3447" spans="1:5">
      <c r="A3447" s="66"/>
      <c r="B3447" s="33"/>
      <c r="C3447" s="33"/>
      <c r="D3447" s="66"/>
      <c r="E3447" s="65"/>
    </row>
    <row r="3448" spans="1:5">
      <c r="A3448" s="66"/>
      <c r="B3448" s="33"/>
      <c r="C3448" s="33"/>
      <c r="D3448" s="66"/>
      <c r="E3448" s="65"/>
    </row>
    <row r="3449" spans="1:5">
      <c r="A3449" s="66"/>
      <c r="B3449" s="33"/>
      <c r="C3449" s="33"/>
      <c r="D3449" s="66"/>
      <c r="E3449" s="65"/>
    </row>
    <row r="3450" spans="1:5">
      <c r="A3450" s="66"/>
      <c r="B3450" s="33"/>
      <c r="C3450" s="33"/>
      <c r="D3450" s="66"/>
      <c r="E3450" s="65"/>
    </row>
    <row r="3451" spans="1:5">
      <c r="A3451" s="66"/>
      <c r="B3451" s="33"/>
      <c r="C3451" s="33"/>
      <c r="D3451" s="66"/>
      <c r="E3451" s="65"/>
    </row>
    <row r="3452" spans="1:5">
      <c r="A3452" s="66"/>
      <c r="B3452" s="33"/>
      <c r="C3452" s="33"/>
      <c r="D3452" s="66"/>
      <c r="E3452" s="65"/>
    </row>
    <row r="3453" spans="1:5">
      <c r="A3453" s="66"/>
      <c r="B3453" s="33"/>
      <c r="C3453" s="33"/>
      <c r="D3453" s="66"/>
      <c r="E3453" s="65"/>
    </row>
    <row r="3454" spans="1:5">
      <c r="A3454" s="66"/>
      <c r="B3454" s="33"/>
      <c r="C3454" s="33"/>
      <c r="D3454" s="66"/>
      <c r="E3454" s="65"/>
    </row>
    <row r="3455" spans="1:5">
      <c r="A3455" s="66"/>
      <c r="B3455" s="33"/>
      <c r="C3455" s="33"/>
      <c r="D3455" s="66"/>
      <c r="E3455" s="65"/>
    </row>
    <row r="3456" spans="1:5">
      <c r="A3456" s="66"/>
      <c r="B3456" s="33"/>
      <c r="C3456" s="33"/>
      <c r="D3456" s="66"/>
      <c r="E3456" s="65"/>
    </row>
    <row r="3457" spans="1:5">
      <c r="A3457" s="66"/>
      <c r="B3457" s="33"/>
      <c r="C3457" s="33"/>
      <c r="D3457" s="66"/>
      <c r="E3457" s="65"/>
    </row>
    <row r="3458" spans="1:5">
      <c r="A3458" s="66"/>
      <c r="B3458" s="33"/>
      <c r="C3458" s="33"/>
      <c r="D3458" s="66"/>
      <c r="E3458" s="65"/>
    </row>
    <row r="3459" spans="1:5">
      <c r="A3459" s="66"/>
      <c r="B3459" s="33"/>
      <c r="C3459" s="33"/>
      <c r="D3459" s="66"/>
      <c r="E3459" s="65"/>
    </row>
    <row r="3460" spans="1:5">
      <c r="A3460" s="66"/>
      <c r="B3460" s="33"/>
      <c r="C3460" s="33"/>
      <c r="D3460" s="66"/>
      <c r="E3460" s="65"/>
    </row>
    <row r="3461" spans="1:5">
      <c r="A3461" s="66"/>
      <c r="B3461" s="33"/>
      <c r="C3461" s="33"/>
      <c r="D3461" s="66"/>
      <c r="E3461" s="65"/>
    </row>
    <row r="3462" spans="1:5">
      <c r="A3462" s="66"/>
      <c r="B3462" s="33"/>
      <c r="C3462" s="33"/>
      <c r="D3462" s="66"/>
      <c r="E3462" s="65"/>
    </row>
    <row r="3463" spans="1:5">
      <c r="A3463" s="66"/>
      <c r="B3463" s="33"/>
      <c r="C3463" s="33"/>
      <c r="D3463" s="66"/>
      <c r="E3463" s="65"/>
    </row>
    <row r="3464" spans="1:5">
      <c r="A3464" s="66"/>
      <c r="B3464" s="33"/>
      <c r="C3464" s="33"/>
      <c r="D3464" s="66"/>
      <c r="E3464" s="65"/>
    </row>
    <row r="3465" spans="1:5">
      <c r="A3465" s="66"/>
      <c r="B3465" s="33"/>
      <c r="C3465" s="33"/>
      <c r="D3465" s="66"/>
      <c r="E3465" s="65"/>
    </row>
    <row r="3466" spans="1:5">
      <c r="A3466" s="66"/>
      <c r="B3466" s="33"/>
      <c r="C3466" s="33"/>
      <c r="D3466" s="66"/>
      <c r="E3466" s="65"/>
    </row>
    <row r="3467" spans="1:5">
      <c r="A3467" s="66"/>
      <c r="B3467" s="33"/>
      <c r="C3467" s="33"/>
      <c r="D3467" s="66"/>
      <c r="E3467" s="65"/>
    </row>
    <row r="3468" spans="1:5">
      <c r="A3468" s="66"/>
      <c r="B3468" s="33"/>
      <c r="C3468" s="33"/>
      <c r="D3468" s="66"/>
      <c r="E3468" s="65"/>
    </row>
    <row r="3469" spans="1:5">
      <c r="A3469" s="66"/>
      <c r="B3469" s="33"/>
      <c r="C3469" s="33"/>
      <c r="D3469" s="66"/>
      <c r="E3469" s="65"/>
    </row>
    <row r="3470" spans="1:5">
      <c r="A3470" s="66"/>
      <c r="B3470" s="33"/>
      <c r="C3470" s="33"/>
      <c r="D3470" s="66"/>
      <c r="E3470" s="65"/>
    </row>
    <row r="3471" spans="1:5">
      <c r="A3471" s="66"/>
      <c r="B3471" s="33"/>
      <c r="C3471" s="33"/>
      <c r="D3471" s="66"/>
      <c r="E3471" s="65"/>
    </row>
    <row r="3472" spans="1:5">
      <c r="A3472" s="66"/>
      <c r="B3472" s="33"/>
      <c r="C3472" s="33"/>
      <c r="D3472" s="66"/>
      <c r="E3472" s="65"/>
    </row>
    <row r="3473" spans="1:5">
      <c r="A3473" s="66"/>
      <c r="B3473" s="33"/>
      <c r="C3473" s="33"/>
      <c r="D3473" s="66"/>
      <c r="E3473" s="65"/>
    </row>
    <row r="3474" spans="1:5">
      <c r="A3474" s="66"/>
      <c r="B3474" s="33"/>
      <c r="C3474" s="33"/>
      <c r="D3474" s="66"/>
      <c r="E3474" s="65"/>
    </row>
    <row r="3475" spans="1:5">
      <c r="A3475" s="66"/>
      <c r="B3475" s="33"/>
      <c r="C3475" s="33"/>
      <c r="D3475" s="66"/>
      <c r="E3475" s="65"/>
    </row>
    <row r="3476" spans="1:5">
      <c r="A3476" s="66"/>
      <c r="B3476" s="33"/>
      <c r="C3476" s="33"/>
      <c r="D3476" s="66"/>
      <c r="E3476" s="65"/>
    </row>
    <row r="3477" spans="1:5">
      <c r="A3477" s="66"/>
      <c r="B3477" s="33"/>
      <c r="C3477" s="33"/>
      <c r="D3477" s="66"/>
      <c r="E3477" s="65"/>
    </row>
    <row r="3478" spans="1:5">
      <c r="A3478" s="66"/>
      <c r="B3478" s="33"/>
      <c r="C3478" s="33"/>
      <c r="D3478" s="66"/>
      <c r="E3478" s="65"/>
    </row>
    <row r="3479" spans="1:5">
      <c r="A3479" s="66"/>
      <c r="B3479" s="33"/>
      <c r="C3479" s="33"/>
      <c r="D3479" s="66"/>
      <c r="E3479" s="65"/>
    </row>
    <row r="3480" spans="1:5">
      <c r="A3480" s="66"/>
      <c r="B3480" s="33"/>
      <c r="C3480" s="33"/>
      <c r="D3480" s="66"/>
      <c r="E3480" s="65"/>
    </row>
    <row r="3481" spans="1:5">
      <c r="A3481" s="66"/>
      <c r="B3481" s="33"/>
      <c r="C3481" s="33"/>
      <c r="D3481" s="66"/>
      <c r="E3481" s="65"/>
    </row>
    <row r="3482" spans="1:5">
      <c r="A3482" s="66"/>
      <c r="B3482" s="33"/>
      <c r="C3482" s="33"/>
      <c r="D3482" s="66"/>
      <c r="E3482" s="65"/>
    </row>
    <row r="3483" spans="1:5">
      <c r="A3483" s="66"/>
      <c r="B3483" s="33"/>
      <c r="C3483" s="33"/>
      <c r="D3483" s="66"/>
      <c r="E3483" s="65"/>
    </row>
    <row r="3484" spans="1:5">
      <c r="A3484" s="66"/>
      <c r="B3484" s="33"/>
      <c r="C3484" s="33"/>
      <c r="D3484" s="66"/>
      <c r="E3484" s="65"/>
    </row>
    <row r="3485" spans="1:5">
      <c r="A3485" s="66"/>
      <c r="B3485" s="33"/>
      <c r="C3485" s="33"/>
      <c r="D3485" s="66"/>
      <c r="E3485" s="65"/>
    </row>
    <row r="3486" spans="1:5">
      <c r="A3486" s="66"/>
      <c r="B3486" s="33"/>
      <c r="C3486" s="33"/>
      <c r="D3486" s="66"/>
      <c r="E3486" s="65"/>
    </row>
    <row r="3487" spans="1:5">
      <c r="A3487" s="66"/>
      <c r="B3487" s="33"/>
      <c r="C3487" s="33"/>
      <c r="D3487" s="66"/>
      <c r="E3487" s="65"/>
    </row>
    <row r="3488" spans="1:5">
      <c r="A3488" s="66"/>
      <c r="B3488" s="33"/>
      <c r="C3488" s="33"/>
      <c r="D3488" s="66"/>
      <c r="E3488" s="65"/>
    </row>
    <row r="3489" spans="1:5">
      <c r="A3489" s="66"/>
      <c r="B3489" s="33"/>
      <c r="C3489" s="33"/>
      <c r="D3489" s="66"/>
      <c r="E3489" s="65"/>
    </row>
    <row r="3490" spans="1:5">
      <c r="A3490" s="66"/>
      <c r="B3490" s="33"/>
      <c r="C3490" s="33"/>
      <c r="D3490" s="66"/>
      <c r="E3490" s="65"/>
    </row>
    <row r="3491" spans="1:5">
      <c r="A3491" s="66"/>
      <c r="B3491" s="33"/>
      <c r="C3491" s="33"/>
      <c r="D3491" s="66"/>
      <c r="E3491" s="65"/>
    </row>
    <row r="3492" spans="1:5">
      <c r="A3492" s="66"/>
      <c r="B3492" s="33"/>
      <c r="C3492" s="33"/>
      <c r="D3492" s="66"/>
      <c r="E3492" s="65"/>
    </row>
    <row r="3493" spans="1:5">
      <c r="A3493" s="66"/>
      <c r="B3493" s="33"/>
      <c r="C3493" s="33"/>
      <c r="D3493" s="66"/>
      <c r="E3493" s="65"/>
    </row>
    <row r="3494" spans="1:5">
      <c r="A3494" s="66"/>
      <c r="B3494" s="33"/>
      <c r="C3494" s="33"/>
      <c r="D3494" s="66"/>
      <c r="E3494" s="65"/>
    </row>
    <row r="3495" spans="1:5">
      <c r="A3495" s="66"/>
      <c r="B3495" s="33"/>
      <c r="C3495" s="33"/>
      <c r="D3495" s="66"/>
      <c r="E3495" s="65"/>
    </row>
    <row r="3496" spans="1:5">
      <c r="A3496" s="66"/>
      <c r="B3496" s="33"/>
      <c r="C3496" s="33"/>
      <c r="D3496" s="66"/>
      <c r="E3496" s="65"/>
    </row>
    <row r="3497" spans="1:5">
      <c r="A3497" s="66"/>
      <c r="B3497" s="33"/>
      <c r="C3497" s="33"/>
      <c r="D3497" s="66"/>
      <c r="E3497" s="65"/>
    </row>
    <row r="3498" spans="1:5">
      <c r="A3498" s="66"/>
      <c r="B3498" s="33"/>
      <c r="C3498" s="33"/>
      <c r="D3498" s="66"/>
      <c r="E3498" s="65"/>
    </row>
    <row r="3499" spans="1:5">
      <c r="A3499" s="66"/>
      <c r="B3499" s="33"/>
      <c r="C3499" s="33"/>
      <c r="D3499" s="66"/>
      <c r="E3499" s="65"/>
    </row>
    <row r="3500" spans="1:5">
      <c r="A3500" s="66"/>
      <c r="B3500" s="33"/>
      <c r="C3500" s="33"/>
      <c r="D3500" s="66"/>
      <c r="E3500" s="65"/>
    </row>
    <row r="3501" spans="1:5">
      <c r="A3501" s="66"/>
      <c r="B3501" s="33"/>
      <c r="C3501" s="33"/>
      <c r="D3501" s="66"/>
      <c r="E3501" s="65"/>
    </row>
    <row r="3502" spans="1:5">
      <c r="A3502" s="66"/>
      <c r="B3502" s="33"/>
      <c r="C3502" s="33"/>
      <c r="D3502" s="66"/>
      <c r="E3502" s="65"/>
    </row>
    <row r="3503" spans="1:5">
      <c r="A3503" s="66"/>
      <c r="B3503" s="33"/>
      <c r="C3503" s="33"/>
      <c r="D3503" s="66"/>
      <c r="E3503" s="65"/>
    </row>
    <row r="3504" spans="1:5">
      <c r="A3504" s="66"/>
      <c r="B3504" s="33"/>
      <c r="C3504" s="33"/>
      <c r="D3504" s="66"/>
      <c r="E3504" s="65"/>
    </row>
    <row r="3505" spans="1:5">
      <c r="A3505" s="66"/>
      <c r="B3505" s="33"/>
      <c r="C3505" s="33"/>
      <c r="D3505" s="66"/>
      <c r="E3505" s="65"/>
    </row>
    <row r="3506" spans="1:5">
      <c r="A3506" s="66"/>
      <c r="B3506" s="33"/>
      <c r="C3506" s="33"/>
      <c r="D3506" s="66"/>
      <c r="E3506" s="65"/>
    </row>
    <row r="3507" spans="1:5">
      <c r="A3507" s="66"/>
      <c r="B3507" s="33"/>
      <c r="C3507" s="33"/>
      <c r="D3507" s="66"/>
      <c r="E3507" s="65"/>
    </row>
    <row r="3508" spans="1:5">
      <c r="A3508" s="66"/>
      <c r="B3508" s="33"/>
      <c r="C3508" s="33"/>
      <c r="D3508" s="66"/>
      <c r="E3508" s="65"/>
    </row>
    <row r="3509" spans="1:5">
      <c r="A3509" s="66"/>
      <c r="B3509" s="33"/>
      <c r="C3509" s="33"/>
      <c r="D3509" s="66"/>
      <c r="E3509" s="65"/>
    </row>
    <row r="3510" spans="1:5">
      <c r="A3510" s="66"/>
      <c r="B3510" s="33"/>
      <c r="C3510" s="33"/>
      <c r="D3510" s="66"/>
      <c r="E3510" s="65"/>
    </row>
    <row r="3511" spans="1:5">
      <c r="A3511" s="66"/>
      <c r="B3511" s="33"/>
      <c r="C3511" s="33"/>
      <c r="D3511" s="66"/>
      <c r="E3511" s="65"/>
    </row>
    <row r="3512" spans="1:5">
      <c r="A3512" s="66"/>
      <c r="B3512" s="33"/>
      <c r="C3512" s="33"/>
      <c r="D3512" s="66"/>
      <c r="E3512" s="65"/>
    </row>
    <row r="3513" spans="1:5">
      <c r="A3513" s="66"/>
      <c r="B3513" s="33"/>
      <c r="C3513" s="33"/>
      <c r="D3513" s="66"/>
      <c r="E3513" s="65"/>
    </row>
    <row r="3514" spans="1:5">
      <c r="A3514" s="66"/>
      <c r="B3514" s="33"/>
      <c r="C3514" s="33"/>
      <c r="D3514" s="66"/>
      <c r="E3514" s="65"/>
    </row>
    <row r="3515" spans="1:5">
      <c r="A3515" s="66"/>
      <c r="B3515" s="33"/>
      <c r="C3515" s="33"/>
      <c r="D3515" s="66"/>
      <c r="E3515" s="65"/>
    </row>
    <row r="3516" spans="1:5">
      <c r="A3516" s="66"/>
      <c r="B3516" s="33"/>
      <c r="C3516" s="33"/>
      <c r="D3516" s="66"/>
      <c r="E3516" s="65"/>
    </row>
    <row r="3517" spans="1:5">
      <c r="A3517" s="66"/>
      <c r="B3517" s="33"/>
      <c r="C3517" s="33"/>
      <c r="D3517" s="66"/>
      <c r="E3517" s="65"/>
    </row>
    <row r="3518" spans="1:5">
      <c r="A3518" s="66"/>
      <c r="B3518" s="33"/>
      <c r="C3518" s="33"/>
      <c r="D3518" s="66"/>
      <c r="E3518" s="65"/>
    </row>
    <row r="3519" spans="1:5">
      <c r="A3519" s="66"/>
      <c r="B3519" s="33"/>
      <c r="C3519" s="33"/>
      <c r="D3519" s="66"/>
      <c r="E3519" s="65"/>
    </row>
    <row r="3520" spans="1:5">
      <c r="A3520" s="66"/>
      <c r="B3520" s="33"/>
      <c r="C3520" s="33"/>
      <c r="D3520" s="66"/>
      <c r="E3520" s="65"/>
    </row>
    <row r="3521" spans="1:5">
      <c r="A3521" s="66"/>
      <c r="B3521" s="33"/>
      <c r="C3521" s="33"/>
      <c r="D3521" s="66"/>
      <c r="E3521" s="65"/>
    </row>
    <row r="3522" spans="1:5">
      <c r="A3522" s="66"/>
      <c r="B3522" s="33"/>
      <c r="C3522" s="33"/>
      <c r="D3522" s="66"/>
      <c r="E3522" s="65"/>
    </row>
    <row r="3523" spans="1:5">
      <c r="A3523" s="66"/>
      <c r="B3523" s="33"/>
      <c r="C3523" s="33"/>
      <c r="D3523" s="66"/>
      <c r="E3523" s="65"/>
    </row>
    <row r="3524" spans="1:5">
      <c r="A3524" s="66"/>
      <c r="B3524" s="33"/>
      <c r="C3524" s="33"/>
      <c r="D3524" s="66"/>
      <c r="E3524" s="65"/>
    </row>
    <row r="3525" spans="1:5">
      <c r="A3525" s="66"/>
      <c r="B3525" s="33"/>
      <c r="C3525" s="33"/>
      <c r="D3525" s="66"/>
      <c r="E3525" s="65"/>
    </row>
    <row r="3526" spans="1:5">
      <c r="A3526" s="66"/>
      <c r="B3526" s="33"/>
      <c r="C3526" s="33"/>
      <c r="D3526" s="66"/>
      <c r="E3526" s="65"/>
    </row>
    <row r="3527" spans="1:5">
      <c r="A3527" s="66"/>
      <c r="B3527" s="33"/>
      <c r="C3527" s="33"/>
      <c r="D3527" s="66"/>
      <c r="E3527" s="65"/>
    </row>
    <row r="3528" spans="1:5">
      <c r="A3528" s="66"/>
      <c r="B3528" s="33"/>
      <c r="C3528" s="33"/>
      <c r="D3528" s="66"/>
      <c r="E3528" s="65"/>
    </row>
    <row r="3529" spans="1:5">
      <c r="A3529" s="66"/>
      <c r="B3529" s="33"/>
      <c r="C3529" s="33"/>
      <c r="D3529" s="66"/>
      <c r="E3529" s="65"/>
    </row>
    <row r="3530" spans="1:5">
      <c r="A3530" s="66"/>
      <c r="B3530" s="33"/>
      <c r="C3530" s="33"/>
      <c r="D3530" s="66"/>
      <c r="E3530" s="65"/>
    </row>
    <row r="3531" spans="1:5">
      <c r="A3531" s="66"/>
      <c r="B3531" s="33"/>
      <c r="C3531" s="33"/>
      <c r="D3531" s="66"/>
      <c r="E3531" s="65"/>
    </row>
    <row r="3532" spans="1:5">
      <c r="A3532" s="66"/>
      <c r="B3532" s="33"/>
      <c r="C3532" s="33"/>
      <c r="D3532" s="66"/>
      <c r="E3532" s="65"/>
    </row>
    <row r="3533" spans="1:5">
      <c r="A3533" s="66"/>
      <c r="B3533" s="33"/>
      <c r="C3533" s="33"/>
      <c r="D3533" s="66"/>
      <c r="E3533" s="65"/>
    </row>
    <row r="3534" spans="1:5">
      <c r="A3534" s="66"/>
      <c r="B3534" s="33"/>
      <c r="C3534" s="33"/>
      <c r="D3534" s="66"/>
      <c r="E3534" s="65"/>
    </row>
    <row r="3535" spans="1:5">
      <c r="A3535" s="66"/>
      <c r="B3535" s="33"/>
      <c r="C3535" s="33"/>
      <c r="D3535" s="66"/>
      <c r="E3535" s="65"/>
    </row>
    <row r="3536" spans="1:5">
      <c r="A3536" s="66"/>
      <c r="B3536" s="33"/>
      <c r="C3536" s="33"/>
      <c r="D3536" s="66"/>
      <c r="E3536" s="65"/>
    </row>
    <row r="3537" spans="1:5">
      <c r="A3537" s="66"/>
      <c r="B3537" s="33"/>
      <c r="C3537" s="33"/>
      <c r="D3537" s="66"/>
      <c r="E3537" s="65"/>
    </row>
    <row r="3538" spans="1:5">
      <c r="A3538" s="66"/>
      <c r="B3538" s="33"/>
      <c r="C3538" s="33"/>
      <c r="D3538" s="66"/>
      <c r="E3538" s="65"/>
    </row>
    <row r="3539" spans="1:5">
      <c r="A3539" s="66"/>
      <c r="B3539" s="33"/>
      <c r="C3539" s="33"/>
      <c r="D3539" s="66"/>
      <c r="E3539" s="65"/>
    </row>
    <row r="3540" spans="1:5">
      <c r="A3540" s="66"/>
      <c r="B3540" s="33"/>
      <c r="C3540" s="33"/>
      <c r="D3540" s="66"/>
      <c r="E3540" s="65"/>
    </row>
    <row r="3541" spans="1:5">
      <c r="A3541" s="66"/>
      <c r="B3541" s="33"/>
      <c r="C3541" s="33"/>
      <c r="D3541" s="66"/>
      <c r="E3541" s="65"/>
    </row>
    <row r="3542" spans="1:5">
      <c r="A3542" s="66"/>
      <c r="B3542" s="33"/>
      <c r="C3542" s="33"/>
      <c r="D3542" s="66"/>
      <c r="E3542" s="65"/>
    </row>
    <row r="3543" spans="1:5">
      <c r="A3543" s="66"/>
      <c r="B3543" s="33"/>
      <c r="C3543" s="33"/>
      <c r="D3543" s="66"/>
      <c r="E3543" s="65"/>
    </row>
    <row r="3544" spans="1:5">
      <c r="A3544" s="66"/>
      <c r="B3544" s="33"/>
      <c r="C3544" s="33"/>
      <c r="D3544" s="66"/>
      <c r="E3544" s="65"/>
    </row>
    <row r="3545" spans="1:5">
      <c r="A3545" s="66"/>
      <c r="B3545" s="33"/>
      <c r="C3545" s="33"/>
      <c r="D3545" s="66"/>
      <c r="E3545" s="65"/>
    </row>
    <row r="3546" spans="1:5">
      <c r="A3546" s="66"/>
      <c r="B3546" s="33"/>
      <c r="C3546" s="33"/>
      <c r="D3546" s="66"/>
      <c r="E3546" s="65"/>
    </row>
    <row r="3547" spans="1:5">
      <c r="A3547" s="66"/>
      <c r="B3547" s="33"/>
      <c r="C3547" s="33"/>
      <c r="D3547" s="66"/>
      <c r="E3547" s="65"/>
    </row>
    <row r="3548" spans="1:5">
      <c r="A3548" s="66"/>
      <c r="B3548" s="33"/>
      <c r="C3548" s="33"/>
      <c r="D3548" s="66"/>
      <c r="E3548" s="65"/>
    </row>
    <row r="3549" spans="1:5">
      <c r="A3549" s="66"/>
      <c r="B3549" s="33"/>
      <c r="C3549" s="33"/>
      <c r="D3549" s="66"/>
      <c r="E3549" s="65"/>
    </row>
    <row r="3550" spans="1:5">
      <c r="A3550" s="66"/>
      <c r="B3550" s="33"/>
      <c r="C3550" s="33"/>
      <c r="D3550" s="66"/>
      <c r="E3550" s="65"/>
    </row>
    <row r="3551" spans="1:5">
      <c r="A3551" s="66"/>
      <c r="B3551" s="33"/>
      <c r="C3551" s="33"/>
      <c r="D3551" s="66"/>
      <c r="E3551" s="65"/>
    </row>
    <row r="3552" spans="1:5">
      <c r="A3552" s="66"/>
      <c r="B3552" s="33"/>
      <c r="C3552" s="33"/>
      <c r="D3552" s="66"/>
      <c r="E3552" s="65"/>
    </row>
    <row r="3553" spans="1:5">
      <c r="A3553" s="66"/>
      <c r="B3553" s="33"/>
      <c r="C3553" s="33"/>
      <c r="D3553" s="66"/>
      <c r="E3553" s="65"/>
    </row>
    <row r="3554" spans="1:5">
      <c r="A3554" s="66"/>
      <c r="B3554" s="33"/>
      <c r="C3554" s="33"/>
      <c r="D3554" s="66"/>
      <c r="E3554" s="65"/>
    </row>
    <row r="3555" spans="1:5">
      <c r="A3555" s="66"/>
      <c r="B3555" s="33"/>
      <c r="C3555" s="33"/>
      <c r="D3555" s="66"/>
      <c r="E3555" s="65"/>
    </row>
    <row r="3556" spans="1:5">
      <c r="A3556" s="66"/>
      <c r="B3556" s="33"/>
      <c r="C3556" s="33"/>
      <c r="D3556" s="66"/>
      <c r="E3556" s="65"/>
    </row>
    <row r="3557" spans="1:5">
      <c r="A3557" s="66"/>
      <c r="B3557" s="33"/>
      <c r="C3557" s="33"/>
      <c r="D3557" s="66"/>
      <c r="E3557" s="65"/>
    </row>
    <row r="3558" spans="1:5">
      <c r="A3558" s="66"/>
      <c r="B3558" s="33"/>
      <c r="C3558" s="33"/>
      <c r="D3558" s="66"/>
      <c r="E3558" s="65"/>
    </row>
    <row r="3559" spans="1:5">
      <c r="A3559" s="66"/>
      <c r="B3559" s="33"/>
      <c r="C3559" s="33"/>
      <c r="D3559" s="66"/>
      <c r="E3559" s="65"/>
    </row>
    <row r="3560" spans="1:5">
      <c r="A3560" s="66"/>
      <c r="B3560" s="33"/>
      <c r="C3560" s="33"/>
      <c r="D3560" s="66"/>
      <c r="E3560" s="65"/>
    </row>
    <row r="3561" spans="1:5">
      <c r="A3561" s="66"/>
      <c r="B3561" s="33"/>
      <c r="C3561" s="33"/>
      <c r="D3561" s="66"/>
      <c r="E3561" s="65"/>
    </row>
    <row r="3562" spans="1:5">
      <c r="A3562" s="66"/>
      <c r="B3562" s="33"/>
      <c r="C3562" s="33"/>
      <c r="D3562" s="66"/>
      <c r="E3562" s="65"/>
    </row>
    <row r="3563" spans="1:5">
      <c r="A3563" s="66"/>
      <c r="B3563" s="33"/>
      <c r="C3563" s="33"/>
      <c r="D3563" s="66"/>
      <c r="E3563" s="65"/>
    </row>
    <row r="3564" spans="1:5">
      <c r="A3564" s="66"/>
      <c r="B3564" s="33"/>
      <c r="C3564" s="33"/>
      <c r="D3564" s="66"/>
      <c r="E3564" s="65"/>
    </row>
    <row r="3565" spans="1:5">
      <c r="A3565" s="66"/>
      <c r="B3565" s="33"/>
      <c r="C3565" s="33"/>
      <c r="D3565" s="66"/>
      <c r="E3565" s="65"/>
    </row>
    <row r="3566" spans="1:5">
      <c r="A3566" s="66"/>
      <c r="B3566" s="33"/>
      <c r="C3566" s="33"/>
      <c r="D3566" s="66"/>
      <c r="E3566" s="65"/>
    </row>
    <row r="3567" spans="1:5">
      <c r="A3567" s="66"/>
      <c r="B3567" s="33"/>
      <c r="C3567" s="33"/>
      <c r="D3567" s="66"/>
      <c r="E3567" s="65"/>
    </row>
    <row r="3568" spans="1:5">
      <c r="A3568" s="66"/>
      <c r="B3568" s="33"/>
      <c r="C3568" s="33"/>
      <c r="D3568" s="66"/>
      <c r="E3568" s="65"/>
    </row>
    <row r="3569" spans="1:5">
      <c r="A3569" s="66"/>
      <c r="B3569" s="33"/>
      <c r="C3569" s="33"/>
      <c r="D3569" s="66"/>
      <c r="E3569" s="65"/>
    </row>
    <row r="3570" spans="1:5">
      <c r="A3570" s="66"/>
      <c r="B3570" s="33"/>
      <c r="C3570" s="33"/>
      <c r="D3570" s="66"/>
      <c r="E3570" s="65"/>
    </row>
    <row r="3571" spans="1:5">
      <c r="A3571" s="66"/>
      <c r="B3571" s="33"/>
      <c r="C3571" s="33"/>
      <c r="D3571" s="66"/>
      <c r="E3571" s="65"/>
    </row>
    <row r="3572" spans="1:5">
      <c r="A3572" s="66"/>
      <c r="B3572" s="33"/>
      <c r="C3572" s="33"/>
      <c r="D3572" s="66"/>
      <c r="E3572" s="65"/>
    </row>
    <row r="3573" spans="1:5">
      <c r="A3573" s="66"/>
      <c r="B3573" s="33"/>
      <c r="C3573" s="33"/>
      <c r="D3573" s="66"/>
      <c r="E3573" s="65"/>
    </row>
    <row r="3574" spans="1:5">
      <c r="A3574" s="66"/>
      <c r="B3574" s="33"/>
      <c r="C3574" s="33"/>
      <c r="D3574" s="66"/>
      <c r="E3574" s="65"/>
    </row>
    <row r="3575" spans="1:5">
      <c r="A3575" s="66"/>
      <c r="B3575" s="33"/>
      <c r="C3575" s="33"/>
      <c r="D3575" s="66"/>
      <c r="E3575" s="65"/>
    </row>
    <row r="3576" spans="1:5">
      <c r="A3576" s="66"/>
      <c r="B3576" s="33"/>
      <c r="C3576" s="33"/>
      <c r="D3576" s="66"/>
      <c r="E3576" s="65"/>
    </row>
    <row r="3577" spans="1:5">
      <c r="A3577" s="66"/>
      <c r="B3577" s="33"/>
      <c r="C3577" s="33"/>
      <c r="D3577" s="66"/>
      <c r="E3577" s="65"/>
    </row>
    <row r="3578" spans="1:5">
      <c r="A3578" s="66"/>
      <c r="B3578" s="33"/>
      <c r="C3578" s="33"/>
      <c r="D3578" s="66"/>
      <c r="E3578" s="65"/>
    </row>
    <row r="3579" spans="1:5">
      <c r="A3579" s="66"/>
      <c r="B3579" s="33"/>
      <c r="C3579" s="33"/>
      <c r="D3579" s="66"/>
      <c r="E3579" s="65"/>
    </row>
    <row r="3580" spans="1:5">
      <c r="A3580" s="66"/>
      <c r="B3580" s="33"/>
      <c r="C3580" s="33"/>
      <c r="D3580" s="66"/>
      <c r="E3580" s="65"/>
    </row>
    <row r="3581" spans="1:5">
      <c r="A3581" s="66"/>
      <c r="B3581" s="33"/>
      <c r="C3581" s="33"/>
      <c r="D3581" s="66"/>
      <c r="E3581" s="65"/>
    </row>
    <row r="3582" spans="1:5">
      <c r="A3582" s="66"/>
      <c r="B3582" s="33"/>
      <c r="C3582" s="33"/>
      <c r="D3582" s="66"/>
      <c r="E3582" s="65"/>
    </row>
    <row r="3583" spans="1:5">
      <c r="A3583" s="66"/>
      <c r="B3583" s="33"/>
      <c r="C3583" s="33"/>
      <c r="D3583" s="66"/>
      <c r="E3583" s="65"/>
    </row>
    <row r="3584" spans="1:5">
      <c r="A3584" s="66"/>
      <c r="B3584" s="33"/>
      <c r="C3584" s="33"/>
      <c r="D3584" s="66"/>
      <c r="E3584" s="65"/>
    </row>
    <row r="3585" spans="1:5">
      <c r="A3585" s="66"/>
      <c r="B3585" s="33"/>
      <c r="C3585" s="33"/>
      <c r="D3585" s="66"/>
      <c r="E3585" s="65"/>
    </row>
    <row r="3586" spans="1:5">
      <c r="A3586" s="66"/>
      <c r="B3586" s="33"/>
      <c r="C3586" s="33"/>
      <c r="D3586" s="66"/>
      <c r="E3586" s="65"/>
    </row>
    <row r="3587" spans="1:5">
      <c r="A3587" s="66"/>
      <c r="B3587" s="33"/>
      <c r="C3587" s="33"/>
      <c r="D3587" s="66"/>
      <c r="E3587" s="65"/>
    </row>
    <row r="3588" spans="1:5">
      <c r="A3588" s="66"/>
      <c r="B3588" s="33"/>
      <c r="C3588" s="33"/>
      <c r="D3588" s="66"/>
      <c r="E3588" s="65"/>
    </row>
    <row r="3589" spans="1:5">
      <c r="A3589" s="66"/>
      <c r="B3589" s="33"/>
      <c r="C3589" s="33"/>
      <c r="D3589" s="66"/>
      <c r="E3589" s="65"/>
    </row>
    <row r="3590" spans="1:5">
      <c r="A3590" s="66"/>
      <c r="B3590" s="33"/>
      <c r="C3590" s="33"/>
      <c r="D3590" s="66"/>
      <c r="E3590" s="65"/>
    </row>
    <row r="3591" spans="1:5">
      <c r="A3591" s="66"/>
      <c r="B3591" s="33"/>
      <c r="C3591" s="33"/>
      <c r="D3591" s="66"/>
      <c r="E3591" s="65"/>
    </row>
    <row r="3592" spans="1:5">
      <c r="A3592" s="66"/>
      <c r="B3592" s="33"/>
      <c r="C3592" s="33"/>
      <c r="D3592" s="66"/>
      <c r="E3592" s="65"/>
    </row>
    <row r="3593" spans="1:5">
      <c r="A3593" s="66"/>
      <c r="B3593" s="33"/>
      <c r="C3593" s="33"/>
      <c r="D3593" s="66"/>
      <c r="E3593" s="65"/>
    </row>
    <row r="3594" spans="1:5">
      <c r="A3594" s="66"/>
      <c r="B3594" s="33"/>
      <c r="C3594" s="33"/>
      <c r="D3594" s="66"/>
      <c r="E3594" s="65"/>
    </row>
    <row r="3595" spans="1:5">
      <c r="A3595" s="66"/>
      <c r="B3595" s="33"/>
      <c r="C3595" s="33"/>
      <c r="D3595" s="66"/>
      <c r="E3595" s="65"/>
    </row>
    <row r="3596" spans="1:5">
      <c r="A3596" s="66"/>
      <c r="B3596" s="33"/>
      <c r="C3596" s="33"/>
      <c r="D3596" s="66"/>
      <c r="E3596" s="65"/>
    </row>
    <row r="3597" spans="1:5">
      <c r="A3597" s="66"/>
      <c r="B3597" s="33"/>
      <c r="C3597" s="33"/>
      <c r="D3597" s="66"/>
      <c r="E3597" s="65"/>
    </row>
    <row r="3598" spans="1:5">
      <c r="A3598" s="66"/>
      <c r="B3598" s="33"/>
      <c r="C3598" s="33"/>
      <c r="D3598" s="66"/>
      <c r="E3598" s="65"/>
    </row>
    <row r="3599" spans="1:5">
      <c r="A3599" s="66"/>
      <c r="B3599" s="33"/>
      <c r="C3599" s="33"/>
      <c r="D3599" s="66"/>
      <c r="E3599" s="65"/>
    </row>
    <row r="3600" spans="1:5">
      <c r="A3600" s="66"/>
      <c r="B3600" s="33"/>
      <c r="C3600" s="33"/>
      <c r="D3600" s="66"/>
      <c r="E3600" s="65"/>
    </row>
    <row r="3601" spans="1:5">
      <c r="A3601" s="66"/>
      <c r="B3601" s="33"/>
      <c r="C3601" s="33"/>
      <c r="D3601" s="66"/>
      <c r="E3601" s="65"/>
    </row>
    <row r="3602" spans="1:5">
      <c r="A3602" s="66"/>
      <c r="B3602" s="33"/>
      <c r="C3602" s="33"/>
      <c r="D3602" s="66"/>
      <c r="E3602" s="65"/>
    </row>
    <row r="3603" spans="1:5">
      <c r="A3603" s="66"/>
      <c r="B3603" s="33"/>
      <c r="C3603" s="33"/>
      <c r="D3603" s="66"/>
      <c r="E3603" s="65"/>
    </row>
    <row r="3604" spans="1:5">
      <c r="A3604" s="66"/>
      <c r="B3604" s="33"/>
      <c r="C3604" s="33"/>
      <c r="D3604" s="66"/>
      <c r="E3604" s="65"/>
    </row>
    <row r="3605" spans="1:5">
      <c r="A3605" s="66"/>
      <c r="B3605" s="33"/>
      <c r="C3605" s="33"/>
      <c r="D3605" s="66"/>
      <c r="E3605" s="65"/>
    </row>
    <row r="3606" spans="1:5">
      <c r="A3606" s="66"/>
      <c r="B3606" s="33"/>
      <c r="C3606" s="33"/>
      <c r="D3606" s="66"/>
      <c r="E3606" s="65"/>
    </row>
    <row r="3607" spans="1:5">
      <c r="A3607" s="66"/>
      <c r="B3607" s="33"/>
      <c r="C3607" s="33"/>
      <c r="D3607" s="66"/>
      <c r="E3607" s="65"/>
    </row>
    <row r="3608" spans="1:5">
      <c r="A3608" s="66"/>
      <c r="B3608" s="33"/>
      <c r="C3608" s="33"/>
      <c r="D3608" s="66"/>
      <c r="E3608" s="65"/>
    </row>
    <row r="3609" spans="1:5">
      <c r="A3609" s="66"/>
      <c r="B3609" s="33"/>
      <c r="C3609" s="33"/>
      <c r="D3609" s="66"/>
      <c r="E3609" s="65"/>
    </row>
    <row r="3610" spans="1:5">
      <c r="A3610" s="66"/>
      <c r="B3610" s="33"/>
      <c r="C3610" s="33"/>
      <c r="D3610" s="66"/>
      <c r="E3610" s="65"/>
    </row>
    <row r="3611" spans="1:5">
      <c r="A3611" s="66"/>
      <c r="B3611" s="33"/>
      <c r="C3611" s="33"/>
      <c r="D3611" s="66"/>
      <c r="E3611" s="65"/>
    </row>
    <row r="3612" spans="1:5">
      <c r="A3612" s="66"/>
      <c r="B3612" s="33"/>
      <c r="C3612" s="33"/>
      <c r="D3612" s="66"/>
      <c r="E3612" s="65"/>
    </row>
    <row r="3613" spans="1:5">
      <c r="A3613" s="66"/>
      <c r="B3613" s="33"/>
      <c r="C3613" s="33"/>
      <c r="D3613" s="66"/>
      <c r="E3613" s="65"/>
    </row>
    <row r="3614" spans="1:5">
      <c r="A3614" s="66"/>
      <c r="B3614" s="33"/>
      <c r="C3614" s="33"/>
      <c r="D3614" s="66"/>
      <c r="E3614" s="65"/>
    </row>
    <row r="3615" spans="1:5">
      <c r="A3615" s="66"/>
      <c r="B3615" s="33"/>
      <c r="C3615" s="33"/>
      <c r="D3615" s="66"/>
      <c r="E3615" s="65"/>
    </row>
    <row r="3616" spans="1:5">
      <c r="A3616" s="66"/>
      <c r="B3616" s="33"/>
      <c r="C3616" s="33"/>
      <c r="D3616" s="66"/>
      <c r="E3616" s="65"/>
    </row>
    <row r="3617" spans="1:5">
      <c r="A3617" s="66"/>
      <c r="B3617" s="33"/>
      <c r="C3617" s="33"/>
      <c r="D3617" s="66"/>
      <c r="E3617" s="65"/>
    </row>
    <row r="3618" spans="1:5">
      <c r="A3618" s="66"/>
      <c r="B3618" s="33"/>
      <c r="C3618" s="33"/>
      <c r="D3618" s="66"/>
      <c r="E3618" s="65"/>
    </row>
    <row r="3619" spans="1:5">
      <c r="A3619" s="66"/>
      <c r="B3619" s="33"/>
      <c r="C3619" s="33"/>
      <c r="D3619" s="66"/>
      <c r="E3619" s="65"/>
    </row>
    <row r="3620" spans="1:5">
      <c r="A3620" s="66"/>
      <c r="B3620" s="33"/>
      <c r="C3620" s="33"/>
      <c r="D3620" s="66"/>
      <c r="E3620" s="65"/>
    </row>
    <row r="3621" spans="1:5">
      <c r="A3621" s="66"/>
      <c r="B3621" s="33"/>
      <c r="C3621" s="33"/>
      <c r="D3621" s="66"/>
      <c r="E3621" s="65"/>
    </row>
    <row r="3622" spans="1:5">
      <c r="A3622" s="66"/>
      <c r="B3622" s="33"/>
      <c r="C3622" s="33"/>
      <c r="D3622" s="66"/>
      <c r="E3622" s="65"/>
    </row>
    <row r="3623" spans="1:5">
      <c r="A3623" s="66"/>
      <c r="B3623" s="33"/>
      <c r="C3623" s="33"/>
      <c r="D3623" s="66"/>
      <c r="E3623" s="65"/>
    </row>
    <row r="3624" spans="1:5">
      <c r="A3624" s="66"/>
      <c r="B3624" s="33"/>
      <c r="C3624" s="33"/>
      <c r="D3624" s="66"/>
      <c r="E3624" s="65"/>
    </row>
    <row r="3625" spans="1:5">
      <c r="A3625" s="66"/>
      <c r="B3625" s="33"/>
      <c r="C3625" s="33"/>
      <c r="D3625" s="66"/>
      <c r="E3625" s="65"/>
    </row>
    <row r="3626" spans="1:5">
      <c r="A3626" s="66"/>
      <c r="B3626" s="33"/>
      <c r="C3626" s="33"/>
      <c r="D3626" s="66"/>
      <c r="E3626" s="65"/>
    </row>
    <row r="3627" spans="1:5">
      <c r="A3627" s="66"/>
      <c r="B3627" s="33"/>
      <c r="C3627" s="33"/>
      <c r="D3627" s="66"/>
      <c r="E3627" s="65"/>
    </row>
    <row r="3628" spans="1:5">
      <c r="A3628" s="66"/>
      <c r="B3628" s="33"/>
      <c r="C3628" s="33"/>
      <c r="D3628" s="66"/>
      <c r="E3628" s="65"/>
    </row>
    <row r="3629" spans="1:5">
      <c r="A3629" s="66"/>
      <c r="B3629" s="33"/>
      <c r="C3629" s="33"/>
      <c r="D3629" s="66"/>
      <c r="E3629" s="65"/>
    </row>
    <row r="3630" spans="1:5">
      <c r="A3630" s="66"/>
      <c r="B3630" s="33"/>
      <c r="C3630" s="33"/>
      <c r="D3630" s="66"/>
      <c r="E3630" s="65"/>
    </row>
    <row r="3631" spans="1:5">
      <c r="A3631" s="66"/>
      <c r="B3631" s="33"/>
      <c r="C3631" s="33"/>
      <c r="D3631" s="66"/>
      <c r="E3631" s="65"/>
    </row>
    <row r="3632" spans="1:5">
      <c r="A3632" s="66"/>
      <c r="B3632" s="33"/>
      <c r="C3632" s="33"/>
      <c r="D3632" s="66"/>
      <c r="E3632" s="65"/>
    </row>
    <row r="3633" spans="1:5">
      <c r="A3633" s="66"/>
      <c r="B3633" s="33"/>
      <c r="C3633" s="33"/>
      <c r="D3633" s="66"/>
      <c r="E3633" s="65"/>
    </row>
    <row r="3634" spans="1:5">
      <c r="A3634" s="66"/>
      <c r="B3634" s="33"/>
      <c r="C3634" s="33"/>
      <c r="D3634" s="66"/>
      <c r="E3634" s="65"/>
    </row>
    <row r="3635" spans="1:5">
      <c r="A3635" s="66"/>
      <c r="B3635" s="33"/>
      <c r="C3635" s="33"/>
      <c r="D3635" s="66"/>
      <c r="E3635" s="65"/>
    </row>
    <row r="3636" spans="1:5">
      <c r="A3636" s="66"/>
      <c r="B3636" s="33"/>
      <c r="C3636" s="33"/>
      <c r="D3636" s="66"/>
      <c r="E3636" s="65"/>
    </row>
    <row r="3637" spans="1:5">
      <c r="A3637" s="66"/>
      <c r="B3637" s="33"/>
      <c r="C3637" s="33"/>
      <c r="D3637" s="66"/>
      <c r="E3637" s="65"/>
    </row>
    <row r="3638" spans="1:5">
      <c r="A3638" s="66"/>
      <c r="B3638" s="33"/>
      <c r="C3638" s="33"/>
      <c r="D3638" s="66"/>
      <c r="E3638" s="65"/>
    </row>
    <row r="3639" spans="1:5">
      <c r="A3639" s="66"/>
      <c r="B3639" s="33"/>
      <c r="C3639" s="33"/>
      <c r="D3639" s="66"/>
      <c r="E3639" s="65"/>
    </row>
    <row r="3640" spans="1:5">
      <c r="A3640" s="66"/>
      <c r="B3640" s="33"/>
      <c r="C3640" s="33"/>
      <c r="D3640" s="66"/>
      <c r="E3640" s="65"/>
    </row>
    <row r="3641" spans="1:5">
      <c r="A3641" s="66"/>
      <c r="B3641" s="33"/>
      <c r="C3641" s="33"/>
      <c r="D3641" s="66"/>
      <c r="E3641" s="65"/>
    </row>
    <row r="3642" spans="1:5">
      <c r="A3642" s="66"/>
      <c r="B3642" s="33"/>
      <c r="C3642" s="33"/>
      <c r="D3642" s="66"/>
      <c r="E3642" s="65"/>
    </row>
    <row r="3643" spans="1:5">
      <c r="A3643" s="66"/>
      <c r="B3643" s="33"/>
      <c r="C3643" s="33"/>
      <c r="D3643" s="66"/>
      <c r="E3643" s="65"/>
    </row>
    <row r="3644" spans="1:5">
      <c r="A3644" s="66"/>
      <c r="B3644" s="33"/>
      <c r="C3644" s="33"/>
      <c r="D3644" s="66"/>
      <c r="E3644" s="65"/>
    </row>
    <row r="3645" spans="1:5">
      <c r="A3645" s="66"/>
      <c r="B3645" s="33"/>
      <c r="C3645" s="33"/>
      <c r="D3645" s="66"/>
      <c r="E3645" s="65"/>
    </row>
    <row r="3646" spans="1:5">
      <c r="A3646" s="66"/>
      <c r="B3646" s="33"/>
      <c r="C3646" s="33"/>
      <c r="D3646" s="66"/>
      <c r="E3646" s="65"/>
    </row>
    <row r="3647" spans="1:5">
      <c r="A3647" s="66"/>
      <c r="B3647" s="33"/>
      <c r="C3647" s="33"/>
      <c r="D3647" s="66"/>
      <c r="E3647" s="65"/>
    </row>
    <row r="3648" spans="1:5">
      <c r="A3648" s="66"/>
      <c r="B3648" s="33"/>
      <c r="C3648" s="33"/>
      <c r="D3648" s="66"/>
      <c r="E3648" s="65"/>
    </row>
    <row r="3649" spans="1:5">
      <c r="A3649" s="66"/>
      <c r="B3649" s="33"/>
      <c r="C3649" s="33"/>
      <c r="D3649" s="66"/>
      <c r="E3649" s="65"/>
    </row>
    <row r="3650" spans="1:5">
      <c r="A3650" s="66"/>
      <c r="B3650" s="33"/>
      <c r="C3650" s="33"/>
      <c r="D3650" s="66"/>
      <c r="E3650" s="65"/>
    </row>
    <row r="3651" spans="1:5">
      <c r="A3651" s="66"/>
      <c r="B3651" s="33"/>
      <c r="C3651" s="33"/>
      <c r="D3651" s="66"/>
      <c r="E3651" s="65"/>
    </row>
    <row r="3652" spans="1:5">
      <c r="A3652" s="66"/>
      <c r="B3652" s="33"/>
      <c r="C3652" s="33"/>
      <c r="D3652" s="66"/>
      <c r="E3652" s="65"/>
    </row>
    <row r="3653" spans="1:5">
      <c r="A3653" s="66"/>
      <c r="B3653" s="33"/>
      <c r="C3653" s="33"/>
      <c r="D3653" s="66"/>
      <c r="E3653" s="65"/>
    </row>
    <row r="3654" spans="1:5">
      <c r="A3654" s="66"/>
      <c r="B3654" s="33"/>
      <c r="C3654" s="33"/>
      <c r="D3654" s="66"/>
      <c r="E3654" s="65"/>
    </row>
    <row r="3655" spans="1:5">
      <c r="A3655" s="66"/>
      <c r="B3655" s="33"/>
      <c r="C3655" s="33"/>
      <c r="D3655" s="66"/>
      <c r="E3655" s="65"/>
    </row>
    <row r="3656" spans="1:5">
      <c r="A3656" s="66"/>
      <c r="B3656" s="33"/>
      <c r="C3656" s="33"/>
      <c r="D3656" s="66"/>
      <c r="E3656" s="65"/>
    </row>
    <row r="3657" spans="1:5">
      <c r="A3657" s="66"/>
      <c r="B3657" s="33"/>
      <c r="C3657" s="33"/>
      <c r="D3657" s="66"/>
      <c r="E3657" s="65"/>
    </row>
    <row r="3658" spans="1:5">
      <c r="A3658" s="66"/>
      <c r="B3658" s="33"/>
      <c r="C3658" s="33"/>
      <c r="D3658" s="66"/>
      <c r="E3658" s="65"/>
    </row>
    <row r="3659" spans="1:5">
      <c r="A3659" s="66"/>
      <c r="B3659" s="33"/>
      <c r="C3659" s="33"/>
      <c r="D3659" s="66"/>
      <c r="E3659" s="65"/>
    </row>
    <row r="3660" spans="1:5">
      <c r="A3660" s="66"/>
      <c r="B3660" s="33"/>
      <c r="C3660" s="33"/>
      <c r="D3660" s="66"/>
      <c r="E3660" s="65"/>
    </row>
    <row r="3661" spans="1:5">
      <c r="A3661" s="66"/>
      <c r="B3661" s="33"/>
      <c r="C3661" s="33"/>
      <c r="D3661" s="66"/>
      <c r="E3661" s="65"/>
    </row>
    <row r="3662" spans="1:5">
      <c r="A3662" s="66"/>
      <c r="B3662" s="33"/>
      <c r="C3662" s="33"/>
      <c r="D3662" s="66"/>
      <c r="E3662" s="65"/>
    </row>
    <row r="3663" spans="1:5">
      <c r="A3663" s="66"/>
      <c r="B3663" s="33"/>
      <c r="C3663" s="33"/>
      <c r="D3663" s="66"/>
      <c r="E3663" s="65"/>
    </row>
    <row r="3664" spans="1:5">
      <c r="A3664" s="66"/>
      <c r="B3664" s="33"/>
      <c r="C3664" s="33"/>
      <c r="D3664" s="66"/>
      <c r="E3664" s="65"/>
    </row>
    <row r="3665" spans="1:5">
      <c r="A3665" s="66"/>
      <c r="B3665" s="33"/>
      <c r="C3665" s="33"/>
      <c r="D3665" s="66"/>
      <c r="E3665" s="65"/>
    </row>
    <row r="3666" spans="1:5">
      <c r="A3666" s="66"/>
      <c r="B3666" s="33"/>
      <c r="C3666" s="33"/>
      <c r="D3666" s="66"/>
      <c r="E3666" s="65"/>
    </row>
    <row r="3667" spans="1:5">
      <c r="A3667" s="66"/>
      <c r="B3667" s="33"/>
      <c r="C3667" s="33"/>
      <c r="D3667" s="66"/>
      <c r="E3667" s="65"/>
    </row>
    <row r="3668" spans="1:5">
      <c r="A3668" s="66"/>
      <c r="B3668" s="33"/>
      <c r="C3668" s="33"/>
      <c r="D3668" s="66"/>
      <c r="E3668" s="65"/>
    </row>
    <row r="3669" spans="1:5">
      <c r="A3669" s="66"/>
      <c r="B3669" s="33"/>
      <c r="C3669" s="33"/>
      <c r="D3669" s="66"/>
      <c r="E3669" s="65"/>
    </row>
    <row r="3670" spans="1:5">
      <c r="A3670" s="66"/>
      <c r="B3670" s="33"/>
      <c r="C3670" s="33"/>
      <c r="D3670" s="66"/>
      <c r="E3670" s="65"/>
    </row>
    <row r="3671" spans="1:5">
      <c r="A3671" s="66"/>
      <c r="B3671" s="33"/>
      <c r="C3671" s="33"/>
      <c r="D3671" s="66"/>
      <c r="E3671" s="65"/>
    </row>
    <row r="3672" spans="1:5">
      <c r="A3672" s="66"/>
      <c r="B3672" s="33"/>
      <c r="C3672" s="33"/>
      <c r="D3672" s="66"/>
      <c r="E3672" s="65"/>
    </row>
    <row r="3673" spans="1:5">
      <c r="A3673" s="66"/>
      <c r="B3673" s="33"/>
      <c r="C3673" s="33"/>
      <c r="D3673" s="66"/>
      <c r="E3673" s="65"/>
    </row>
    <row r="3674" spans="1:5">
      <c r="A3674" s="66"/>
      <c r="B3674" s="33"/>
      <c r="C3674" s="33"/>
      <c r="D3674" s="66"/>
      <c r="E3674" s="65"/>
    </row>
    <row r="3675" spans="1:5">
      <c r="A3675" s="66"/>
      <c r="B3675" s="33"/>
      <c r="C3675" s="33"/>
      <c r="D3675" s="66"/>
      <c r="E3675" s="65"/>
    </row>
    <row r="3676" spans="1:5">
      <c r="A3676" s="66"/>
      <c r="B3676" s="33"/>
      <c r="C3676" s="33"/>
      <c r="D3676" s="66"/>
      <c r="E3676" s="65"/>
    </row>
    <row r="3677" spans="1:5">
      <c r="A3677" s="66"/>
      <c r="B3677" s="33"/>
      <c r="C3677" s="33"/>
      <c r="D3677" s="66"/>
      <c r="E3677" s="65"/>
    </row>
    <row r="3678" spans="1:5">
      <c r="A3678" s="66"/>
      <c r="B3678" s="33"/>
      <c r="C3678" s="33"/>
      <c r="D3678" s="66"/>
      <c r="E3678" s="65"/>
    </row>
    <row r="3679" spans="1:5">
      <c r="A3679" s="66"/>
      <c r="B3679" s="33"/>
      <c r="C3679" s="33"/>
      <c r="D3679" s="66"/>
      <c r="E3679" s="65"/>
    </row>
    <row r="3680" spans="1:5">
      <c r="A3680" s="66"/>
      <c r="B3680" s="33"/>
      <c r="C3680" s="33"/>
      <c r="D3680" s="66"/>
      <c r="E3680" s="65"/>
    </row>
    <row r="3681" spans="1:5">
      <c r="A3681" s="66"/>
      <c r="B3681" s="33"/>
      <c r="C3681" s="33"/>
      <c r="D3681" s="66"/>
      <c r="E3681" s="65"/>
    </row>
    <row r="3682" spans="1:5">
      <c r="A3682" s="66"/>
      <c r="B3682" s="33"/>
      <c r="C3682" s="33"/>
      <c r="D3682" s="66"/>
      <c r="E3682" s="65"/>
    </row>
    <row r="3683" spans="1:5">
      <c r="A3683" s="66"/>
      <c r="B3683" s="33"/>
      <c r="C3683" s="33"/>
      <c r="D3683" s="66"/>
      <c r="E3683" s="65"/>
    </row>
    <row r="3684" spans="1:5">
      <c r="A3684" s="66"/>
      <c r="B3684" s="33"/>
      <c r="C3684" s="33"/>
      <c r="D3684" s="66"/>
      <c r="E3684" s="65"/>
    </row>
    <row r="3685" spans="1:5">
      <c r="A3685" s="66"/>
      <c r="B3685" s="33"/>
      <c r="C3685" s="33"/>
      <c r="D3685" s="66"/>
      <c r="E3685" s="65"/>
    </row>
    <row r="3686" spans="1:5">
      <c r="A3686" s="66"/>
      <c r="B3686" s="33"/>
      <c r="C3686" s="33"/>
      <c r="D3686" s="66"/>
      <c r="E3686" s="65"/>
    </row>
    <row r="3687" spans="1:5">
      <c r="A3687" s="66"/>
      <c r="B3687" s="33"/>
      <c r="C3687" s="33"/>
      <c r="D3687" s="66"/>
      <c r="E3687" s="65"/>
    </row>
    <row r="3688" spans="1:5">
      <c r="A3688" s="66"/>
      <c r="B3688" s="33"/>
      <c r="C3688" s="33"/>
      <c r="D3688" s="66"/>
      <c r="E3688" s="65"/>
    </row>
    <row r="3689" spans="1:5">
      <c r="A3689" s="66"/>
      <c r="B3689" s="33"/>
      <c r="C3689" s="33"/>
      <c r="D3689" s="66"/>
      <c r="E3689" s="65"/>
    </row>
    <row r="3690" spans="1:5">
      <c r="A3690" s="66"/>
      <c r="B3690" s="33"/>
      <c r="C3690" s="33"/>
      <c r="D3690" s="66"/>
      <c r="E3690" s="65"/>
    </row>
    <row r="3691" spans="1:5">
      <c r="A3691" s="66"/>
      <c r="B3691" s="33"/>
      <c r="C3691" s="33"/>
      <c r="D3691" s="66"/>
      <c r="E3691" s="65"/>
    </row>
    <row r="3692" spans="1:5">
      <c r="A3692" s="66"/>
      <c r="B3692" s="33"/>
      <c r="C3692" s="33"/>
      <c r="D3692" s="66"/>
      <c r="E3692" s="65"/>
    </row>
    <row r="3693" spans="1:5">
      <c r="A3693" s="66"/>
      <c r="B3693" s="33"/>
      <c r="C3693" s="33"/>
      <c r="D3693" s="66"/>
      <c r="E3693" s="65"/>
    </row>
    <row r="3694" spans="1:5">
      <c r="A3694" s="66"/>
      <c r="B3694" s="33"/>
      <c r="C3694" s="33"/>
      <c r="D3694" s="66"/>
      <c r="E3694" s="65"/>
    </row>
    <row r="3695" spans="1:5">
      <c r="A3695" s="66"/>
      <c r="B3695" s="33"/>
      <c r="C3695" s="33"/>
      <c r="D3695" s="66"/>
      <c r="E3695" s="65"/>
    </row>
    <row r="3696" spans="1:5">
      <c r="A3696" s="66"/>
      <c r="B3696" s="33"/>
      <c r="C3696" s="33"/>
      <c r="D3696" s="66"/>
      <c r="E3696" s="65"/>
    </row>
    <row r="3697" spans="1:5">
      <c r="A3697" s="66"/>
      <c r="B3697" s="33"/>
      <c r="C3697" s="33"/>
      <c r="D3697" s="66"/>
      <c r="E3697" s="65"/>
    </row>
    <row r="3698" spans="1:5">
      <c r="A3698" s="66"/>
      <c r="B3698" s="33"/>
      <c r="C3698" s="33"/>
      <c r="D3698" s="66"/>
      <c r="E3698" s="65"/>
    </row>
    <row r="3699" spans="1:5">
      <c r="A3699" s="66"/>
      <c r="B3699" s="33"/>
      <c r="C3699" s="33"/>
      <c r="D3699" s="66"/>
      <c r="E3699" s="65"/>
    </row>
    <row r="3700" spans="1:5">
      <c r="A3700" s="66"/>
      <c r="B3700" s="33"/>
      <c r="C3700" s="33"/>
      <c r="D3700" s="66"/>
      <c r="E3700" s="65"/>
    </row>
    <row r="3701" spans="1:5">
      <c r="A3701" s="66"/>
      <c r="B3701" s="33"/>
      <c r="C3701" s="33"/>
      <c r="D3701" s="66"/>
      <c r="E3701" s="65"/>
    </row>
    <row r="3702" spans="1:5">
      <c r="A3702" s="66"/>
      <c r="B3702" s="33"/>
      <c r="C3702" s="33"/>
      <c r="D3702" s="66"/>
      <c r="E3702" s="65"/>
    </row>
    <row r="3703" spans="1:5">
      <c r="A3703" s="66"/>
      <c r="B3703" s="33"/>
      <c r="C3703" s="33"/>
      <c r="D3703" s="66"/>
      <c r="E3703" s="65"/>
    </row>
    <row r="3704" spans="1:5">
      <c r="A3704" s="66"/>
      <c r="B3704" s="33"/>
      <c r="C3704" s="33"/>
      <c r="D3704" s="66"/>
      <c r="E3704" s="65"/>
    </row>
    <row r="3705" spans="1:5">
      <c r="A3705" s="66"/>
      <c r="B3705" s="33"/>
      <c r="C3705" s="33"/>
      <c r="D3705" s="66"/>
      <c r="E3705" s="65"/>
    </row>
    <row r="3706" spans="1:5">
      <c r="A3706" s="66"/>
      <c r="B3706" s="33"/>
      <c r="C3706" s="33"/>
      <c r="D3706" s="66"/>
      <c r="E3706" s="65"/>
    </row>
    <row r="3707" spans="1:5">
      <c r="A3707" s="66"/>
      <c r="B3707" s="33"/>
      <c r="C3707" s="33"/>
      <c r="D3707" s="66"/>
      <c r="E3707" s="65"/>
    </row>
    <row r="3708" spans="1:5">
      <c r="A3708" s="66"/>
      <c r="B3708" s="33"/>
      <c r="C3708" s="33"/>
      <c r="D3708" s="66"/>
      <c r="E3708" s="65"/>
    </row>
    <row r="3709" spans="1:5">
      <c r="A3709" s="66"/>
      <c r="B3709" s="33"/>
      <c r="C3709" s="33"/>
      <c r="D3709" s="66"/>
      <c r="E3709" s="65"/>
    </row>
    <row r="3710" spans="1:5">
      <c r="A3710" s="66"/>
      <c r="B3710" s="33"/>
      <c r="C3710" s="33"/>
      <c r="D3710" s="66"/>
      <c r="E3710" s="65"/>
    </row>
    <row r="3711" spans="1:5">
      <c r="A3711" s="66"/>
      <c r="B3711" s="33"/>
      <c r="C3711" s="33"/>
      <c r="D3711" s="66"/>
      <c r="E3711" s="65"/>
    </row>
    <row r="3712" spans="1:5">
      <c r="A3712" s="66"/>
      <c r="B3712" s="33"/>
      <c r="C3712" s="33"/>
      <c r="D3712" s="66"/>
      <c r="E3712" s="65"/>
    </row>
    <row r="3713" spans="1:5">
      <c r="A3713" s="66"/>
      <c r="B3713" s="33"/>
      <c r="C3713" s="33"/>
      <c r="D3713" s="66"/>
      <c r="E3713" s="65"/>
    </row>
    <row r="3714" spans="1:5">
      <c r="A3714" s="66"/>
      <c r="B3714" s="33"/>
      <c r="C3714" s="33"/>
      <c r="D3714" s="66"/>
      <c r="E3714" s="65"/>
    </row>
    <row r="3715" spans="1:5">
      <c r="A3715" s="66"/>
      <c r="B3715" s="33"/>
      <c r="C3715" s="33"/>
      <c r="D3715" s="66"/>
      <c r="E3715" s="65"/>
    </row>
    <row r="3716" spans="1:5">
      <c r="A3716" s="66"/>
      <c r="B3716" s="33"/>
      <c r="C3716" s="33"/>
      <c r="D3716" s="66"/>
      <c r="E3716" s="65"/>
    </row>
    <row r="3717" spans="1:5">
      <c r="A3717" s="66"/>
      <c r="B3717" s="33"/>
      <c r="C3717" s="33"/>
      <c r="D3717" s="66"/>
      <c r="E3717" s="65"/>
    </row>
    <row r="3718" spans="1:5">
      <c r="A3718" s="66"/>
      <c r="B3718" s="33"/>
      <c r="C3718" s="33"/>
      <c r="D3718" s="66"/>
      <c r="E3718" s="65"/>
    </row>
    <row r="3719" spans="1:5">
      <c r="A3719" s="66"/>
      <c r="B3719" s="33"/>
      <c r="C3719" s="33"/>
      <c r="D3719" s="66"/>
      <c r="E3719" s="65"/>
    </row>
    <row r="3720" spans="1:5">
      <c r="A3720" s="66"/>
      <c r="B3720" s="33"/>
      <c r="C3720" s="33"/>
      <c r="D3720" s="66"/>
      <c r="E3720" s="65"/>
    </row>
    <row r="3721" spans="1:5">
      <c r="A3721" s="66"/>
      <c r="B3721" s="33"/>
      <c r="C3721" s="33"/>
      <c r="D3721" s="66"/>
      <c r="E3721" s="65"/>
    </row>
    <row r="3722" spans="1:5">
      <c r="A3722" s="66"/>
      <c r="B3722" s="33"/>
      <c r="C3722" s="33"/>
      <c r="D3722" s="66"/>
      <c r="E3722" s="65"/>
    </row>
    <row r="3723" spans="1:5">
      <c r="A3723" s="66"/>
      <c r="B3723" s="33"/>
      <c r="C3723" s="33"/>
      <c r="D3723" s="66"/>
      <c r="E3723" s="65"/>
    </row>
    <row r="3724" spans="1:5">
      <c r="A3724" s="66"/>
      <c r="B3724" s="33"/>
      <c r="C3724" s="33"/>
      <c r="D3724" s="66"/>
      <c r="E3724" s="65"/>
    </row>
    <row r="3725" spans="1:5">
      <c r="A3725" s="66"/>
      <c r="B3725" s="33"/>
      <c r="C3725" s="33"/>
      <c r="D3725" s="66"/>
      <c r="E3725" s="65"/>
    </row>
    <row r="3726" spans="1:5">
      <c r="A3726" s="66"/>
      <c r="B3726" s="33"/>
      <c r="C3726" s="33"/>
      <c r="D3726" s="66"/>
      <c r="E3726" s="65"/>
    </row>
    <row r="3727" spans="1:5">
      <c r="A3727" s="66"/>
      <c r="B3727" s="33"/>
      <c r="C3727" s="33"/>
      <c r="D3727" s="66"/>
      <c r="E3727" s="65"/>
    </row>
    <row r="3728" spans="1:5">
      <c r="A3728" s="66"/>
      <c r="B3728" s="33"/>
      <c r="C3728" s="33"/>
      <c r="D3728" s="66"/>
      <c r="E3728" s="65"/>
    </row>
    <row r="3729" spans="1:5">
      <c r="A3729" s="66"/>
      <c r="B3729" s="33"/>
      <c r="C3729" s="33"/>
      <c r="D3729" s="66"/>
      <c r="E3729" s="65"/>
    </row>
    <row r="3730" spans="1:5">
      <c r="A3730" s="66"/>
      <c r="B3730" s="33"/>
      <c r="C3730" s="33"/>
      <c r="D3730" s="66"/>
      <c r="E3730" s="65"/>
    </row>
    <row r="3731" spans="1:5">
      <c r="A3731" s="66"/>
      <c r="B3731" s="33"/>
      <c r="C3731" s="33"/>
      <c r="D3731" s="66"/>
      <c r="E3731" s="65"/>
    </row>
    <row r="3732" spans="1:5">
      <c r="A3732" s="66"/>
      <c r="B3732" s="33"/>
      <c r="C3732" s="33"/>
      <c r="D3732" s="66"/>
      <c r="E3732" s="65"/>
    </row>
    <row r="3733" spans="1:5">
      <c r="A3733" s="66"/>
      <c r="B3733" s="33"/>
      <c r="C3733" s="33"/>
      <c r="D3733" s="66"/>
      <c r="E3733" s="65"/>
    </row>
    <row r="3734" spans="1:5">
      <c r="A3734" s="66"/>
      <c r="B3734" s="33"/>
      <c r="C3734" s="33"/>
      <c r="D3734" s="66"/>
      <c r="E3734" s="65"/>
    </row>
    <row r="3735" spans="1:5">
      <c r="A3735" s="66"/>
      <c r="B3735" s="33"/>
      <c r="C3735" s="33"/>
      <c r="D3735" s="66"/>
      <c r="E3735" s="65"/>
    </row>
    <row r="3736" spans="1:5">
      <c r="A3736" s="66"/>
      <c r="B3736" s="33"/>
      <c r="C3736" s="33"/>
      <c r="D3736" s="66"/>
      <c r="E3736" s="65"/>
    </row>
    <row r="3737" spans="1:5">
      <c r="A3737" s="66"/>
      <c r="B3737" s="33"/>
      <c r="C3737" s="33"/>
      <c r="D3737" s="66"/>
      <c r="E3737" s="65"/>
    </row>
    <row r="3738" spans="1:5">
      <c r="A3738" s="66"/>
      <c r="B3738" s="33"/>
      <c r="C3738" s="33"/>
      <c r="D3738" s="66"/>
      <c r="E3738" s="65"/>
    </row>
    <row r="3739" spans="1:5">
      <c r="A3739" s="66"/>
      <c r="B3739" s="33"/>
      <c r="C3739" s="33"/>
      <c r="D3739" s="66"/>
      <c r="E3739" s="65"/>
    </row>
    <row r="3740" spans="1:5">
      <c r="A3740" s="66"/>
      <c r="B3740" s="33"/>
      <c r="C3740" s="33"/>
      <c r="D3740" s="66"/>
      <c r="E3740" s="65"/>
    </row>
    <row r="3741" spans="1:5">
      <c r="A3741" s="66"/>
      <c r="B3741" s="33"/>
      <c r="C3741" s="33"/>
      <c r="D3741" s="66"/>
      <c r="E3741" s="65"/>
    </row>
    <row r="3742" spans="1:5">
      <c r="A3742" s="66"/>
      <c r="B3742" s="33"/>
      <c r="C3742" s="33"/>
      <c r="D3742" s="66"/>
      <c r="E3742" s="65"/>
    </row>
    <row r="3743" spans="1:5">
      <c r="A3743" s="66"/>
      <c r="B3743" s="33"/>
      <c r="C3743" s="33"/>
      <c r="D3743" s="66"/>
      <c r="E3743" s="65"/>
    </row>
    <row r="3744" spans="1:5">
      <c r="A3744" s="66"/>
      <c r="B3744" s="33"/>
      <c r="C3744" s="33"/>
      <c r="D3744" s="66"/>
      <c r="E3744" s="65"/>
    </row>
    <row r="3745" spans="1:5">
      <c r="A3745" s="66"/>
      <c r="B3745" s="33"/>
      <c r="C3745" s="33"/>
      <c r="D3745" s="66"/>
      <c r="E3745" s="65"/>
    </row>
    <row r="3746" spans="1:5">
      <c r="A3746" s="66"/>
      <c r="B3746" s="33"/>
      <c r="C3746" s="33"/>
      <c r="D3746" s="66"/>
      <c r="E3746" s="65"/>
    </row>
    <row r="3747" spans="1:5">
      <c r="A3747" s="66"/>
      <c r="B3747" s="33"/>
      <c r="C3747" s="33"/>
      <c r="D3747" s="66"/>
      <c r="E3747" s="65"/>
    </row>
    <row r="3748" spans="1:5">
      <c r="A3748" s="66"/>
      <c r="B3748" s="33"/>
      <c r="C3748" s="33"/>
      <c r="D3748" s="66"/>
      <c r="E3748" s="65"/>
    </row>
    <row r="3749" spans="1:5">
      <c r="A3749" s="66"/>
      <c r="B3749" s="33"/>
      <c r="C3749" s="33"/>
      <c r="D3749" s="66"/>
      <c r="E3749" s="65"/>
    </row>
    <row r="3750" spans="1:5">
      <c r="A3750" s="66"/>
      <c r="B3750" s="33"/>
      <c r="C3750" s="33"/>
      <c r="D3750" s="66"/>
      <c r="E3750" s="65"/>
    </row>
    <row r="3751" spans="1:5">
      <c r="A3751" s="66"/>
      <c r="B3751" s="33"/>
      <c r="C3751" s="33"/>
      <c r="D3751" s="66"/>
      <c r="E3751" s="65"/>
    </row>
    <row r="3752" spans="1:5">
      <c r="A3752" s="66"/>
      <c r="B3752" s="33"/>
      <c r="C3752" s="33"/>
      <c r="D3752" s="66"/>
      <c r="E3752" s="65"/>
    </row>
    <row r="3753" spans="1:5">
      <c r="A3753" s="66"/>
      <c r="B3753" s="33"/>
      <c r="C3753" s="33"/>
      <c r="D3753" s="66"/>
      <c r="E3753" s="65"/>
    </row>
    <row r="3754" spans="1:5">
      <c r="A3754" s="66"/>
      <c r="B3754" s="33"/>
      <c r="C3754" s="33"/>
      <c r="D3754" s="66"/>
      <c r="E3754" s="65"/>
    </row>
    <row r="3755" spans="1:5">
      <c r="A3755" s="66"/>
      <c r="B3755" s="33"/>
      <c r="C3755" s="33"/>
      <c r="D3755" s="66"/>
      <c r="E3755" s="65"/>
    </row>
    <row r="3756" spans="1:5">
      <c r="A3756" s="66"/>
      <c r="B3756" s="33"/>
      <c r="C3756" s="33"/>
      <c r="D3756" s="66"/>
      <c r="E3756" s="65"/>
    </row>
    <row r="3757" spans="1:5">
      <c r="A3757" s="66"/>
      <c r="B3757" s="33"/>
      <c r="C3757" s="33"/>
      <c r="D3757" s="66"/>
      <c r="E3757" s="65"/>
    </row>
    <row r="3758" spans="1:5">
      <c r="A3758" s="66"/>
      <c r="B3758" s="33"/>
      <c r="C3758" s="33"/>
      <c r="D3758" s="66"/>
      <c r="E3758" s="65"/>
    </row>
    <row r="3759" spans="1:5">
      <c r="A3759" s="66"/>
      <c r="B3759" s="33"/>
      <c r="C3759" s="33"/>
      <c r="D3759" s="66"/>
      <c r="E3759" s="65"/>
    </row>
    <row r="3760" spans="1:5">
      <c r="A3760" s="66"/>
      <c r="B3760" s="33"/>
      <c r="C3760" s="33"/>
      <c r="D3760" s="66"/>
      <c r="E3760" s="65"/>
    </row>
    <row r="3761" spans="1:5">
      <c r="A3761" s="66"/>
      <c r="B3761" s="33"/>
      <c r="C3761" s="33"/>
      <c r="D3761" s="66"/>
      <c r="E3761" s="65"/>
    </row>
    <row r="3762" spans="1:5">
      <c r="A3762" s="66"/>
      <c r="B3762" s="33"/>
      <c r="C3762" s="33"/>
      <c r="D3762" s="66"/>
      <c r="E3762" s="65"/>
    </row>
    <row r="3763" spans="1:5">
      <c r="A3763" s="66"/>
      <c r="B3763" s="33"/>
      <c r="C3763" s="33"/>
      <c r="D3763" s="66"/>
      <c r="E3763" s="65"/>
    </row>
    <row r="3764" spans="1:5">
      <c r="A3764" s="66"/>
      <c r="B3764" s="33"/>
      <c r="C3764" s="33"/>
      <c r="D3764" s="66"/>
      <c r="E3764" s="65"/>
    </row>
    <row r="3765" spans="1:5">
      <c r="A3765" s="66"/>
      <c r="B3765" s="33"/>
      <c r="C3765" s="33"/>
      <c r="D3765" s="66"/>
      <c r="E3765" s="65"/>
    </row>
    <row r="3766" spans="1:5">
      <c r="A3766" s="66"/>
      <c r="B3766" s="33"/>
      <c r="C3766" s="33"/>
      <c r="D3766" s="66"/>
      <c r="E3766" s="65"/>
    </row>
    <row r="3767" spans="1:5">
      <c r="A3767" s="66"/>
      <c r="B3767" s="33"/>
      <c r="C3767" s="33"/>
      <c r="D3767" s="66"/>
      <c r="E3767" s="65"/>
    </row>
    <row r="3768" spans="1:5">
      <c r="A3768" s="66"/>
      <c r="B3768" s="33"/>
      <c r="C3768" s="33"/>
      <c r="D3768" s="66"/>
      <c r="E3768" s="65"/>
    </row>
    <row r="3769" spans="1:5">
      <c r="A3769" s="66"/>
      <c r="B3769" s="33"/>
      <c r="C3769" s="33"/>
      <c r="D3769" s="66"/>
      <c r="E3769" s="65"/>
    </row>
    <row r="3770" spans="1:5">
      <c r="A3770" s="66"/>
      <c r="B3770" s="33"/>
      <c r="C3770" s="33"/>
      <c r="D3770" s="66"/>
      <c r="E3770" s="65"/>
    </row>
    <row r="3771" spans="1:5">
      <c r="A3771" s="66"/>
      <c r="B3771" s="33"/>
      <c r="C3771" s="33"/>
      <c r="D3771" s="66"/>
      <c r="E3771" s="65"/>
    </row>
    <row r="3772" spans="1:5">
      <c r="A3772" s="66"/>
      <c r="B3772" s="33"/>
      <c r="C3772" s="33"/>
      <c r="D3772" s="66"/>
      <c r="E3772" s="65"/>
    </row>
    <row r="3773" spans="1:5">
      <c r="A3773" s="66"/>
      <c r="B3773" s="33"/>
      <c r="C3773" s="33"/>
      <c r="D3773" s="66"/>
      <c r="E3773" s="65"/>
    </row>
    <row r="3774" spans="1:5">
      <c r="A3774" s="66"/>
      <c r="B3774" s="33"/>
      <c r="C3774" s="33"/>
      <c r="D3774" s="66"/>
      <c r="E3774" s="65"/>
    </row>
    <row r="3775" spans="1:5">
      <c r="A3775" s="66"/>
      <c r="B3775" s="33"/>
      <c r="C3775" s="33"/>
      <c r="D3775" s="66"/>
      <c r="E3775" s="65"/>
    </row>
    <row r="3776" spans="1:5">
      <c r="A3776" s="66"/>
      <c r="B3776" s="33"/>
      <c r="C3776" s="33"/>
      <c r="D3776" s="66"/>
      <c r="E3776" s="65"/>
    </row>
    <row r="3777" spans="1:5">
      <c r="A3777" s="66"/>
      <c r="B3777" s="33"/>
      <c r="C3777" s="33"/>
      <c r="D3777" s="66"/>
      <c r="E3777" s="65"/>
    </row>
    <row r="3778" spans="1:5">
      <c r="A3778" s="66"/>
      <c r="B3778" s="33"/>
      <c r="C3778" s="33"/>
      <c r="D3778" s="66"/>
      <c r="E3778" s="65"/>
    </row>
    <row r="3779" spans="1:5">
      <c r="A3779" s="66"/>
      <c r="B3779" s="33"/>
      <c r="C3779" s="33"/>
      <c r="D3779" s="66"/>
      <c r="E3779" s="65"/>
    </row>
    <row r="3780" spans="1:5">
      <c r="A3780" s="66"/>
      <c r="B3780" s="33"/>
      <c r="C3780" s="33"/>
      <c r="D3780" s="66"/>
      <c r="E3780" s="65"/>
    </row>
    <row r="3781" spans="1:5">
      <c r="A3781" s="66"/>
      <c r="B3781" s="33"/>
      <c r="C3781" s="33"/>
      <c r="D3781" s="66"/>
      <c r="E3781" s="65"/>
    </row>
    <row r="3782" spans="1:5">
      <c r="A3782" s="66"/>
      <c r="B3782" s="33"/>
      <c r="C3782" s="33"/>
      <c r="D3782" s="66"/>
      <c r="E3782" s="65"/>
    </row>
    <row r="3783" spans="1:5">
      <c r="A3783" s="66"/>
      <c r="B3783" s="33"/>
      <c r="C3783" s="33"/>
      <c r="D3783" s="66"/>
      <c r="E3783" s="65"/>
    </row>
    <row r="3784" spans="1:5">
      <c r="A3784" s="66"/>
      <c r="B3784" s="33"/>
      <c r="C3784" s="33"/>
      <c r="D3784" s="66"/>
      <c r="E3784" s="65"/>
    </row>
    <row r="3785" spans="1:5">
      <c r="A3785" s="66"/>
      <c r="B3785" s="33"/>
      <c r="C3785" s="33"/>
      <c r="D3785" s="66"/>
      <c r="E3785" s="65"/>
    </row>
    <row r="3786" spans="1:5">
      <c r="A3786" s="66"/>
      <c r="B3786" s="33"/>
      <c r="C3786" s="33"/>
      <c r="D3786" s="66"/>
      <c r="E3786" s="65"/>
    </row>
    <row r="3787" spans="1:5">
      <c r="A3787" s="66"/>
      <c r="B3787" s="33"/>
      <c r="C3787" s="33"/>
      <c r="D3787" s="66"/>
      <c r="E3787" s="65"/>
    </row>
    <row r="3788" spans="1:5">
      <c r="A3788" s="66"/>
      <c r="B3788" s="33"/>
      <c r="C3788" s="33"/>
      <c r="D3788" s="66"/>
      <c r="E3788" s="65"/>
    </row>
    <row r="3789" spans="1:5">
      <c r="A3789" s="66"/>
      <c r="B3789" s="33"/>
      <c r="C3789" s="33"/>
      <c r="D3789" s="66"/>
      <c r="E3789" s="65"/>
    </row>
    <row r="3790" spans="1:5">
      <c r="A3790" s="66"/>
      <c r="B3790" s="33"/>
      <c r="C3790" s="33"/>
      <c r="D3790" s="66"/>
      <c r="E3790" s="65"/>
    </row>
    <row r="3791" spans="1:5">
      <c r="A3791" s="66"/>
      <c r="B3791" s="33"/>
      <c r="C3791" s="33"/>
      <c r="D3791" s="66"/>
      <c r="E3791" s="65"/>
    </row>
    <row r="3792" spans="1:5">
      <c r="A3792" s="66"/>
      <c r="B3792" s="33"/>
      <c r="C3792" s="33"/>
      <c r="D3792" s="66"/>
      <c r="E3792" s="65"/>
    </row>
    <row r="3793" spans="1:5">
      <c r="A3793" s="66"/>
      <c r="B3793" s="33"/>
      <c r="C3793" s="33"/>
      <c r="D3793" s="66"/>
      <c r="E3793" s="65"/>
    </row>
    <row r="3794" spans="1:5">
      <c r="A3794" s="66"/>
      <c r="B3794" s="33"/>
      <c r="C3794" s="33"/>
      <c r="D3794" s="66"/>
      <c r="E3794" s="65"/>
    </row>
    <row r="3795" spans="1:5">
      <c r="A3795" s="66"/>
      <c r="B3795" s="33"/>
      <c r="C3795" s="33"/>
      <c r="D3795" s="66"/>
      <c r="E3795" s="65"/>
    </row>
    <row r="3796" spans="1:5">
      <c r="A3796" s="66"/>
      <c r="B3796" s="33"/>
      <c r="C3796" s="33"/>
      <c r="D3796" s="66"/>
      <c r="E3796" s="65"/>
    </row>
    <row r="3797" spans="1:5">
      <c r="A3797" s="66"/>
      <c r="B3797" s="33"/>
      <c r="C3797" s="33"/>
      <c r="D3797" s="66"/>
      <c r="E3797" s="65"/>
    </row>
    <row r="3798" spans="1:5">
      <c r="A3798" s="66"/>
      <c r="B3798" s="33"/>
      <c r="C3798" s="33"/>
      <c r="D3798" s="66"/>
      <c r="E3798" s="65"/>
    </row>
    <row r="3799" spans="1:5">
      <c r="A3799" s="66"/>
      <c r="B3799" s="33"/>
      <c r="C3799" s="33"/>
      <c r="D3799" s="66"/>
      <c r="E3799" s="65"/>
    </row>
    <row r="3800" spans="1:5">
      <c r="A3800" s="66"/>
      <c r="B3800" s="33"/>
      <c r="C3800" s="33"/>
      <c r="D3800" s="66"/>
      <c r="E3800" s="65"/>
    </row>
    <row r="3801" spans="1:5">
      <c r="A3801" s="66"/>
      <c r="B3801" s="33"/>
      <c r="C3801" s="33"/>
      <c r="D3801" s="66"/>
      <c r="E3801" s="65"/>
    </row>
    <row r="3802" spans="1:5">
      <c r="A3802" s="66"/>
      <c r="B3802" s="33"/>
      <c r="C3802" s="33"/>
      <c r="D3802" s="66"/>
      <c r="E3802" s="65"/>
    </row>
    <row r="3803" spans="1:5">
      <c r="A3803" s="66"/>
      <c r="B3803" s="33"/>
      <c r="C3803" s="33"/>
      <c r="D3803" s="66"/>
      <c r="E3803" s="65"/>
    </row>
    <row r="3804" spans="1:5">
      <c r="A3804" s="66"/>
      <c r="B3804" s="33"/>
      <c r="C3804" s="33"/>
      <c r="D3804" s="66"/>
      <c r="E3804" s="65"/>
    </row>
    <row r="3805" spans="1:5">
      <c r="A3805" s="66"/>
      <c r="B3805" s="33"/>
      <c r="C3805" s="33"/>
      <c r="D3805" s="66"/>
      <c r="E3805" s="65"/>
    </row>
    <row r="3806" spans="1:5">
      <c r="A3806" s="66"/>
      <c r="B3806" s="33"/>
      <c r="C3806" s="33"/>
      <c r="D3806" s="66"/>
      <c r="E3806" s="65"/>
    </row>
    <row r="3807" spans="1:5">
      <c r="A3807" s="66"/>
      <c r="B3807" s="33"/>
      <c r="C3807" s="33"/>
      <c r="D3807" s="66"/>
      <c r="E3807" s="65"/>
    </row>
    <row r="3808" spans="1:5">
      <c r="A3808" s="66"/>
      <c r="B3808" s="33"/>
      <c r="C3808" s="33"/>
      <c r="D3808" s="66"/>
      <c r="E3808" s="65"/>
    </row>
    <row r="3809" spans="1:5">
      <c r="A3809" s="66"/>
      <c r="B3809" s="33"/>
      <c r="C3809" s="33"/>
      <c r="D3809" s="66"/>
      <c r="E3809" s="65"/>
    </row>
    <row r="3810" spans="1:5">
      <c r="A3810" s="66"/>
      <c r="B3810" s="33"/>
      <c r="C3810" s="33"/>
      <c r="D3810" s="66"/>
      <c r="E3810" s="65"/>
    </row>
    <row r="3811" spans="1:5">
      <c r="A3811" s="66"/>
      <c r="B3811" s="33"/>
      <c r="C3811" s="33"/>
      <c r="D3811" s="66"/>
      <c r="E3811" s="65"/>
    </row>
    <row r="3812" spans="1:5">
      <c r="A3812" s="66"/>
      <c r="B3812" s="33"/>
      <c r="C3812" s="33"/>
      <c r="D3812" s="66"/>
      <c r="E3812" s="65"/>
    </row>
    <row r="3813" spans="1:5">
      <c r="A3813" s="66"/>
      <c r="B3813" s="33"/>
      <c r="C3813" s="33"/>
      <c r="D3813" s="66"/>
      <c r="E3813" s="65"/>
    </row>
    <row r="3814" spans="1:5">
      <c r="A3814" s="66"/>
      <c r="B3814" s="33"/>
      <c r="C3814" s="33"/>
      <c r="D3814" s="66"/>
      <c r="E3814" s="65"/>
    </row>
    <row r="3815" spans="1:5">
      <c r="A3815" s="66"/>
      <c r="B3815" s="33"/>
      <c r="C3815" s="33"/>
      <c r="D3815" s="66"/>
      <c r="E3815" s="65"/>
    </row>
    <row r="3816" spans="1:5">
      <c r="A3816" s="66"/>
      <c r="B3816" s="33"/>
      <c r="C3816" s="33"/>
      <c r="D3816" s="66"/>
      <c r="E3816" s="65"/>
    </row>
    <row r="3817" spans="1:5">
      <c r="A3817" s="66"/>
      <c r="B3817" s="33"/>
      <c r="C3817" s="33"/>
      <c r="D3817" s="66"/>
      <c r="E3817" s="65"/>
    </row>
    <row r="3818" spans="1:5">
      <c r="A3818" s="66"/>
      <c r="B3818" s="33"/>
      <c r="C3818" s="33"/>
      <c r="D3818" s="66"/>
      <c r="E3818" s="65"/>
    </row>
    <row r="3819" spans="1:5">
      <c r="A3819" s="66"/>
      <c r="B3819" s="33"/>
      <c r="C3819" s="33"/>
      <c r="D3819" s="66"/>
      <c r="E3819" s="65"/>
    </row>
    <row r="3820" spans="1:5">
      <c r="A3820" s="66"/>
      <c r="B3820" s="33"/>
      <c r="C3820" s="33"/>
      <c r="D3820" s="66"/>
      <c r="E3820" s="65"/>
    </row>
    <row r="3821" spans="1:5">
      <c r="A3821" s="66"/>
      <c r="B3821" s="33"/>
      <c r="C3821" s="33"/>
      <c r="D3821" s="66"/>
      <c r="E3821" s="65"/>
    </row>
    <row r="3822" spans="1:5">
      <c r="A3822" s="66"/>
      <c r="B3822" s="33"/>
      <c r="C3822" s="33"/>
      <c r="D3822" s="66"/>
      <c r="E3822" s="65"/>
    </row>
    <row r="3823" spans="1:5">
      <c r="A3823" s="66"/>
      <c r="B3823" s="33"/>
      <c r="C3823" s="33"/>
      <c r="D3823" s="66"/>
      <c r="E3823" s="65"/>
    </row>
    <row r="3824" spans="1:5">
      <c r="A3824" s="66"/>
      <c r="B3824" s="33"/>
      <c r="C3824" s="33"/>
      <c r="D3824" s="66"/>
      <c r="E3824" s="65"/>
    </row>
    <row r="3825" spans="1:5">
      <c r="A3825" s="66"/>
      <c r="B3825" s="33"/>
      <c r="C3825" s="33"/>
      <c r="D3825" s="66"/>
      <c r="E3825" s="65"/>
    </row>
    <row r="3826" spans="1:5">
      <c r="A3826" s="66"/>
      <c r="B3826" s="33"/>
      <c r="C3826" s="33"/>
      <c r="D3826" s="66"/>
      <c r="E3826" s="65"/>
    </row>
    <row r="3827" spans="1:5">
      <c r="A3827" s="66"/>
      <c r="B3827" s="33"/>
      <c r="C3827" s="33"/>
      <c r="D3827" s="66"/>
      <c r="E3827" s="65"/>
    </row>
    <row r="3828" spans="1:5">
      <c r="A3828" s="66"/>
      <c r="B3828" s="33"/>
      <c r="C3828" s="33"/>
      <c r="D3828" s="66"/>
      <c r="E3828" s="65"/>
    </row>
    <row r="3829" spans="1:5">
      <c r="A3829" s="66"/>
      <c r="B3829" s="33"/>
      <c r="C3829" s="33"/>
      <c r="D3829" s="66"/>
      <c r="E3829" s="65"/>
    </row>
    <row r="3830" spans="1:5">
      <c r="A3830" s="66"/>
      <c r="B3830" s="33"/>
      <c r="C3830" s="33"/>
      <c r="D3830" s="66"/>
      <c r="E3830" s="65"/>
    </row>
    <row r="3831" spans="1:5">
      <c r="A3831" s="66"/>
      <c r="B3831" s="33"/>
      <c r="C3831" s="33"/>
      <c r="D3831" s="66"/>
      <c r="E3831" s="65"/>
    </row>
    <row r="3832" spans="1:5">
      <c r="A3832" s="66"/>
      <c r="B3832" s="33"/>
      <c r="C3832" s="33"/>
      <c r="D3832" s="66"/>
      <c r="E3832" s="65"/>
    </row>
    <row r="3833" spans="1:5">
      <c r="A3833" s="66"/>
      <c r="B3833" s="33"/>
      <c r="C3833" s="33"/>
      <c r="D3833" s="66"/>
      <c r="E3833" s="65"/>
    </row>
    <row r="3834" spans="1:5">
      <c r="A3834" s="66"/>
      <c r="B3834" s="33"/>
      <c r="C3834" s="33"/>
      <c r="D3834" s="66"/>
      <c r="E3834" s="65"/>
    </row>
    <row r="3835" spans="1:5">
      <c r="A3835" s="66"/>
      <c r="B3835" s="33"/>
      <c r="C3835" s="33"/>
      <c r="D3835" s="66"/>
      <c r="E3835" s="65"/>
    </row>
    <row r="3836" spans="1:5">
      <c r="A3836" s="66"/>
      <c r="B3836" s="33"/>
      <c r="C3836" s="33"/>
      <c r="D3836" s="66"/>
      <c r="E3836" s="65"/>
    </row>
    <row r="3837" spans="1:5">
      <c r="A3837" s="66"/>
      <c r="B3837" s="33"/>
      <c r="C3837" s="33"/>
      <c r="D3837" s="66"/>
      <c r="E3837" s="65"/>
    </row>
    <row r="3838" spans="1:5">
      <c r="A3838" s="66"/>
      <c r="B3838" s="33"/>
      <c r="C3838" s="33"/>
      <c r="D3838" s="66"/>
      <c r="E3838" s="65"/>
    </row>
    <row r="3839" spans="1:5">
      <c r="A3839" s="66"/>
      <c r="B3839" s="33"/>
      <c r="C3839" s="33"/>
      <c r="D3839" s="66"/>
      <c r="E3839" s="65"/>
    </row>
    <row r="3840" spans="1:5">
      <c r="A3840" s="66"/>
      <c r="B3840" s="33"/>
      <c r="C3840" s="33"/>
      <c r="D3840" s="66"/>
      <c r="E3840" s="65"/>
    </row>
    <row r="3841" spans="1:5">
      <c r="A3841" s="66"/>
      <c r="B3841" s="33"/>
      <c r="C3841" s="33"/>
      <c r="D3841" s="66"/>
      <c r="E3841" s="65"/>
    </row>
    <row r="3842" spans="1:5">
      <c r="A3842" s="66"/>
      <c r="B3842" s="33"/>
      <c r="C3842" s="33"/>
      <c r="D3842" s="66"/>
      <c r="E3842" s="65"/>
    </row>
    <row r="3843" spans="1:5">
      <c r="A3843" s="66"/>
      <c r="B3843" s="33"/>
      <c r="C3843" s="33"/>
      <c r="D3843" s="66"/>
      <c r="E3843" s="65"/>
    </row>
    <row r="3844" spans="1:5">
      <c r="A3844" s="66"/>
      <c r="B3844" s="33"/>
      <c r="C3844" s="33"/>
      <c r="D3844" s="66"/>
      <c r="E3844" s="65"/>
    </row>
    <row r="3845" spans="1:5">
      <c r="A3845" s="66"/>
      <c r="B3845" s="33"/>
      <c r="C3845" s="33"/>
      <c r="D3845" s="66"/>
      <c r="E3845" s="65"/>
    </row>
    <row r="3846" spans="1:5">
      <c r="A3846" s="66"/>
      <c r="B3846" s="33"/>
      <c r="C3846" s="33"/>
      <c r="D3846" s="66"/>
      <c r="E3846" s="65"/>
    </row>
    <row r="3847" spans="1:5">
      <c r="A3847" s="66"/>
      <c r="B3847" s="33"/>
      <c r="C3847" s="33"/>
      <c r="D3847" s="66"/>
      <c r="E3847" s="65"/>
    </row>
    <row r="3848" spans="1:5">
      <c r="A3848" s="66"/>
      <c r="B3848" s="33"/>
      <c r="C3848" s="33"/>
      <c r="D3848" s="66"/>
      <c r="E3848" s="65"/>
    </row>
    <row r="3849" spans="1:5">
      <c r="A3849" s="66"/>
      <c r="B3849" s="33"/>
      <c r="C3849" s="33"/>
      <c r="D3849" s="66"/>
      <c r="E3849" s="65"/>
    </row>
    <row r="3850" spans="1:5">
      <c r="A3850" s="66"/>
      <c r="B3850" s="33"/>
      <c r="C3850" s="33"/>
      <c r="D3850" s="66"/>
      <c r="E3850" s="65"/>
    </row>
    <row r="3851" spans="1:5">
      <c r="A3851" s="66"/>
      <c r="B3851" s="33"/>
      <c r="C3851" s="33"/>
      <c r="D3851" s="66"/>
      <c r="E3851" s="65"/>
    </row>
    <row r="3852" spans="1:5">
      <c r="A3852" s="66"/>
      <c r="B3852" s="33"/>
      <c r="C3852" s="33"/>
      <c r="D3852" s="66"/>
      <c r="E3852" s="65"/>
    </row>
    <row r="3853" spans="1:5">
      <c r="A3853" s="66"/>
      <c r="B3853" s="33"/>
      <c r="C3853" s="33"/>
      <c r="D3853" s="66"/>
      <c r="E3853" s="65"/>
    </row>
    <row r="3854" spans="1:5">
      <c r="A3854" s="66"/>
      <c r="B3854" s="33"/>
      <c r="C3854" s="33"/>
      <c r="D3854" s="66"/>
      <c r="E3854" s="65"/>
    </row>
    <row r="3855" spans="1:5">
      <c r="A3855" s="66"/>
      <c r="B3855" s="33"/>
      <c r="C3855" s="33"/>
      <c r="D3855" s="66"/>
      <c r="E3855" s="65"/>
    </row>
    <row r="3856" spans="1:5">
      <c r="A3856" s="66"/>
      <c r="B3856" s="33"/>
      <c r="C3856" s="33"/>
      <c r="D3856" s="66"/>
      <c r="E3856" s="65"/>
    </row>
    <row r="3857" spans="1:5">
      <c r="A3857" s="66"/>
      <c r="B3857" s="33"/>
      <c r="C3857" s="33"/>
      <c r="D3857" s="66"/>
      <c r="E3857" s="65"/>
    </row>
    <row r="3858" spans="1:5">
      <c r="A3858" s="66"/>
      <c r="B3858" s="33"/>
      <c r="C3858" s="33"/>
      <c r="D3858" s="66"/>
      <c r="E3858" s="65"/>
    </row>
    <row r="3859" spans="1:5">
      <c r="A3859" s="66"/>
      <c r="B3859" s="33"/>
      <c r="C3859" s="33"/>
      <c r="D3859" s="66"/>
      <c r="E3859" s="65"/>
    </row>
    <row r="3860" spans="1:5">
      <c r="A3860" s="66"/>
      <c r="B3860" s="33"/>
      <c r="C3860" s="33"/>
      <c r="D3860" s="66"/>
      <c r="E3860" s="65"/>
    </row>
    <row r="3861" spans="1:5">
      <c r="A3861" s="66"/>
      <c r="B3861" s="33"/>
      <c r="C3861" s="33"/>
      <c r="D3861" s="66"/>
      <c r="E3861" s="65"/>
    </row>
    <row r="3862" spans="1:5">
      <c r="A3862" s="66"/>
      <c r="B3862" s="33"/>
      <c r="C3862" s="33"/>
      <c r="D3862" s="66"/>
      <c r="E3862" s="65"/>
    </row>
    <row r="3863" spans="1:5">
      <c r="A3863" s="66"/>
      <c r="B3863" s="33"/>
      <c r="C3863" s="33"/>
      <c r="D3863" s="66"/>
      <c r="E3863" s="65"/>
    </row>
    <row r="3864" spans="1:5">
      <c r="A3864" s="66"/>
      <c r="B3864" s="33"/>
      <c r="C3864" s="33"/>
      <c r="D3864" s="66"/>
      <c r="E3864" s="65"/>
    </row>
    <row r="3865" spans="1:5">
      <c r="A3865" s="66"/>
      <c r="B3865" s="33"/>
      <c r="C3865" s="33"/>
      <c r="D3865" s="66"/>
      <c r="E3865" s="65"/>
    </row>
    <row r="3866" spans="1:5">
      <c r="A3866" s="66"/>
      <c r="B3866" s="33"/>
      <c r="C3866" s="33"/>
      <c r="D3866" s="66"/>
      <c r="E3866" s="65"/>
    </row>
    <row r="3867" spans="1:5">
      <c r="A3867" s="66"/>
      <c r="B3867" s="33"/>
      <c r="C3867" s="33"/>
      <c r="D3867" s="66"/>
      <c r="E3867" s="65"/>
    </row>
    <row r="3868" spans="1:5">
      <c r="A3868" s="66"/>
      <c r="B3868" s="33"/>
      <c r="C3868" s="33"/>
      <c r="D3868" s="66"/>
      <c r="E3868" s="65"/>
    </row>
    <row r="3869" spans="1:5">
      <c r="A3869" s="66"/>
      <c r="B3869" s="33"/>
      <c r="C3869" s="33"/>
      <c r="D3869" s="66"/>
      <c r="E3869" s="65"/>
    </row>
    <row r="3870" spans="1:5">
      <c r="A3870" s="66"/>
      <c r="B3870" s="33"/>
      <c r="C3870" s="33"/>
      <c r="D3870" s="66"/>
      <c r="E3870" s="65"/>
    </row>
    <row r="3871" spans="1:5">
      <c r="A3871" s="66"/>
      <c r="B3871" s="33"/>
      <c r="C3871" s="33"/>
      <c r="D3871" s="66"/>
      <c r="E3871" s="65"/>
    </row>
    <row r="3872" spans="1:5">
      <c r="A3872" s="66"/>
      <c r="B3872" s="33"/>
      <c r="C3872" s="33"/>
      <c r="D3872" s="66"/>
      <c r="E3872" s="65"/>
    </row>
    <row r="3873" spans="1:5">
      <c r="A3873" s="66"/>
      <c r="B3873" s="33"/>
      <c r="C3873" s="33"/>
      <c r="D3873" s="66"/>
      <c r="E3873" s="65"/>
    </row>
    <row r="3874" spans="1:5">
      <c r="A3874" s="66"/>
      <c r="B3874" s="33"/>
      <c r="C3874" s="33"/>
      <c r="D3874" s="66"/>
      <c r="E3874" s="65"/>
    </row>
    <row r="3875" spans="1:5">
      <c r="A3875" s="66"/>
      <c r="B3875" s="33"/>
      <c r="C3875" s="33"/>
      <c r="D3875" s="66"/>
      <c r="E3875" s="65"/>
    </row>
    <row r="3876" spans="1:5">
      <c r="A3876" s="66"/>
      <c r="B3876" s="33"/>
      <c r="C3876" s="33"/>
      <c r="D3876" s="66"/>
      <c r="E3876" s="65"/>
    </row>
    <row r="3877" spans="1:5">
      <c r="A3877" s="66"/>
      <c r="B3877" s="33"/>
      <c r="C3877" s="33"/>
      <c r="D3877" s="66"/>
      <c r="E3877" s="65"/>
    </row>
    <row r="3878" spans="1:5">
      <c r="A3878" s="66"/>
      <c r="B3878" s="33"/>
      <c r="C3878" s="33"/>
      <c r="D3878" s="66"/>
      <c r="E3878" s="65"/>
    </row>
    <row r="3879" spans="1:5">
      <c r="A3879" s="66"/>
      <c r="B3879" s="33"/>
      <c r="C3879" s="33"/>
      <c r="D3879" s="66"/>
      <c r="E3879" s="65"/>
    </row>
    <row r="3880" spans="1:5">
      <c r="A3880" s="66"/>
      <c r="B3880" s="33"/>
      <c r="C3880" s="33"/>
      <c r="D3880" s="66"/>
      <c r="E3880" s="65"/>
    </row>
    <row r="3881" spans="1:5">
      <c r="A3881" s="66"/>
      <c r="B3881" s="33"/>
      <c r="C3881" s="33"/>
      <c r="D3881" s="66"/>
      <c r="E3881" s="65"/>
    </row>
    <row r="3882" spans="1:5">
      <c r="A3882" s="66"/>
      <c r="B3882" s="33"/>
      <c r="C3882" s="33"/>
      <c r="D3882" s="66"/>
      <c r="E3882" s="65"/>
    </row>
    <row r="3883" spans="1:5">
      <c r="A3883" s="66"/>
      <c r="B3883" s="33"/>
      <c r="C3883" s="33"/>
      <c r="D3883" s="66"/>
      <c r="E3883" s="65"/>
    </row>
    <row r="3884" spans="1:5">
      <c r="A3884" s="66"/>
      <c r="B3884" s="33"/>
      <c r="C3884" s="33"/>
      <c r="D3884" s="66"/>
      <c r="E3884" s="65"/>
    </row>
    <row r="3885" spans="1:5">
      <c r="A3885" s="66"/>
      <c r="B3885" s="33"/>
      <c r="C3885" s="33"/>
      <c r="D3885" s="66"/>
      <c r="E3885" s="65"/>
    </row>
    <row r="3886" spans="1:5">
      <c r="A3886" s="66"/>
      <c r="B3886" s="33"/>
      <c r="C3886" s="33"/>
      <c r="D3886" s="66"/>
      <c r="E3886" s="65"/>
    </row>
    <row r="3887" spans="1:5">
      <c r="A3887" s="66"/>
      <c r="B3887" s="33"/>
      <c r="C3887" s="33"/>
      <c r="D3887" s="66"/>
      <c r="E3887" s="65"/>
    </row>
    <row r="3888" spans="1:5">
      <c r="A3888" s="66"/>
      <c r="B3888" s="33"/>
      <c r="C3888" s="33"/>
      <c r="D3888" s="66"/>
      <c r="E3888" s="65"/>
    </row>
    <row r="3889" spans="1:5">
      <c r="A3889" s="66"/>
      <c r="B3889" s="33"/>
      <c r="C3889" s="33"/>
      <c r="D3889" s="66"/>
      <c r="E3889" s="65"/>
    </row>
    <row r="3890" spans="1:5">
      <c r="A3890" s="66"/>
      <c r="B3890" s="33"/>
      <c r="C3890" s="33"/>
      <c r="D3890" s="66"/>
      <c r="E3890" s="65"/>
    </row>
    <row r="3891" spans="1:5">
      <c r="A3891" s="66"/>
      <c r="B3891" s="33"/>
      <c r="C3891" s="33"/>
      <c r="D3891" s="66"/>
      <c r="E3891" s="65"/>
    </row>
    <row r="3892" spans="1:5">
      <c r="A3892" s="66"/>
      <c r="B3892" s="33"/>
      <c r="C3892" s="33"/>
      <c r="D3892" s="66"/>
      <c r="E3892" s="65"/>
    </row>
    <row r="3893" spans="1:5">
      <c r="A3893" s="66"/>
      <c r="B3893" s="33"/>
      <c r="C3893" s="33"/>
      <c r="D3893" s="66"/>
      <c r="E3893" s="65"/>
    </row>
    <row r="3894" spans="1:5">
      <c r="A3894" s="66"/>
      <c r="B3894" s="33"/>
      <c r="C3894" s="33"/>
      <c r="D3894" s="66"/>
      <c r="E3894" s="65"/>
    </row>
    <row r="3895" spans="1:5">
      <c r="A3895" s="66"/>
      <c r="B3895" s="33"/>
      <c r="C3895" s="33"/>
      <c r="D3895" s="66"/>
      <c r="E3895" s="65"/>
    </row>
    <row r="3896" spans="1:5">
      <c r="A3896" s="66"/>
      <c r="B3896" s="33"/>
      <c r="C3896" s="33"/>
      <c r="D3896" s="66"/>
      <c r="E3896" s="65"/>
    </row>
    <row r="3897" spans="1:5">
      <c r="A3897" s="66"/>
      <c r="B3897" s="33"/>
      <c r="C3897" s="33"/>
      <c r="D3897" s="66"/>
      <c r="E3897" s="65"/>
    </row>
    <row r="3898" spans="1:5">
      <c r="A3898" s="66"/>
      <c r="B3898" s="33"/>
      <c r="C3898" s="33"/>
      <c r="D3898" s="66"/>
      <c r="E3898" s="65"/>
    </row>
    <row r="3899" spans="1:5">
      <c r="A3899" s="66"/>
      <c r="B3899" s="33"/>
      <c r="C3899" s="33"/>
      <c r="D3899" s="66"/>
      <c r="E3899" s="65"/>
    </row>
    <row r="3900" spans="1:5">
      <c r="A3900" s="66"/>
      <c r="B3900" s="33"/>
      <c r="C3900" s="33"/>
      <c r="D3900" s="66"/>
      <c r="E3900" s="65"/>
    </row>
    <row r="3901" spans="1:5">
      <c r="A3901" s="66"/>
      <c r="B3901" s="33"/>
      <c r="C3901" s="33"/>
      <c r="D3901" s="66"/>
      <c r="E3901" s="65"/>
    </row>
    <row r="3902" spans="1:5">
      <c r="A3902" s="66"/>
      <c r="B3902" s="33"/>
      <c r="C3902" s="33"/>
      <c r="D3902" s="66"/>
      <c r="E3902" s="65"/>
    </row>
    <row r="3903" spans="1:5">
      <c r="A3903" s="66"/>
      <c r="B3903" s="33"/>
      <c r="C3903" s="33"/>
      <c r="D3903" s="66"/>
      <c r="E3903" s="65"/>
    </row>
    <row r="3904" spans="1:5">
      <c r="A3904" s="66"/>
      <c r="B3904" s="33"/>
      <c r="C3904" s="33"/>
      <c r="D3904" s="66"/>
      <c r="E3904" s="65"/>
    </row>
    <row r="3905" spans="1:5">
      <c r="A3905" s="66"/>
      <c r="B3905" s="33"/>
      <c r="C3905" s="33"/>
      <c r="D3905" s="66"/>
      <c r="E3905" s="65"/>
    </row>
    <row r="3906" spans="1:5">
      <c r="A3906" s="66"/>
      <c r="B3906" s="33"/>
      <c r="C3906" s="33"/>
      <c r="D3906" s="66"/>
      <c r="E3906" s="65"/>
    </row>
    <row r="3907" spans="1:5">
      <c r="A3907" s="66"/>
      <c r="B3907" s="33"/>
      <c r="C3907" s="33"/>
      <c r="D3907" s="66"/>
      <c r="E3907" s="65"/>
    </row>
    <row r="3908" spans="1:5">
      <c r="A3908" s="66"/>
      <c r="B3908" s="33"/>
      <c r="C3908" s="33"/>
      <c r="D3908" s="66"/>
      <c r="E3908" s="65"/>
    </row>
    <row r="3909" spans="1:5">
      <c r="A3909" s="66"/>
      <c r="B3909" s="33"/>
      <c r="C3909" s="33"/>
      <c r="D3909" s="66"/>
      <c r="E3909" s="65"/>
    </row>
    <row r="3910" spans="1:5">
      <c r="A3910" s="66"/>
      <c r="B3910" s="33"/>
      <c r="C3910" s="33"/>
      <c r="D3910" s="66"/>
      <c r="E3910" s="65"/>
    </row>
    <row r="3911" spans="1:5">
      <c r="A3911" s="66"/>
      <c r="B3911" s="33"/>
      <c r="C3911" s="33"/>
      <c r="D3911" s="66"/>
      <c r="E3911" s="65"/>
    </row>
    <row r="3912" spans="1:5">
      <c r="A3912" s="66"/>
      <c r="B3912" s="33"/>
      <c r="C3912" s="33"/>
      <c r="D3912" s="66"/>
      <c r="E3912" s="65"/>
    </row>
    <row r="3913" spans="1:5">
      <c r="A3913" s="66"/>
      <c r="B3913" s="33"/>
      <c r="C3913" s="33"/>
      <c r="D3913" s="66"/>
      <c r="E3913" s="65"/>
    </row>
    <row r="3914" spans="1:5">
      <c r="A3914" s="66"/>
      <c r="B3914" s="33"/>
      <c r="C3914" s="33"/>
      <c r="D3914" s="66"/>
      <c r="E3914" s="65"/>
    </row>
    <row r="3915" spans="1:5">
      <c r="A3915" s="66"/>
      <c r="B3915" s="33"/>
      <c r="C3915" s="33"/>
      <c r="D3915" s="66"/>
      <c r="E3915" s="65"/>
    </row>
    <row r="3916" spans="1:5">
      <c r="A3916" s="66"/>
      <c r="B3916" s="33"/>
      <c r="C3916" s="33"/>
      <c r="D3916" s="66"/>
      <c r="E3916" s="65"/>
    </row>
    <row r="3917" spans="1:5">
      <c r="A3917" s="66"/>
      <c r="B3917" s="33"/>
      <c r="C3917" s="33"/>
      <c r="D3917" s="66"/>
      <c r="E3917" s="65"/>
    </row>
    <row r="3918" spans="1:5">
      <c r="A3918" s="66"/>
      <c r="B3918" s="33"/>
      <c r="C3918" s="33"/>
      <c r="D3918" s="66"/>
      <c r="E3918" s="65"/>
    </row>
    <row r="3919" spans="1:5">
      <c r="A3919" s="66"/>
      <c r="B3919" s="33"/>
      <c r="C3919" s="33"/>
      <c r="D3919" s="66"/>
      <c r="E3919" s="65"/>
    </row>
    <row r="3920" spans="1:5">
      <c r="A3920" s="66"/>
      <c r="B3920" s="33"/>
      <c r="C3920" s="33"/>
      <c r="D3920" s="66"/>
      <c r="E3920" s="65"/>
    </row>
    <row r="3921" spans="1:5">
      <c r="A3921" s="66"/>
      <c r="B3921" s="33"/>
      <c r="C3921" s="33"/>
      <c r="D3921" s="66"/>
      <c r="E3921" s="65"/>
    </row>
    <row r="3922" spans="1:5">
      <c r="A3922" s="66"/>
      <c r="B3922" s="33"/>
      <c r="C3922" s="33"/>
      <c r="D3922" s="66"/>
      <c r="E3922" s="65"/>
    </row>
    <row r="3923" spans="1:5">
      <c r="A3923" s="66"/>
      <c r="B3923" s="33"/>
      <c r="C3923" s="33"/>
      <c r="D3923" s="66"/>
      <c r="E3923" s="65"/>
    </row>
    <row r="3924" spans="1:5">
      <c r="A3924" s="66"/>
      <c r="B3924" s="33"/>
      <c r="C3924" s="33"/>
      <c r="D3924" s="66"/>
      <c r="E3924" s="65"/>
    </row>
    <row r="3925" spans="1:5">
      <c r="A3925" s="66"/>
      <c r="B3925" s="33"/>
      <c r="C3925" s="33"/>
      <c r="D3925" s="66"/>
      <c r="E3925" s="65"/>
    </row>
    <row r="3926" spans="1:5">
      <c r="A3926" s="66"/>
      <c r="B3926" s="33"/>
      <c r="C3926" s="33"/>
      <c r="D3926" s="66"/>
      <c r="E3926" s="65"/>
    </row>
    <row r="3927" spans="1:5">
      <c r="A3927" s="66"/>
      <c r="B3927" s="33"/>
      <c r="C3927" s="33"/>
      <c r="D3927" s="66"/>
      <c r="E3927" s="65"/>
    </row>
    <row r="3928" spans="1:5">
      <c r="A3928" s="66"/>
      <c r="B3928" s="33"/>
      <c r="C3928" s="33"/>
      <c r="D3928" s="66"/>
      <c r="E3928" s="65"/>
    </row>
    <row r="3929" spans="1:5">
      <c r="A3929" s="66"/>
      <c r="B3929" s="33"/>
      <c r="C3929" s="33"/>
      <c r="D3929" s="66"/>
      <c r="E3929" s="65"/>
    </row>
    <row r="3930" spans="1:5">
      <c r="A3930" s="66"/>
      <c r="B3930" s="33"/>
      <c r="C3930" s="33"/>
      <c r="D3930" s="66"/>
      <c r="E3930" s="65"/>
    </row>
    <row r="3931" spans="1:5">
      <c r="A3931" s="66"/>
      <c r="B3931" s="33"/>
      <c r="C3931" s="33"/>
      <c r="D3931" s="66"/>
      <c r="E3931" s="65"/>
    </row>
    <row r="3932" spans="1:5">
      <c r="A3932" s="66"/>
      <c r="B3932" s="33"/>
      <c r="C3932" s="33"/>
      <c r="D3932" s="66"/>
      <c r="E3932" s="65"/>
    </row>
    <row r="3933" spans="1:5">
      <c r="A3933" s="66"/>
      <c r="B3933" s="33"/>
      <c r="C3933" s="33"/>
      <c r="D3933" s="66"/>
      <c r="E3933" s="65"/>
    </row>
    <row r="3934" spans="1:5">
      <c r="A3934" s="66"/>
      <c r="B3934" s="33"/>
      <c r="C3934" s="33"/>
      <c r="D3934" s="66"/>
      <c r="E3934" s="65"/>
    </row>
    <row r="3935" spans="1:5">
      <c r="A3935" s="66"/>
      <c r="B3935" s="33"/>
      <c r="C3935" s="33"/>
      <c r="D3935" s="66"/>
      <c r="E3935" s="65"/>
    </row>
    <row r="3936" spans="1:5">
      <c r="A3936" s="66"/>
      <c r="B3936" s="33"/>
      <c r="C3936" s="33"/>
      <c r="D3936" s="66"/>
      <c r="E3936" s="65"/>
    </row>
    <row r="3937" spans="1:5">
      <c r="A3937" s="66"/>
      <c r="B3937" s="33"/>
      <c r="C3937" s="33"/>
      <c r="D3937" s="66"/>
      <c r="E3937" s="65"/>
    </row>
    <row r="3938" spans="1:5">
      <c r="A3938" s="66"/>
      <c r="B3938" s="33"/>
      <c r="C3938" s="33"/>
      <c r="D3938" s="66"/>
      <c r="E3938" s="65"/>
    </row>
    <row r="3939" spans="1:5">
      <c r="A3939" s="66"/>
      <c r="B3939" s="33"/>
      <c r="C3939" s="33"/>
      <c r="D3939" s="66"/>
      <c r="E3939" s="65"/>
    </row>
    <row r="3940" spans="1:5">
      <c r="A3940" s="66"/>
      <c r="B3940" s="33"/>
      <c r="C3940" s="33"/>
      <c r="D3940" s="66"/>
      <c r="E3940" s="65"/>
    </row>
    <row r="3941" spans="1:5">
      <c r="A3941" s="66"/>
      <c r="B3941" s="33"/>
      <c r="C3941" s="33"/>
      <c r="D3941" s="66"/>
      <c r="E3941" s="65"/>
    </row>
    <row r="3942" spans="1:5">
      <c r="A3942" s="66"/>
      <c r="B3942" s="33"/>
      <c r="C3942" s="33"/>
      <c r="D3942" s="66"/>
      <c r="E3942" s="65"/>
    </row>
    <row r="3943" spans="1:5">
      <c r="A3943" s="66"/>
      <c r="B3943" s="33"/>
      <c r="C3943" s="33"/>
      <c r="D3943" s="66"/>
      <c r="E3943" s="65"/>
    </row>
    <row r="3944" spans="1:5">
      <c r="A3944" s="66"/>
      <c r="B3944" s="33"/>
      <c r="C3944" s="33"/>
      <c r="D3944" s="66"/>
      <c r="E3944" s="65"/>
    </row>
    <row r="3945" spans="1:5">
      <c r="A3945" s="66"/>
      <c r="B3945" s="33"/>
      <c r="C3945" s="33"/>
      <c r="D3945" s="66"/>
      <c r="E3945" s="65"/>
    </row>
    <row r="3946" spans="1:5">
      <c r="A3946" s="66"/>
      <c r="B3946" s="33"/>
      <c r="C3946" s="33"/>
      <c r="D3946" s="66"/>
      <c r="E3946" s="65"/>
    </row>
    <row r="3947" spans="1:5">
      <c r="A3947" s="66"/>
      <c r="B3947" s="33"/>
      <c r="C3947" s="33"/>
      <c r="D3947" s="66"/>
      <c r="E3947" s="65"/>
    </row>
    <row r="3948" spans="1:5">
      <c r="A3948" s="66"/>
      <c r="B3948" s="33"/>
      <c r="C3948" s="33"/>
      <c r="D3948" s="66"/>
      <c r="E3948" s="65"/>
    </row>
    <row r="3949" spans="1:5">
      <c r="A3949" s="66"/>
      <c r="B3949" s="33"/>
      <c r="C3949" s="33"/>
      <c r="D3949" s="66"/>
      <c r="E3949" s="65"/>
    </row>
    <row r="3950" spans="1:5">
      <c r="A3950" s="66"/>
      <c r="B3950" s="33"/>
      <c r="C3950" s="33"/>
      <c r="D3950" s="66"/>
      <c r="E3950" s="65"/>
    </row>
    <row r="3951" spans="1:5">
      <c r="A3951" s="66"/>
      <c r="B3951" s="33"/>
      <c r="C3951" s="33"/>
      <c r="D3951" s="66"/>
      <c r="E3951" s="65"/>
    </row>
    <row r="3952" spans="1:5">
      <c r="A3952" s="66"/>
      <c r="B3952" s="33"/>
      <c r="C3952" s="33"/>
      <c r="D3952" s="66"/>
      <c r="E3952" s="65"/>
    </row>
    <row r="3953" spans="1:5">
      <c r="A3953" s="66"/>
      <c r="B3953" s="33"/>
      <c r="C3953" s="33"/>
      <c r="D3953" s="66"/>
      <c r="E3953" s="65"/>
    </row>
    <row r="3954" spans="1:5">
      <c r="A3954" s="66"/>
      <c r="B3954" s="33"/>
      <c r="C3954" s="33"/>
      <c r="D3954" s="66"/>
      <c r="E3954" s="65"/>
    </row>
    <row r="3955" spans="1:5">
      <c r="A3955" s="66"/>
      <c r="B3955" s="33"/>
      <c r="C3955" s="33"/>
      <c r="D3955" s="66"/>
      <c r="E3955" s="65"/>
    </row>
    <row r="3956" spans="1:5">
      <c r="A3956" s="66"/>
      <c r="B3956" s="33"/>
      <c r="C3956" s="33"/>
      <c r="D3956" s="66"/>
      <c r="E3956" s="65"/>
    </row>
    <row r="3957" spans="1:5">
      <c r="A3957" s="66"/>
      <c r="B3957" s="33"/>
      <c r="C3957" s="33"/>
      <c r="D3957" s="66"/>
      <c r="E3957" s="65"/>
    </row>
    <row r="3958" spans="1:5">
      <c r="A3958" s="66"/>
      <c r="B3958" s="33"/>
      <c r="C3958" s="33"/>
      <c r="D3958" s="66"/>
      <c r="E3958" s="65"/>
    </row>
    <row r="3959" spans="1:5">
      <c r="A3959" s="66"/>
      <c r="B3959" s="33"/>
      <c r="C3959" s="33"/>
      <c r="D3959" s="66"/>
      <c r="E3959" s="65"/>
    </row>
    <row r="3960" spans="1:5">
      <c r="A3960" s="66"/>
      <c r="B3960" s="33"/>
      <c r="C3960" s="33"/>
      <c r="D3960" s="66"/>
      <c r="E3960" s="65"/>
    </row>
    <row r="3961" spans="1:5">
      <c r="A3961" s="66"/>
      <c r="B3961" s="33"/>
      <c r="C3961" s="33"/>
      <c r="D3961" s="66"/>
      <c r="E3961" s="65"/>
    </row>
    <row r="3962" spans="1:5">
      <c r="A3962" s="66"/>
      <c r="B3962" s="33"/>
      <c r="C3962" s="33"/>
      <c r="D3962" s="66"/>
      <c r="E3962" s="65"/>
    </row>
    <row r="3963" spans="1:5">
      <c r="A3963" s="66"/>
      <c r="B3963" s="33"/>
      <c r="C3963" s="33"/>
      <c r="D3963" s="66"/>
      <c r="E3963" s="65"/>
    </row>
    <row r="3964" spans="1:5">
      <c r="A3964" s="66"/>
      <c r="B3964" s="33"/>
      <c r="C3964" s="33"/>
      <c r="D3964" s="66"/>
      <c r="E3964" s="65"/>
    </row>
    <row r="3965" spans="1:5">
      <c r="A3965" s="66"/>
      <c r="B3965" s="33"/>
      <c r="C3965" s="33"/>
      <c r="D3965" s="66"/>
      <c r="E3965" s="65"/>
    </row>
    <row r="3966" spans="1:5">
      <c r="A3966" s="66"/>
      <c r="B3966" s="33"/>
      <c r="C3966" s="33"/>
      <c r="D3966" s="66"/>
      <c r="E3966" s="6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G3966"/>
  <sheetViews>
    <sheetView workbookViewId="0"/>
  </sheetViews>
  <sheetFormatPr defaultColWidth="12.6640625" defaultRowHeight="15.75" customHeight="1"/>
  <cols>
    <col min="1" max="5" width="16.33203125" customWidth="1"/>
    <col min="6" max="58" width="8" customWidth="1"/>
  </cols>
  <sheetData>
    <row r="1" spans="1:7">
      <c r="A1" s="66" t="s">
        <v>2676</v>
      </c>
      <c r="B1" s="33" t="s">
        <v>2677</v>
      </c>
      <c r="C1" s="33" t="s">
        <v>2678</v>
      </c>
      <c r="D1" s="66" t="s">
        <v>2679</v>
      </c>
      <c r="E1" s="63" t="s">
        <v>2885</v>
      </c>
      <c r="F1" s="63" t="s">
        <v>2886</v>
      </c>
      <c r="G1" s="63" t="s">
        <v>2887</v>
      </c>
    </row>
    <row r="2" spans="1:7">
      <c r="A2" s="66" t="s">
        <v>2888</v>
      </c>
      <c r="B2" s="33" t="s">
        <v>2687</v>
      </c>
      <c r="C2" s="33">
        <v>1</v>
      </c>
      <c r="D2" s="66">
        <v>6</v>
      </c>
      <c r="E2" s="65" t="s">
        <v>6</v>
      </c>
      <c r="F2" s="63" t="s">
        <v>2889</v>
      </c>
      <c r="G2" s="63">
        <v>7</v>
      </c>
    </row>
    <row r="3" spans="1:7">
      <c r="A3" s="66" t="s">
        <v>2890</v>
      </c>
      <c r="B3" s="33" t="s">
        <v>2697</v>
      </c>
      <c r="C3" s="33">
        <v>1</v>
      </c>
      <c r="D3" s="66">
        <v>8</v>
      </c>
      <c r="E3" s="65" t="s">
        <v>6</v>
      </c>
      <c r="F3" s="63" t="s">
        <v>2891</v>
      </c>
      <c r="G3" s="63">
        <v>6</v>
      </c>
    </row>
    <row r="4" spans="1:7">
      <c r="A4" s="66" t="s">
        <v>2892</v>
      </c>
      <c r="B4" s="33" t="s">
        <v>2693</v>
      </c>
      <c r="C4" s="33">
        <v>1</v>
      </c>
      <c r="D4" s="66">
        <v>3</v>
      </c>
      <c r="E4" s="65" t="s">
        <v>6</v>
      </c>
      <c r="F4" s="63" t="s">
        <v>2893</v>
      </c>
      <c r="G4" s="63">
        <v>7</v>
      </c>
    </row>
    <row r="5" spans="1:7">
      <c r="A5" s="66" t="s">
        <v>2894</v>
      </c>
      <c r="B5" s="33" t="s">
        <v>2681</v>
      </c>
      <c r="C5" s="33">
        <v>1</v>
      </c>
      <c r="D5" s="66">
        <v>2</v>
      </c>
      <c r="E5" s="65" t="s">
        <v>6</v>
      </c>
      <c r="F5" s="63" t="s">
        <v>2895</v>
      </c>
      <c r="G5" s="63">
        <v>9</v>
      </c>
    </row>
    <row r="6" spans="1:7">
      <c r="A6" s="66" t="s">
        <v>2896</v>
      </c>
      <c r="B6" s="33" t="s">
        <v>2685</v>
      </c>
      <c r="C6" s="33">
        <v>1</v>
      </c>
      <c r="D6" s="66">
        <v>4</v>
      </c>
      <c r="E6" s="65" t="s">
        <v>2897</v>
      </c>
      <c r="F6" s="63" t="s">
        <v>2898</v>
      </c>
      <c r="G6" s="63">
        <v>3</v>
      </c>
    </row>
    <row r="7" spans="1:7">
      <c r="A7" s="66" t="s">
        <v>2899</v>
      </c>
      <c r="B7" s="33" t="s">
        <v>2683</v>
      </c>
      <c r="C7" s="33">
        <v>1</v>
      </c>
      <c r="D7" s="66">
        <v>7</v>
      </c>
      <c r="E7" s="65" t="s">
        <v>2900</v>
      </c>
      <c r="F7" s="63" t="s">
        <v>2901</v>
      </c>
      <c r="G7" s="63">
        <v>8</v>
      </c>
    </row>
    <row r="8" spans="1:7">
      <c r="A8" s="66" t="s">
        <v>2902</v>
      </c>
      <c r="B8" s="33" t="s">
        <v>2685</v>
      </c>
      <c r="C8" s="33">
        <v>1</v>
      </c>
      <c r="D8" s="66">
        <v>4</v>
      </c>
      <c r="E8" s="65" t="s">
        <v>2900</v>
      </c>
      <c r="F8" s="63" t="s">
        <v>2903</v>
      </c>
      <c r="G8" s="63">
        <v>5</v>
      </c>
    </row>
    <row r="9" spans="1:7">
      <c r="A9" s="66" t="s">
        <v>2904</v>
      </c>
      <c r="B9" s="33" t="s">
        <v>2681</v>
      </c>
      <c r="C9" s="33">
        <v>1</v>
      </c>
      <c r="D9" s="66">
        <v>2</v>
      </c>
      <c r="E9" s="65" t="s">
        <v>6</v>
      </c>
      <c r="F9" s="63" t="s">
        <v>2905</v>
      </c>
      <c r="G9" s="63">
        <v>1</v>
      </c>
    </row>
    <row r="10" spans="1:7">
      <c r="A10" s="66" t="s">
        <v>2906</v>
      </c>
      <c r="B10" s="33" t="s">
        <v>2681</v>
      </c>
      <c r="C10" s="33">
        <v>1</v>
      </c>
      <c r="D10" s="66">
        <v>2</v>
      </c>
      <c r="E10" s="65" t="s">
        <v>6</v>
      </c>
      <c r="F10" s="63" t="s">
        <v>2895</v>
      </c>
      <c r="G10" s="63">
        <v>5</v>
      </c>
    </row>
    <row r="11" spans="1:7">
      <c r="A11" s="66" t="s">
        <v>2907</v>
      </c>
      <c r="B11" s="33" t="s">
        <v>2685</v>
      </c>
      <c r="C11" s="33">
        <v>1</v>
      </c>
      <c r="D11" s="66">
        <v>4</v>
      </c>
      <c r="E11" s="65" t="s">
        <v>2897</v>
      </c>
      <c r="F11" s="63" t="s">
        <v>2908</v>
      </c>
      <c r="G11" s="63">
        <v>2</v>
      </c>
    </row>
    <row r="12" spans="1:7">
      <c r="A12" s="66" t="s">
        <v>2909</v>
      </c>
      <c r="B12" s="33" t="s">
        <v>2697</v>
      </c>
      <c r="C12" s="33">
        <v>1</v>
      </c>
      <c r="D12" s="66">
        <v>8</v>
      </c>
      <c r="E12" s="65" t="s">
        <v>2910</v>
      </c>
      <c r="F12" s="63" t="s">
        <v>2911</v>
      </c>
      <c r="G12" s="63">
        <v>7</v>
      </c>
    </row>
    <row r="13" spans="1:7">
      <c r="A13" s="66" t="s">
        <v>2912</v>
      </c>
      <c r="B13" s="33" t="s">
        <v>2685</v>
      </c>
      <c r="C13" s="33">
        <v>1</v>
      </c>
      <c r="D13" s="66">
        <v>4</v>
      </c>
      <c r="E13" s="65" t="s">
        <v>2900</v>
      </c>
      <c r="F13" s="63" t="s">
        <v>2903</v>
      </c>
      <c r="G13" s="63">
        <v>1</v>
      </c>
    </row>
    <row r="14" spans="1:7">
      <c r="A14" s="66" t="s">
        <v>2913</v>
      </c>
      <c r="B14" s="33" t="s">
        <v>2683</v>
      </c>
      <c r="C14" s="33">
        <v>1</v>
      </c>
      <c r="D14" s="66">
        <v>7</v>
      </c>
      <c r="E14" s="65" t="s">
        <v>2897</v>
      </c>
      <c r="F14" s="63" t="s">
        <v>2914</v>
      </c>
      <c r="G14" s="63">
        <v>9</v>
      </c>
    </row>
    <row r="15" spans="1:7">
      <c r="A15" s="66" t="s">
        <v>2915</v>
      </c>
      <c r="B15" s="33" t="s">
        <v>2685</v>
      </c>
      <c r="C15" s="33">
        <v>1</v>
      </c>
      <c r="D15" s="66">
        <v>4</v>
      </c>
      <c r="E15" s="65" t="s">
        <v>2897</v>
      </c>
      <c r="F15" s="63" t="s">
        <v>2916</v>
      </c>
      <c r="G15" s="63">
        <v>6</v>
      </c>
    </row>
    <row r="16" spans="1:7">
      <c r="A16" s="66" t="s">
        <v>2917</v>
      </c>
      <c r="B16" s="33" t="s">
        <v>2693</v>
      </c>
      <c r="C16" s="33">
        <v>1</v>
      </c>
      <c r="D16" s="66">
        <v>3</v>
      </c>
      <c r="E16" s="65" t="s">
        <v>2910</v>
      </c>
      <c r="F16" s="63" t="s">
        <v>2918</v>
      </c>
      <c r="G16" s="63">
        <v>3</v>
      </c>
    </row>
    <row r="17" spans="1:7">
      <c r="A17" s="66" t="s">
        <v>2919</v>
      </c>
      <c r="B17" s="33" t="s">
        <v>2689</v>
      </c>
      <c r="C17" s="33">
        <v>1</v>
      </c>
      <c r="D17" s="66">
        <v>1</v>
      </c>
      <c r="E17" s="65" t="s">
        <v>2900</v>
      </c>
      <c r="F17" s="63" t="s">
        <v>77</v>
      </c>
      <c r="G17" s="63">
        <v>9</v>
      </c>
    </row>
    <row r="18" spans="1:7">
      <c r="A18" s="66" t="s">
        <v>2920</v>
      </c>
      <c r="B18" s="33" t="s">
        <v>2702</v>
      </c>
      <c r="C18" s="33">
        <v>1</v>
      </c>
      <c r="D18" s="66">
        <v>5</v>
      </c>
      <c r="E18" s="65" t="s">
        <v>2897</v>
      </c>
      <c r="F18" s="63" t="s">
        <v>2921</v>
      </c>
      <c r="G18" s="63">
        <v>2</v>
      </c>
    </row>
    <row r="19" spans="1:7">
      <c r="A19" s="66" t="s">
        <v>2922</v>
      </c>
      <c r="B19" s="33" t="s">
        <v>2697</v>
      </c>
      <c r="C19" s="33">
        <v>1</v>
      </c>
      <c r="D19" s="66">
        <v>8</v>
      </c>
      <c r="E19" s="65" t="s">
        <v>2910</v>
      </c>
      <c r="F19" s="63" t="s">
        <v>2923</v>
      </c>
      <c r="G19" s="63">
        <v>6</v>
      </c>
    </row>
    <row r="20" spans="1:7">
      <c r="A20" s="66" t="s">
        <v>2924</v>
      </c>
      <c r="B20" s="33" t="s">
        <v>2702</v>
      </c>
      <c r="C20" s="33">
        <v>1</v>
      </c>
      <c r="D20" s="66">
        <v>5</v>
      </c>
      <c r="E20" s="65" t="s">
        <v>2897</v>
      </c>
      <c r="F20" s="63" t="s">
        <v>2921</v>
      </c>
      <c r="G20" s="63">
        <v>3</v>
      </c>
    </row>
    <row r="21" spans="1:7">
      <c r="A21" s="66" t="s">
        <v>2925</v>
      </c>
      <c r="B21" s="33" t="s">
        <v>2685</v>
      </c>
      <c r="C21" s="33">
        <v>1</v>
      </c>
      <c r="D21" s="66">
        <v>4</v>
      </c>
      <c r="E21" s="65" t="s">
        <v>2900</v>
      </c>
      <c r="F21" s="63" t="s">
        <v>2926</v>
      </c>
      <c r="G21" s="63">
        <v>1</v>
      </c>
    </row>
    <row r="22" spans="1:7">
      <c r="A22" s="66" t="s">
        <v>2927</v>
      </c>
      <c r="B22" s="33" t="s">
        <v>2681</v>
      </c>
      <c r="C22" s="33">
        <v>1</v>
      </c>
      <c r="D22" s="66">
        <v>2</v>
      </c>
      <c r="E22" s="65" t="s">
        <v>2910</v>
      </c>
      <c r="F22" s="63" t="s">
        <v>2928</v>
      </c>
      <c r="G22" s="63">
        <v>2</v>
      </c>
    </row>
    <row r="23" spans="1:7">
      <c r="A23" s="66" t="s">
        <v>2929</v>
      </c>
      <c r="B23" s="33" t="s">
        <v>2689</v>
      </c>
      <c r="C23" s="33">
        <v>1</v>
      </c>
      <c r="D23" s="66">
        <v>1</v>
      </c>
      <c r="E23" s="65" t="s">
        <v>2900</v>
      </c>
      <c r="F23" s="63" t="s">
        <v>77</v>
      </c>
      <c r="G23" s="63">
        <v>1</v>
      </c>
    </row>
    <row r="24" spans="1:7">
      <c r="A24" s="66" t="s">
        <v>2930</v>
      </c>
      <c r="B24" s="33" t="s">
        <v>2702</v>
      </c>
      <c r="C24" s="33">
        <v>1</v>
      </c>
      <c r="D24" s="66">
        <v>5</v>
      </c>
      <c r="E24" s="65" t="s">
        <v>2900</v>
      </c>
      <c r="F24" s="63" t="s">
        <v>2931</v>
      </c>
      <c r="G24" s="63">
        <v>7</v>
      </c>
    </row>
    <row r="25" spans="1:7">
      <c r="A25" s="66" t="s">
        <v>2932</v>
      </c>
      <c r="B25" s="33" t="s">
        <v>2697</v>
      </c>
      <c r="C25" s="33">
        <v>1</v>
      </c>
      <c r="D25" s="66">
        <v>8</v>
      </c>
      <c r="E25" s="65" t="s">
        <v>2910</v>
      </c>
      <c r="F25" s="63" t="s">
        <v>2933</v>
      </c>
      <c r="G25" s="63">
        <v>1</v>
      </c>
    </row>
    <row r="26" spans="1:7">
      <c r="A26" s="66" t="s">
        <v>2934</v>
      </c>
      <c r="B26" s="33" t="s">
        <v>2685</v>
      </c>
      <c r="C26" s="33">
        <v>1</v>
      </c>
      <c r="D26" s="66">
        <v>4</v>
      </c>
      <c r="E26" s="65" t="s">
        <v>2897</v>
      </c>
      <c r="F26" s="63" t="s">
        <v>2898</v>
      </c>
      <c r="G26" s="63">
        <v>5</v>
      </c>
    </row>
    <row r="27" spans="1:7">
      <c r="A27" s="66" t="s">
        <v>2935</v>
      </c>
      <c r="B27" s="33" t="s">
        <v>2689</v>
      </c>
      <c r="C27" s="33">
        <v>1</v>
      </c>
      <c r="D27" s="66">
        <v>1</v>
      </c>
      <c r="E27" s="65" t="s">
        <v>2897</v>
      </c>
      <c r="F27" s="63" t="s">
        <v>2936</v>
      </c>
      <c r="G27" s="63">
        <v>5</v>
      </c>
    </row>
    <row r="28" spans="1:7">
      <c r="A28" s="66" t="s">
        <v>2937</v>
      </c>
      <c r="B28" s="33" t="s">
        <v>2691</v>
      </c>
      <c r="C28" s="33">
        <v>1</v>
      </c>
      <c r="D28" s="66">
        <v>9</v>
      </c>
      <c r="E28" s="65" t="s">
        <v>6</v>
      </c>
      <c r="F28" s="63" t="s">
        <v>2938</v>
      </c>
      <c r="G28" s="63">
        <v>8</v>
      </c>
    </row>
    <row r="29" spans="1:7">
      <c r="A29" s="66" t="s">
        <v>2939</v>
      </c>
      <c r="B29" s="33" t="s">
        <v>2689</v>
      </c>
      <c r="C29" s="33">
        <v>1</v>
      </c>
      <c r="D29" s="66">
        <v>1</v>
      </c>
      <c r="E29" s="65" t="s">
        <v>2897</v>
      </c>
      <c r="F29" s="63" t="s">
        <v>2940</v>
      </c>
      <c r="G29" s="63">
        <v>9</v>
      </c>
    </row>
    <row r="30" spans="1:7">
      <c r="A30" s="66" t="s">
        <v>2941</v>
      </c>
      <c r="B30" s="33" t="s">
        <v>2693</v>
      </c>
      <c r="C30" s="33">
        <v>1</v>
      </c>
      <c r="D30" s="66">
        <v>3</v>
      </c>
      <c r="E30" s="65" t="s">
        <v>6</v>
      </c>
      <c r="F30" s="63" t="s">
        <v>2942</v>
      </c>
      <c r="G30" s="63">
        <v>3</v>
      </c>
    </row>
    <row r="31" spans="1:7">
      <c r="A31" s="66" t="s">
        <v>2943</v>
      </c>
      <c r="B31" s="33" t="s">
        <v>2687</v>
      </c>
      <c r="C31" s="33">
        <v>1</v>
      </c>
      <c r="D31" s="66">
        <v>6</v>
      </c>
      <c r="E31" s="65" t="s">
        <v>6</v>
      </c>
      <c r="F31" s="63" t="s">
        <v>2889</v>
      </c>
      <c r="G31" s="63">
        <v>1</v>
      </c>
    </row>
    <row r="32" spans="1:7">
      <c r="A32" s="66" t="s">
        <v>2944</v>
      </c>
      <c r="B32" s="33" t="s">
        <v>2685</v>
      </c>
      <c r="C32" s="33">
        <v>1</v>
      </c>
      <c r="D32" s="66">
        <v>4</v>
      </c>
      <c r="E32" s="65" t="s">
        <v>2900</v>
      </c>
      <c r="F32" s="63" t="s">
        <v>2926</v>
      </c>
      <c r="G32" s="63">
        <v>4</v>
      </c>
    </row>
    <row r="33" spans="1:7">
      <c r="A33" s="66" t="s">
        <v>2945</v>
      </c>
      <c r="B33" s="33" t="s">
        <v>2697</v>
      </c>
      <c r="C33" s="33">
        <v>1</v>
      </c>
      <c r="D33" s="66">
        <v>8</v>
      </c>
      <c r="E33" s="65" t="s">
        <v>6</v>
      </c>
      <c r="F33" s="63" t="s">
        <v>2946</v>
      </c>
      <c r="G33" s="63">
        <v>2</v>
      </c>
    </row>
    <row r="34" spans="1:7">
      <c r="A34" s="66" t="s">
        <v>2947</v>
      </c>
      <c r="B34" s="33" t="s">
        <v>2683</v>
      </c>
      <c r="C34" s="33">
        <v>1</v>
      </c>
      <c r="D34" s="66">
        <v>7</v>
      </c>
      <c r="E34" s="65" t="s">
        <v>2897</v>
      </c>
      <c r="F34" s="63" t="s">
        <v>2948</v>
      </c>
      <c r="G34" s="63">
        <v>1</v>
      </c>
    </row>
    <row r="35" spans="1:7">
      <c r="A35" s="66" t="s">
        <v>2949</v>
      </c>
      <c r="B35" s="33" t="s">
        <v>2697</v>
      </c>
      <c r="C35" s="33">
        <v>1</v>
      </c>
      <c r="D35" s="66">
        <v>8</v>
      </c>
      <c r="E35" s="65" t="s">
        <v>2910</v>
      </c>
      <c r="F35" s="63" t="s">
        <v>2923</v>
      </c>
      <c r="G35" s="63">
        <v>9</v>
      </c>
    </row>
    <row r="36" spans="1:7">
      <c r="A36" s="66" t="s">
        <v>2950</v>
      </c>
      <c r="B36" s="33" t="s">
        <v>2702</v>
      </c>
      <c r="C36" s="33">
        <v>1</v>
      </c>
      <c r="D36" s="66">
        <v>5</v>
      </c>
      <c r="E36" s="65" t="s">
        <v>2897</v>
      </c>
      <c r="F36" s="63" t="s">
        <v>2951</v>
      </c>
      <c r="G36" s="63">
        <v>4</v>
      </c>
    </row>
    <row r="37" spans="1:7">
      <c r="A37" s="66" t="s">
        <v>2952</v>
      </c>
      <c r="B37" s="33" t="s">
        <v>2691</v>
      </c>
      <c r="C37" s="33">
        <v>1</v>
      </c>
      <c r="D37" s="66">
        <v>9</v>
      </c>
      <c r="E37" s="65" t="s">
        <v>2910</v>
      </c>
      <c r="F37" s="63" t="s">
        <v>2953</v>
      </c>
      <c r="G37" s="63">
        <v>3</v>
      </c>
    </row>
    <row r="38" spans="1:7">
      <c r="A38" s="66" t="s">
        <v>2954</v>
      </c>
      <c r="B38" s="33" t="s">
        <v>2689</v>
      </c>
      <c r="C38" s="33">
        <v>1</v>
      </c>
      <c r="D38" s="66">
        <v>1</v>
      </c>
      <c r="E38" s="65" t="s">
        <v>2900</v>
      </c>
      <c r="F38" s="63" t="s">
        <v>2955</v>
      </c>
      <c r="G38" s="63">
        <v>5</v>
      </c>
    </row>
    <row r="39" spans="1:7">
      <c r="A39" s="66" t="s">
        <v>2956</v>
      </c>
      <c r="B39" s="33" t="s">
        <v>2702</v>
      </c>
      <c r="C39" s="33">
        <v>1</v>
      </c>
      <c r="D39" s="66">
        <v>5</v>
      </c>
      <c r="E39" s="65" t="s">
        <v>2897</v>
      </c>
      <c r="F39" s="63" t="s">
        <v>2957</v>
      </c>
      <c r="G39" s="63">
        <v>3</v>
      </c>
    </row>
    <row r="40" spans="1:7">
      <c r="A40" s="66" t="s">
        <v>2958</v>
      </c>
      <c r="B40" s="33" t="s">
        <v>2693</v>
      </c>
      <c r="C40" s="33">
        <v>1</v>
      </c>
      <c r="D40" s="66">
        <v>3</v>
      </c>
      <c r="E40" s="65" t="s">
        <v>2910</v>
      </c>
      <c r="F40" s="63" t="s">
        <v>2959</v>
      </c>
      <c r="G40" s="63">
        <v>3</v>
      </c>
    </row>
    <row r="41" spans="1:7">
      <c r="A41" s="66" t="s">
        <v>2960</v>
      </c>
      <c r="B41" s="33" t="s">
        <v>2693</v>
      </c>
      <c r="C41" s="33">
        <v>1</v>
      </c>
      <c r="D41" s="66">
        <v>3</v>
      </c>
      <c r="E41" s="65" t="s">
        <v>6</v>
      </c>
      <c r="F41" s="63" t="s">
        <v>2961</v>
      </c>
      <c r="G41" s="63">
        <v>3</v>
      </c>
    </row>
    <row r="42" spans="1:7">
      <c r="A42" s="66" t="s">
        <v>2962</v>
      </c>
      <c r="B42" s="33" t="s">
        <v>2693</v>
      </c>
      <c r="C42" s="33">
        <v>1</v>
      </c>
      <c r="D42" s="66">
        <v>3</v>
      </c>
      <c r="E42" s="65" t="s">
        <v>6</v>
      </c>
      <c r="F42" s="63" t="s">
        <v>2961</v>
      </c>
      <c r="G42" s="63">
        <v>6</v>
      </c>
    </row>
    <row r="43" spans="1:7">
      <c r="A43" s="66" t="s">
        <v>2963</v>
      </c>
      <c r="B43" s="33" t="s">
        <v>2687</v>
      </c>
      <c r="C43" s="33">
        <v>1</v>
      </c>
      <c r="D43" s="66">
        <v>6</v>
      </c>
      <c r="E43" s="65" t="s">
        <v>2910</v>
      </c>
      <c r="F43" s="63" t="s">
        <v>2964</v>
      </c>
      <c r="G43" s="63">
        <v>1</v>
      </c>
    </row>
    <row r="44" spans="1:7">
      <c r="A44" s="66" t="s">
        <v>2965</v>
      </c>
      <c r="B44" s="33" t="s">
        <v>2689</v>
      </c>
      <c r="C44" s="33">
        <v>1</v>
      </c>
      <c r="D44" s="66">
        <v>1</v>
      </c>
      <c r="E44" s="65" t="s">
        <v>2897</v>
      </c>
      <c r="F44" s="63" t="s">
        <v>2936</v>
      </c>
      <c r="G44" s="63">
        <v>6</v>
      </c>
    </row>
    <row r="45" spans="1:7">
      <c r="A45" s="66" t="s">
        <v>2966</v>
      </c>
      <c r="B45" s="33" t="s">
        <v>2691</v>
      </c>
      <c r="C45" s="33">
        <v>1</v>
      </c>
      <c r="D45" s="66">
        <v>9</v>
      </c>
      <c r="E45" s="65" t="s">
        <v>2910</v>
      </c>
      <c r="F45" s="63" t="s">
        <v>2967</v>
      </c>
      <c r="G45" s="63">
        <v>9</v>
      </c>
    </row>
    <row r="46" spans="1:7">
      <c r="A46" s="66" t="s">
        <v>2968</v>
      </c>
      <c r="B46" s="33" t="s">
        <v>2689</v>
      </c>
      <c r="C46" s="33">
        <v>1</v>
      </c>
      <c r="D46" s="66">
        <v>1</v>
      </c>
      <c r="E46" s="65" t="s">
        <v>2900</v>
      </c>
      <c r="F46" s="63" t="s">
        <v>2955</v>
      </c>
      <c r="G46" s="63">
        <v>2</v>
      </c>
    </row>
    <row r="47" spans="1:7">
      <c r="A47" s="66" t="s">
        <v>2969</v>
      </c>
      <c r="B47" s="33" t="s">
        <v>2702</v>
      </c>
      <c r="C47" s="33">
        <v>1</v>
      </c>
      <c r="D47" s="66">
        <v>5</v>
      </c>
      <c r="E47" s="65" t="s">
        <v>2897</v>
      </c>
      <c r="F47" s="63" t="s">
        <v>2921</v>
      </c>
      <c r="G47" s="63">
        <v>4</v>
      </c>
    </row>
    <row r="48" spans="1:7">
      <c r="A48" s="66" t="s">
        <v>2970</v>
      </c>
      <c r="B48" s="33" t="s">
        <v>2687</v>
      </c>
      <c r="C48" s="33">
        <v>1</v>
      </c>
      <c r="D48" s="66">
        <v>6</v>
      </c>
      <c r="E48" s="65" t="s">
        <v>6</v>
      </c>
      <c r="F48" s="63" t="s">
        <v>2889</v>
      </c>
      <c r="G48" s="63">
        <v>5</v>
      </c>
    </row>
    <row r="49" spans="1:7">
      <c r="A49" s="66" t="s">
        <v>2971</v>
      </c>
      <c r="B49" s="33" t="s">
        <v>2687</v>
      </c>
      <c r="C49" s="33">
        <v>1</v>
      </c>
      <c r="D49" s="66">
        <v>6</v>
      </c>
      <c r="E49" s="65" t="s">
        <v>2910</v>
      </c>
      <c r="F49" s="63" t="s">
        <v>2972</v>
      </c>
      <c r="G49" s="63">
        <v>1</v>
      </c>
    </row>
    <row r="50" spans="1:7">
      <c r="A50" s="66" t="s">
        <v>2973</v>
      </c>
      <c r="B50" s="33" t="s">
        <v>2683</v>
      </c>
      <c r="C50" s="33">
        <v>1</v>
      </c>
      <c r="D50" s="66">
        <v>7</v>
      </c>
      <c r="E50" s="65" t="s">
        <v>2897</v>
      </c>
      <c r="F50" s="63" t="s">
        <v>2914</v>
      </c>
      <c r="G50" s="63">
        <v>4</v>
      </c>
    </row>
    <row r="51" spans="1:7">
      <c r="A51" s="66" t="s">
        <v>2974</v>
      </c>
      <c r="B51" s="33" t="s">
        <v>2691</v>
      </c>
      <c r="C51" s="33">
        <v>1</v>
      </c>
      <c r="D51" s="66">
        <v>9</v>
      </c>
      <c r="E51" s="65" t="s">
        <v>6</v>
      </c>
      <c r="F51" s="63" t="s">
        <v>2975</v>
      </c>
      <c r="G51" s="63">
        <v>1</v>
      </c>
    </row>
    <row r="52" spans="1:7">
      <c r="A52" s="66" t="s">
        <v>2976</v>
      </c>
      <c r="B52" s="33" t="s">
        <v>2702</v>
      </c>
      <c r="C52" s="33">
        <v>1</v>
      </c>
      <c r="D52" s="66">
        <v>5</v>
      </c>
      <c r="E52" s="65" t="s">
        <v>2900</v>
      </c>
      <c r="F52" s="63" t="s">
        <v>2977</v>
      </c>
      <c r="G52" s="63">
        <v>4</v>
      </c>
    </row>
    <row r="53" spans="1:7">
      <c r="A53" s="66" t="s">
        <v>2978</v>
      </c>
      <c r="B53" s="33" t="s">
        <v>2689</v>
      </c>
      <c r="C53" s="33">
        <v>1</v>
      </c>
      <c r="D53" s="66">
        <v>1</v>
      </c>
      <c r="E53" s="65" t="s">
        <v>2900</v>
      </c>
      <c r="F53" s="63" t="s">
        <v>2955</v>
      </c>
      <c r="G53" s="63">
        <v>6</v>
      </c>
    </row>
    <row r="54" spans="1:7">
      <c r="A54" s="66" t="s">
        <v>2979</v>
      </c>
      <c r="B54" s="33" t="s">
        <v>2693</v>
      </c>
      <c r="C54" s="33">
        <v>1</v>
      </c>
      <c r="D54" s="66">
        <v>3</v>
      </c>
      <c r="E54" s="65" t="s">
        <v>6</v>
      </c>
      <c r="F54" s="63" t="s">
        <v>2942</v>
      </c>
      <c r="G54" s="63">
        <v>7</v>
      </c>
    </row>
    <row r="55" spans="1:7">
      <c r="A55" s="66" t="s">
        <v>2980</v>
      </c>
      <c r="B55" s="33" t="s">
        <v>2697</v>
      </c>
      <c r="C55" s="33">
        <v>1</v>
      </c>
      <c r="D55" s="66">
        <v>8</v>
      </c>
      <c r="E55" s="65" t="s">
        <v>2910</v>
      </c>
      <c r="F55" s="63" t="s">
        <v>2933</v>
      </c>
      <c r="G55" s="63">
        <v>3</v>
      </c>
    </row>
    <row r="56" spans="1:7">
      <c r="A56" s="66" t="s">
        <v>2981</v>
      </c>
      <c r="B56" s="33" t="s">
        <v>2689</v>
      </c>
      <c r="C56" s="33">
        <v>1</v>
      </c>
      <c r="D56" s="66">
        <v>1</v>
      </c>
      <c r="E56" s="65" t="s">
        <v>2897</v>
      </c>
      <c r="F56" s="63" t="s">
        <v>2940</v>
      </c>
      <c r="G56" s="63">
        <v>7</v>
      </c>
    </row>
    <row r="57" spans="1:7">
      <c r="A57" s="66" t="s">
        <v>2982</v>
      </c>
      <c r="B57" s="33" t="s">
        <v>2693</v>
      </c>
      <c r="C57" s="33">
        <v>1</v>
      </c>
      <c r="D57" s="66">
        <v>3</v>
      </c>
      <c r="E57" s="65" t="s">
        <v>6</v>
      </c>
      <c r="F57" s="63" t="s">
        <v>2961</v>
      </c>
      <c r="G57" s="63">
        <v>9</v>
      </c>
    </row>
    <row r="58" spans="1:7">
      <c r="A58" s="66" t="s">
        <v>2983</v>
      </c>
      <c r="B58" s="33" t="s">
        <v>2683</v>
      </c>
      <c r="C58" s="33">
        <v>1</v>
      </c>
      <c r="D58" s="66">
        <v>7</v>
      </c>
      <c r="E58" s="65" t="s">
        <v>2900</v>
      </c>
      <c r="F58" s="63" t="s">
        <v>2901</v>
      </c>
      <c r="G58" s="63">
        <v>9</v>
      </c>
    </row>
    <row r="59" spans="1:7">
      <c r="A59" s="66" t="s">
        <v>2984</v>
      </c>
      <c r="B59" s="33" t="s">
        <v>2702</v>
      </c>
      <c r="C59" s="33">
        <v>1</v>
      </c>
      <c r="D59" s="66">
        <v>5</v>
      </c>
      <c r="E59" s="65" t="s">
        <v>2897</v>
      </c>
      <c r="F59" s="63" t="s">
        <v>2957</v>
      </c>
      <c r="G59" s="63">
        <v>1</v>
      </c>
    </row>
    <row r="60" spans="1:7">
      <c r="A60" s="66" t="s">
        <v>2985</v>
      </c>
      <c r="B60" s="33" t="s">
        <v>2702</v>
      </c>
      <c r="C60" s="33">
        <v>1</v>
      </c>
      <c r="D60" s="66">
        <v>5</v>
      </c>
      <c r="E60" s="65" t="s">
        <v>2900</v>
      </c>
      <c r="F60" s="63" t="s">
        <v>2977</v>
      </c>
      <c r="G60" s="63">
        <v>3</v>
      </c>
    </row>
    <row r="61" spans="1:7">
      <c r="A61" s="66" t="s">
        <v>2986</v>
      </c>
      <c r="B61" s="33" t="s">
        <v>2683</v>
      </c>
      <c r="C61" s="33">
        <v>1</v>
      </c>
      <c r="D61" s="66">
        <v>7</v>
      </c>
      <c r="E61" s="65" t="s">
        <v>2897</v>
      </c>
      <c r="F61" s="63" t="s">
        <v>2987</v>
      </c>
      <c r="G61" s="63">
        <v>4</v>
      </c>
    </row>
    <row r="62" spans="1:7">
      <c r="A62" s="66" t="s">
        <v>2988</v>
      </c>
      <c r="B62" s="33" t="s">
        <v>2681</v>
      </c>
      <c r="C62" s="33">
        <v>1</v>
      </c>
      <c r="D62" s="66">
        <v>2</v>
      </c>
      <c r="E62" s="65" t="s">
        <v>2910</v>
      </c>
      <c r="F62" s="63" t="s">
        <v>2989</v>
      </c>
      <c r="G62" s="63">
        <v>1</v>
      </c>
    </row>
    <row r="63" spans="1:7">
      <c r="A63" s="66" t="s">
        <v>2990</v>
      </c>
      <c r="B63" s="33" t="s">
        <v>2683</v>
      </c>
      <c r="C63" s="33">
        <v>1</v>
      </c>
      <c r="D63" s="66">
        <v>7</v>
      </c>
      <c r="E63" s="65" t="s">
        <v>2900</v>
      </c>
      <c r="F63" s="63" t="s">
        <v>2901</v>
      </c>
      <c r="G63" s="63">
        <v>1</v>
      </c>
    </row>
    <row r="64" spans="1:7">
      <c r="A64" s="66" t="s">
        <v>2991</v>
      </c>
      <c r="B64" s="33" t="s">
        <v>2681</v>
      </c>
      <c r="C64" s="33">
        <v>1</v>
      </c>
      <c r="D64" s="66">
        <v>2</v>
      </c>
      <c r="E64" s="65" t="s">
        <v>6</v>
      </c>
      <c r="F64" s="63" t="s">
        <v>2895</v>
      </c>
      <c r="G64" s="63">
        <v>4</v>
      </c>
    </row>
    <row r="65" spans="1:7">
      <c r="A65" s="66" t="s">
        <v>2992</v>
      </c>
      <c r="B65" s="33" t="s">
        <v>2683</v>
      </c>
      <c r="C65" s="33">
        <v>1</v>
      </c>
      <c r="D65" s="66">
        <v>7</v>
      </c>
      <c r="E65" s="65" t="s">
        <v>2897</v>
      </c>
      <c r="F65" s="63" t="s">
        <v>2914</v>
      </c>
      <c r="G65" s="63">
        <v>7</v>
      </c>
    </row>
    <row r="66" spans="1:7">
      <c r="A66" s="66" t="s">
        <v>2993</v>
      </c>
      <c r="B66" s="33" t="s">
        <v>2691</v>
      </c>
      <c r="C66" s="33">
        <v>1</v>
      </c>
      <c r="D66" s="66">
        <v>9</v>
      </c>
      <c r="E66" s="65" t="s">
        <v>6</v>
      </c>
      <c r="F66" s="63" t="s">
        <v>2975</v>
      </c>
      <c r="G66" s="63">
        <v>3</v>
      </c>
    </row>
    <row r="67" spans="1:7">
      <c r="A67" s="66" t="s">
        <v>2994</v>
      </c>
      <c r="B67" s="33" t="s">
        <v>2702</v>
      </c>
      <c r="C67" s="33">
        <v>1</v>
      </c>
      <c r="D67" s="66">
        <v>5</v>
      </c>
      <c r="E67" s="65" t="s">
        <v>2897</v>
      </c>
      <c r="F67" s="63" t="s">
        <v>2951</v>
      </c>
      <c r="G67" s="63">
        <v>5</v>
      </c>
    </row>
    <row r="68" spans="1:7">
      <c r="A68" s="66" t="s">
        <v>2995</v>
      </c>
      <c r="B68" s="33" t="s">
        <v>2691</v>
      </c>
      <c r="C68" s="33">
        <v>1</v>
      </c>
      <c r="D68" s="66">
        <v>9</v>
      </c>
      <c r="E68" s="65" t="s">
        <v>6</v>
      </c>
      <c r="F68" s="63" t="s">
        <v>2938</v>
      </c>
      <c r="G68" s="63">
        <v>3</v>
      </c>
    </row>
    <row r="69" spans="1:7">
      <c r="A69" s="66" t="s">
        <v>2996</v>
      </c>
      <c r="B69" s="33" t="s">
        <v>2685</v>
      </c>
      <c r="C69" s="33">
        <v>1</v>
      </c>
      <c r="D69" s="66">
        <v>4</v>
      </c>
      <c r="E69" s="65" t="s">
        <v>2897</v>
      </c>
      <c r="F69" s="63" t="s">
        <v>2916</v>
      </c>
      <c r="G69" s="63">
        <v>7</v>
      </c>
    </row>
    <row r="70" spans="1:7">
      <c r="A70" s="66" t="s">
        <v>2997</v>
      </c>
      <c r="B70" s="33" t="s">
        <v>2697</v>
      </c>
      <c r="C70" s="33">
        <v>1</v>
      </c>
      <c r="D70" s="66">
        <v>8</v>
      </c>
      <c r="E70" s="65" t="s">
        <v>2910</v>
      </c>
      <c r="F70" s="63" t="s">
        <v>2911</v>
      </c>
      <c r="G70" s="63">
        <v>9</v>
      </c>
    </row>
    <row r="71" spans="1:7">
      <c r="A71" s="66" t="s">
        <v>2998</v>
      </c>
      <c r="B71" s="33" t="s">
        <v>2681</v>
      </c>
      <c r="C71" s="33">
        <v>1</v>
      </c>
      <c r="D71" s="66">
        <v>2</v>
      </c>
      <c r="E71" s="65" t="s">
        <v>2910</v>
      </c>
      <c r="F71" s="63" t="s">
        <v>2989</v>
      </c>
      <c r="G71" s="63">
        <v>3</v>
      </c>
    </row>
    <row r="72" spans="1:7">
      <c r="A72" s="66" t="s">
        <v>2999</v>
      </c>
      <c r="B72" s="33" t="s">
        <v>2683</v>
      </c>
      <c r="C72" s="33">
        <v>1</v>
      </c>
      <c r="D72" s="66">
        <v>7</v>
      </c>
      <c r="E72" s="65" t="s">
        <v>2897</v>
      </c>
      <c r="F72" s="63" t="s">
        <v>2948</v>
      </c>
      <c r="G72" s="63">
        <v>4</v>
      </c>
    </row>
    <row r="73" spans="1:7">
      <c r="A73" s="66" t="s">
        <v>3000</v>
      </c>
      <c r="B73" s="33" t="s">
        <v>2691</v>
      </c>
      <c r="C73" s="33">
        <v>1</v>
      </c>
      <c r="D73" s="66">
        <v>9</v>
      </c>
      <c r="E73" s="65" t="s">
        <v>2910</v>
      </c>
      <c r="F73" s="63" t="s">
        <v>2953</v>
      </c>
      <c r="G73" s="63">
        <v>5</v>
      </c>
    </row>
    <row r="74" spans="1:7">
      <c r="A74" s="66" t="s">
        <v>3001</v>
      </c>
      <c r="B74" s="33" t="s">
        <v>2702</v>
      </c>
      <c r="C74" s="33">
        <v>1</v>
      </c>
      <c r="D74" s="66">
        <v>5</v>
      </c>
      <c r="E74" s="65" t="s">
        <v>2900</v>
      </c>
      <c r="F74" s="63" t="s">
        <v>2903</v>
      </c>
      <c r="G74" s="63">
        <v>6</v>
      </c>
    </row>
    <row r="75" spans="1:7">
      <c r="A75" s="66" t="s">
        <v>3002</v>
      </c>
      <c r="B75" s="33" t="s">
        <v>2681</v>
      </c>
      <c r="C75" s="33">
        <v>1</v>
      </c>
      <c r="D75" s="66">
        <v>2</v>
      </c>
      <c r="E75" s="65" t="s">
        <v>6</v>
      </c>
      <c r="F75" s="63" t="s">
        <v>2905</v>
      </c>
      <c r="G75" s="63">
        <v>8</v>
      </c>
    </row>
    <row r="76" spans="1:7">
      <c r="A76" s="66" t="s">
        <v>3003</v>
      </c>
      <c r="B76" s="33" t="s">
        <v>2683</v>
      </c>
      <c r="C76" s="33">
        <v>1</v>
      </c>
      <c r="D76" s="66">
        <v>7</v>
      </c>
      <c r="E76" s="65" t="s">
        <v>2900</v>
      </c>
      <c r="F76" s="63" t="s">
        <v>3004</v>
      </c>
      <c r="G76" s="63">
        <v>5</v>
      </c>
    </row>
    <row r="77" spans="1:7">
      <c r="A77" s="66" t="s">
        <v>3005</v>
      </c>
      <c r="B77" s="33" t="s">
        <v>2681</v>
      </c>
      <c r="C77" s="33">
        <v>1</v>
      </c>
      <c r="D77" s="66">
        <v>2</v>
      </c>
      <c r="E77" s="65" t="s">
        <v>6</v>
      </c>
      <c r="F77" s="63" t="s">
        <v>2905</v>
      </c>
      <c r="G77" s="63">
        <v>7</v>
      </c>
    </row>
    <row r="78" spans="1:7">
      <c r="A78" s="66" t="s">
        <v>3006</v>
      </c>
      <c r="B78" s="33" t="s">
        <v>2685</v>
      </c>
      <c r="C78" s="33">
        <v>1</v>
      </c>
      <c r="D78" s="66">
        <v>4</v>
      </c>
      <c r="E78" s="65" t="s">
        <v>2897</v>
      </c>
      <c r="F78" s="63" t="s">
        <v>2916</v>
      </c>
      <c r="G78" s="63">
        <v>5</v>
      </c>
    </row>
    <row r="79" spans="1:7">
      <c r="A79" s="66" t="s">
        <v>3007</v>
      </c>
      <c r="B79" s="33" t="s">
        <v>2697</v>
      </c>
      <c r="C79" s="33">
        <v>1</v>
      </c>
      <c r="D79" s="66">
        <v>8</v>
      </c>
      <c r="E79" s="65" t="s">
        <v>2910</v>
      </c>
      <c r="F79" s="63" t="s">
        <v>2911</v>
      </c>
      <c r="G79" s="63">
        <v>8</v>
      </c>
    </row>
    <row r="80" spans="1:7">
      <c r="A80" s="66" t="s">
        <v>3008</v>
      </c>
      <c r="B80" s="33" t="s">
        <v>2702</v>
      </c>
      <c r="C80" s="33">
        <v>1</v>
      </c>
      <c r="D80" s="66">
        <v>5</v>
      </c>
      <c r="E80" s="65" t="s">
        <v>2900</v>
      </c>
      <c r="F80" s="63" t="s">
        <v>2931</v>
      </c>
      <c r="G80" s="63">
        <v>2</v>
      </c>
    </row>
    <row r="81" spans="1:7">
      <c r="A81" s="66" t="s">
        <v>3009</v>
      </c>
      <c r="B81" s="33" t="s">
        <v>2691</v>
      </c>
      <c r="C81" s="33">
        <v>1</v>
      </c>
      <c r="D81" s="66">
        <v>9</v>
      </c>
      <c r="E81" s="65" t="s">
        <v>6</v>
      </c>
      <c r="F81" s="63" t="s">
        <v>2938</v>
      </c>
      <c r="G81" s="63">
        <v>7</v>
      </c>
    </row>
    <row r="82" spans="1:7">
      <c r="A82" s="66" t="s">
        <v>3010</v>
      </c>
      <c r="B82" s="33" t="s">
        <v>2693</v>
      </c>
      <c r="C82" s="33">
        <v>1</v>
      </c>
      <c r="D82" s="66">
        <v>3</v>
      </c>
      <c r="E82" s="65" t="s">
        <v>2910</v>
      </c>
      <c r="F82" s="63" t="s">
        <v>2918</v>
      </c>
      <c r="G82" s="63">
        <v>3</v>
      </c>
    </row>
    <row r="83" spans="1:7">
      <c r="A83" s="66" t="s">
        <v>3011</v>
      </c>
      <c r="B83" s="33" t="s">
        <v>2681</v>
      </c>
      <c r="C83" s="33">
        <v>1</v>
      </c>
      <c r="D83" s="66">
        <v>2</v>
      </c>
      <c r="E83" s="65" t="s">
        <v>6</v>
      </c>
      <c r="F83" s="63" t="s">
        <v>3012</v>
      </c>
      <c r="G83" s="63">
        <v>1</v>
      </c>
    </row>
    <row r="84" spans="1:7">
      <c r="A84" s="66" t="s">
        <v>3013</v>
      </c>
      <c r="B84" s="33" t="s">
        <v>2693</v>
      </c>
      <c r="C84" s="33">
        <v>1</v>
      </c>
      <c r="D84" s="66">
        <v>3</v>
      </c>
      <c r="E84" s="65" t="s">
        <v>2910</v>
      </c>
      <c r="F84" s="63" t="s">
        <v>2959</v>
      </c>
      <c r="G84" s="63">
        <v>2</v>
      </c>
    </row>
    <row r="85" spans="1:7">
      <c r="A85" s="66" t="s">
        <v>3014</v>
      </c>
      <c r="B85" s="33" t="s">
        <v>2691</v>
      </c>
      <c r="C85" s="33">
        <v>1</v>
      </c>
      <c r="D85" s="66">
        <v>9</v>
      </c>
      <c r="E85" s="65" t="s">
        <v>2910</v>
      </c>
      <c r="F85" s="63" t="s">
        <v>2953</v>
      </c>
      <c r="G85" s="63">
        <v>1</v>
      </c>
    </row>
    <row r="86" spans="1:7">
      <c r="A86" s="66" t="s">
        <v>3015</v>
      </c>
      <c r="B86" s="33" t="s">
        <v>2693</v>
      </c>
      <c r="C86" s="33">
        <v>1</v>
      </c>
      <c r="D86" s="66">
        <v>3</v>
      </c>
      <c r="E86" s="65" t="s">
        <v>6</v>
      </c>
      <c r="F86" s="63" t="s">
        <v>2942</v>
      </c>
      <c r="G86" s="63">
        <v>5</v>
      </c>
    </row>
    <row r="87" spans="1:7">
      <c r="A87" s="66" t="s">
        <v>3016</v>
      </c>
      <c r="B87" s="33" t="s">
        <v>2685</v>
      </c>
      <c r="C87" s="33">
        <v>1</v>
      </c>
      <c r="D87" s="66">
        <v>4</v>
      </c>
      <c r="E87" s="65" t="s">
        <v>2897</v>
      </c>
      <c r="F87" s="63" t="s">
        <v>2898</v>
      </c>
      <c r="G87" s="63">
        <v>2</v>
      </c>
    </row>
    <row r="88" spans="1:7">
      <c r="A88" s="66" t="s">
        <v>3017</v>
      </c>
      <c r="B88" s="33" t="s">
        <v>2697</v>
      </c>
      <c r="C88" s="33">
        <v>1</v>
      </c>
      <c r="D88" s="66">
        <v>8</v>
      </c>
      <c r="E88" s="65" t="s">
        <v>6</v>
      </c>
      <c r="F88" s="63" t="s">
        <v>2946</v>
      </c>
      <c r="G88" s="63">
        <v>1</v>
      </c>
    </row>
    <row r="89" spans="1:7">
      <c r="A89" s="66" t="s">
        <v>3018</v>
      </c>
      <c r="B89" s="33" t="s">
        <v>2681</v>
      </c>
      <c r="C89" s="33">
        <v>1</v>
      </c>
      <c r="D89" s="66">
        <v>2</v>
      </c>
      <c r="E89" s="65" t="s">
        <v>6</v>
      </c>
      <c r="F89" s="63" t="s">
        <v>3012</v>
      </c>
      <c r="G89" s="63">
        <v>9</v>
      </c>
    </row>
    <row r="90" spans="1:7">
      <c r="A90" s="66" t="s">
        <v>3019</v>
      </c>
      <c r="B90" s="33" t="s">
        <v>2693</v>
      </c>
      <c r="C90" s="33">
        <v>1</v>
      </c>
      <c r="D90" s="66">
        <v>3</v>
      </c>
      <c r="E90" s="65" t="s">
        <v>6</v>
      </c>
      <c r="F90" s="63" t="s">
        <v>2893</v>
      </c>
      <c r="G90" s="63">
        <v>4</v>
      </c>
    </row>
    <row r="91" spans="1:7">
      <c r="A91" s="66" t="s">
        <v>3020</v>
      </c>
      <c r="B91" s="33" t="s">
        <v>2702</v>
      </c>
      <c r="C91" s="33">
        <v>1</v>
      </c>
      <c r="D91" s="66">
        <v>5</v>
      </c>
      <c r="E91" s="65" t="s">
        <v>2900</v>
      </c>
      <c r="F91" s="63" t="s">
        <v>2931</v>
      </c>
      <c r="G91" s="63">
        <v>5</v>
      </c>
    </row>
    <row r="92" spans="1:7">
      <c r="A92" s="66" t="s">
        <v>3021</v>
      </c>
      <c r="B92" s="33" t="s">
        <v>2697</v>
      </c>
      <c r="C92" s="33">
        <v>1</v>
      </c>
      <c r="D92" s="66">
        <v>8</v>
      </c>
      <c r="E92" s="65" t="s">
        <v>2910</v>
      </c>
      <c r="F92" s="63" t="s">
        <v>2923</v>
      </c>
      <c r="G92" s="63">
        <v>2</v>
      </c>
    </row>
    <row r="93" spans="1:7">
      <c r="A93" s="66" t="s">
        <v>3022</v>
      </c>
      <c r="B93" s="33" t="s">
        <v>2691</v>
      </c>
      <c r="C93" s="33">
        <v>1</v>
      </c>
      <c r="D93" s="66">
        <v>9</v>
      </c>
      <c r="E93" s="65" t="s">
        <v>2910</v>
      </c>
      <c r="F93" s="63" t="s">
        <v>3023</v>
      </c>
      <c r="G93" s="63">
        <v>6</v>
      </c>
    </row>
    <row r="94" spans="1:7">
      <c r="A94" s="66" t="s">
        <v>3024</v>
      </c>
      <c r="B94" s="33" t="s">
        <v>2687</v>
      </c>
      <c r="C94" s="33">
        <v>1</v>
      </c>
      <c r="D94" s="66">
        <v>6</v>
      </c>
      <c r="E94" s="65" t="s">
        <v>6</v>
      </c>
      <c r="F94" s="63" t="s">
        <v>3025</v>
      </c>
      <c r="G94" s="63">
        <v>3</v>
      </c>
    </row>
    <row r="95" spans="1:7">
      <c r="A95" s="66" t="s">
        <v>3026</v>
      </c>
      <c r="B95" s="33" t="s">
        <v>2685</v>
      </c>
      <c r="C95" s="33">
        <v>1</v>
      </c>
      <c r="D95" s="66">
        <v>4</v>
      </c>
      <c r="E95" s="65" t="s">
        <v>2897</v>
      </c>
      <c r="F95" s="63" t="s">
        <v>2908</v>
      </c>
      <c r="G95" s="63">
        <v>9</v>
      </c>
    </row>
    <row r="96" spans="1:7">
      <c r="A96" s="66" t="s">
        <v>3027</v>
      </c>
      <c r="B96" s="33" t="s">
        <v>2683</v>
      </c>
      <c r="C96" s="33">
        <v>1</v>
      </c>
      <c r="D96" s="66">
        <v>7</v>
      </c>
      <c r="E96" s="65" t="s">
        <v>2900</v>
      </c>
      <c r="F96" s="63" t="s">
        <v>3004</v>
      </c>
      <c r="G96" s="63">
        <v>8</v>
      </c>
    </row>
    <row r="97" spans="1:7">
      <c r="A97" s="66" t="s">
        <v>3028</v>
      </c>
      <c r="B97" s="33" t="s">
        <v>2697</v>
      </c>
      <c r="C97" s="33">
        <v>1</v>
      </c>
      <c r="D97" s="66">
        <v>8</v>
      </c>
      <c r="E97" s="65" t="s">
        <v>6</v>
      </c>
      <c r="F97" s="63" t="s">
        <v>2891</v>
      </c>
      <c r="G97" s="63">
        <v>7</v>
      </c>
    </row>
    <row r="98" spans="1:7">
      <c r="A98" s="66" t="s">
        <v>3029</v>
      </c>
      <c r="B98" s="33" t="s">
        <v>2689</v>
      </c>
      <c r="C98" s="33">
        <v>1</v>
      </c>
      <c r="D98" s="66">
        <v>1</v>
      </c>
      <c r="E98" s="65" t="s">
        <v>2900</v>
      </c>
      <c r="F98" s="63" t="s">
        <v>77</v>
      </c>
      <c r="G98" s="63">
        <v>5</v>
      </c>
    </row>
    <row r="99" spans="1:7">
      <c r="A99" s="66" t="s">
        <v>3030</v>
      </c>
      <c r="B99" s="33" t="s">
        <v>2687</v>
      </c>
      <c r="C99" s="33">
        <v>1</v>
      </c>
      <c r="D99" s="66">
        <v>6</v>
      </c>
      <c r="E99" s="65" t="s">
        <v>6</v>
      </c>
      <c r="F99" s="63" t="s">
        <v>3025</v>
      </c>
      <c r="G99" s="63">
        <v>4</v>
      </c>
    </row>
    <row r="100" spans="1:7">
      <c r="A100" s="66" t="s">
        <v>3031</v>
      </c>
      <c r="B100" s="33" t="s">
        <v>2687</v>
      </c>
      <c r="C100" s="33">
        <v>1</v>
      </c>
      <c r="D100" s="66">
        <v>6</v>
      </c>
      <c r="E100" s="65" t="s">
        <v>6</v>
      </c>
      <c r="F100" s="63" t="s">
        <v>3025</v>
      </c>
      <c r="G100" s="63">
        <v>2</v>
      </c>
    </row>
    <row r="101" spans="1:7">
      <c r="A101" s="66" t="s">
        <v>3032</v>
      </c>
      <c r="B101" s="33" t="s">
        <v>2697</v>
      </c>
      <c r="C101" s="33">
        <v>1</v>
      </c>
      <c r="D101" s="66">
        <v>8</v>
      </c>
      <c r="E101" s="65" t="s">
        <v>2910</v>
      </c>
      <c r="F101" s="63" t="s">
        <v>2933</v>
      </c>
      <c r="G101" s="63">
        <v>4</v>
      </c>
    </row>
    <row r="102" spans="1:7">
      <c r="A102" s="66" t="s">
        <v>3033</v>
      </c>
      <c r="B102" s="33" t="s">
        <v>2691</v>
      </c>
      <c r="C102" s="33">
        <v>1</v>
      </c>
      <c r="D102" s="66">
        <v>9</v>
      </c>
      <c r="E102" s="65" t="s">
        <v>6</v>
      </c>
      <c r="F102" s="63" t="s">
        <v>2975</v>
      </c>
      <c r="G102" s="63">
        <v>2</v>
      </c>
    </row>
    <row r="103" spans="1:7">
      <c r="A103" s="66" t="s">
        <v>3034</v>
      </c>
      <c r="B103" s="33" t="s">
        <v>2691</v>
      </c>
      <c r="C103" s="33">
        <v>1</v>
      </c>
      <c r="D103" s="66">
        <v>9</v>
      </c>
      <c r="E103" s="65" t="s">
        <v>2910</v>
      </c>
      <c r="F103" s="63" t="s">
        <v>3023</v>
      </c>
      <c r="G103" s="63">
        <v>2</v>
      </c>
    </row>
    <row r="104" spans="1:7">
      <c r="A104" s="66" t="s">
        <v>3035</v>
      </c>
      <c r="B104" s="33" t="s">
        <v>2689</v>
      </c>
      <c r="C104" s="33">
        <v>1</v>
      </c>
      <c r="D104" s="66">
        <v>1</v>
      </c>
      <c r="E104" s="65" t="s">
        <v>2897</v>
      </c>
      <c r="F104" s="63" t="s">
        <v>2936</v>
      </c>
      <c r="G104" s="63">
        <v>9</v>
      </c>
    </row>
    <row r="105" spans="1:7">
      <c r="A105" s="66" t="s">
        <v>3036</v>
      </c>
      <c r="B105" s="33" t="s">
        <v>2693</v>
      </c>
      <c r="C105" s="33">
        <v>1</v>
      </c>
      <c r="D105" s="66">
        <v>3</v>
      </c>
      <c r="E105" s="65" t="s">
        <v>2910</v>
      </c>
      <c r="F105" s="63" t="s">
        <v>2959</v>
      </c>
      <c r="G105" s="63">
        <v>6</v>
      </c>
    </row>
    <row r="106" spans="1:7">
      <c r="A106" s="66" t="s">
        <v>3037</v>
      </c>
      <c r="B106" s="33" t="s">
        <v>2681</v>
      </c>
      <c r="C106" s="33">
        <v>1</v>
      </c>
      <c r="D106" s="66">
        <v>2</v>
      </c>
      <c r="E106" s="65" t="s">
        <v>2910</v>
      </c>
      <c r="F106" s="63" t="s">
        <v>2928</v>
      </c>
      <c r="G106" s="63">
        <v>5</v>
      </c>
    </row>
    <row r="107" spans="1:7">
      <c r="A107" s="66" t="s">
        <v>3038</v>
      </c>
      <c r="B107" s="33" t="s">
        <v>2702</v>
      </c>
      <c r="C107" s="33">
        <v>1</v>
      </c>
      <c r="D107" s="66">
        <v>5</v>
      </c>
      <c r="E107" s="65" t="s">
        <v>2900</v>
      </c>
      <c r="F107" s="63" t="s">
        <v>2977</v>
      </c>
      <c r="G107" s="63">
        <v>8</v>
      </c>
    </row>
    <row r="108" spans="1:7">
      <c r="A108" s="66" t="s">
        <v>3039</v>
      </c>
      <c r="B108" s="33" t="s">
        <v>2687</v>
      </c>
      <c r="C108" s="33">
        <v>1</v>
      </c>
      <c r="D108" s="66">
        <v>6</v>
      </c>
      <c r="E108" s="65" t="s">
        <v>2910</v>
      </c>
      <c r="F108" s="63" t="s">
        <v>2972</v>
      </c>
      <c r="G108" s="63">
        <v>4</v>
      </c>
    </row>
    <row r="109" spans="1:7">
      <c r="A109" s="66" t="s">
        <v>3040</v>
      </c>
      <c r="B109" s="33" t="s">
        <v>2687</v>
      </c>
      <c r="C109" s="33">
        <v>1</v>
      </c>
      <c r="D109" s="66">
        <v>6</v>
      </c>
      <c r="E109" s="65" t="s">
        <v>2910</v>
      </c>
      <c r="F109" s="63" t="s">
        <v>2972</v>
      </c>
      <c r="G109" s="63">
        <v>2</v>
      </c>
    </row>
    <row r="110" spans="1:7">
      <c r="A110" s="66" t="s">
        <v>3041</v>
      </c>
      <c r="B110" s="33" t="s">
        <v>2683</v>
      </c>
      <c r="C110" s="33">
        <v>1</v>
      </c>
      <c r="D110" s="66">
        <v>7</v>
      </c>
      <c r="E110" s="65" t="s">
        <v>2897</v>
      </c>
      <c r="F110" s="63" t="s">
        <v>2948</v>
      </c>
      <c r="G110" s="63">
        <v>3</v>
      </c>
    </row>
    <row r="111" spans="1:7">
      <c r="A111" s="66" t="s">
        <v>3042</v>
      </c>
      <c r="B111" s="33" t="s">
        <v>2691</v>
      </c>
      <c r="C111" s="33">
        <v>1</v>
      </c>
      <c r="D111" s="66">
        <v>9</v>
      </c>
      <c r="E111" s="65" t="s">
        <v>2910</v>
      </c>
      <c r="F111" s="63" t="s">
        <v>2967</v>
      </c>
      <c r="G111" s="63">
        <v>1</v>
      </c>
    </row>
    <row r="112" spans="1:7">
      <c r="A112" s="66" t="s">
        <v>3043</v>
      </c>
      <c r="B112" s="33" t="s">
        <v>2687</v>
      </c>
      <c r="C112" s="33">
        <v>1</v>
      </c>
      <c r="D112" s="66">
        <v>6</v>
      </c>
      <c r="E112" s="65" t="s">
        <v>2910</v>
      </c>
      <c r="F112" s="63" t="s">
        <v>2964</v>
      </c>
      <c r="G112" s="63">
        <v>3</v>
      </c>
    </row>
    <row r="113" spans="1:7">
      <c r="A113" s="66" t="s">
        <v>3044</v>
      </c>
      <c r="B113" s="33" t="s">
        <v>2681</v>
      </c>
      <c r="C113" s="33">
        <v>1</v>
      </c>
      <c r="D113" s="66">
        <v>2</v>
      </c>
      <c r="E113" s="65" t="s">
        <v>2910</v>
      </c>
      <c r="F113" s="63" t="s">
        <v>2989</v>
      </c>
      <c r="G113" s="63">
        <v>7</v>
      </c>
    </row>
    <row r="114" spans="1:7">
      <c r="A114" s="66" t="s">
        <v>3045</v>
      </c>
      <c r="B114" s="33" t="s">
        <v>2697</v>
      </c>
      <c r="C114" s="33">
        <v>1</v>
      </c>
      <c r="D114" s="66">
        <v>8</v>
      </c>
      <c r="E114" s="65" t="s">
        <v>6</v>
      </c>
      <c r="F114" s="63" t="s">
        <v>2946</v>
      </c>
      <c r="G114" s="63">
        <v>5</v>
      </c>
    </row>
    <row r="115" spans="1:7">
      <c r="A115" s="66" t="s">
        <v>3046</v>
      </c>
      <c r="B115" s="33" t="s">
        <v>2697</v>
      </c>
      <c r="C115" s="33">
        <v>1</v>
      </c>
      <c r="D115" s="66">
        <v>8</v>
      </c>
      <c r="E115" s="65" t="s">
        <v>6</v>
      </c>
      <c r="F115" s="63" t="s">
        <v>2891</v>
      </c>
      <c r="G115" s="63">
        <v>8</v>
      </c>
    </row>
    <row r="116" spans="1:7">
      <c r="A116" s="66" t="s">
        <v>3047</v>
      </c>
      <c r="B116" s="33" t="s">
        <v>2693</v>
      </c>
      <c r="C116" s="33">
        <v>1</v>
      </c>
      <c r="D116" s="66">
        <v>3</v>
      </c>
      <c r="E116" s="65" t="s">
        <v>6</v>
      </c>
      <c r="F116" s="63" t="s">
        <v>2893</v>
      </c>
      <c r="G116" s="63">
        <v>2</v>
      </c>
    </row>
    <row r="117" spans="1:7">
      <c r="A117" s="66" t="s">
        <v>3048</v>
      </c>
      <c r="B117" s="33" t="s">
        <v>2681</v>
      </c>
      <c r="C117" s="33">
        <v>1</v>
      </c>
      <c r="D117" s="66">
        <v>2</v>
      </c>
      <c r="E117" s="65" t="s">
        <v>6</v>
      </c>
      <c r="F117" s="63" t="s">
        <v>3012</v>
      </c>
      <c r="G117" s="63">
        <v>6</v>
      </c>
    </row>
    <row r="118" spans="1:7">
      <c r="A118" s="66" t="s">
        <v>3049</v>
      </c>
      <c r="B118" s="33" t="s">
        <v>2689</v>
      </c>
      <c r="C118" s="33">
        <v>1</v>
      </c>
      <c r="D118" s="66">
        <v>1</v>
      </c>
      <c r="E118" s="65" t="s">
        <v>2897</v>
      </c>
      <c r="F118" s="63" t="s">
        <v>2940</v>
      </c>
      <c r="G118" s="63">
        <v>6</v>
      </c>
    </row>
    <row r="119" spans="1:7">
      <c r="A119" s="66" t="s">
        <v>3050</v>
      </c>
      <c r="B119" s="33" t="s">
        <v>2683</v>
      </c>
      <c r="C119" s="33">
        <v>1</v>
      </c>
      <c r="D119" s="66">
        <v>7</v>
      </c>
      <c r="E119" s="65" t="s">
        <v>2897</v>
      </c>
      <c r="F119" s="63" t="s">
        <v>2987</v>
      </c>
      <c r="G119" s="63">
        <v>9</v>
      </c>
    </row>
    <row r="120" spans="1:7">
      <c r="A120" s="66" t="s">
        <v>3051</v>
      </c>
      <c r="B120" s="33" t="s">
        <v>2683</v>
      </c>
      <c r="C120" s="33">
        <v>1</v>
      </c>
      <c r="D120" s="66">
        <v>7</v>
      </c>
      <c r="E120" s="65" t="s">
        <v>2900</v>
      </c>
      <c r="F120" s="63" t="s">
        <v>3004</v>
      </c>
      <c r="G120" s="63">
        <v>9</v>
      </c>
    </row>
    <row r="121" spans="1:7">
      <c r="A121" s="66" t="s">
        <v>3052</v>
      </c>
      <c r="B121" s="33" t="s">
        <v>2691</v>
      </c>
      <c r="C121" s="33">
        <v>1</v>
      </c>
      <c r="D121" s="66">
        <v>9</v>
      </c>
      <c r="E121" s="65" t="s">
        <v>2910</v>
      </c>
      <c r="F121" s="63" t="s">
        <v>2967</v>
      </c>
      <c r="G121" s="63">
        <v>4</v>
      </c>
    </row>
    <row r="122" spans="1:7">
      <c r="A122" s="66" t="s">
        <v>3053</v>
      </c>
      <c r="B122" s="33" t="s">
        <v>2685</v>
      </c>
      <c r="C122" s="33">
        <v>1</v>
      </c>
      <c r="D122" s="66">
        <v>4</v>
      </c>
      <c r="E122" s="65" t="s">
        <v>2900</v>
      </c>
      <c r="F122" s="63" t="s">
        <v>2926</v>
      </c>
      <c r="G122" s="63">
        <v>9</v>
      </c>
    </row>
    <row r="123" spans="1:7">
      <c r="A123" s="66" t="s">
        <v>3054</v>
      </c>
      <c r="B123" s="33" t="s">
        <v>2691</v>
      </c>
      <c r="C123" s="33">
        <v>1</v>
      </c>
      <c r="D123" s="66">
        <v>9</v>
      </c>
      <c r="E123" s="65" t="s">
        <v>2910</v>
      </c>
      <c r="F123" s="63" t="s">
        <v>3023</v>
      </c>
      <c r="G123" s="63">
        <v>8</v>
      </c>
    </row>
    <row r="124" spans="1:7">
      <c r="A124" s="66" t="s">
        <v>3055</v>
      </c>
      <c r="B124" s="33" t="s">
        <v>2693</v>
      </c>
      <c r="C124" s="33">
        <v>1</v>
      </c>
      <c r="D124" s="66">
        <v>3</v>
      </c>
      <c r="E124" s="65" t="s">
        <v>2910</v>
      </c>
      <c r="F124" s="63" t="s">
        <v>2918</v>
      </c>
      <c r="G124" s="63">
        <v>6</v>
      </c>
    </row>
    <row r="125" spans="1:7">
      <c r="A125" s="66" t="s">
        <v>3056</v>
      </c>
      <c r="B125" s="33" t="s">
        <v>2683</v>
      </c>
      <c r="C125" s="33">
        <v>1</v>
      </c>
      <c r="D125" s="66">
        <v>7</v>
      </c>
      <c r="E125" s="65" t="s">
        <v>2897</v>
      </c>
      <c r="F125" s="63" t="s">
        <v>2987</v>
      </c>
      <c r="G125" s="63">
        <v>8</v>
      </c>
    </row>
    <row r="126" spans="1:7">
      <c r="A126" s="66" t="s">
        <v>3057</v>
      </c>
      <c r="B126" s="33" t="s">
        <v>2687</v>
      </c>
      <c r="C126" s="33">
        <v>1</v>
      </c>
      <c r="D126" s="66">
        <v>6</v>
      </c>
      <c r="E126" s="65" t="s">
        <v>2910</v>
      </c>
      <c r="F126" s="63" t="s">
        <v>2964</v>
      </c>
      <c r="G126" s="63">
        <v>4</v>
      </c>
    </row>
    <row r="127" spans="1:7">
      <c r="A127" s="66" t="s">
        <v>3058</v>
      </c>
      <c r="B127" s="33" t="s">
        <v>2685</v>
      </c>
      <c r="C127" s="33">
        <v>1</v>
      </c>
      <c r="D127" s="66">
        <v>4</v>
      </c>
      <c r="E127" s="65" t="s">
        <v>2897</v>
      </c>
      <c r="F127" s="63" t="s">
        <v>2908</v>
      </c>
      <c r="G127" s="63">
        <v>6</v>
      </c>
    </row>
    <row r="128" spans="1:7">
      <c r="A128" s="66" t="s">
        <v>3059</v>
      </c>
      <c r="B128" s="33" t="s">
        <v>2702</v>
      </c>
      <c r="C128" s="33">
        <v>1</v>
      </c>
      <c r="D128" s="66">
        <v>5</v>
      </c>
      <c r="E128" s="65" t="s">
        <v>2897</v>
      </c>
      <c r="F128" s="63" t="s">
        <v>2951</v>
      </c>
      <c r="G128" s="63">
        <v>3</v>
      </c>
    </row>
    <row r="129" spans="1:7">
      <c r="A129" s="66" t="s">
        <v>3060</v>
      </c>
      <c r="B129" s="33" t="s">
        <v>2681</v>
      </c>
      <c r="C129" s="33">
        <v>1</v>
      </c>
      <c r="D129" s="66">
        <v>2</v>
      </c>
      <c r="E129" s="65" t="s">
        <v>2910</v>
      </c>
      <c r="F129" s="63" t="s">
        <v>2928</v>
      </c>
      <c r="G129" s="63">
        <v>1</v>
      </c>
    </row>
    <row r="130" spans="1:7">
      <c r="A130" s="66" t="s">
        <v>3061</v>
      </c>
      <c r="B130" s="33" t="s">
        <v>2702</v>
      </c>
      <c r="C130" s="33">
        <v>1</v>
      </c>
      <c r="D130" s="66">
        <v>5</v>
      </c>
      <c r="E130" s="65" t="s">
        <v>2897</v>
      </c>
      <c r="F130" s="63" t="s">
        <v>2957</v>
      </c>
      <c r="G130" s="63">
        <v>2</v>
      </c>
    </row>
    <row r="131" spans="1:7">
      <c r="A131" s="66"/>
      <c r="B131" s="33"/>
      <c r="C131" s="33"/>
      <c r="D131" s="66"/>
      <c r="E131" s="65"/>
    </row>
    <row r="132" spans="1:7">
      <c r="A132" s="66"/>
      <c r="B132" s="33"/>
      <c r="C132" s="33"/>
      <c r="D132" s="66"/>
      <c r="E132" s="65"/>
    </row>
    <row r="133" spans="1:7">
      <c r="A133" s="66"/>
      <c r="B133" s="33"/>
      <c r="C133" s="33"/>
      <c r="D133" s="66"/>
      <c r="E133" s="65"/>
    </row>
    <row r="134" spans="1:7">
      <c r="A134" s="66"/>
      <c r="B134" s="33"/>
      <c r="C134" s="33"/>
      <c r="D134" s="66"/>
      <c r="E134" s="65"/>
    </row>
    <row r="135" spans="1:7">
      <c r="A135" s="66"/>
      <c r="B135" s="33"/>
      <c r="C135" s="33"/>
      <c r="D135" s="66"/>
      <c r="E135" s="65"/>
    </row>
    <row r="136" spans="1:7">
      <c r="A136" s="66"/>
      <c r="B136" s="33"/>
      <c r="C136" s="33"/>
      <c r="D136" s="66"/>
      <c r="E136" s="65"/>
    </row>
    <row r="137" spans="1:7">
      <c r="A137" s="66"/>
      <c r="B137" s="33"/>
      <c r="C137" s="33"/>
      <c r="D137" s="66"/>
      <c r="E137" s="65"/>
    </row>
    <row r="138" spans="1:7">
      <c r="A138" s="66"/>
      <c r="B138" s="33"/>
      <c r="C138" s="33"/>
      <c r="D138" s="66"/>
      <c r="E138" s="65"/>
    </row>
    <row r="139" spans="1:7">
      <c r="A139" s="66"/>
      <c r="B139" s="33"/>
      <c r="C139" s="33"/>
      <c r="D139" s="66"/>
      <c r="E139" s="65"/>
    </row>
    <row r="140" spans="1:7">
      <c r="A140" s="66"/>
      <c r="B140" s="33"/>
      <c r="C140" s="33"/>
      <c r="D140" s="66"/>
      <c r="E140" s="65"/>
    </row>
    <row r="141" spans="1:7">
      <c r="A141" s="66"/>
      <c r="B141" s="33"/>
      <c r="C141" s="33"/>
      <c r="D141" s="66"/>
      <c r="E141" s="65"/>
    </row>
    <row r="142" spans="1:7">
      <c r="A142" s="66"/>
      <c r="B142" s="33"/>
      <c r="C142" s="33"/>
      <c r="D142" s="66"/>
      <c r="E142" s="65"/>
    </row>
    <row r="143" spans="1:7">
      <c r="A143" s="66"/>
      <c r="B143" s="33"/>
      <c r="C143" s="33"/>
      <c r="D143" s="66"/>
      <c r="E143" s="65"/>
    </row>
    <row r="144" spans="1:7">
      <c r="A144" s="66"/>
      <c r="B144" s="33"/>
      <c r="C144" s="33"/>
      <c r="D144" s="66"/>
      <c r="E144" s="65"/>
    </row>
    <row r="145" spans="1:5">
      <c r="A145" s="66"/>
      <c r="B145" s="33"/>
      <c r="C145" s="33"/>
      <c r="D145" s="66"/>
      <c r="E145" s="65"/>
    </row>
    <row r="146" spans="1:5">
      <c r="A146" s="66"/>
      <c r="B146" s="33"/>
      <c r="C146" s="33"/>
      <c r="D146" s="66"/>
      <c r="E146" s="65"/>
    </row>
    <row r="147" spans="1:5">
      <c r="A147" s="66"/>
      <c r="B147" s="33"/>
      <c r="C147" s="33"/>
      <c r="D147" s="66"/>
      <c r="E147" s="65"/>
    </row>
    <row r="148" spans="1:5">
      <c r="A148" s="66"/>
      <c r="B148" s="33"/>
      <c r="C148" s="33"/>
      <c r="D148" s="66"/>
      <c r="E148" s="65"/>
    </row>
    <row r="149" spans="1:5">
      <c r="A149" s="66"/>
      <c r="B149" s="33"/>
      <c r="C149" s="33"/>
      <c r="D149" s="66"/>
      <c r="E149" s="65"/>
    </row>
    <row r="150" spans="1:5">
      <c r="A150" s="66"/>
      <c r="B150" s="33"/>
      <c r="C150" s="33"/>
      <c r="D150" s="66"/>
      <c r="E150" s="65"/>
    </row>
    <row r="151" spans="1:5">
      <c r="A151" s="66"/>
      <c r="B151" s="33"/>
      <c r="C151" s="33"/>
      <c r="D151" s="66"/>
      <c r="E151" s="65"/>
    </row>
    <row r="152" spans="1:5">
      <c r="A152" s="66"/>
      <c r="B152" s="33"/>
      <c r="C152" s="33"/>
      <c r="D152" s="66"/>
      <c r="E152" s="65"/>
    </row>
    <row r="153" spans="1:5">
      <c r="A153" s="66"/>
      <c r="B153" s="33"/>
      <c r="C153" s="33"/>
      <c r="D153" s="66"/>
      <c r="E153" s="65"/>
    </row>
    <row r="154" spans="1:5">
      <c r="A154" s="66"/>
      <c r="B154" s="33"/>
      <c r="C154" s="33"/>
      <c r="D154" s="66"/>
      <c r="E154" s="65"/>
    </row>
    <row r="155" spans="1:5">
      <c r="A155" s="66"/>
      <c r="B155" s="33"/>
      <c r="C155" s="33"/>
      <c r="D155" s="66"/>
      <c r="E155" s="65"/>
    </row>
    <row r="156" spans="1:5">
      <c r="A156" s="66"/>
      <c r="B156" s="33"/>
      <c r="C156" s="33"/>
      <c r="D156" s="66"/>
      <c r="E156" s="65"/>
    </row>
    <row r="157" spans="1:5">
      <c r="A157" s="66"/>
      <c r="B157" s="33"/>
      <c r="C157" s="33"/>
      <c r="D157" s="66"/>
      <c r="E157" s="65"/>
    </row>
    <row r="158" spans="1:5">
      <c r="A158" s="66"/>
      <c r="B158" s="33"/>
      <c r="C158" s="33"/>
      <c r="D158" s="66"/>
      <c r="E158" s="65"/>
    </row>
    <row r="159" spans="1:5">
      <c r="A159" s="66"/>
      <c r="B159" s="33"/>
      <c r="C159" s="33"/>
      <c r="D159" s="66"/>
      <c r="E159" s="65"/>
    </row>
    <row r="160" spans="1:5">
      <c r="A160" s="66"/>
      <c r="B160" s="33"/>
      <c r="C160" s="33"/>
      <c r="D160" s="66"/>
      <c r="E160" s="65"/>
    </row>
    <row r="161" spans="1:5">
      <c r="A161" s="66"/>
      <c r="B161" s="33"/>
      <c r="C161" s="33"/>
      <c r="D161" s="66"/>
      <c r="E161" s="65"/>
    </row>
    <row r="162" spans="1:5">
      <c r="A162" s="66"/>
      <c r="B162" s="33"/>
      <c r="C162" s="33"/>
      <c r="D162" s="66"/>
      <c r="E162" s="65"/>
    </row>
    <row r="163" spans="1:5">
      <c r="A163" s="66"/>
      <c r="B163" s="33"/>
      <c r="C163" s="33"/>
      <c r="D163" s="66"/>
      <c r="E163" s="65"/>
    </row>
    <row r="164" spans="1:5">
      <c r="A164" s="66"/>
      <c r="B164" s="33"/>
      <c r="C164" s="33"/>
      <c r="D164" s="66"/>
      <c r="E164" s="65"/>
    </row>
    <row r="165" spans="1:5">
      <c r="A165" s="66"/>
      <c r="B165" s="33"/>
      <c r="C165" s="33"/>
      <c r="D165" s="66"/>
      <c r="E165" s="65"/>
    </row>
    <row r="166" spans="1:5">
      <c r="A166" s="66"/>
      <c r="B166" s="33"/>
      <c r="C166" s="33"/>
      <c r="D166" s="66"/>
      <c r="E166" s="65"/>
    </row>
    <row r="167" spans="1:5">
      <c r="A167" s="66"/>
      <c r="B167" s="33"/>
      <c r="C167" s="33"/>
      <c r="D167" s="66"/>
      <c r="E167" s="65"/>
    </row>
    <row r="168" spans="1:5">
      <c r="A168" s="66"/>
      <c r="B168" s="33"/>
      <c r="C168" s="33"/>
      <c r="D168" s="66"/>
      <c r="E168" s="65"/>
    </row>
    <row r="169" spans="1:5">
      <c r="A169" s="66"/>
      <c r="B169" s="33"/>
      <c r="C169" s="33"/>
      <c r="D169" s="66"/>
      <c r="E169" s="65"/>
    </row>
    <row r="170" spans="1:5">
      <c r="A170" s="66"/>
      <c r="B170" s="33"/>
      <c r="C170" s="33"/>
      <c r="D170" s="66"/>
      <c r="E170" s="65"/>
    </row>
    <row r="171" spans="1:5">
      <c r="A171" s="66"/>
      <c r="B171" s="33"/>
      <c r="C171" s="33"/>
      <c r="D171" s="66"/>
      <c r="E171" s="65"/>
    </row>
    <row r="172" spans="1:5">
      <c r="A172" s="66"/>
      <c r="B172" s="33"/>
      <c r="C172" s="33"/>
      <c r="D172" s="66"/>
      <c r="E172" s="65"/>
    </row>
    <row r="173" spans="1:5">
      <c r="A173" s="66"/>
      <c r="B173" s="33"/>
      <c r="C173" s="33"/>
      <c r="D173" s="66"/>
      <c r="E173" s="65"/>
    </row>
    <row r="174" spans="1:5">
      <c r="A174" s="66"/>
      <c r="B174" s="33"/>
      <c r="C174" s="33"/>
      <c r="D174" s="66"/>
      <c r="E174" s="65"/>
    </row>
    <row r="175" spans="1:5">
      <c r="A175" s="66"/>
      <c r="B175" s="33"/>
      <c r="C175" s="33"/>
      <c r="D175" s="66"/>
      <c r="E175" s="65"/>
    </row>
    <row r="176" spans="1:5">
      <c r="A176" s="66"/>
      <c r="B176" s="33"/>
      <c r="C176" s="33"/>
      <c r="D176" s="66"/>
      <c r="E176" s="65"/>
    </row>
    <row r="177" spans="1:5">
      <c r="A177" s="66"/>
      <c r="B177" s="33"/>
      <c r="C177" s="33"/>
      <c r="D177" s="66"/>
      <c r="E177" s="65"/>
    </row>
    <row r="178" spans="1:5">
      <c r="A178" s="66"/>
      <c r="B178" s="33"/>
      <c r="C178" s="33"/>
      <c r="D178" s="66"/>
      <c r="E178" s="65"/>
    </row>
    <row r="179" spans="1:5">
      <c r="A179" s="66"/>
      <c r="B179" s="33"/>
      <c r="C179" s="33"/>
      <c r="D179" s="66"/>
      <c r="E179" s="65"/>
    </row>
    <row r="180" spans="1:5">
      <c r="A180" s="66"/>
      <c r="B180" s="33"/>
      <c r="C180" s="33"/>
      <c r="D180" s="66"/>
      <c r="E180" s="65"/>
    </row>
    <row r="181" spans="1:5">
      <c r="A181" s="66"/>
      <c r="B181" s="33"/>
      <c r="C181" s="33"/>
      <c r="D181" s="66"/>
      <c r="E181" s="65"/>
    </row>
    <row r="182" spans="1:5">
      <c r="A182" s="66"/>
      <c r="B182" s="33"/>
      <c r="C182" s="33"/>
      <c r="D182" s="66"/>
      <c r="E182" s="65"/>
    </row>
    <row r="183" spans="1:5">
      <c r="A183" s="66"/>
      <c r="B183" s="33"/>
      <c r="C183" s="33"/>
      <c r="D183" s="66"/>
      <c r="E183" s="65"/>
    </row>
    <row r="184" spans="1:5">
      <c r="A184" s="66"/>
      <c r="B184" s="33"/>
      <c r="C184" s="33"/>
      <c r="D184" s="66"/>
      <c r="E184" s="65"/>
    </row>
    <row r="185" spans="1:5">
      <c r="A185" s="66"/>
      <c r="B185" s="33"/>
      <c r="C185" s="33"/>
      <c r="D185" s="66"/>
      <c r="E185" s="65"/>
    </row>
    <row r="186" spans="1:5">
      <c r="A186" s="66"/>
      <c r="B186" s="33"/>
      <c r="C186" s="33"/>
      <c r="D186" s="66"/>
      <c r="E186" s="65"/>
    </row>
    <row r="187" spans="1:5">
      <c r="A187" s="66"/>
      <c r="B187" s="33"/>
      <c r="C187" s="33"/>
      <c r="D187" s="66"/>
      <c r="E187" s="65"/>
    </row>
    <row r="188" spans="1:5">
      <c r="A188" s="66"/>
      <c r="B188" s="33"/>
      <c r="C188" s="33"/>
      <c r="D188" s="66"/>
      <c r="E188" s="65"/>
    </row>
    <row r="189" spans="1:5">
      <c r="A189" s="66"/>
      <c r="B189" s="33"/>
      <c r="C189" s="33"/>
      <c r="D189" s="66"/>
      <c r="E189" s="65"/>
    </row>
    <row r="190" spans="1:5">
      <c r="A190" s="66"/>
      <c r="B190" s="33"/>
      <c r="C190" s="33"/>
      <c r="D190" s="66"/>
      <c r="E190" s="65"/>
    </row>
    <row r="191" spans="1:5">
      <c r="A191" s="66"/>
      <c r="B191" s="33"/>
      <c r="C191" s="33"/>
      <c r="D191" s="66"/>
      <c r="E191" s="65"/>
    </row>
    <row r="192" spans="1:5">
      <c r="A192" s="66"/>
      <c r="B192" s="33"/>
      <c r="C192" s="33"/>
      <c r="D192" s="66"/>
      <c r="E192" s="65"/>
    </row>
    <row r="193" spans="1:5">
      <c r="A193" s="66"/>
      <c r="B193" s="33"/>
      <c r="C193" s="33"/>
      <c r="D193" s="66"/>
      <c r="E193" s="65"/>
    </row>
    <row r="194" spans="1:5">
      <c r="A194" s="66"/>
      <c r="B194" s="33"/>
      <c r="C194" s="33"/>
      <c r="D194" s="66"/>
      <c r="E194" s="65"/>
    </row>
    <row r="195" spans="1:5">
      <c r="A195" s="66"/>
      <c r="B195" s="33"/>
      <c r="C195" s="33"/>
      <c r="D195" s="66"/>
      <c r="E195" s="65"/>
    </row>
    <row r="196" spans="1:5">
      <c r="A196" s="66"/>
      <c r="B196" s="33"/>
      <c r="C196" s="33"/>
      <c r="D196" s="66"/>
      <c r="E196" s="65"/>
    </row>
    <row r="197" spans="1:5">
      <c r="A197" s="66"/>
      <c r="B197" s="33"/>
      <c r="C197" s="33"/>
      <c r="D197" s="66"/>
      <c r="E197" s="65"/>
    </row>
    <row r="198" spans="1:5">
      <c r="A198" s="66"/>
      <c r="B198" s="33"/>
      <c r="C198" s="33"/>
      <c r="D198" s="66"/>
      <c r="E198" s="65"/>
    </row>
    <row r="199" spans="1:5">
      <c r="A199" s="66"/>
      <c r="B199" s="33"/>
      <c r="C199" s="33"/>
      <c r="D199" s="66"/>
      <c r="E199" s="65"/>
    </row>
    <row r="200" spans="1:5">
      <c r="A200" s="66"/>
      <c r="B200" s="33"/>
      <c r="C200" s="33"/>
      <c r="D200" s="66"/>
      <c r="E200" s="65"/>
    </row>
    <row r="201" spans="1:5">
      <c r="A201" s="66"/>
      <c r="B201" s="33"/>
      <c r="C201" s="33"/>
      <c r="D201" s="66"/>
      <c r="E201" s="65"/>
    </row>
    <row r="202" spans="1:5">
      <c r="A202" s="66"/>
      <c r="B202" s="33"/>
      <c r="C202" s="33"/>
      <c r="D202" s="66"/>
      <c r="E202" s="65"/>
    </row>
    <row r="203" spans="1:5">
      <c r="A203" s="66"/>
      <c r="B203" s="33"/>
      <c r="C203" s="33"/>
      <c r="D203" s="66"/>
      <c r="E203" s="65"/>
    </row>
    <row r="204" spans="1:5">
      <c r="A204" s="66"/>
      <c r="B204" s="33"/>
      <c r="C204" s="33"/>
      <c r="D204" s="66"/>
      <c r="E204" s="65"/>
    </row>
    <row r="205" spans="1:5">
      <c r="A205" s="66"/>
      <c r="B205" s="33"/>
      <c r="C205" s="33"/>
      <c r="D205" s="66"/>
      <c r="E205" s="65"/>
    </row>
    <row r="206" spans="1:5">
      <c r="A206" s="66"/>
      <c r="B206" s="33"/>
      <c r="C206" s="33"/>
      <c r="D206" s="66"/>
      <c r="E206" s="65"/>
    </row>
    <row r="207" spans="1:5">
      <c r="A207" s="66"/>
      <c r="B207" s="33"/>
      <c r="C207" s="33"/>
      <c r="D207" s="66"/>
      <c r="E207" s="65"/>
    </row>
    <row r="208" spans="1:5">
      <c r="A208" s="66"/>
      <c r="B208" s="33"/>
      <c r="C208" s="33"/>
      <c r="D208" s="66"/>
      <c r="E208" s="65"/>
    </row>
    <row r="209" spans="1:5">
      <c r="A209" s="66"/>
      <c r="B209" s="33"/>
      <c r="C209" s="33"/>
      <c r="D209" s="66"/>
      <c r="E209" s="65"/>
    </row>
    <row r="210" spans="1:5">
      <c r="A210" s="66"/>
      <c r="B210" s="33"/>
      <c r="C210" s="33"/>
      <c r="D210" s="66"/>
      <c r="E210" s="65"/>
    </row>
    <row r="211" spans="1:5">
      <c r="A211" s="66"/>
      <c r="B211" s="33"/>
      <c r="C211" s="33"/>
      <c r="D211" s="66"/>
      <c r="E211" s="65"/>
    </row>
    <row r="212" spans="1:5">
      <c r="A212" s="66"/>
      <c r="B212" s="33"/>
      <c r="C212" s="33"/>
      <c r="D212" s="66"/>
      <c r="E212" s="65"/>
    </row>
    <row r="213" spans="1:5">
      <c r="A213" s="66"/>
      <c r="B213" s="33"/>
      <c r="C213" s="33"/>
      <c r="D213" s="66"/>
      <c r="E213" s="65"/>
    </row>
    <row r="214" spans="1:5">
      <c r="A214" s="66"/>
      <c r="B214" s="33"/>
      <c r="C214" s="33"/>
      <c r="D214" s="66"/>
      <c r="E214" s="65"/>
    </row>
    <row r="215" spans="1:5">
      <c r="A215" s="66"/>
      <c r="B215" s="33"/>
      <c r="C215" s="33"/>
      <c r="D215" s="66"/>
      <c r="E215" s="65"/>
    </row>
    <row r="216" spans="1:5">
      <c r="A216" s="66"/>
      <c r="B216" s="33"/>
      <c r="C216" s="33"/>
      <c r="D216" s="66"/>
      <c r="E216" s="65"/>
    </row>
    <row r="217" spans="1:5">
      <c r="A217" s="66"/>
      <c r="B217" s="33"/>
      <c r="C217" s="33"/>
      <c r="D217" s="66"/>
      <c r="E217" s="65"/>
    </row>
    <row r="218" spans="1:5">
      <c r="A218" s="66"/>
      <c r="B218" s="33"/>
      <c r="C218" s="33"/>
      <c r="D218" s="66"/>
      <c r="E218" s="65"/>
    </row>
    <row r="219" spans="1:5">
      <c r="A219" s="66"/>
      <c r="B219" s="33"/>
      <c r="C219" s="33"/>
      <c r="D219" s="66"/>
      <c r="E219" s="65"/>
    </row>
    <row r="220" spans="1:5">
      <c r="A220" s="66"/>
      <c r="B220" s="33"/>
      <c r="C220" s="33"/>
      <c r="D220" s="66"/>
      <c r="E220" s="65"/>
    </row>
    <row r="221" spans="1:5">
      <c r="A221" s="66"/>
      <c r="B221" s="33"/>
      <c r="C221" s="33"/>
      <c r="D221" s="66"/>
      <c r="E221" s="65"/>
    </row>
    <row r="222" spans="1:5">
      <c r="A222" s="66"/>
      <c r="B222" s="33"/>
      <c r="C222" s="33"/>
      <c r="D222" s="66"/>
      <c r="E222" s="65"/>
    </row>
    <row r="223" spans="1:5">
      <c r="A223" s="66"/>
      <c r="B223" s="33"/>
      <c r="C223" s="33"/>
      <c r="D223" s="66"/>
      <c r="E223" s="65"/>
    </row>
    <row r="224" spans="1:5">
      <c r="A224" s="66"/>
      <c r="B224" s="33"/>
      <c r="C224" s="33"/>
      <c r="D224" s="66"/>
      <c r="E224" s="65"/>
    </row>
    <row r="225" spans="1:5">
      <c r="A225" s="66"/>
      <c r="B225" s="33"/>
      <c r="C225" s="33"/>
      <c r="D225" s="66"/>
      <c r="E225" s="65"/>
    </row>
    <row r="226" spans="1:5">
      <c r="A226" s="66"/>
      <c r="B226" s="33"/>
      <c r="C226" s="33"/>
      <c r="D226" s="66"/>
      <c r="E226" s="65"/>
    </row>
    <row r="227" spans="1:5">
      <c r="A227" s="66"/>
      <c r="B227" s="33"/>
      <c r="C227" s="33"/>
      <c r="D227" s="66"/>
      <c r="E227" s="65"/>
    </row>
    <row r="228" spans="1:5">
      <c r="A228" s="66"/>
      <c r="B228" s="33"/>
      <c r="C228" s="33"/>
      <c r="D228" s="66"/>
      <c r="E228" s="65"/>
    </row>
    <row r="229" spans="1:5">
      <c r="A229" s="66"/>
      <c r="B229" s="33"/>
      <c r="C229" s="33"/>
      <c r="D229" s="66"/>
      <c r="E229" s="65"/>
    </row>
    <row r="230" spans="1:5">
      <c r="A230" s="66"/>
      <c r="B230" s="33"/>
      <c r="C230" s="33"/>
      <c r="D230" s="66"/>
      <c r="E230" s="65"/>
    </row>
    <row r="231" spans="1:5">
      <c r="A231" s="66"/>
      <c r="B231" s="33"/>
      <c r="C231" s="33"/>
      <c r="D231" s="66"/>
      <c r="E231" s="65"/>
    </row>
    <row r="232" spans="1:5">
      <c r="A232" s="66"/>
      <c r="B232" s="33"/>
      <c r="C232" s="33"/>
      <c r="D232" s="66"/>
      <c r="E232" s="65"/>
    </row>
    <row r="233" spans="1:5">
      <c r="A233" s="66"/>
      <c r="B233" s="33"/>
      <c r="C233" s="33"/>
      <c r="D233" s="66"/>
      <c r="E233" s="65"/>
    </row>
    <row r="234" spans="1:5">
      <c r="A234" s="66"/>
      <c r="B234" s="33"/>
      <c r="C234" s="33"/>
      <c r="D234" s="66"/>
      <c r="E234" s="65"/>
    </row>
    <row r="235" spans="1:5">
      <c r="A235" s="66"/>
      <c r="B235" s="33"/>
      <c r="C235" s="33"/>
      <c r="D235" s="66"/>
      <c r="E235" s="65"/>
    </row>
    <row r="236" spans="1:5">
      <c r="A236" s="66"/>
      <c r="B236" s="33"/>
      <c r="C236" s="33"/>
      <c r="D236" s="66"/>
      <c r="E236" s="65"/>
    </row>
    <row r="237" spans="1:5">
      <c r="A237" s="66"/>
      <c r="B237" s="33"/>
      <c r="C237" s="33"/>
      <c r="D237" s="66"/>
      <c r="E237" s="65"/>
    </row>
    <row r="238" spans="1:5">
      <c r="A238" s="66"/>
      <c r="B238" s="33"/>
      <c r="C238" s="33"/>
      <c r="D238" s="66"/>
      <c r="E238" s="65"/>
    </row>
    <row r="239" spans="1:5">
      <c r="A239" s="66"/>
      <c r="B239" s="33"/>
      <c r="C239" s="33"/>
      <c r="D239" s="66"/>
      <c r="E239" s="65"/>
    </row>
    <row r="240" spans="1:5">
      <c r="A240" s="66"/>
      <c r="B240" s="33"/>
      <c r="C240" s="33"/>
      <c r="D240" s="66"/>
      <c r="E240" s="65"/>
    </row>
    <row r="241" spans="1:5">
      <c r="A241" s="66"/>
      <c r="B241" s="33"/>
      <c r="C241" s="33"/>
      <c r="D241" s="66"/>
      <c r="E241" s="65"/>
    </row>
    <row r="242" spans="1:5">
      <c r="A242" s="66"/>
      <c r="B242" s="33"/>
      <c r="C242" s="33"/>
      <c r="D242" s="66"/>
      <c r="E242" s="65"/>
    </row>
    <row r="243" spans="1:5">
      <c r="A243" s="66"/>
      <c r="B243" s="33"/>
      <c r="C243" s="33"/>
      <c r="D243" s="66"/>
      <c r="E243" s="65"/>
    </row>
    <row r="244" spans="1:5">
      <c r="A244" s="66"/>
      <c r="B244" s="33"/>
      <c r="C244" s="33"/>
      <c r="D244" s="66"/>
      <c r="E244" s="65"/>
    </row>
    <row r="245" spans="1:5">
      <c r="A245" s="66"/>
      <c r="B245" s="33"/>
      <c r="C245" s="33"/>
      <c r="D245" s="66"/>
      <c r="E245" s="65"/>
    </row>
    <row r="246" spans="1:5">
      <c r="A246" s="66"/>
      <c r="B246" s="33"/>
      <c r="C246" s="33"/>
      <c r="D246" s="66"/>
      <c r="E246" s="65"/>
    </row>
    <row r="247" spans="1:5">
      <c r="A247" s="66"/>
      <c r="B247" s="33"/>
      <c r="C247" s="33"/>
      <c r="D247" s="66"/>
      <c r="E247" s="65"/>
    </row>
    <row r="248" spans="1:5">
      <c r="A248" s="66"/>
      <c r="B248" s="33"/>
      <c r="C248" s="33"/>
      <c r="D248" s="66"/>
      <c r="E248" s="65"/>
    </row>
    <row r="249" spans="1:5">
      <c r="A249" s="66"/>
      <c r="B249" s="33"/>
      <c r="C249" s="33"/>
      <c r="D249" s="66"/>
      <c r="E249" s="65"/>
    </row>
    <row r="250" spans="1:5">
      <c r="A250" s="66"/>
      <c r="B250" s="33"/>
      <c r="C250" s="33"/>
      <c r="D250" s="66"/>
      <c r="E250" s="65"/>
    </row>
    <row r="251" spans="1:5">
      <c r="A251" s="66"/>
      <c r="B251" s="33"/>
      <c r="C251" s="33"/>
      <c r="D251" s="66"/>
      <c r="E251" s="65"/>
    </row>
    <row r="252" spans="1:5">
      <c r="A252" s="66"/>
      <c r="B252" s="33"/>
      <c r="C252" s="33"/>
      <c r="D252" s="66"/>
      <c r="E252" s="65"/>
    </row>
    <row r="253" spans="1:5">
      <c r="A253" s="66"/>
      <c r="B253" s="33"/>
      <c r="C253" s="33"/>
      <c r="D253" s="66"/>
      <c r="E253" s="65"/>
    </row>
    <row r="254" spans="1:5">
      <c r="A254" s="66"/>
      <c r="B254" s="33"/>
      <c r="C254" s="33"/>
      <c r="D254" s="66"/>
      <c r="E254" s="65"/>
    </row>
    <row r="255" spans="1:5">
      <c r="A255" s="66"/>
      <c r="B255" s="33"/>
      <c r="C255" s="33"/>
      <c r="D255" s="66"/>
      <c r="E255" s="65"/>
    </row>
    <row r="256" spans="1:5">
      <c r="A256" s="66"/>
      <c r="B256" s="33"/>
      <c r="C256" s="33"/>
      <c r="D256" s="66"/>
      <c r="E256" s="65"/>
    </row>
    <row r="257" spans="1:5">
      <c r="A257" s="66"/>
      <c r="B257" s="33"/>
      <c r="C257" s="33"/>
      <c r="D257" s="66"/>
      <c r="E257" s="65"/>
    </row>
    <row r="258" spans="1:5">
      <c r="A258" s="66"/>
      <c r="B258" s="33"/>
      <c r="C258" s="33"/>
      <c r="D258" s="66"/>
      <c r="E258" s="65"/>
    </row>
    <row r="259" spans="1:5">
      <c r="A259" s="66"/>
      <c r="B259" s="33"/>
      <c r="C259" s="33"/>
      <c r="D259" s="66"/>
      <c r="E259" s="65"/>
    </row>
    <row r="260" spans="1:5">
      <c r="A260" s="66"/>
      <c r="B260" s="33"/>
      <c r="C260" s="33"/>
      <c r="D260" s="66"/>
      <c r="E260" s="65"/>
    </row>
    <row r="261" spans="1:5">
      <c r="A261" s="66"/>
      <c r="B261" s="33"/>
      <c r="C261" s="33"/>
      <c r="D261" s="66"/>
      <c r="E261" s="65"/>
    </row>
    <row r="262" spans="1:5">
      <c r="A262" s="66"/>
      <c r="B262" s="33"/>
      <c r="C262" s="33"/>
      <c r="D262" s="66"/>
      <c r="E262" s="65"/>
    </row>
    <row r="263" spans="1:5">
      <c r="A263" s="66"/>
      <c r="B263" s="33"/>
      <c r="C263" s="33"/>
      <c r="D263" s="66"/>
      <c r="E263" s="65"/>
    </row>
    <row r="264" spans="1:5">
      <c r="A264" s="66"/>
      <c r="B264" s="33"/>
      <c r="C264" s="33"/>
      <c r="D264" s="66"/>
      <c r="E264" s="65"/>
    </row>
    <row r="265" spans="1:5">
      <c r="A265" s="66"/>
      <c r="B265" s="33"/>
      <c r="C265" s="33"/>
      <c r="D265" s="66"/>
      <c r="E265" s="65"/>
    </row>
    <row r="266" spans="1:5">
      <c r="A266" s="66"/>
      <c r="B266" s="33"/>
      <c r="C266" s="33"/>
      <c r="D266" s="66"/>
      <c r="E266" s="65"/>
    </row>
    <row r="267" spans="1:5">
      <c r="A267" s="66"/>
      <c r="B267" s="33"/>
      <c r="C267" s="33"/>
      <c r="D267" s="66"/>
      <c r="E267" s="65"/>
    </row>
    <row r="268" spans="1:5">
      <c r="A268" s="66"/>
      <c r="B268" s="33"/>
      <c r="C268" s="33"/>
      <c r="D268" s="66"/>
      <c r="E268" s="65"/>
    </row>
    <row r="269" spans="1:5">
      <c r="A269" s="66"/>
      <c r="B269" s="33"/>
      <c r="C269" s="33"/>
      <c r="D269" s="66"/>
      <c r="E269" s="65"/>
    </row>
    <row r="270" spans="1:5">
      <c r="A270" s="66"/>
      <c r="B270" s="33"/>
      <c r="C270" s="33"/>
      <c r="D270" s="66"/>
      <c r="E270" s="65"/>
    </row>
    <row r="271" spans="1:5">
      <c r="A271" s="66"/>
      <c r="B271" s="33"/>
      <c r="C271" s="33"/>
      <c r="D271" s="66"/>
      <c r="E271" s="65"/>
    </row>
    <row r="272" spans="1:5">
      <c r="A272" s="66"/>
      <c r="B272" s="33"/>
      <c r="C272" s="33"/>
      <c r="D272" s="66"/>
      <c r="E272" s="65"/>
    </row>
    <row r="273" spans="1:5">
      <c r="A273" s="66"/>
      <c r="B273" s="33"/>
      <c r="C273" s="33"/>
      <c r="D273" s="66"/>
      <c r="E273" s="65"/>
    </row>
    <row r="274" spans="1:5">
      <c r="A274" s="66"/>
      <c r="B274" s="33"/>
      <c r="C274" s="33"/>
      <c r="D274" s="66"/>
      <c r="E274" s="65"/>
    </row>
    <row r="275" spans="1:5">
      <c r="A275" s="66"/>
      <c r="B275" s="33"/>
      <c r="C275" s="33"/>
      <c r="D275" s="66"/>
      <c r="E275" s="65"/>
    </row>
    <row r="276" spans="1:5">
      <c r="A276" s="66"/>
      <c r="B276" s="33"/>
      <c r="C276" s="33"/>
      <c r="D276" s="66"/>
      <c r="E276" s="65"/>
    </row>
    <row r="277" spans="1:5">
      <c r="A277" s="66"/>
      <c r="B277" s="33"/>
      <c r="C277" s="33"/>
      <c r="D277" s="66"/>
      <c r="E277" s="65"/>
    </row>
    <row r="278" spans="1:5">
      <c r="A278" s="66"/>
      <c r="B278" s="33"/>
      <c r="C278" s="33"/>
      <c r="D278" s="66"/>
      <c r="E278" s="65"/>
    </row>
    <row r="279" spans="1:5">
      <c r="A279" s="66"/>
      <c r="B279" s="33"/>
      <c r="C279" s="33"/>
      <c r="D279" s="66"/>
      <c r="E279" s="65"/>
    </row>
    <row r="280" spans="1:5">
      <c r="A280" s="66"/>
      <c r="B280" s="33"/>
      <c r="C280" s="33"/>
      <c r="D280" s="66"/>
      <c r="E280" s="65"/>
    </row>
    <row r="281" spans="1:5">
      <c r="A281" s="66"/>
      <c r="B281" s="33"/>
      <c r="C281" s="33"/>
      <c r="D281" s="66"/>
      <c r="E281" s="65"/>
    </row>
    <row r="282" spans="1:5">
      <c r="A282" s="66"/>
      <c r="B282" s="33"/>
      <c r="C282" s="33"/>
      <c r="D282" s="66"/>
      <c r="E282" s="65"/>
    </row>
    <row r="283" spans="1:5">
      <c r="A283" s="66"/>
      <c r="B283" s="33"/>
      <c r="C283" s="33"/>
      <c r="D283" s="66"/>
      <c r="E283" s="65"/>
    </row>
    <row r="284" spans="1:5">
      <c r="A284" s="66"/>
      <c r="B284" s="33"/>
      <c r="C284" s="33"/>
      <c r="D284" s="66"/>
      <c r="E284" s="65"/>
    </row>
    <row r="285" spans="1:5">
      <c r="A285" s="66"/>
      <c r="B285" s="33"/>
      <c r="C285" s="33"/>
      <c r="D285" s="66"/>
      <c r="E285" s="65"/>
    </row>
    <row r="286" spans="1:5">
      <c r="A286" s="66"/>
      <c r="B286" s="33"/>
      <c r="C286" s="33"/>
      <c r="D286" s="66"/>
      <c r="E286" s="65"/>
    </row>
    <row r="287" spans="1:5">
      <c r="A287" s="66"/>
      <c r="B287" s="33"/>
      <c r="C287" s="33"/>
      <c r="D287" s="66"/>
      <c r="E287" s="65"/>
    </row>
    <row r="288" spans="1:5">
      <c r="A288" s="66"/>
      <c r="B288" s="33"/>
      <c r="C288" s="33"/>
      <c r="D288" s="66"/>
      <c r="E288" s="65"/>
    </row>
    <row r="289" spans="1:5">
      <c r="A289" s="66"/>
      <c r="B289" s="33"/>
      <c r="C289" s="33"/>
      <c r="D289" s="66"/>
      <c r="E289" s="65"/>
    </row>
    <row r="290" spans="1:5">
      <c r="A290" s="66"/>
      <c r="B290" s="33"/>
      <c r="C290" s="33"/>
      <c r="D290" s="66"/>
      <c r="E290" s="65"/>
    </row>
    <row r="291" spans="1:5">
      <c r="A291" s="66"/>
      <c r="B291" s="33"/>
      <c r="C291" s="33"/>
      <c r="D291" s="66"/>
      <c r="E291" s="65"/>
    </row>
    <row r="292" spans="1:5">
      <c r="A292" s="66"/>
      <c r="B292" s="33"/>
      <c r="C292" s="33"/>
      <c r="D292" s="66"/>
      <c r="E292" s="65"/>
    </row>
    <row r="293" spans="1:5">
      <c r="A293" s="66"/>
      <c r="B293" s="33"/>
      <c r="C293" s="33"/>
      <c r="D293" s="66"/>
      <c r="E293" s="65"/>
    </row>
    <row r="294" spans="1:5">
      <c r="A294" s="66"/>
      <c r="B294" s="33"/>
      <c r="C294" s="33"/>
      <c r="D294" s="66"/>
      <c r="E294" s="65"/>
    </row>
    <row r="295" spans="1:5">
      <c r="A295" s="66"/>
      <c r="B295" s="33"/>
      <c r="C295" s="33"/>
      <c r="D295" s="66"/>
      <c r="E295" s="65"/>
    </row>
    <row r="296" spans="1:5">
      <c r="A296" s="66"/>
      <c r="B296" s="33"/>
      <c r="C296" s="33"/>
      <c r="D296" s="66"/>
      <c r="E296" s="65"/>
    </row>
    <row r="297" spans="1:5">
      <c r="A297" s="66"/>
      <c r="B297" s="33"/>
      <c r="C297" s="33"/>
      <c r="D297" s="66"/>
      <c r="E297" s="65"/>
    </row>
    <row r="298" spans="1:5">
      <c r="A298" s="66"/>
      <c r="B298" s="33"/>
      <c r="C298" s="33"/>
      <c r="D298" s="66"/>
      <c r="E298" s="65"/>
    </row>
    <row r="299" spans="1:5">
      <c r="A299" s="66"/>
      <c r="B299" s="33"/>
      <c r="C299" s="33"/>
      <c r="D299" s="66"/>
      <c r="E299" s="65"/>
    </row>
    <row r="300" spans="1:5">
      <c r="A300" s="66"/>
      <c r="B300" s="33"/>
      <c r="C300" s="33"/>
      <c r="D300" s="66"/>
      <c r="E300" s="65"/>
    </row>
    <row r="301" spans="1:5">
      <c r="A301" s="66"/>
      <c r="B301" s="33"/>
      <c r="C301" s="33"/>
      <c r="D301" s="66"/>
      <c r="E301" s="65"/>
    </row>
    <row r="302" spans="1:5">
      <c r="A302" s="66"/>
      <c r="B302" s="33"/>
      <c r="C302" s="33"/>
      <c r="D302" s="66"/>
      <c r="E302" s="65"/>
    </row>
    <row r="303" spans="1:5">
      <c r="A303" s="66"/>
      <c r="B303" s="33"/>
      <c r="C303" s="33"/>
      <c r="D303" s="66"/>
      <c r="E303" s="65"/>
    </row>
    <row r="304" spans="1:5">
      <c r="A304" s="66"/>
      <c r="B304" s="33"/>
      <c r="C304" s="33"/>
      <c r="D304" s="66"/>
      <c r="E304" s="65"/>
    </row>
    <row r="305" spans="1:5">
      <c r="A305" s="66"/>
      <c r="B305" s="33"/>
      <c r="C305" s="33"/>
      <c r="D305" s="66"/>
      <c r="E305" s="65"/>
    </row>
    <row r="306" spans="1:5">
      <c r="A306" s="66"/>
      <c r="B306" s="33"/>
      <c r="C306" s="33"/>
      <c r="D306" s="66"/>
      <c r="E306" s="65"/>
    </row>
    <row r="307" spans="1:5">
      <c r="A307" s="66"/>
      <c r="B307" s="33"/>
      <c r="C307" s="33"/>
      <c r="D307" s="66"/>
      <c r="E307" s="65"/>
    </row>
    <row r="308" spans="1:5">
      <c r="A308" s="66"/>
      <c r="B308" s="33"/>
      <c r="C308" s="33"/>
      <c r="D308" s="66"/>
      <c r="E308" s="65"/>
    </row>
    <row r="309" spans="1:5">
      <c r="A309" s="66"/>
      <c r="B309" s="33"/>
      <c r="C309" s="33"/>
      <c r="D309" s="66"/>
      <c r="E309" s="65"/>
    </row>
    <row r="310" spans="1:5">
      <c r="A310" s="66"/>
      <c r="B310" s="33"/>
      <c r="C310" s="33"/>
      <c r="D310" s="66"/>
      <c r="E310" s="65"/>
    </row>
    <row r="311" spans="1:5">
      <c r="A311" s="66"/>
      <c r="B311" s="33"/>
      <c r="C311" s="33"/>
      <c r="D311" s="66"/>
      <c r="E311" s="65"/>
    </row>
    <row r="312" spans="1:5">
      <c r="A312" s="66"/>
      <c r="B312" s="33"/>
      <c r="C312" s="33"/>
      <c r="D312" s="66"/>
      <c r="E312" s="65"/>
    </row>
    <row r="313" spans="1:5">
      <c r="A313" s="66"/>
      <c r="B313" s="33"/>
      <c r="C313" s="33"/>
      <c r="D313" s="66"/>
      <c r="E313" s="65"/>
    </row>
    <row r="314" spans="1:5">
      <c r="A314" s="66"/>
      <c r="B314" s="33"/>
      <c r="C314" s="33"/>
      <c r="D314" s="66"/>
      <c r="E314" s="65"/>
    </row>
    <row r="315" spans="1:5">
      <c r="A315" s="66"/>
      <c r="B315" s="33"/>
      <c r="C315" s="33"/>
      <c r="D315" s="66"/>
      <c r="E315" s="65"/>
    </row>
    <row r="316" spans="1:5">
      <c r="A316" s="66"/>
      <c r="B316" s="33"/>
      <c r="C316" s="33"/>
      <c r="D316" s="66"/>
      <c r="E316" s="65"/>
    </row>
    <row r="317" spans="1:5">
      <c r="A317" s="66"/>
      <c r="B317" s="33"/>
      <c r="C317" s="33"/>
      <c r="D317" s="66"/>
      <c r="E317" s="65"/>
    </row>
    <row r="318" spans="1:5">
      <c r="A318" s="66"/>
      <c r="B318" s="33"/>
      <c r="C318" s="33"/>
      <c r="D318" s="66"/>
      <c r="E318" s="65"/>
    </row>
    <row r="319" spans="1:5">
      <c r="A319" s="66"/>
      <c r="B319" s="33"/>
      <c r="C319" s="33"/>
      <c r="D319" s="66"/>
      <c r="E319" s="65"/>
    </row>
    <row r="320" spans="1:5">
      <c r="A320" s="66"/>
      <c r="B320" s="33"/>
      <c r="C320" s="33"/>
      <c r="D320" s="66"/>
      <c r="E320" s="65"/>
    </row>
    <row r="321" spans="1:5">
      <c r="A321" s="66"/>
      <c r="B321" s="33"/>
      <c r="C321" s="33"/>
      <c r="D321" s="66"/>
      <c r="E321" s="65"/>
    </row>
    <row r="322" spans="1:5">
      <c r="A322" s="66"/>
      <c r="B322" s="33"/>
      <c r="C322" s="33"/>
      <c r="D322" s="66"/>
      <c r="E322" s="65"/>
    </row>
    <row r="323" spans="1:5">
      <c r="A323" s="66"/>
      <c r="B323" s="33"/>
      <c r="C323" s="33"/>
      <c r="D323" s="66"/>
      <c r="E323" s="65"/>
    </row>
    <row r="324" spans="1:5">
      <c r="A324" s="66"/>
      <c r="B324" s="33"/>
      <c r="C324" s="33"/>
      <c r="D324" s="66"/>
      <c r="E324" s="65"/>
    </row>
    <row r="325" spans="1:5">
      <c r="A325" s="66"/>
      <c r="B325" s="33"/>
      <c r="C325" s="33"/>
      <c r="D325" s="66"/>
      <c r="E325" s="65"/>
    </row>
    <row r="326" spans="1:5">
      <c r="A326" s="66"/>
      <c r="B326" s="33"/>
      <c r="C326" s="33"/>
      <c r="D326" s="66"/>
      <c r="E326" s="65"/>
    </row>
    <row r="327" spans="1:5">
      <c r="A327" s="66"/>
      <c r="B327" s="33"/>
      <c r="C327" s="33"/>
      <c r="D327" s="66"/>
      <c r="E327" s="65"/>
    </row>
    <row r="328" spans="1:5">
      <c r="A328" s="66"/>
      <c r="B328" s="33"/>
      <c r="C328" s="33"/>
      <c r="D328" s="66"/>
      <c r="E328" s="65"/>
    </row>
    <row r="329" spans="1:5">
      <c r="A329" s="66"/>
      <c r="B329" s="33"/>
      <c r="C329" s="33"/>
      <c r="D329" s="66"/>
      <c r="E329" s="65"/>
    </row>
    <row r="330" spans="1:5">
      <c r="A330" s="66"/>
      <c r="B330" s="33"/>
      <c r="C330" s="33"/>
      <c r="D330" s="66"/>
      <c r="E330" s="65"/>
    </row>
    <row r="331" spans="1:5">
      <c r="A331" s="66"/>
      <c r="B331" s="33"/>
      <c r="C331" s="33"/>
      <c r="D331" s="66"/>
      <c r="E331" s="65"/>
    </row>
    <row r="332" spans="1:5">
      <c r="A332" s="66"/>
      <c r="B332" s="33"/>
      <c r="C332" s="33"/>
      <c r="D332" s="66"/>
      <c r="E332" s="65"/>
    </row>
    <row r="333" spans="1:5">
      <c r="A333" s="66"/>
      <c r="B333" s="33"/>
      <c r="C333" s="33"/>
      <c r="D333" s="66"/>
      <c r="E333" s="65"/>
    </row>
    <row r="334" spans="1:5">
      <c r="A334" s="66"/>
      <c r="B334" s="33"/>
      <c r="C334" s="33"/>
      <c r="D334" s="66"/>
      <c r="E334" s="65"/>
    </row>
    <row r="335" spans="1:5">
      <c r="A335" s="66"/>
      <c r="B335" s="33"/>
      <c r="C335" s="33"/>
      <c r="D335" s="66"/>
      <c r="E335" s="65"/>
    </row>
    <row r="336" spans="1:5">
      <c r="A336" s="66"/>
      <c r="B336" s="33"/>
      <c r="C336" s="33"/>
      <c r="D336" s="66"/>
      <c r="E336" s="65"/>
    </row>
    <row r="337" spans="1:5">
      <c r="A337" s="66"/>
      <c r="B337" s="33"/>
      <c r="C337" s="33"/>
      <c r="D337" s="66"/>
      <c r="E337" s="65"/>
    </row>
    <row r="338" spans="1:5">
      <c r="A338" s="66"/>
      <c r="B338" s="33"/>
      <c r="C338" s="33"/>
      <c r="D338" s="66"/>
      <c r="E338" s="65"/>
    </row>
    <row r="339" spans="1:5">
      <c r="A339" s="66"/>
      <c r="B339" s="33"/>
      <c r="C339" s="33"/>
      <c r="D339" s="66"/>
      <c r="E339" s="65"/>
    </row>
    <row r="340" spans="1:5">
      <c r="A340" s="66"/>
      <c r="B340" s="33"/>
      <c r="C340" s="33"/>
      <c r="D340" s="66"/>
      <c r="E340" s="65"/>
    </row>
    <row r="341" spans="1:5">
      <c r="A341" s="66"/>
      <c r="B341" s="33"/>
      <c r="C341" s="33"/>
      <c r="D341" s="66"/>
      <c r="E341" s="65"/>
    </row>
    <row r="342" spans="1:5">
      <c r="A342" s="66"/>
      <c r="B342" s="33"/>
      <c r="C342" s="33"/>
      <c r="D342" s="66"/>
      <c r="E342" s="65"/>
    </row>
    <row r="343" spans="1:5">
      <c r="A343" s="66"/>
      <c r="B343" s="33"/>
      <c r="C343" s="33"/>
      <c r="D343" s="66"/>
      <c r="E343" s="65"/>
    </row>
    <row r="344" spans="1:5">
      <c r="A344" s="66"/>
      <c r="B344" s="33"/>
      <c r="C344" s="33"/>
      <c r="D344" s="66"/>
      <c r="E344" s="65"/>
    </row>
    <row r="345" spans="1:5">
      <c r="A345" s="66"/>
      <c r="B345" s="33"/>
      <c r="C345" s="33"/>
      <c r="D345" s="66"/>
      <c r="E345" s="65"/>
    </row>
    <row r="346" spans="1:5">
      <c r="A346" s="66"/>
      <c r="B346" s="33"/>
      <c r="C346" s="33"/>
      <c r="D346" s="66"/>
      <c r="E346" s="65"/>
    </row>
    <row r="347" spans="1:5">
      <c r="A347" s="66"/>
      <c r="B347" s="33"/>
      <c r="C347" s="33"/>
      <c r="D347" s="66"/>
      <c r="E347" s="65"/>
    </row>
    <row r="348" spans="1:5">
      <c r="A348" s="66"/>
      <c r="B348" s="33"/>
      <c r="C348" s="33"/>
      <c r="D348" s="66"/>
      <c r="E348" s="65"/>
    </row>
    <row r="349" spans="1:5">
      <c r="A349" s="66"/>
      <c r="B349" s="33"/>
      <c r="C349" s="33"/>
      <c r="D349" s="66"/>
      <c r="E349" s="65"/>
    </row>
    <row r="350" spans="1:5">
      <c r="A350" s="66"/>
      <c r="B350" s="33"/>
      <c r="C350" s="33"/>
      <c r="D350" s="66"/>
      <c r="E350" s="65"/>
    </row>
    <row r="351" spans="1:5">
      <c r="A351" s="66"/>
      <c r="B351" s="33"/>
      <c r="C351" s="33"/>
      <c r="D351" s="66"/>
      <c r="E351" s="65"/>
    </row>
    <row r="352" spans="1:5">
      <c r="A352" s="66"/>
      <c r="B352" s="33"/>
      <c r="C352" s="33"/>
      <c r="D352" s="66"/>
      <c r="E352" s="65"/>
    </row>
    <row r="353" spans="1:5">
      <c r="A353" s="66"/>
      <c r="B353" s="33"/>
      <c r="C353" s="33"/>
      <c r="D353" s="66"/>
      <c r="E353" s="65"/>
    </row>
    <row r="354" spans="1:5">
      <c r="A354" s="66"/>
      <c r="B354" s="33"/>
      <c r="C354" s="33"/>
      <c r="D354" s="66"/>
      <c r="E354" s="65"/>
    </row>
    <row r="355" spans="1:5">
      <c r="A355" s="66"/>
      <c r="B355" s="33"/>
      <c r="C355" s="33"/>
      <c r="D355" s="66"/>
      <c r="E355" s="65"/>
    </row>
    <row r="356" spans="1:5">
      <c r="A356" s="66"/>
      <c r="B356" s="33"/>
      <c r="C356" s="33"/>
      <c r="D356" s="66"/>
      <c r="E356" s="65"/>
    </row>
    <row r="357" spans="1:5">
      <c r="A357" s="66"/>
      <c r="B357" s="33"/>
      <c r="C357" s="33"/>
      <c r="D357" s="66"/>
      <c r="E357" s="65"/>
    </row>
    <row r="358" spans="1:5">
      <c r="A358" s="66"/>
      <c r="B358" s="33"/>
      <c r="C358" s="33"/>
      <c r="D358" s="66"/>
      <c r="E358" s="65"/>
    </row>
    <row r="359" spans="1:5">
      <c r="A359" s="66"/>
      <c r="B359" s="33"/>
      <c r="C359" s="33"/>
      <c r="D359" s="66"/>
      <c r="E359" s="65"/>
    </row>
    <row r="360" spans="1:5">
      <c r="A360" s="66"/>
      <c r="B360" s="33"/>
      <c r="C360" s="33"/>
      <c r="D360" s="66"/>
      <c r="E360" s="65"/>
    </row>
    <row r="361" spans="1:5">
      <c r="A361" s="66"/>
      <c r="B361" s="33"/>
      <c r="C361" s="33"/>
      <c r="D361" s="66"/>
      <c r="E361" s="65"/>
    </row>
    <row r="362" spans="1:5">
      <c r="A362" s="66"/>
      <c r="B362" s="33"/>
      <c r="C362" s="33"/>
      <c r="D362" s="66"/>
      <c r="E362" s="65"/>
    </row>
    <row r="363" spans="1:5">
      <c r="A363" s="66"/>
      <c r="B363" s="33"/>
      <c r="C363" s="33"/>
      <c r="D363" s="66"/>
      <c r="E363" s="65"/>
    </row>
    <row r="364" spans="1:5">
      <c r="A364" s="66"/>
      <c r="B364" s="33"/>
      <c r="C364" s="33"/>
      <c r="D364" s="66"/>
      <c r="E364" s="65"/>
    </row>
    <row r="365" spans="1:5">
      <c r="A365" s="66"/>
      <c r="B365" s="33"/>
      <c r="C365" s="33"/>
      <c r="D365" s="66"/>
      <c r="E365" s="65"/>
    </row>
    <row r="366" spans="1:5">
      <c r="A366" s="66"/>
      <c r="B366" s="33"/>
      <c r="C366" s="33"/>
      <c r="D366" s="66"/>
      <c r="E366" s="65"/>
    </row>
    <row r="367" spans="1:5">
      <c r="A367" s="66"/>
      <c r="B367" s="33"/>
      <c r="C367" s="33"/>
      <c r="D367" s="66"/>
      <c r="E367" s="65"/>
    </row>
    <row r="368" spans="1:5">
      <c r="A368" s="66"/>
      <c r="B368" s="33"/>
      <c r="C368" s="33"/>
      <c r="D368" s="66"/>
      <c r="E368" s="65"/>
    </row>
    <row r="369" spans="1:5">
      <c r="A369" s="66"/>
      <c r="B369" s="33"/>
      <c r="C369" s="33"/>
      <c r="D369" s="66"/>
      <c r="E369" s="65"/>
    </row>
    <row r="370" spans="1:5">
      <c r="A370" s="66"/>
      <c r="B370" s="33"/>
      <c r="C370" s="33"/>
      <c r="D370" s="66"/>
      <c r="E370" s="65"/>
    </row>
    <row r="371" spans="1:5">
      <c r="A371" s="66"/>
      <c r="B371" s="33"/>
      <c r="C371" s="33"/>
      <c r="D371" s="66"/>
      <c r="E371" s="65"/>
    </row>
    <row r="372" spans="1:5">
      <c r="A372" s="66"/>
      <c r="B372" s="33"/>
      <c r="C372" s="33"/>
      <c r="D372" s="66"/>
      <c r="E372" s="65"/>
    </row>
    <row r="373" spans="1:5">
      <c r="A373" s="66"/>
      <c r="B373" s="33"/>
      <c r="C373" s="33"/>
      <c r="D373" s="66"/>
      <c r="E373" s="65"/>
    </row>
    <row r="374" spans="1:5">
      <c r="A374" s="66"/>
      <c r="B374" s="33"/>
      <c r="C374" s="33"/>
      <c r="D374" s="66"/>
      <c r="E374" s="65"/>
    </row>
    <row r="375" spans="1:5">
      <c r="A375" s="66"/>
      <c r="B375" s="33"/>
      <c r="C375" s="33"/>
      <c r="D375" s="66"/>
      <c r="E375" s="65"/>
    </row>
    <row r="376" spans="1:5">
      <c r="A376" s="66"/>
      <c r="B376" s="33"/>
      <c r="C376" s="33"/>
      <c r="D376" s="66"/>
      <c r="E376" s="65"/>
    </row>
    <row r="377" spans="1:5">
      <c r="A377" s="66"/>
      <c r="B377" s="33"/>
      <c r="C377" s="33"/>
      <c r="D377" s="66"/>
      <c r="E377" s="65"/>
    </row>
    <row r="378" spans="1:5">
      <c r="A378" s="66"/>
      <c r="B378" s="33"/>
      <c r="C378" s="33"/>
      <c r="D378" s="66"/>
      <c r="E378" s="65"/>
    </row>
    <row r="379" spans="1:5">
      <c r="A379" s="66"/>
      <c r="B379" s="33"/>
      <c r="C379" s="33"/>
      <c r="D379" s="66"/>
      <c r="E379" s="65"/>
    </row>
    <row r="380" spans="1:5">
      <c r="A380" s="66"/>
      <c r="B380" s="33"/>
      <c r="C380" s="33"/>
      <c r="D380" s="66"/>
      <c r="E380" s="65"/>
    </row>
    <row r="381" spans="1:5">
      <c r="A381" s="66"/>
      <c r="B381" s="33"/>
      <c r="C381" s="33"/>
      <c r="D381" s="66"/>
      <c r="E381" s="65"/>
    </row>
    <row r="382" spans="1:5">
      <c r="A382" s="66"/>
      <c r="B382" s="33"/>
      <c r="C382" s="33"/>
      <c r="D382" s="66"/>
      <c r="E382" s="65"/>
    </row>
    <row r="383" spans="1:5">
      <c r="A383" s="66"/>
      <c r="B383" s="33"/>
      <c r="C383" s="33"/>
      <c r="D383" s="66"/>
      <c r="E383" s="65"/>
    </row>
    <row r="384" spans="1:5">
      <c r="A384" s="66"/>
      <c r="B384" s="33"/>
      <c r="C384" s="33"/>
      <c r="D384" s="66"/>
      <c r="E384" s="65"/>
    </row>
    <row r="385" spans="1:5">
      <c r="A385" s="66"/>
      <c r="B385" s="33"/>
      <c r="C385" s="33"/>
      <c r="D385" s="66"/>
      <c r="E385" s="65"/>
    </row>
    <row r="386" spans="1:5">
      <c r="A386" s="66"/>
      <c r="B386" s="33"/>
      <c r="C386" s="33"/>
      <c r="D386" s="66"/>
      <c r="E386" s="65"/>
    </row>
    <row r="387" spans="1:5">
      <c r="A387" s="66"/>
      <c r="B387" s="33"/>
      <c r="C387" s="33"/>
      <c r="D387" s="66"/>
      <c r="E387" s="65"/>
    </row>
    <row r="388" spans="1:5">
      <c r="A388" s="66"/>
      <c r="B388" s="33"/>
      <c r="C388" s="33"/>
      <c r="D388" s="66"/>
      <c r="E388" s="65"/>
    </row>
    <row r="389" spans="1:5">
      <c r="A389" s="66"/>
      <c r="B389" s="33"/>
      <c r="C389" s="33"/>
      <c r="D389" s="66"/>
      <c r="E389" s="65"/>
    </row>
    <row r="390" spans="1:5">
      <c r="A390" s="66"/>
      <c r="B390" s="33"/>
      <c r="C390" s="33"/>
      <c r="D390" s="66"/>
      <c r="E390" s="65"/>
    </row>
    <row r="391" spans="1:5">
      <c r="A391" s="66"/>
      <c r="B391" s="33"/>
      <c r="C391" s="33"/>
      <c r="D391" s="66"/>
      <c r="E391" s="65"/>
    </row>
    <row r="392" spans="1:5">
      <c r="A392" s="66"/>
      <c r="B392" s="33"/>
      <c r="C392" s="33"/>
      <c r="D392" s="66"/>
      <c r="E392" s="65"/>
    </row>
    <row r="393" spans="1:5">
      <c r="A393" s="66"/>
      <c r="B393" s="33"/>
      <c r="C393" s="33"/>
      <c r="D393" s="66"/>
      <c r="E393" s="65"/>
    </row>
    <row r="394" spans="1:5">
      <c r="A394" s="66"/>
      <c r="B394" s="33"/>
      <c r="C394" s="33"/>
      <c r="D394" s="66"/>
      <c r="E394" s="65"/>
    </row>
    <row r="395" spans="1:5">
      <c r="A395" s="66"/>
      <c r="B395" s="33"/>
      <c r="C395" s="33"/>
      <c r="D395" s="66"/>
      <c r="E395" s="65"/>
    </row>
    <row r="396" spans="1:5">
      <c r="A396" s="66"/>
      <c r="B396" s="33"/>
      <c r="C396" s="33"/>
      <c r="D396" s="66"/>
      <c r="E396" s="65"/>
    </row>
    <row r="397" spans="1:5">
      <c r="A397" s="66"/>
      <c r="B397" s="33"/>
      <c r="C397" s="33"/>
      <c r="D397" s="66"/>
      <c r="E397" s="65"/>
    </row>
    <row r="398" spans="1:5">
      <c r="A398" s="66"/>
      <c r="B398" s="33"/>
      <c r="C398" s="33"/>
      <c r="D398" s="66"/>
      <c r="E398" s="65"/>
    </row>
    <row r="399" spans="1:5">
      <c r="A399" s="66"/>
      <c r="B399" s="33"/>
      <c r="C399" s="33"/>
      <c r="D399" s="66"/>
      <c r="E399" s="65"/>
    </row>
    <row r="400" spans="1:5">
      <c r="A400" s="66"/>
      <c r="B400" s="33"/>
      <c r="C400" s="33"/>
      <c r="D400" s="66"/>
      <c r="E400" s="65"/>
    </row>
    <row r="401" spans="1:5">
      <c r="A401" s="66"/>
      <c r="B401" s="33"/>
      <c r="C401" s="33"/>
      <c r="D401" s="66"/>
      <c r="E401" s="65"/>
    </row>
    <row r="402" spans="1:5">
      <c r="A402" s="66"/>
      <c r="B402" s="33"/>
      <c r="C402" s="33"/>
      <c r="D402" s="66"/>
      <c r="E402" s="65"/>
    </row>
    <row r="403" spans="1:5">
      <c r="A403" s="66"/>
      <c r="B403" s="33"/>
      <c r="C403" s="33"/>
      <c r="D403" s="66"/>
      <c r="E403" s="65"/>
    </row>
    <row r="404" spans="1:5">
      <c r="A404" s="66"/>
      <c r="B404" s="33"/>
      <c r="C404" s="33"/>
      <c r="D404" s="66"/>
      <c r="E404" s="65"/>
    </row>
    <row r="405" spans="1:5">
      <c r="A405" s="66"/>
      <c r="B405" s="33"/>
      <c r="C405" s="33"/>
      <c r="D405" s="66"/>
      <c r="E405" s="65"/>
    </row>
    <row r="406" spans="1:5">
      <c r="A406" s="66"/>
      <c r="B406" s="33"/>
      <c r="C406" s="33"/>
      <c r="D406" s="66"/>
      <c r="E406" s="65"/>
    </row>
    <row r="407" spans="1:5">
      <c r="A407" s="66"/>
      <c r="B407" s="33"/>
      <c r="C407" s="33"/>
      <c r="D407" s="66"/>
      <c r="E407" s="65"/>
    </row>
    <row r="408" spans="1:5">
      <c r="A408" s="66"/>
      <c r="B408" s="33"/>
      <c r="C408" s="33"/>
      <c r="D408" s="66"/>
      <c r="E408" s="65"/>
    </row>
    <row r="409" spans="1:5">
      <c r="A409" s="66"/>
      <c r="B409" s="33"/>
      <c r="C409" s="33"/>
      <c r="D409" s="66"/>
      <c r="E409" s="65"/>
    </row>
    <row r="410" spans="1:5">
      <c r="A410" s="66"/>
      <c r="B410" s="33"/>
      <c r="C410" s="33"/>
      <c r="D410" s="66"/>
      <c r="E410" s="65"/>
    </row>
    <row r="411" spans="1:5">
      <c r="A411" s="66"/>
      <c r="B411" s="33"/>
      <c r="C411" s="33"/>
      <c r="D411" s="66"/>
      <c r="E411" s="65"/>
    </row>
    <row r="412" spans="1:5">
      <c r="A412" s="66"/>
      <c r="B412" s="33"/>
      <c r="C412" s="33"/>
      <c r="D412" s="66"/>
      <c r="E412" s="65"/>
    </row>
    <row r="413" spans="1:5">
      <c r="A413" s="66"/>
      <c r="B413" s="33"/>
      <c r="C413" s="33"/>
      <c r="D413" s="66"/>
      <c r="E413" s="65"/>
    </row>
    <row r="414" spans="1:5">
      <c r="A414" s="66"/>
      <c r="B414" s="33"/>
      <c r="C414" s="33"/>
      <c r="D414" s="66"/>
      <c r="E414" s="65"/>
    </row>
    <row r="415" spans="1:5">
      <c r="A415" s="66"/>
      <c r="B415" s="33"/>
      <c r="C415" s="33"/>
      <c r="D415" s="66"/>
      <c r="E415" s="65"/>
    </row>
    <row r="416" spans="1:5">
      <c r="A416" s="66"/>
      <c r="B416" s="33"/>
      <c r="C416" s="33"/>
      <c r="D416" s="66"/>
      <c r="E416" s="65"/>
    </row>
    <row r="417" spans="1:5">
      <c r="A417" s="66"/>
      <c r="B417" s="33"/>
      <c r="C417" s="33"/>
      <c r="D417" s="66"/>
      <c r="E417" s="65"/>
    </row>
    <row r="418" spans="1:5">
      <c r="A418" s="66"/>
      <c r="B418" s="33"/>
      <c r="C418" s="33"/>
      <c r="D418" s="66"/>
      <c r="E418" s="65"/>
    </row>
    <row r="419" spans="1:5">
      <c r="A419" s="66"/>
      <c r="B419" s="33"/>
      <c r="C419" s="33"/>
      <c r="D419" s="66"/>
      <c r="E419" s="65"/>
    </row>
    <row r="420" spans="1:5">
      <c r="A420" s="66"/>
      <c r="B420" s="33"/>
      <c r="C420" s="33"/>
      <c r="D420" s="66"/>
      <c r="E420" s="65"/>
    </row>
    <row r="421" spans="1:5">
      <c r="A421" s="66"/>
      <c r="B421" s="33"/>
      <c r="C421" s="33"/>
      <c r="D421" s="66"/>
      <c r="E421" s="65"/>
    </row>
    <row r="422" spans="1:5">
      <c r="A422" s="66"/>
      <c r="B422" s="33"/>
      <c r="C422" s="33"/>
      <c r="D422" s="66"/>
      <c r="E422" s="65"/>
    </row>
    <row r="423" spans="1:5">
      <c r="A423" s="66"/>
      <c r="B423" s="33"/>
      <c r="C423" s="33"/>
      <c r="D423" s="66"/>
      <c r="E423" s="65"/>
    </row>
    <row r="424" spans="1:5">
      <c r="A424" s="66"/>
      <c r="B424" s="33"/>
      <c r="C424" s="33"/>
      <c r="D424" s="66"/>
      <c r="E424" s="65"/>
    </row>
    <row r="425" spans="1:5">
      <c r="A425" s="66"/>
      <c r="B425" s="33"/>
      <c r="C425" s="33"/>
      <c r="D425" s="66"/>
      <c r="E425" s="65"/>
    </row>
    <row r="426" spans="1:5">
      <c r="A426" s="66"/>
      <c r="B426" s="33"/>
      <c r="C426" s="33"/>
      <c r="D426" s="66"/>
      <c r="E426" s="65"/>
    </row>
    <row r="427" spans="1:5">
      <c r="A427" s="66"/>
      <c r="B427" s="33"/>
      <c r="C427" s="33"/>
      <c r="D427" s="66"/>
      <c r="E427" s="65"/>
    </row>
    <row r="428" spans="1:5">
      <c r="A428" s="66"/>
      <c r="B428" s="33"/>
      <c r="C428" s="33"/>
      <c r="D428" s="66"/>
      <c r="E428" s="65"/>
    </row>
    <row r="429" spans="1:5">
      <c r="A429" s="66"/>
      <c r="B429" s="33"/>
      <c r="C429" s="33"/>
      <c r="D429" s="66"/>
      <c r="E429" s="65"/>
    </row>
    <row r="430" spans="1:5">
      <c r="A430" s="66"/>
      <c r="B430" s="33"/>
      <c r="C430" s="33"/>
      <c r="D430" s="66"/>
      <c r="E430" s="65"/>
    </row>
    <row r="431" spans="1:5">
      <c r="A431" s="66"/>
      <c r="B431" s="33"/>
      <c r="C431" s="33"/>
      <c r="D431" s="66"/>
      <c r="E431" s="65"/>
    </row>
    <row r="432" spans="1:5">
      <c r="A432" s="66"/>
      <c r="B432" s="33"/>
      <c r="C432" s="33"/>
      <c r="D432" s="66"/>
      <c r="E432" s="65"/>
    </row>
    <row r="433" spans="1:5">
      <c r="A433" s="66"/>
      <c r="B433" s="33"/>
      <c r="C433" s="33"/>
      <c r="D433" s="66"/>
      <c r="E433" s="65"/>
    </row>
    <row r="434" spans="1:5">
      <c r="A434" s="66"/>
      <c r="B434" s="33"/>
      <c r="C434" s="33"/>
      <c r="D434" s="66"/>
      <c r="E434" s="65"/>
    </row>
    <row r="435" spans="1:5">
      <c r="A435" s="66"/>
      <c r="B435" s="33"/>
      <c r="C435" s="33"/>
      <c r="D435" s="66"/>
      <c r="E435" s="65"/>
    </row>
    <row r="436" spans="1:5">
      <c r="A436" s="66"/>
      <c r="B436" s="33"/>
      <c r="C436" s="33"/>
      <c r="D436" s="66"/>
      <c r="E436" s="65"/>
    </row>
    <row r="437" spans="1:5">
      <c r="A437" s="66"/>
      <c r="B437" s="33"/>
      <c r="C437" s="33"/>
      <c r="D437" s="66"/>
      <c r="E437" s="65"/>
    </row>
    <row r="438" spans="1:5">
      <c r="A438" s="66"/>
      <c r="B438" s="33"/>
      <c r="C438" s="33"/>
      <c r="D438" s="66"/>
      <c r="E438" s="65"/>
    </row>
    <row r="439" spans="1:5">
      <c r="A439" s="66"/>
      <c r="B439" s="33"/>
      <c r="C439" s="33"/>
      <c r="D439" s="66"/>
      <c r="E439" s="65"/>
    </row>
    <row r="440" spans="1:5">
      <c r="A440" s="66"/>
      <c r="B440" s="33"/>
      <c r="C440" s="33"/>
      <c r="D440" s="66"/>
      <c r="E440" s="65"/>
    </row>
    <row r="441" spans="1:5">
      <c r="A441" s="66"/>
      <c r="B441" s="33"/>
      <c r="C441" s="33"/>
      <c r="D441" s="66"/>
      <c r="E441" s="65"/>
    </row>
    <row r="442" spans="1:5">
      <c r="A442" s="66"/>
      <c r="B442" s="33"/>
      <c r="C442" s="33"/>
      <c r="D442" s="66"/>
      <c r="E442" s="65"/>
    </row>
    <row r="443" spans="1:5">
      <c r="A443" s="66"/>
      <c r="B443" s="33"/>
      <c r="C443" s="33"/>
      <c r="D443" s="66"/>
      <c r="E443" s="65"/>
    </row>
    <row r="444" spans="1:5">
      <c r="A444" s="66"/>
      <c r="B444" s="33"/>
      <c r="C444" s="33"/>
      <c r="D444" s="66"/>
      <c r="E444" s="65"/>
    </row>
    <row r="445" spans="1:5">
      <c r="A445" s="66"/>
      <c r="B445" s="33"/>
      <c r="C445" s="33"/>
      <c r="D445" s="66"/>
      <c r="E445" s="65"/>
    </row>
    <row r="446" spans="1:5">
      <c r="A446" s="66"/>
      <c r="B446" s="33"/>
      <c r="C446" s="33"/>
      <c r="D446" s="66"/>
      <c r="E446" s="65"/>
    </row>
    <row r="447" spans="1:5">
      <c r="A447" s="66"/>
      <c r="B447" s="33"/>
      <c r="C447" s="33"/>
      <c r="D447" s="66"/>
      <c r="E447" s="65"/>
    </row>
    <row r="448" spans="1:5">
      <c r="A448" s="66"/>
      <c r="B448" s="33"/>
      <c r="C448" s="33"/>
      <c r="D448" s="66"/>
      <c r="E448" s="65"/>
    </row>
    <row r="449" spans="1:5">
      <c r="A449" s="66"/>
      <c r="B449" s="33"/>
      <c r="C449" s="33"/>
      <c r="D449" s="66"/>
      <c r="E449" s="65"/>
    </row>
    <row r="450" spans="1:5">
      <c r="A450" s="66"/>
      <c r="B450" s="33"/>
      <c r="C450" s="33"/>
      <c r="D450" s="66"/>
      <c r="E450" s="65"/>
    </row>
    <row r="451" spans="1:5">
      <c r="A451" s="66"/>
      <c r="B451" s="33"/>
      <c r="C451" s="33"/>
      <c r="D451" s="66"/>
      <c r="E451" s="65"/>
    </row>
    <row r="452" spans="1:5">
      <c r="A452" s="66"/>
      <c r="B452" s="33"/>
      <c r="C452" s="33"/>
      <c r="D452" s="66"/>
      <c r="E452" s="65"/>
    </row>
    <row r="453" spans="1:5">
      <c r="A453" s="66"/>
      <c r="B453" s="33"/>
      <c r="C453" s="33"/>
      <c r="D453" s="66"/>
      <c r="E453" s="65"/>
    </row>
    <row r="454" spans="1:5">
      <c r="A454" s="66"/>
      <c r="B454" s="33"/>
      <c r="C454" s="33"/>
      <c r="D454" s="66"/>
      <c r="E454" s="65"/>
    </row>
    <row r="455" spans="1:5">
      <c r="A455" s="66"/>
      <c r="B455" s="33"/>
      <c r="C455" s="33"/>
      <c r="D455" s="66"/>
      <c r="E455" s="65"/>
    </row>
    <row r="456" spans="1:5">
      <c r="A456" s="66"/>
      <c r="B456" s="33"/>
      <c r="C456" s="33"/>
      <c r="D456" s="66"/>
      <c r="E456" s="65"/>
    </row>
    <row r="457" spans="1:5">
      <c r="A457" s="66"/>
      <c r="B457" s="33"/>
      <c r="C457" s="33"/>
      <c r="D457" s="66"/>
      <c r="E457" s="65"/>
    </row>
    <row r="458" spans="1:5">
      <c r="A458" s="66"/>
      <c r="B458" s="33"/>
      <c r="C458" s="33"/>
      <c r="D458" s="66"/>
      <c r="E458" s="65"/>
    </row>
    <row r="459" spans="1:5">
      <c r="A459" s="66"/>
      <c r="B459" s="33"/>
      <c r="C459" s="33"/>
      <c r="D459" s="66"/>
      <c r="E459" s="65"/>
    </row>
    <row r="460" spans="1:5">
      <c r="A460" s="66"/>
      <c r="B460" s="33"/>
      <c r="C460" s="33"/>
      <c r="D460" s="66"/>
      <c r="E460" s="65"/>
    </row>
    <row r="461" spans="1:5">
      <c r="A461" s="66"/>
      <c r="B461" s="33"/>
      <c r="C461" s="33"/>
      <c r="D461" s="66"/>
      <c r="E461" s="65"/>
    </row>
    <row r="462" spans="1:5">
      <c r="A462" s="66"/>
      <c r="B462" s="33"/>
      <c r="C462" s="33"/>
      <c r="D462" s="66"/>
      <c r="E462" s="65"/>
    </row>
    <row r="463" spans="1:5">
      <c r="A463" s="66"/>
      <c r="B463" s="33"/>
      <c r="C463" s="33"/>
      <c r="D463" s="66"/>
      <c r="E463" s="65"/>
    </row>
    <row r="464" spans="1:5">
      <c r="A464" s="66"/>
      <c r="B464" s="33"/>
      <c r="C464" s="33"/>
      <c r="D464" s="66"/>
      <c r="E464" s="65"/>
    </row>
    <row r="465" spans="1:5">
      <c r="A465" s="66"/>
      <c r="B465" s="33"/>
      <c r="C465" s="33"/>
      <c r="D465" s="66"/>
      <c r="E465" s="65"/>
    </row>
    <row r="466" spans="1:5">
      <c r="A466" s="66"/>
      <c r="B466" s="33"/>
      <c r="C466" s="33"/>
      <c r="D466" s="66"/>
      <c r="E466" s="65"/>
    </row>
    <row r="467" spans="1:5">
      <c r="A467" s="66"/>
      <c r="B467" s="33"/>
      <c r="C467" s="33"/>
      <c r="D467" s="66"/>
      <c r="E467" s="65"/>
    </row>
    <row r="468" spans="1:5">
      <c r="A468" s="66"/>
      <c r="B468" s="33"/>
      <c r="C468" s="33"/>
      <c r="D468" s="66"/>
      <c r="E468" s="65"/>
    </row>
    <row r="469" spans="1:5">
      <c r="A469" s="66"/>
      <c r="B469" s="33"/>
      <c r="C469" s="33"/>
      <c r="D469" s="66"/>
      <c r="E469" s="65"/>
    </row>
    <row r="470" spans="1:5">
      <c r="A470" s="66"/>
      <c r="B470" s="33"/>
      <c r="C470" s="33"/>
      <c r="D470" s="66"/>
      <c r="E470" s="65"/>
    </row>
    <row r="471" spans="1:5">
      <c r="A471" s="66"/>
      <c r="B471" s="33"/>
      <c r="C471" s="33"/>
      <c r="D471" s="66"/>
      <c r="E471" s="65"/>
    </row>
    <row r="472" spans="1:5">
      <c r="A472" s="66"/>
      <c r="B472" s="33"/>
      <c r="C472" s="33"/>
      <c r="D472" s="66"/>
      <c r="E472" s="65"/>
    </row>
    <row r="473" spans="1:5">
      <c r="A473" s="66"/>
      <c r="B473" s="33"/>
      <c r="C473" s="33"/>
      <c r="D473" s="66"/>
      <c r="E473" s="65"/>
    </row>
    <row r="474" spans="1:5">
      <c r="A474" s="66"/>
      <c r="B474" s="33"/>
      <c r="C474" s="33"/>
      <c r="D474" s="66"/>
      <c r="E474" s="65"/>
    </row>
    <row r="475" spans="1:5">
      <c r="A475" s="66"/>
      <c r="B475" s="33"/>
      <c r="C475" s="33"/>
      <c r="D475" s="66"/>
      <c r="E475" s="65"/>
    </row>
    <row r="476" spans="1:5">
      <c r="A476" s="66"/>
      <c r="B476" s="33"/>
      <c r="C476" s="33"/>
      <c r="D476" s="66"/>
      <c r="E476" s="65"/>
    </row>
    <row r="477" spans="1:5">
      <c r="A477" s="66"/>
      <c r="B477" s="33"/>
      <c r="C477" s="33"/>
      <c r="D477" s="66"/>
      <c r="E477" s="65"/>
    </row>
    <row r="478" spans="1:5">
      <c r="A478" s="66"/>
      <c r="B478" s="33"/>
      <c r="C478" s="33"/>
      <c r="D478" s="66"/>
      <c r="E478" s="65"/>
    </row>
    <row r="479" spans="1:5">
      <c r="A479" s="66"/>
      <c r="B479" s="33"/>
      <c r="C479" s="33"/>
      <c r="D479" s="66"/>
      <c r="E479" s="65"/>
    </row>
    <row r="480" spans="1:5">
      <c r="A480" s="66"/>
      <c r="B480" s="33"/>
      <c r="C480" s="33"/>
      <c r="D480" s="66"/>
      <c r="E480" s="65"/>
    </row>
    <row r="481" spans="1:5">
      <c r="A481" s="66"/>
      <c r="B481" s="33"/>
      <c r="C481" s="33"/>
      <c r="D481" s="66"/>
      <c r="E481" s="65"/>
    </row>
    <row r="482" spans="1:5">
      <c r="A482" s="66"/>
      <c r="B482" s="33"/>
      <c r="C482" s="33"/>
      <c r="D482" s="66"/>
      <c r="E482" s="65"/>
    </row>
    <row r="483" spans="1:5">
      <c r="A483" s="66"/>
      <c r="B483" s="33"/>
      <c r="C483" s="33"/>
      <c r="D483" s="66"/>
      <c r="E483" s="65"/>
    </row>
    <row r="484" spans="1:5">
      <c r="A484" s="66"/>
      <c r="B484" s="33"/>
      <c r="C484" s="33"/>
      <c r="D484" s="66"/>
      <c r="E484" s="65"/>
    </row>
    <row r="485" spans="1:5">
      <c r="A485" s="66"/>
      <c r="B485" s="33"/>
      <c r="C485" s="33"/>
      <c r="D485" s="66"/>
      <c r="E485" s="65"/>
    </row>
    <row r="486" spans="1:5">
      <c r="A486" s="66"/>
      <c r="B486" s="33"/>
      <c r="C486" s="33"/>
      <c r="D486" s="66"/>
      <c r="E486" s="65"/>
    </row>
    <row r="487" spans="1:5">
      <c r="A487" s="66"/>
      <c r="B487" s="33"/>
      <c r="C487" s="33"/>
      <c r="D487" s="66"/>
      <c r="E487" s="65"/>
    </row>
    <row r="488" spans="1:5">
      <c r="A488" s="66"/>
      <c r="B488" s="33"/>
      <c r="C488" s="33"/>
      <c r="D488" s="66"/>
      <c r="E488" s="65"/>
    </row>
    <row r="489" spans="1:5">
      <c r="A489" s="66"/>
      <c r="B489" s="33"/>
      <c r="C489" s="33"/>
      <c r="D489" s="66"/>
      <c r="E489" s="65"/>
    </row>
    <row r="490" spans="1:5">
      <c r="A490" s="66"/>
      <c r="B490" s="33"/>
      <c r="C490" s="33"/>
      <c r="D490" s="66"/>
      <c r="E490" s="65"/>
    </row>
    <row r="491" spans="1:5">
      <c r="A491" s="66"/>
      <c r="B491" s="33"/>
      <c r="C491" s="33"/>
      <c r="D491" s="66"/>
      <c r="E491" s="65"/>
    </row>
    <row r="492" spans="1:5">
      <c r="A492" s="66"/>
      <c r="B492" s="33"/>
      <c r="C492" s="33"/>
      <c r="D492" s="66"/>
      <c r="E492" s="65"/>
    </row>
    <row r="493" spans="1:5">
      <c r="A493" s="66"/>
      <c r="B493" s="33"/>
      <c r="C493" s="33"/>
      <c r="D493" s="66"/>
      <c r="E493" s="65"/>
    </row>
    <row r="494" spans="1:5">
      <c r="A494" s="66"/>
      <c r="B494" s="33"/>
      <c r="C494" s="33"/>
      <c r="D494" s="66"/>
      <c r="E494" s="65"/>
    </row>
    <row r="495" spans="1:5">
      <c r="A495" s="66"/>
      <c r="B495" s="33"/>
      <c r="C495" s="33"/>
      <c r="D495" s="66"/>
      <c r="E495" s="65"/>
    </row>
    <row r="496" spans="1:5">
      <c r="A496" s="66"/>
      <c r="B496" s="33"/>
      <c r="C496" s="33"/>
      <c r="D496" s="66"/>
      <c r="E496" s="65"/>
    </row>
    <row r="497" spans="1:5">
      <c r="A497" s="66"/>
      <c r="B497" s="33"/>
      <c r="C497" s="33"/>
      <c r="D497" s="66"/>
      <c r="E497" s="65"/>
    </row>
    <row r="498" spans="1:5">
      <c r="A498" s="66"/>
      <c r="B498" s="33"/>
      <c r="C498" s="33"/>
      <c r="D498" s="66"/>
      <c r="E498" s="65"/>
    </row>
    <row r="499" spans="1:5">
      <c r="A499" s="66"/>
      <c r="B499" s="33"/>
      <c r="C499" s="33"/>
      <c r="D499" s="66"/>
      <c r="E499" s="65"/>
    </row>
    <row r="500" spans="1:5">
      <c r="A500" s="66"/>
      <c r="B500" s="33"/>
      <c r="C500" s="33"/>
      <c r="D500" s="66"/>
      <c r="E500" s="65"/>
    </row>
    <row r="501" spans="1:5">
      <c r="A501" s="66"/>
      <c r="B501" s="33"/>
      <c r="C501" s="33"/>
      <c r="D501" s="66"/>
      <c r="E501" s="65"/>
    </row>
    <row r="502" spans="1:5">
      <c r="A502" s="66"/>
      <c r="B502" s="33"/>
      <c r="C502" s="33"/>
      <c r="D502" s="66"/>
      <c r="E502" s="65"/>
    </row>
    <row r="503" spans="1:5">
      <c r="A503" s="66"/>
      <c r="B503" s="33"/>
      <c r="C503" s="33"/>
      <c r="D503" s="66"/>
      <c r="E503" s="65"/>
    </row>
    <row r="504" spans="1:5">
      <c r="A504" s="66"/>
      <c r="B504" s="33"/>
      <c r="C504" s="33"/>
      <c r="D504" s="66"/>
      <c r="E504" s="65"/>
    </row>
    <row r="505" spans="1:5">
      <c r="A505" s="66"/>
      <c r="B505" s="33"/>
      <c r="C505" s="33"/>
      <c r="D505" s="66"/>
      <c r="E505" s="65"/>
    </row>
    <row r="506" spans="1:5">
      <c r="A506" s="66"/>
      <c r="B506" s="33"/>
      <c r="C506" s="33"/>
      <c r="D506" s="66"/>
      <c r="E506" s="65"/>
    </row>
    <row r="507" spans="1:5">
      <c r="A507" s="66"/>
      <c r="B507" s="33"/>
      <c r="C507" s="33"/>
      <c r="D507" s="66"/>
      <c r="E507" s="65"/>
    </row>
    <row r="508" spans="1:5">
      <c r="A508" s="66"/>
      <c r="B508" s="33"/>
      <c r="C508" s="33"/>
      <c r="D508" s="66"/>
      <c r="E508" s="65"/>
    </row>
    <row r="509" spans="1:5">
      <c r="A509" s="66"/>
      <c r="B509" s="33"/>
      <c r="C509" s="33"/>
      <c r="D509" s="66"/>
      <c r="E509" s="65"/>
    </row>
    <row r="510" spans="1:5">
      <c r="A510" s="66"/>
      <c r="B510" s="33"/>
      <c r="C510" s="33"/>
      <c r="D510" s="66"/>
      <c r="E510" s="65"/>
    </row>
    <row r="511" spans="1:5">
      <c r="A511" s="66"/>
      <c r="B511" s="33"/>
      <c r="C511" s="33"/>
      <c r="D511" s="66"/>
      <c r="E511" s="65"/>
    </row>
    <row r="512" spans="1:5">
      <c r="A512" s="66"/>
      <c r="B512" s="33"/>
      <c r="C512" s="33"/>
      <c r="D512" s="66"/>
      <c r="E512" s="65"/>
    </row>
    <row r="513" spans="1:5">
      <c r="A513" s="66"/>
      <c r="B513" s="33"/>
      <c r="C513" s="33"/>
      <c r="D513" s="66"/>
      <c r="E513" s="65"/>
    </row>
    <row r="514" spans="1:5">
      <c r="A514" s="66"/>
      <c r="B514" s="33"/>
      <c r="C514" s="33"/>
      <c r="D514" s="66"/>
      <c r="E514" s="65"/>
    </row>
    <row r="515" spans="1:5">
      <c r="A515" s="66"/>
      <c r="B515" s="33"/>
      <c r="C515" s="33"/>
      <c r="D515" s="66"/>
      <c r="E515" s="65"/>
    </row>
    <row r="516" spans="1:5">
      <c r="A516" s="66"/>
      <c r="B516" s="33"/>
      <c r="C516" s="33"/>
      <c r="D516" s="66"/>
      <c r="E516" s="65"/>
    </row>
    <row r="517" spans="1:5">
      <c r="A517" s="66"/>
      <c r="B517" s="33"/>
      <c r="C517" s="33"/>
      <c r="D517" s="66"/>
      <c r="E517" s="65"/>
    </row>
    <row r="518" spans="1:5">
      <c r="A518" s="66"/>
      <c r="B518" s="33"/>
      <c r="C518" s="33"/>
      <c r="D518" s="66"/>
      <c r="E518" s="65"/>
    </row>
    <row r="519" spans="1:5">
      <c r="A519" s="66"/>
      <c r="B519" s="33"/>
      <c r="C519" s="33"/>
      <c r="D519" s="66"/>
      <c r="E519" s="65"/>
    </row>
    <row r="520" spans="1:5">
      <c r="A520" s="66"/>
      <c r="B520" s="33"/>
      <c r="C520" s="33"/>
      <c r="D520" s="66"/>
      <c r="E520" s="65"/>
    </row>
    <row r="521" spans="1:5">
      <c r="A521" s="66"/>
      <c r="B521" s="33"/>
      <c r="C521" s="33"/>
      <c r="D521" s="66"/>
      <c r="E521" s="65"/>
    </row>
    <row r="522" spans="1:5">
      <c r="A522" s="66"/>
      <c r="B522" s="33"/>
      <c r="C522" s="33"/>
      <c r="D522" s="66"/>
      <c r="E522" s="65"/>
    </row>
    <row r="523" spans="1:5">
      <c r="A523" s="66"/>
      <c r="B523" s="33"/>
      <c r="C523" s="33"/>
      <c r="D523" s="66"/>
      <c r="E523" s="65"/>
    </row>
    <row r="524" spans="1:5">
      <c r="A524" s="66"/>
      <c r="B524" s="33"/>
      <c r="C524" s="33"/>
      <c r="D524" s="66"/>
      <c r="E524" s="65"/>
    </row>
    <row r="525" spans="1:5">
      <c r="A525" s="66"/>
      <c r="B525" s="33"/>
      <c r="C525" s="33"/>
      <c r="D525" s="66"/>
      <c r="E525" s="65"/>
    </row>
    <row r="526" spans="1:5">
      <c r="A526" s="66"/>
      <c r="B526" s="33"/>
      <c r="C526" s="33"/>
      <c r="D526" s="66"/>
      <c r="E526" s="65"/>
    </row>
    <row r="527" spans="1:5">
      <c r="A527" s="66"/>
      <c r="B527" s="33"/>
      <c r="C527" s="33"/>
      <c r="D527" s="66"/>
      <c r="E527" s="65"/>
    </row>
    <row r="528" spans="1:5">
      <c r="A528" s="66"/>
      <c r="B528" s="33"/>
      <c r="C528" s="33"/>
      <c r="D528" s="66"/>
      <c r="E528" s="65"/>
    </row>
    <row r="529" spans="1:5">
      <c r="A529" s="66"/>
      <c r="B529" s="33"/>
      <c r="C529" s="33"/>
      <c r="D529" s="66"/>
      <c r="E529" s="65"/>
    </row>
    <row r="530" spans="1:5">
      <c r="A530" s="66"/>
      <c r="B530" s="33"/>
      <c r="C530" s="33"/>
      <c r="D530" s="66"/>
      <c r="E530" s="65"/>
    </row>
    <row r="531" spans="1:5">
      <c r="A531" s="66"/>
      <c r="B531" s="33"/>
      <c r="C531" s="33"/>
      <c r="D531" s="66"/>
      <c r="E531" s="65"/>
    </row>
    <row r="532" spans="1:5">
      <c r="A532" s="66"/>
      <c r="B532" s="33"/>
      <c r="C532" s="33"/>
      <c r="D532" s="66"/>
      <c r="E532" s="65"/>
    </row>
    <row r="533" spans="1:5">
      <c r="A533" s="66"/>
      <c r="B533" s="33"/>
      <c r="C533" s="33"/>
      <c r="D533" s="66"/>
      <c r="E533" s="65"/>
    </row>
    <row r="534" spans="1:5">
      <c r="A534" s="66"/>
      <c r="B534" s="33"/>
      <c r="C534" s="33"/>
      <c r="D534" s="66"/>
      <c r="E534" s="65"/>
    </row>
    <row r="535" spans="1:5">
      <c r="A535" s="66"/>
      <c r="B535" s="33"/>
      <c r="C535" s="33"/>
      <c r="D535" s="66"/>
      <c r="E535" s="65"/>
    </row>
    <row r="536" spans="1:5">
      <c r="A536" s="66"/>
      <c r="B536" s="33"/>
      <c r="C536" s="33"/>
      <c r="D536" s="66"/>
      <c r="E536" s="65"/>
    </row>
    <row r="537" spans="1:5">
      <c r="A537" s="66"/>
      <c r="B537" s="33"/>
      <c r="C537" s="33"/>
      <c r="D537" s="66"/>
      <c r="E537" s="65"/>
    </row>
    <row r="538" spans="1:5">
      <c r="A538" s="66"/>
      <c r="B538" s="33"/>
      <c r="C538" s="33"/>
      <c r="D538" s="66"/>
      <c r="E538" s="65"/>
    </row>
    <row r="539" spans="1:5">
      <c r="A539" s="66"/>
      <c r="B539" s="33"/>
      <c r="C539" s="33"/>
      <c r="D539" s="66"/>
      <c r="E539" s="65"/>
    </row>
    <row r="540" spans="1:5">
      <c r="A540" s="66"/>
      <c r="B540" s="33"/>
      <c r="C540" s="33"/>
      <c r="D540" s="66"/>
      <c r="E540" s="65"/>
    </row>
    <row r="541" spans="1:5">
      <c r="A541" s="66"/>
      <c r="B541" s="33"/>
      <c r="C541" s="33"/>
      <c r="D541" s="66"/>
      <c r="E541" s="65"/>
    </row>
    <row r="542" spans="1:5">
      <c r="A542" s="66"/>
      <c r="B542" s="33"/>
      <c r="C542" s="33"/>
      <c r="D542" s="66"/>
      <c r="E542" s="65"/>
    </row>
    <row r="543" spans="1:5">
      <c r="A543" s="66"/>
      <c r="B543" s="33"/>
      <c r="C543" s="33"/>
      <c r="D543" s="66"/>
      <c r="E543" s="65"/>
    </row>
    <row r="544" spans="1:5">
      <c r="A544" s="66"/>
      <c r="B544" s="33"/>
      <c r="C544" s="33"/>
      <c r="D544" s="66"/>
      <c r="E544" s="65"/>
    </row>
    <row r="545" spans="1:5">
      <c r="A545" s="66"/>
      <c r="B545" s="33"/>
      <c r="C545" s="33"/>
      <c r="D545" s="66"/>
      <c r="E545" s="65"/>
    </row>
    <row r="546" spans="1:5">
      <c r="A546" s="66"/>
      <c r="B546" s="33"/>
      <c r="C546" s="33"/>
      <c r="D546" s="66"/>
      <c r="E546" s="65"/>
    </row>
    <row r="547" spans="1:5">
      <c r="A547" s="66"/>
      <c r="B547" s="33"/>
      <c r="C547" s="33"/>
      <c r="D547" s="66"/>
      <c r="E547" s="65"/>
    </row>
    <row r="548" spans="1:5">
      <c r="A548" s="66"/>
      <c r="B548" s="33"/>
      <c r="C548" s="33"/>
      <c r="D548" s="66"/>
      <c r="E548" s="65"/>
    </row>
    <row r="549" spans="1:5">
      <c r="A549" s="66"/>
      <c r="B549" s="33"/>
      <c r="C549" s="33"/>
      <c r="D549" s="66"/>
      <c r="E549" s="65"/>
    </row>
    <row r="550" spans="1:5">
      <c r="A550" s="66"/>
      <c r="B550" s="33"/>
      <c r="C550" s="33"/>
      <c r="D550" s="66"/>
      <c r="E550" s="65"/>
    </row>
    <row r="551" spans="1:5">
      <c r="A551" s="66"/>
      <c r="B551" s="33"/>
      <c r="C551" s="33"/>
      <c r="D551" s="66"/>
      <c r="E551" s="65"/>
    </row>
    <row r="552" spans="1:5">
      <c r="A552" s="66"/>
      <c r="B552" s="33"/>
      <c r="C552" s="33"/>
      <c r="D552" s="66"/>
      <c r="E552" s="65"/>
    </row>
    <row r="553" spans="1:5">
      <c r="A553" s="66"/>
      <c r="B553" s="33"/>
      <c r="C553" s="33"/>
      <c r="D553" s="66"/>
      <c r="E553" s="65"/>
    </row>
    <row r="554" spans="1:5">
      <c r="A554" s="66"/>
      <c r="B554" s="33"/>
      <c r="C554" s="33"/>
      <c r="D554" s="66"/>
      <c r="E554" s="65"/>
    </row>
    <row r="555" spans="1:5">
      <c r="A555" s="66"/>
      <c r="B555" s="33"/>
      <c r="C555" s="33"/>
      <c r="D555" s="66"/>
      <c r="E555" s="65"/>
    </row>
    <row r="556" spans="1:5">
      <c r="A556" s="66"/>
      <c r="B556" s="33"/>
      <c r="C556" s="33"/>
      <c r="D556" s="66"/>
      <c r="E556" s="65"/>
    </row>
    <row r="557" spans="1:5">
      <c r="A557" s="66"/>
      <c r="B557" s="33"/>
      <c r="C557" s="33"/>
      <c r="D557" s="66"/>
      <c r="E557" s="65"/>
    </row>
    <row r="558" spans="1:5">
      <c r="A558" s="66"/>
      <c r="B558" s="33"/>
      <c r="C558" s="33"/>
      <c r="D558" s="66"/>
      <c r="E558" s="65"/>
    </row>
    <row r="559" spans="1:5">
      <c r="A559" s="66"/>
      <c r="B559" s="33"/>
      <c r="C559" s="33"/>
      <c r="D559" s="66"/>
      <c r="E559" s="65"/>
    </row>
    <row r="560" spans="1:5">
      <c r="A560" s="66"/>
      <c r="B560" s="33"/>
      <c r="C560" s="33"/>
      <c r="D560" s="66"/>
      <c r="E560" s="65"/>
    </row>
    <row r="561" spans="1:5">
      <c r="A561" s="66"/>
      <c r="B561" s="33"/>
      <c r="C561" s="33"/>
      <c r="D561" s="66"/>
      <c r="E561" s="65"/>
    </row>
    <row r="562" spans="1:5">
      <c r="A562" s="66"/>
      <c r="B562" s="33"/>
      <c r="C562" s="33"/>
      <c r="D562" s="66"/>
      <c r="E562" s="65"/>
    </row>
    <row r="563" spans="1:5">
      <c r="A563" s="66"/>
      <c r="B563" s="33"/>
      <c r="C563" s="33"/>
      <c r="D563" s="66"/>
      <c r="E563" s="65"/>
    </row>
    <row r="564" spans="1:5">
      <c r="A564" s="66"/>
      <c r="B564" s="33"/>
      <c r="C564" s="33"/>
      <c r="D564" s="66"/>
      <c r="E564" s="65"/>
    </row>
    <row r="565" spans="1:5">
      <c r="A565" s="66"/>
      <c r="B565" s="33"/>
      <c r="C565" s="33"/>
      <c r="D565" s="66"/>
      <c r="E565" s="65"/>
    </row>
    <row r="566" spans="1:5">
      <c r="A566" s="66"/>
      <c r="B566" s="33"/>
      <c r="C566" s="33"/>
      <c r="D566" s="66"/>
      <c r="E566" s="65"/>
    </row>
    <row r="567" spans="1:5">
      <c r="A567" s="66"/>
      <c r="B567" s="33"/>
      <c r="C567" s="33"/>
      <c r="D567" s="66"/>
      <c r="E567" s="65"/>
    </row>
    <row r="568" spans="1:5">
      <c r="A568" s="66"/>
      <c r="B568" s="33"/>
      <c r="C568" s="33"/>
      <c r="D568" s="66"/>
      <c r="E568" s="65"/>
    </row>
    <row r="569" spans="1:5">
      <c r="A569" s="66"/>
      <c r="B569" s="33"/>
      <c r="C569" s="33"/>
      <c r="D569" s="66"/>
      <c r="E569" s="65"/>
    </row>
    <row r="570" spans="1:5">
      <c r="A570" s="66"/>
      <c r="B570" s="33"/>
      <c r="C570" s="33"/>
      <c r="D570" s="66"/>
      <c r="E570" s="65"/>
    </row>
    <row r="571" spans="1:5">
      <c r="A571" s="66"/>
      <c r="B571" s="33"/>
      <c r="C571" s="33"/>
      <c r="D571" s="66"/>
      <c r="E571" s="65"/>
    </row>
    <row r="572" spans="1:5">
      <c r="A572" s="66"/>
      <c r="B572" s="33"/>
      <c r="C572" s="33"/>
      <c r="D572" s="66"/>
      <c r="E572" s="65"/>
    </row>
    <row r="573" spans="1:5">
      <c r="A573" s="66"/>
      <c r="B573" s="33"/>
      <c r="C573" s="33"/>
      <c r="D573" s="66"/>
      <c r="E573" s="65"/>
    </row>
    <row r="574" spans="1:5">
      <c r="A574" s="66"/>
      <c r="B574" s="33"/>
      <c r="C574" s="33"/>
      <c r="D574" s="66"/>
      <c r="E574" s="65"/>
    </row>
    <row r="575" spans="1:5">
      <c r="A575" s="66"/>
      <c r="B575" s="33"/>
      <c r="C575" s="33"/>
      <c r="D575" s="66"/>
      <c r="E575" s="65"/>
    </row>
    <row r="576" spans="1:5">
      <c r="A576" s="66"/>
      <c r="B576" s="33"/>
      <c r="C576" s="33"/>
      <c r="D576" s="66"/>
      <c r="E576" s="65"/>
    </row>
    <row r="577" spans="1:5">
      <c r="A577" s="66"/>
      <c r="B577" s="33"/>
      <c r="C577" s="33"/>
      <c r="D577" s="66"/>
      <c r="E577" s="65"/>
    </row>
    <row r="578" spans="1:5">
      <c r="A578" s="66"/>
      <c r="B578" s="33"/>
      <c r="C578" s="33"/>
      <c r="D578" s="66"/>
      <c r="E578" s="65"/>
    </row>
    <row r="579" spans="1:5">
      <c r="A579" s="66"/>
      <c r="B579" s="33"/>
      <c r="C579" s="33"/>
      <c r="D579" s="66"/>
      <c r="E579" s="65"/>
    </row>
    <row r="580" spans="1:5">
      <c r="A580" s="66"/>
      <c r="B580" s="33"/>
      <c r="C580" s="33"/>
      <c r="D580" s="66"/>
      <c r="E580" s="65"/>
    </row>
    <row r="581" spans="1:5">
      <c r="A581" s="66"/>
      <c r="B581" s="33"/>
      <c r="C581" s="33"/>
      <c r="D581" s="66"/>
      <c r="E581" s="65"/>
    </row>
    <row r="582" spans="1:5">
      <c r="A582" s="66"/>
      <c r="B582" s="33"/>
      <c r="C582" s="33"/>
      <c r="D582" s="66"/>
      <c r="E582" s="65"/>
    </row>
    <row r="583" spans="1:5">
      <c r="A583" s="66"/>
      <c r="B583" s="33"/>
      <c r="C583" s="33"/>
      <c r="D583" s="66"/>
      <c r="E583" s="65"/>
    </row>
    <row r="584" spans="1:5">
      <c r="A584" s="66"/>
      <c r="B584" s="33"/>
      <c r="C584" s="33"/>
      <c r="D584" s="66"/>
      <c r="E584" s="65"/>
    </row>
    <row r="585" spans="1:5">
      <c r="A585" s="66"/>
      <c r="B585" s="33"/>
      <c r="C585" s="33"/>
      <c r="D585" s="66"/>
      <c r="E585" s="65"/>
    </row>
    <row r="586" spans="1:5">
      <c r="A586" s="66"/>
      <c r="B586" s="33"/>
      <c r="C586" s="33"/>
      <c r="D586" s="66"/>
      <c r="E586" s="65"/>
    </row>
    <row r="587" spans="1:5">
      <c r="A587" s="66"/>
      <c r="B587" s="33"/>
      <c r="C587" s="33"/>
      <c r="D587" s="66"/>
      <c r="E587" s="65"/>
    </row>
    <row r="588" spans="1:5">
      <c r="A588" s="66"/>
      <c r="B588" s="33"/>
      <c r="C588" s="33"/>
      <c r="D588" s="66"/>
      <c r="E588" s="65"/>
    </row>
    <row r="589" spans="1:5">
      <c r="A589" s="66"/>
      <c r="B589" s="33"/>
      <c r="C589" s="33"/>
      <c r="D589" s="66"/>
      <c r="E589" s="65"/>
    </row>
    <row r="590" spans="1:5">
      <c r="A590" s="66"/>
      <c r="B590" s="33"/>
      <c r="C590" s="33"/>
      <c r="D590" s="66"/>
      <c r="E590" s="65"/>
    </row>
    <row r="591" spans="1:5">
      <c r="A591" s="66"/>
      <c r="B591" s="33"/>
      <c r="C591" s="33"/>
      <c r="D591" s="66"/>
      <c r="E591" s="65"/>
    </row>
    <row r="592" spans="1:5">
      <c r="A592" s="66"/>
      <c r="B592" s="33"/>
      <c r="C592" s="33"/>
      <c r="D592" s="66"/>
      <c r="E592" s="65"/>
    </row>
    <row r="593" spans="1:5">
      <c r="A593" s="66"/>
      <c r="B593" s="33"/>
      <c r="C593" s="33"/>
      <c r="D593" s="66"/>
      <c r="E593" s="65"/>
    </row>
    <row r="594" spans="1:5">
      <c r="A594" s="66"/>
      <c r="B594" s="33"/>
      <c r="C594" s="33"/>
      <c r="D594" s="66"/>
      <c r="E594" s="65"/>
    </row>
    <row r="595" spans="1:5">
      <c r="A595" s="66"/>
      <c r="B595" s="33"/>
      <c r="C595" s="33"/>
      <c r="D595" s="66"/>
      <c r="E595" s="65"/>
    </row>
    <row r="596" spans="1:5">
      <c r="A596" s="66"/>
      <c r="B596" s="33"/>
      <c r="C596" s="33"/>
      <c r="D596" s="66"/>
      <c r="E596" s="65"/>
    </row>
    <row r="597" spans="1:5">
      <c r="A597" s="66"/>
      <c r="B597" s="33"/>
      <c r="C597" s="33"/>
      <c r="D597" s="66"/>
      <c r="E597" s="65"/>
    </row>
    <row r="598" spans="1:5">
      <c r="A598" s="66"/>
      <c r="B598" s="33"/>
      <c r="C598" s="33"/>
      <c r="D598" s="66"/>
      <c r="E598" s="65"/>
    </row>
    <row r="599" spans="1:5">
      <c r="A599" s="66"/>
      <c r="B599" s="33"/>
      <c r="C599" s="33"/>
      <c r="D599" s="66"/>
      <c r="E599" s="65"/>
    </row>
    <row r="600" spans="1:5">
      <c r="A600" s="66"/>
      <c r="B600" s="33"/>
      <c r="C600" s="33"/>
      <c r="D600" s="66"/>
      <c r="E600" s="65"/>
    </row>
    <row r="601" spans="1:5">
      <c r="A601" s="66"/>
      <c r="B601" s="33"/>
      <c r="C601" s="33"/>
      <c r="D601" s="66"/>
      <c r="E601" s="65"/>
    </row>
    <row r="602" spans="1:5">
      <c r="A602" s="66"/>
      <c r="B602" s="33"/>
      <c r="C602" s="33"/>
      <c r="D602" s="66"/>
      <c r="E602" s="65"/>
    </row>
    <row r="603" spans="1:5">
      <c r="A603" s="66"/>
      <c r="B603" s="33"/>
      <c r="C603" s="33"/>
      <c r="D603" s="66"/>
      <c r="E603" s="65"/>
    </row>
    <row r="604" spans="1:5">
      <c r="A604" s="66"/>
      <c r="B604" s="33"/>
      <c r="C604" s="33"/>
      <c r="D604" s="66"/>
      <c r="E604" s="65"/>
    </row>
    <row r="605" spans="1:5">
      <c r="A605" s="66"/>
      <c r="B605" s="33"/>
      <c r="C605" s="33"/>
      <c r="D605" s="66"/>
      <c r="E605" s="65"/>
    </row>
    <row r="606" spans="1:5">
      <c r="A606" s="66"/>
      <c r="B606" s="33"/>
      <c r="C606" s="33"/>
      <c r="D606" s="66"/>
      <c r="E606" s="65"/>
    </row>
    <row r="607" spans="1:5">
      <c r="A607" s="66"/>
      <c r="B607" s="33"/>
      <c r="C607" s="33"/>
      <c r="D607" s="66"/>
      <c r="E607" s="65"/>
    </row>
    <row r="608" spans="1:5">
      <c r="A608" s="66"/>
      <c r="B608" s="33"/>
      <c r="C608" s="33"/>
      <c r="D608" s="66"/>
      <c r="E608" s="65"/>
    </row>
    <row r="609" spans="1:5">
      <c r="A609" s="66"/>
      <c r="B609" s="33"/>
      <c r="C609" s="33"/>
      <c r="D609" s="66"/>
      <c r="E609" s="65"/>
    </row>
    <row r="610" spans="1:5">
      <c r="A610" s="66"/>
      <c r="B610" s="33"/>
      <c r="C610" s="33"/>
      <c r="D610" s="66"/>
      <c r="E610" s="65"/>
    </row>
    <row r="611" spans="1:5">
      <c r="A611" s="66"/>
      <c r="B611" s="33"/>
      <c r="C611" s="33"/>
      <c r="D611" s="66"/>
      <c r="E611" s="65"/>
    </row>
    <row r="612" spans="1:5">
      <c r="A612" s="66"/>
      <c r="B612" s="33"/>
      <c r="C612" s="33"/>
      <c r="D612" s="66"/>
      <c r="E612" s="65"/>
    </row>
    <row r="613" spans="1:5">
      <c r="A613" s="66"/>
      <c r="B613" s="33"/>
      <c r="C613" s="33"/>
      <c r="D613" s="66"/>
      <c r="E613" s="65"/>
    </row>
    <row r="614" spans="1:5">
      <c r="A614" s="66"/>
      <c r="B614" s="33"/>
      <c r="C614" s="33"/>
      <c r="D614" s="66"/>
      <c r="E614" s="65"/>
    </row>
    <row r="615" spans="1:5">
      <c r="A615" s="66"/>
      <c r="B615" s="33"/>
      <c r="C615" s="33"/>
      <c r="D615" s="66"/>
      <c r="E615" s="65"/>
    </row>
    <row r="616" spans="1:5">
      <c r="A616" s="66"/>
      <c r="B616" s="33"/>
      <c r="C616" s="33"/>
      <c r="D616" s="66"/>
      <c r="E616" s="65"/>
    </row>
    <row r="617" spans="1:5">
      <c r="A617" s="66"/>
      <c r="B617" s="33"/>
      <c r="C617" s="33"/>
      <c r="D617" s="66"/>
      <c r="E617" s="65"/>
    </row>
    <row r="618" spans="1:5">
      <c r="A618" s="66"/>
      <c r="B618" s="33"/>
      <c r="C618" s="33"/>
      <c r="D618" s="66"/>
      <c r="E618" s="65"/>
    </row>
    <row r="619" spans="1:5">
      <c r="A619" s="66"/>
      <c r="B619" s="33"/>
      <c r="C619" s="33"/>
      <c r="D619" s="66"/>
      <c r="E619" s="65"/>
    </row>
    <row r="620" spans="1:5">
      <c r="A620" s="66"/>
      <c r="B620" s="33"/>
      <c r="C620" s="33"/>
      <c r="D620" s="66"/>
      <c r="E620" s="65"/>
    </row>
    <row r="621" spans="1:5">
      <c r="A621" s="66"/>
      <c r="B621" s="33"/>
      <c r="C621" s="33"/>
      <c r="D621" s="66"/>
      <c r="E621" s="65"/>
    </row>
    <row r="622" spans="1:5">
      <c r="A622" s="66"/>
      <c r="B622" s="33"/>
      <c r="C622" s="33"/>
      <c r="D622" s="66"/>
      <c r="E622" s="65"/>
    </row>
    <row r="623" spans="1:5">
      <c r="A623" s="66"/>
      <c r="B623" s="33"/>
      <c r="C623" s="33"/>
      <c r="D623" s="66"/>
      <c r="E623" s="65"/>
    </row>
    <row r="624" spans="1:5">
      <c r="A624" s="66"/>
      <c r="B624" s="33"/>
      <c r="C624" s="33"/>
      <c r="D624" s="66"/>
      <c r="E624" s="65"/>
    </row>
    <row r="625" spans="1:5">
      <c r="A625" s="66"/>
      <c r="B625" s="33"/>
      <c r="C625" s="33"/>
      <c r="D625" s="66"/>
      <c r="E625" s="65"/>
    </row>
    <row r="626" spans="1:5">
      <c r="A626" s="66"/>
      <c r="B626" s="33"/>
      <c r="C626" s="33"/>
      <c r="D626" s="66"/>
      <c r="E626" s="65"/>
    </row>
    <row r="627" spans="1:5">
      <c r="A627" s="66"/>
      <c r="B627" s="33"/>
      <c r="C627" s="33"/>
      <c r="D627" s="66"/>
      <c r="E627" s="65"/>
    </row>
    <row r="628" spans="1:5">
      <c r="A628" s="66"/>
      <c r="B628" s="33"/>
      <c r="C628" s="33"/>
      <c r="D628" s="66"/>
      <c r="E628" s="65"/>
    </row>
    <row r="629" spans="1:5">
      <c r="A629" s="66"/>
      <c r="B629" s="33"/>
      <c r="C629" s="33"/>
      <c r="D629" s="66"/>
      <c r="E629" s="65"/>
    </row>
    <row r="630" spans="1:5">
      <c r="A630" s="66"/>
      <c r="B630" s="33"/>
      <c r="C630" s="33"/>
      <c r="D630" s="66"/>
      <c r="E630" s="65"/>
    </row>
    <row r="631" spans="1:5">
      <c r="A631" s="66"/>
      <c r="B631" s="33"/>
      <c r="C631" s="33"/>
      <c r="D631" s="66"/>
      <c r="E631" s="65"/>
    </row>
    <row r="632" spans="1:5">
      <c r="A632" s="66"/>
      <c r="B632" s="33"/>
      <c r="C632" s="33"/>
      <c r="D632" s="66"/>
      <c r="E632" s="65"/>
    </row>
    <row r="633" spans="1:5">
      <c r="A633" s="66"/>
      <c r="B633" s="33"/>
      <c r="C633" s="33"/>
      <c r="D633" s="66"/>
      <c r="E633" s="65"/>
    </row>
    <row r="634" spans="1:5">
      <c r="A634" s="66"/>
      <c r="B634" s="33"/>
      <c r="C634" s="33"/>
      <c r="D634" s="66"/>
      <c r="E634" s="65"/>
    </row>
    <row r="635" spans="1:5">
      <c r="A635" s="66"/>
      <c r="B635" s="33"/>
      <c r="C635" s="33"/>
      <c r="D635" s="66"/>
      <c r="E635" s="65"/>
    </row>
    <row r="636" spans="1:5">
      <c r="A636" s="66"/>
      <c r="B636" s="33"/>
      <c r="C636" s="33"/>
      <c r="D636" s="66"/>
      <c r="E636" s="65"/>
    </row>
    <row r="637" spans="1:5">
      <c r="A637" s="66"/>
      <c r="B637" s="33"/>
      <c r="C637" s="33"/>
      <c r="D637" s="66"/>
      <c r="E637" s="65"/>
    </row>
    <row r="638" spans="1:5">
      <c r="A638" s="66"/>
      <c r="B638" s="33"/>
      <c r="C638" s="33"/>
      <c r="D638" s="66"/>
      <c r="E638" s="65"/>
    </row>
    <row r="639" spans="1:5">
      <c r="A639" s="66"/>
      <c r="B639" s="33"/>
      <c r="C639" s="33"/>
      <c r="D639" s="66"/>
      <c r="E639" s="65"/>
    </row>
    <row r="640" spans="1:5">
      <c r="A640" s="66"/>
      <c r="B640" s="33"/>
      <c r="C640" s="33"/>
      <c r="D640" s="66"/>
      <c r="E640" s="65"/>
    </row>
    <row r="641" spans="1:5">
      <c r="A641" s="66"/>
      <c r="B641" s="33"/>
      <c r="C641" s="33"/>
      <c r="D641" s="66"/>
      <c r="E641" s="65"/>
    </row>
    <row r="642" spans="1:5">
      <c r="A642" s="66"/>
      <c r="B642" s="33"/>
      <c r="C642" s="33"/>
      <c r="D642" s="66"/>
      <c r="E642" s="65"/>
    </row>
    <row r="643" spans="1:5">
      <c r="A643" s="66"/>
      <c r="B643" s="33"/>
      <c r="C643" s="33"/>
      <c r="D643" s="66"/>
      <c r="E643" s="65"/>
    </row>
    <row r="644" spans="1:5">
      <c r="A644" s="66"/>
      <c r="B644" s="33"/>
      <c r="C644" s="33"/>
      <c r="D644" s="66"/>
      <c r="E644" s="65"/>
    </row>
    <row r="645" spans="1:5">
      <c r="A645" s="66"/>
      <c r="B645" s="33"/>
      <c r="C645" s="33"/>
      <c r="D645" s="66"/>
      <c r="E645" s="65"/>
    </row>
    <row r="646" spans="1:5">
      <c r="A646" s="66"/>
      <c r="B646" s="33"/>
      <c r="C646" s="33"/>
      <c r="D646" s="66"/>
      <c r="E646" s="65"/>
    </row>
    <row r="647" spans="1:5">
      <c r="A647" s="66"/>
      <c r="B647" s="33"/>
      <c r="C647" s="33"/>
      <c r="D647" s="66"/>
      <c r="E647" s="65"/>
    </row>
    <row r="648" spans="1:5">
      <c r="A648" s="66"/>
      <c r="B648" s="33"/>
      <c r="C648" s="33"/>
      <c r="D648" s="66"/>
      <c r="E648" s="65"/>
    </row>
    <row r="649" spans="1:5">
      <c r="A649" s="66"/>
      <c r="B649" s="33"/>
      <c r="C649" s="33"/>
      <c r="D649" s="66"/>
      <c r="E649" s="65"/>
    </row>
    <row r="650" spans="1:5">
      <c r="A650" s="66"/>
      <c r="B650" s="33"/>
      <c r="C650" s="33"/>
      <c r="D650" s="66"/>
      <c r="E650" s="65"/>
    </row>
    <row r="651" spans="1:5">
      <c r="A651" s="66"/>
      <c r="B651" s="33"/>
      <c r="C651" s="33"/>
      <c r="D651" s="66"/>
      <c r="E651" s="65"/>
    </row>
    <row r="652" spans="1:5">
      <c r="A652" s="66"/>
      <c r="B652" s="33"/>
      <c r="C652" s="33"/>
      <c r="D652" s="66"/>
      <c r="E652" s="65"/>
    </row>
    <row r="653" spans="1:5">
      <c r="A653" s="66"/>
      <c r="B653" s="33"/>
      <c r="C653" s="33"/>
      <c r="D653" s="66"/>
      <c r="E653" s="65"/>
    </row>
    <row r="654" spans="1:5">
      <c r="A654" s="66"/>
      <c r="B654" s="33"/>
      <c r="C654" s="33"/>
      <c r="D654" s="66"/>
      <c r="E654" s="65"/>
    </row>
    <row r="655" spans="1:5">
      <c r="A655" s="66"/>
      <c r="B655" s="33"/>
      <c r="C655" s="33"/>
      <c r="D655" s="66"/>
      <c r="E655" s="65"/>
    </row>
    <row r="656" spans="1:5">
      <c r="A656" s="66"/>
      <c r="B656" s="33"/>
      <c r="C656" s="33"/>
      <c r="D656" s="66"/>
      <c r="E656" s="65"/>
    </row>
    <row r="657" spans="1:5">
      <c r="A657" s="66"/>
      <c r="B657" s="33"/>
      <c r="C657" s="33"/>
      <c r="D657" s="66"/>
      <c r="E657" s="65"/>
    </row>
    <row r="658" spans="1:5">
      <c r="A658" s="66"/>
      <c r="B658" s="33"/>
      <c r="C658" s="33"/>
      <c r="D658" s="66"/>
      <c r="E658" s="65"/>
    </row>
    <row r="659" spans="1:5">
      <c r="A659" s="66"/>
      <c r="B659" s="33"/>
      <c r="C659" s="33"/>
      <c r="D659" s="66"/>
      <c r="E659" s="65"/>
    </row>
    <row r="660" spans="1:5">
      <c r="A660" s="66"/>
      <c r="B660" s="33"/>
      <c r="C660" s="33"/>
      <c r="D660" s="66"/>
      <c r="E660" s="65"/>
    </row>
    <row r="661" spans="1:5">
      <c r="A661" s="66"/>
      <c r="B661" s="33"/>
      <c r="C661" s="33"/>
      <c r="D661" s="66"/>
      <c r="E661" s="65"/>
    </row>
    <row r="662" spans="1:5">
      <c r="A662" s="66"/>
      <c r="B662" s="33"/>
      <c r="C662" s="33"/>
      <c r="D662" s="66"/>
      <c r="E662" s="65"/>
    </row>
    <row r="663" spans="1:5">
      <c r="A663" s="66"/>
      <c r="B663" s="33"/>
      <c r="C663" s="33"/>
      <c r="D663" s="66"/>
      <c r="E663" s="65"/>
    </row>
    <row r="664" spans="1:5">
      <c r="A664" s="66"/>
      <c r="B664" s="33"/>
      <c r="C664" s="33"/>
      <c r="D664" s="66"/>
      <c r="E664" s="65"/>
    </row>
    <row r="665" spans="1:5">
      <c r="A665" s="66"/>
      <c r="B665" s="33"/>
      <c r="C665" s="33"/>
      <c r="D665" s="66"/>
      <c r="E665" s="65"/>
    </row>
    <row r="666" spans="1:5">
      <c r="A666" s="66"/>
      <c r="B666" s="33"/>
      <c r="C666" s="33"/>
      <c r="D666" s="66"/>
      <c r="E666" s="65"/>
    </row>
    <row r="667" spans="1:5">
      <c r="A667" s="66"/>
      <c r="B667" s="33"/>
      <c r="C667" s="33"/>
      <c r="D667" s="66"/>
      <c r="E667" s="65"/>
    </row>
    <row r="668" spans="1:5">
      <c r="A668" s="66"/>
      <c r="B668" s="33"/>
      <c r="C668" s="33"/>
      <c r="D668" s="66"/>
      <c r="E668" s="65"/>
    </row>
    <row r="669" spans="1:5">
      <c r="A669" s="66"/>
      <c r="B669" s="33"/>
      <c r="C669" s="33"/>
      <c r="D669" s="66"/>
      <c r="E669" s="65"/>
    </row>
    <row r="670" spans="1:5">
      <c r="A670" s="66"/>
      <c r="B670" s="33"/>
      <c r="C670" s="33"/>
      <c r="D670" s="66"/>
      <c r="E670" s="65"/>
    </row>
    <row r="671" spans="1:5">
      <c r="A671" s="66"/>
      <c r="B671" s="33"/>
      <c r="C671" s="33"/>
      <c r="D671" s="66"/>
      <c r="E671" s="65"/>
    </row>
    <row r="672" spans="1:5">
      <c r="A672" s="66"/>
      <c r="B672" s="33"/>
      <c r="C672" s="33"/>
      <c r="D672" s="66"/>
      <c r="E672" s="65"/>
    </row>
    <row r="673" spans="1:5">
      <c r="A673" s="66"/>
      <c r="B673" s="33"/>
      <c r="C673" s="33"/>
      <c r="D673" s="66"/>
      <c r="E673" s="65"/>
    </row>
    <row r="674" spans="1:5">
      <c r="A674" s="66"/>
      <c r="B674" s="33"/>
      <c r="C674" s="33"/>
      <c r="D674" s="66"/>
      <c r="E674" s="65"/>
    </row>
    <row r="675" spans="1:5">
      <c r="A675" s="66"/>
      <c r="B675" s="33"/>
      <c r="C675" s="33"/>
      <c r="D675" s="66"/>
      <c r="E675" s="65"/>
    </row>
    <row r="676" spans="1:5">
      <c r="A676" s="66"/>
      <c r="B676" s="33"/>
      <c r="C676" s="33"/>
      <c r="D676" s="66"/>
      <c r="E676" s="65"/>
    </row>
    <row r="677" spans="1:5">
      <c r="A677" s="66"/>
      <c r="B677" s="33"/>
      <c r="C677" s="33"/>
      <c r="D677" s="66"/>
      <c r="E677" s="65"/>
    </row>
    <row r="678" spans="1:5">
      <c r="A678" s="66"/>
      <c r="B678" s="33"/>
      <c r="C678" s="33"/>
      <c r="D678" s="66"/>
      <c r="E678" s="65"/>
    </row>
    <row r="679" spans="1:5">
      <c r="A679" s="66"/>
      <c r="B679" s="33"/>
      <c r="C679" s="33"/>
      <c r="D679" s="66"/>
      <c r="E679" s="65"/>
    </row>
    <row r="680" spans="1:5">
      <c r="A680" s="66"/>
      <c r="B680" s="33"/>
      <c r="C680" s="33"/>
      <c r="D680" s="66"/>
      <c r="E680" s="65"/>
    </row>
    <row r="681" spans="1:5">
      <c r="A681" s="66"/>
      <c r="B681" s="33"/>
      <c r="C681" s="33"/>
      <c r="D681" s="66"/>
      <c r="E681" s="65"/>
    </row>
    <row r="682" spans="1:5">
      <c r="A682" s="66"/>
      <c r="B682" s="33"/>
      <c r="C682" s="33"/>
      <c r="D682" s="66"/>
      <c r="E682" s="65"/>
    </row>
    <row r="683" spans="1:5">
      <c r="A683" s="66"/>
      <c r="B683" s="33"/>
      <c r="C683" s="33"/>
      <c r="D683" s="66"/>
      <c r="E683" s="65"/>
    </row>
    <row r="684" spans="1:5">
      <c r="A684" s="66"/>
      <c r="B684" s="33"/>
      <c r="C684" s="33"/>
      <c r="D684" s="66"/>
      <c r="E684" s="65"/>
    </row>
    <row r="685" spans="1:5">
      <c r="A685" s="66"/>
      <c r="B685" s="33"/>
      <c r="C685" s="33"/>
      <c r="D685" s="66"/>
      <c r="E685" s="65"/>
    </row>
    <row r="686" spans="1:5">
      <c r="A686" s="66"/>
      <c r="B686" s="33"/>
      <c r="C686" s="33"/>
      <c r="D686" s="66"/>
      <c r="E686" s="65"/>
    </row>
    <row r="687" spans="1:5">
      <c r="A687" s="66"/>
      <c r="B687" s="33"/>
      <c r="C687" s="33"/>
      <c r="D687" s="66"/>
      <c r="E687" s="65"/>
    </row>
    <row r="688" spans="1:5">
      <c r="A688" s="66"/>
      <c r="B688" s="33"/>
      <c r="C688" s="33"/>
      <c r="D688" s="66"/>
      <c r="E688" s="65"/>
    </row>
    <row r="689" spans="1:5">
      <c r="A689" s="66"/>
      <c r="B689" s="33"/>
      <c r="C689" s="33"/>
      <c r="D689" s="66"/>
      <c r="E689" s="65"/>
    </row>
    <row r="690" spans="1:5">
      <c r="A690" s="66"/>
      <c r="B690" s="33"/>
      <c r="C690" s="33"/>
      <c r="D690" s="66"/>
      <c r="E690" s="65"/>
    </row>
    <row r="691" spans="1:5">
      <c r="A691" s="66"/>
      <c r="B691" s="33"/>
      <c r="C691" s="33"/>
      <c r="D691" s="66"/>
      <c r="E691" s="65"/>
    </row>
    <row r="692" spans="1:5">
      <c r="A692" s="66"/>
      <c r="B692" s="33"/>
      <c r="C692" s="33"/>
      <c r="D692" s="66"/>
      <c r="E692" s="65"/>
    </row>
    <row r="693" spans="1:5">
      <c r="A693" s="66"/>
      <c r="B693" s="33"/>
      <c r="C693" s="33"/>
      <c r="D693" s="66"/>
      <c r="E693" s="65"/>
    </row>
    <row r="694" spans="1:5">
      <c r="A694" s="66"/>
      <c r="B694" s="33"/>
      <c r="C694" s="33"/>
      <c r="D694" s="66"/>
      <c r="E694" s="65"/>
    </row>
    <row r="695" spans="1:5">
      <c r="A695" s="66"/>
      <c r="B695" s="33"/>
      <c r="C695" s="33"/>
      <c r="D695" s="66"/>
      <c r="E695" s="65"/>
    </row>
    <row r="696" spans="1:5">
      <c r="A696" s="66"/>
      <c r="B696" s="33"/>
      <c r="C696" s="33"/>
      <c r="D696" s="66"/>
      <c r="E696" s="65"/>
    </row>
    <row r="697" spans="1:5">
      <c r="A697" s="66"/>
      <c r="B697" s="33"/>
      <c r="C697" s="33"/>
      <c r="D697" s="66"/>
      <c r="E697" s="65"/>
    </row>
    <row r="698" spans="1:5">
      <c r="A698" s="66"/>
      <c r="B698" s="33"/>
      <c r="C698" s="33"/>
      <c r="D698" s="66"/>
      <c r="E698" s="65"/>
    </row>
    <row r="699" spans="1:5">
      <c r="A699" s="66"/>
      <c r="B699" s="33"/>
      <c r="C699" s="33"/>
      <c r="D699" s="66"/>
      <c r="E699" s="65"/>
    </row>
    <row r="700" spans="1:5">
      <c r="A700" s="66"/>
      <c r="B700" s="33"/>
      <c r="C700" s="33"/>
      <c r="D700" s="66"/>
      <c r="E700" s="65"/>
    </row>
    <row r="701" spans="1:5">
      <c r="A701" s="66"/>
      <c r="B701" s="33"/>
      <c r="C701" s="33"/>
      <c r="D701" s="66"/>
      <c r="E701" s="65"/>
    </row>
    <row r="702" spans="1:5">
      <c r="A702" s="66"/>
      <c r="B702" s="33"/>
      <c r="C702" s="33"/>
      <c r="D702" s="66"/>
      <c r="E702" s="65"/>
    </row>
    <row r="703" spans="1:5">
      <c r="A703" s="66"/>
      <c r="B703" s="33"/>
      <c r="C703" s="33"/>
      <c r="D703" s="66"/>
      <c r="E703" s="65"/>
    </row>
    <row r="704" spans="1:5">
      <c r="A704" s="66"/>
      <c r="B704" s="33"/>
      <c r="C704" s="33"/>
      <c r="D704" s="66"/>
      <c r="E704" s="65"/>
    </row>
    <row r="705" spans="1:5">
      <c r="A705" s="66"/>
      <c r="B705" s="33"/>
      <c r="C705" s="33"/>
      <c r="D705" s="66"/>
      <c r="E705" s="65"/>
    </row>
    <row r="706" spans="1:5">
      <c r="A706" s="66"/>
      <c r="B706" s="33"/>
      <c r="C706" s="33"/>
      <c r="D706" s="66"/>
      <c r="E706" s="65"/>
    </row>
    <row r="707" spans="1:5">
      <c r="A707" s="66"/>
      <c r="B707" s="33"/>
      <c r="C707" s="33"/>
      <c r="D707" s="66"/>
      <c r="E707" s="65"/>
    </row>
    <row r="708" spans="1:5">
      <c r="A708" s="66"/>
      <c r="B708" s="33"/>
      <c r="C708" s="33"/>
      <c r="D708" s="66"/>
      <c r="E708" s="65"/>
    </row>
    <row r="709" spans="1:5">
      <c r="A709" s="66"/>
      <c r="B709" s="33"/>
      <c r="C709" s="33"/>
      <c r="D709" s="66"/>
      <c r="E709" s="65"/>
    </row>
    <row r="710" spans="1:5">
      <c r="A710" s="66"/>
      <c r="B710" s="33"/>
      <c r="C710" s="33"/>
      <c r="D710" s="66"/>
      <c r="E710" s="65"/>
    </row>
    <row r="711" spans="1:5">
      <c r="A711" s="66"/>
      <c r="B711" s="33"/>
      <c r="C711" s="33"/>
      <c r="D711" s="66"/>
      <c r="E711" s="65"/>
    </row>
    <row r="712" spans="1:5">
      <c r="A712" s="66"/>
      <c r="B712" s="33"/>
      <c r="C712" s="33"/>
      <c r="D712" s="66"/>
      <c r="E712" s="65"/>
    </row>
    <row r="713" spans="1:5">
      <c r="A713" s="66"/>
      <c r="B713" s="33"/>
      <c r="C713" s="33"/>
      <c r="D713" s="66"/>
      <c r="E713" s="65"/>
    </row>
    <row r="714" spans="1:5">
      <c r="A714" s="66"/>
      <c r="B714" s="33"/>
      <c r="C714" s="33"/>
      <c r="D714" s="66"/>
      <c r="E714" s="65"/>
    </row>
    <row r="715" spans="1:5">
      <c r="A715" s="66"/>
      <c r="B715" s="33"/>
      <c r="C715" s="33"/>
      <c r="D715" s="66"/>
      <c r="E715" s="65"/>
    </row>
    <row r="716" spans="1:5">
      <c r="A716" s="66"/>
      <c r="B716" s="33"/>
      <c r="C716" s="33"/>
      <c r="D716" s="66"/>
      <c r="E716" s="65"/>
    </row>
    <row r="717" spans="1:5">
      <c r="A717" s="66"/>
      <c r="B717" s="33"/>
      <c r="C717" s="33"/>
      <c r="D717" s="66"/>
      <c r="E717" s="65"/>
    </row>
    <row r="718" spans="1:5">
      <c r="A718" s="66"/>
      <c r="B718" s="33"/>
      <c r="C718" s="33"/>
      <c r="D718" s="66"/>
      <c r="E718" s="65"/>
    </row>
    <row r="719" spans="1:5">
      <c r="A719" s="66"/>
      <c r="B719" s="33"/>
      <c r="C719" s="33"/>
      <c r="D719" s="66"/>
      <c r="E719" s="65"/>
    </row>
    <row r="720" spans="1:5">
      <c r="A720" s="66"/>
      <c r="B720" s="33"/>
      <c r="C720" s="33"/>
      <c r="D720" s="66"/>
      <c r="E720" s="65"/>
    </row>
    <row r="721" spans="1:5">
      <c r="A721" s="66"/>
      <c r="B721" s="33"/>
      <c r="C721" s="33"/>
      <c r="D721" s="66"/>
      <c r="E721" s="65"/>
    </row>
    <row r="722" spans="1:5">
      <c r="A722" s="66"/>
      <c r="B722" s="33"/>
      <c r="C722" s="33"/>
      <c r="D722" s="66"/>
      <c r="E722" s="65"/>
    </row>
    <row r="723" spans="1:5">
      <c r="A723" s="66"/>
      <c r="B723" s="33"/>
      <c r="C723" s="33"/>
      <c r="D723" s="66"/>
      <c r="E723" s="65"/>
    </row>
    <row r="724" spans="1:5">
      <c r="A724" s="66"/>
      <c r="B724" s="33"/>
      <c r="C724" s="33"/>
      <c r="D724" s="66"/>
      <c r="E724" s="65"/>
    </row>
    <row r="725" spans="1:5">
      <c r="A725" s="66"/>
      <c r="B725" s="33"/>
      <c r="C725" s="33"/>
      <c r="D725" s="66"/>
      <c r="E725" s="65"/>
    </row>
    <row r="726" spans="1:5">
      <c r="A726" s="66"/>
      <c r="B726" s="33"/>
      <c r="C726" s="33"/>
      <c r="D726" s="66"/>
      <c r="E726" s="65"/>
    </row>
    <row r="727" spans="1:5">
      <c r="A727" s="66"/>
      <c r="B727" s="33"/>
      <c r="C727" s="33"/>
      <c r="D727" s="66"/>
      <c r="E727" s="65"/>
    </row>
    <row r="728" spans="1:5">
      <c r="A728" s="66"/>
      <c r="B728" s="33"/>
      <c r="C728" s="33"/>
      <c r="D728" s="66"/>
      <c r="E728" s="65"/>
    </row>
    <row r="729" spans="1:5">
      <c r="A729" s="66"/>
      <c r="B729" s="33"/>
      <c r="C729" s="33"/>
      <c r="D729" s="66"/>
      <c r="E729" s="65"/>
    </row>
    <row r="730" spans="1:5">
      <c r="A730" s="66"/>
      <c r="B730" s="33"/>
      <c r="C730" s="33"/>
      <c r="D730" s="66"/>
      <c r="E730" s="65"/>
    </row>
    <row r="731" spans="1:5">
      <c r="A731" s="66"/>
      <c r="B731" s="33"/>
      <c r="C731" s="33"/>
      <c r="D731" s="66"/>
      <c r="E731" s="65"/>
    </row>
    <row r="732" spans="1:5">
      <c r="A732" s="66"/>
      <c r="B732" s="33"/>
      <c r="C732" s="33"/>
      <c r="D732" s="66"/>
      <c r="E732" s="65"/>
    </row>
    <row r="733" spans="1:5">
      <c r="A733" s="66"/>
      <c r="B733" s="33"/>
      <c r="C733" s="33"/>
      <c r="D733" s="66"/>
      <c r="E733" s="65"/>
    </row>
    <row r="734" spans="1:5">
      <c r="A734" s="66"/>
      <c r="B734" s="33"/>
      <c r="C734" s="33"/>
      <c r="D734" s="66"/>
      <c r="E734" s="65"/>
    </row>
    <row r="735" spans="1:5">
      <c r="A735" s="66"/>
      <c r="B735" s="33"/>
      <c r="C735" s="33"/>
      <c r="D735" s="66"/>
      <c r="E735" s="65"/>
    </row>
    <row r="736" spans="1:5">
      <c r="A736" s="66"/>
      <c r="B736" s="33"/>
      <c r="C736" s="33"/>
      <c r="D736" s="66"/>
      <c r="E736" s="65"/>
    </row>
    <row r="737" spans="1:5">
      <c r="A737" s="66"/>
      <c r="B737" s="33"/>
      <c r="C737" s="33"/>
      <c r="D737" s="66"/>
      <c r="E737" s="65"/>
    </row>
    <row r="738" spans="1:5">
      <c r="A738" s="66"/>
      <c r="B738" s="33"/>
      <c r="C738" s="33"/>
      <c r="D738" s="66"/>
      <c r="E738" s="65"/>
    </row>
    <row r="739" spans="1:5">
      <c r="A739" s="66"/>
      <c r="B739" s="33"/>
      <c r="C739" s="33"/>
      <c r="D739" s="66"/>
      <c r="E739" s="65"/>
    </row>
    <row r="740" spans="1:5">
      <c r="A740" s="66"/>
      <c r="B740" s="33"/>
      <c r="C740" s="33"/>
      <c r="D740" s="66"/>
      <c r="E740" s="65"/>
    </row>
    <row r="741" spans="1:5">
      <c r="A741" s="66"/>
      <c r="B741" s="33"/>
      <c r="C741" s="33"/>
      <c r="D741" s="66"/>
      <c r="E741" s="65"/>
    </row>
    <row r="742" spans="1:5">
      <c r="A742" s="66"/>
      <c r="B742" s="33"/>
      <c r="C742" s="33"/>
      <c r="D742" s="66"/>
      <c r="E742" s="65"/>
    </row>
    <row r="743" spans="1:5">
      <c r="A743" s="66"/>
      <c r="B743" s="33"/>
      <c r="C743" s="33"/>
      <c r="D743" s="66"/>
      <c r="E743" s="65"/>
    </row>
    <row r="744" spans="1:5">
      <c r="A744" s="66"/>
      <c r="B744" s="33"/>
      <c r="C744" s="33"/>
      <c r="D744" s="66"/>
      <c r="E744" s="65"/>
    </row>
    <row r="745" spans="1:5">
      <c r="A745" s="66"/>
      <c r="B745" s="33"/>
      <c r="C745" s="33"/>
      <c r="D745" s="66"/>
      <c r="E745" s="65"/>
    </row>
    <row r="746" spans="1:5">
      <c r="A746" s="66"/>
      <c r="B746" s="33"/>
      <c r="C746" s="33"/>
      <c r="D746" s="66"/>
      <c r="E746" s="65"/>
    </row>
    <row r="747" spans="1:5">
      <c r="A747" s="66"/>
      <c r="B747" s="33"/>
      <c r="C747" s="33"/>
      <c r="D747" s="66"/>
      <c r="E747" s="65"/>
    </row>
    <row r="748" spans="1:5">
      <c r="A748" s="66"/>
      <c r="B748" s="33"/>
      <c r="C748" s="33"/>
      <c r="D748" s="66"/>
      <c r="E748" s="65"/>
    </row>
    <row r="749" spans="1:5">
      <c r="A749" s="66"/>
      <c r="B749" s="33"/>
      <c r="C749" s="33"/>
      <c r="D749" s="66"/>
      <c r="E749" s="65"/>
    </row>
    <row r="750" spans="1:5">
      <c r="A750" s="66"/>
      <c r="B750" s="33"/>
      <c r="C750" s="33"/>
      <c r="D750" s="66"/>
      <c r="E750" s="65"/>
    </row>
    <row r="751" spans="1:5">
      <c r="A751" s="66"/>
      <c r="B751" s="33"/>
      <c r="C751" s="33"/>
      <c r="D751" s="66"/>
      <c r="E751" s="65"/>
    </row>
    <row r="752" spans="1:5">
      <c r="A752" s="66"/>
      <c r="B752" s="33"/>
      <c r="C752" s="33"/>
      <c r="D752" s="66"/>
      <c r="E752" s="65"/>
    </row>
    <row r="753" spans="1:5">
      <c r="A753" s="66"/>
      <c r="B753" s="33"/>
      <c r="C753" s="33"/>
      <c r="D753" s="66"/>
      <c r="E753" s="65"/>
    </row>
    <row r="754" spans="1:5">
      <c r="A754" s="66"/>
      <c r="B754" s="33"/>
      <c r="C754" s="33"/>
      <c r="D754" s="66"/>
      <c r="E754" s="65"/>
    </row>
    <row r="755" spans="1:5">
      <c r="A755" s="66"/>
      <c r="B755" s="33"/>
      <c r="C755" s="33"/>
      <c r="D755" s="66"/>
      <c r="E755" s="65"/>
    </row>
    <row r="756" spans="1:5">
      <c r="A756" s="66"/>
      <c r="B756" s="33"/>
      <c r="C756" s="33"/>
      <c r="D756" s="66"/>
      <c r="E756" s="65"/>
    </row>
    <row r="757" spans="1:5">
      <c r="A757" s="66"/>
      <c r="B757" s="33"/>
      <c r="C757" s="33"/>
      <c r="D757" s="66"/>
      <c r="E757" s="65"/>
    </row>
    <row r="758" spans="1:5">
      <c r="A758" s="66"/>
      <c r="B758" s="33"/>
      <c r="C758" s="33"/>
      <c r="D758" s="66"/>
      <c r="E758" s="65"/>
    </row>
    <row r="759" spans="1:5">
      <c r="A759" s="66"/>
      <c r="B759" s="33"/>
      <c r="C759" s="33"/>
      <c r="D759" s="66"/>
      <c r="E759" s="65"/>
    </row>
    <row r="760" spans="1:5">
      <c r="A760" s="66"/>
      <c r="B760" s="33"/>
      <c r="C760" s="33"/>
      <c r="D760" s="66"/>
      <c r="E760" s="65"/>
    </row>
    <row r="761" spans="1:5">
      <c r="A761" s="66"/>
      <c r="B761" s="33"/>
      <c r="C761" s="33"/>
      <c r="D761" s="66"/>
      <c r="E761" s="65"/>
    </row>
    <row r="762" spans="1:5">
      <c r="A762" s="66"/>
      <c r="B762" s="33"/>
      <c r="C762" s="33"/>
      <c r="D762" s="66"/>
      <c r="E762" s="65"/>
    </row>
    <row r="763" spans="1:5">
      <c r="A763" s="66"/>
      <c r="B763" s="33"/>
      <c r="C763" s="33"/>
      <c r="D763" s="66"/>
      <c r="E763" s="65"/>
    </row>
    <row r="764" spans="1:5">
      <c r="A764" s="66"/>
      <c r="B764" s="33"/>
      <c r="C764" s="33"/>
      <c r="D764" s="66"/>
      <c r="E764" s="65"/>
    </row>
    <row r="765" spans="1:5">
      <c r="A765" s="66"/>
      <c r="B765" s="33"/>
      <c r="C765" s="33"/>
      <c r="D765" s="66"/>
      <c r="E765" s="65"/>
    </row>
    <row r="766" spans="1:5">
      <c r="A766" s="66"/>
      <c r="B766" s="33"/>
      <c r="C766" s="33"/>
      <c r="D766" s="66"/>
      <c r="E766" s="65"/>
    </row>
    <row r="767" spans="1:5">
      <c r="A767" s="66"/>
      <c r="B767" s="33"/>
      <c r="C767" s="33"/>
      <c r="D767" s="66"/>
      <c r="E767" s="65"/>
    </row>
    <row r="768" spans="1:5">
      <c r="A768" s="66"/>
      <c r="B768" s="33"/>
      <c r="C768" s="33"/>
      <c r="D768" s="66"/>
      <c r="E768" s="65"/>
    </row>
    <row r="769" spans="1:5">
      <c r="A769" s="66"/>
      <c r="B769" s="33"/>
      <c r="C769" s="33"/>
      <c r="D769" s="66"/>
      <c r="E769" s="65"/>
    </row>
    <row r="770" spans="1:5">
      <c r="A770" s="66"/>
      <c r="B770" s="33"/>
      <c r="C770" s="33"/>
      <c r="D770" s="66"/>
      <c r="E770" s="65"/>
    </row>
    <row r="771" spans="1:5">
      <c r="A771" s="66"/>
      <c r="B771" s="33"/>
      <c r="C771" s="33"/>
      <c r="D771" s="66"/>
      <c r="E771" s="65"/>
    </row>
    <row r="772" spans="1:5">
      <c r="A772" s="66"/>
      <c r="B772" s="33"/>
      <c r="C772" s="33"/>
      <c r="D772" s="66"/>
      <c r="E772" s="65"/>
    </row>
    <row r="773" spans="1:5">
      <c r="A773" s="66"/>
      <c r="B773" s="33"/>
      <c r="C773" s="33"/>
      <c r="D773" s="66"/>
      <c r="E773" s="65"/>
    </row>
    <row r="774" spans="1:5">
      <c r="A774" s="66"/>
      <c r="B774" s="33"/>
      <c r="C774" s="33"/>
      <c r="D774" s="66"/>
      <c r="E774" s="65"/>
    </row>
    <row r="775" spans="1:5">
      <c r="A775" s="66"/>
      <c r="B775" s="33"/>
      <c r="C775" s="33"/>
      <c r="D775" s="66"/>
      <c r="E775" s="65"/>
    </row>
    <row r="776" spans="1:5">
      <c r="A776" s="66"/>
      <c r="B776" s="33"/>
      <c r="C776" s="33"/>
      <c r="D776" s="66"/>
      <c r="E776" s="65"/>
    </row>
    <row r="777" spans="1:5">
      <c r="A777" s="66"/>
      <c r="B777" s="33"/>
      <c r="C777" s="33"/>
      <c r="D777" s="66"/>
      <c r="E777" s="65"/>
    </row>
    <row r="778" spans="1:5">
      <c r="A778" s="66"/>
      <c r="B778" s="33"/>
      <c r="C778" s="33"/>
      <c r="D778" s="66"/>
      <c r="E778" s="65"/>
    </row>
    <row r="779" spans="1:5">
      <c r="A779" s="66"/>
      <c r="B779" s="33"/>
      <c r="C779" s="33"/>
      <c r="D779" s="66"/>
      <c r="E779" s="65"/>
    </row>
    <row r="780" spans="1:5">
      <c r="A780" s="66"/>
      <c r="B780" s="33"/>
      <c r="C780" s="33"/>
      <c r="D780" s="66"/>
      <c r="E780" s="65"/>
    </row>
    <row r="781" spans="1:5">
      <c r="A781" s="66"/>
      <c r="B781" s="33"/>
      <c r="C781" s="33"/>
      <c r="D781" s="66"/>
      <c r="E781" s="65"/>
    </row>
    <row r="782" spans="1:5">
      <c r="A782" s="66"/>
      <c r="B782" s="33"/>
      <c r="C782" s="33"/>
      <c r="D782" s="66"/>
      <c r="E782" s="65"/>
    </row>
    <row r="783" spans="1:5">
      <c r="A783" s="66"/>
      <c r="B783" s="33"/>
      <c r="C783" s="33"/>
      <c r="D783" s="66"/>
      <c r="E783" s="65"/>
    </row>
    <row r="784" spans="1:5">
      <c r="A784" s="66"/>
      <c r="B784" s="33"/>
      <c r="C784" s="33"/>
      <c r="D784" s="66"/>
      <c r="E784" s="65"/>
    </row>
    <row r="785" spans="1:5">
      <c r="A785" s="66"/>
      <c r="B785" s="33"/>
      <c r="C785" s="33"/>
      <c r="D785" s="66"/>
      <c r="E785" s="65"/>
    </row>
    <row r="786" spans="1:5">
      <c r="A786" s="66"/>
      <c r="B786" s="33"/>
      <c r="C786" s="33"/>
      <c r="D786" s="66"/>
      <c r="E786" s="65"/>
    </row>
    <row r="787" spans="1:5">
      <c r="A787" s="66"/>
      <c r="B787" s="33"/>
      <c r="C787" s="33"/>
      <c r="D787" s="66"/>
      <c r="E787" s="65"/>
    </row>
    <row r="788" spans="1:5">
      <c r="A788" s="66"/>
      <c r="B788" s="33"/>
      <c r="C788" s="33"/>
      <c r="D788" s="66"/>
      <c r="E788" s="65"/>
    </row>
    <row r="789" spans="1:5">
      <c r="A789" s="66"/>
      <c r="B789" s="33"/>
      <c r="C789" s="33"/>
      <c r="D789" s="66"/>
      <c r="E789" s="65"/>
    </row>
    <row r="790" spans="1:5">
      <c r="A790" s="66"/>
      <c r="B790" s="33"/>
      <c r="C790" s="33"/>
      <c r="D790" s="66"/>
      <c r="E790" s="65"/>
    </row>
    <row r="791" spans="1:5">
      <c r="A791" s="66"/>
      <c r="B791" s="33"/>
      <c r="C791" s="33"/>
      <c r="D791" s="66"/>
      <c r="E791" s="65"/>
    </row>
    <row r="792" spans="1:5">
      <c r="A792" s="66"/>
      <c r="B792" s="33"/>
      <c r="C792" s="33"/>
      <c r="D792" s="66"/>
      <c r="E792" s="65"/>
    </row>
    <row r="793" spans="1:5">
      <c r="A793" s="66"/>
      <c r="B793" s="33"/>
      <c r="C793" s="33"/>
      <c r="D793" s="66"/>
      <c r="E793" s="65"/>
    </row>
    <row r="794" spans="1:5">
      <c r="A794" s="66"/>
      <c r="B794" s="33"/>
      <c r="C794" s="33"/>
      <c r="D794" s="66"/>
      <c r="E794" s="65"/>
    </row>
    <row r="795" spans="1:5">
      <c r="A795" s="66"/>
      <c r="B795" s="33"/>
      <c r="C795" s="33"/>
      <c r="D795" s="66"/>
      <c r="E795" s="65"/>
    </row>
    <row r="796" spans="1:5">
      <c r="A796" s="66"/>
      <c r="B796" s="33"/>
      <c r="C796" s="33"/>
      <c r="D796" s="66"/>
      <c r="E796" s="65"/>
    </row>
    <row r="797" spans="1:5">
      <c r="A797" s="66"/>
      <c r="B797" s="33"/>
      <c r="C797" s="33"/>
      <c r="D797" s="66"/>
      <c r="E797" s="65"/>
    </row>
    <row r="798" spans="1:5">
      <c r="A798" s="66"/>
      <c r="B798" s="33"/>
      <c r="C798" s="33"/>
      <c r="D798" s="66"/>
      <c r="E798" s="65"/>
    </row>
    <row r="799" spans="1:5">
      <c r="A799" s="66"/>
      <c r="B799" s="33"/>
      <c r="C799" s="33"/>
      <c r="D799" s="66"/>
      <c r="E799" s="65"/>
    </row>
    <row r="800" spans="1:5">
      <c r="A800" s="66"/>
      <c r="B800" s="33"/>
      <c r="C800" s="33"/>
      <c r="D800" s="66"/>
      <c r="E800" s="65"/>
    </row>
    <row r="801" spans="1:5">
      <c r="A801" s="66"/>
      <c r="B801" s="33"/>
      <c r="C801" s="33"/>
      <c r="D801" s="66"/>
      <c r="E801" s="65"/>
    </row>
    <row r="802" spans="1:5">
      <c r="A802" s="66"/>
      <c r="B802" s="33"/>
      <c r="C802" s="33"/>
      <c r="D802" s="66"/>
      <c r="E802" s="65"/>
    </row>
    <row r="803" spans="1:5">
      <c r="A803" s="66"/>
      <c r="B803" s="33"/>
      <c r="C803" s="33"/>
      <c r="D803" s="66"/>
      <c r="E803" s="65"/>
    </row>
    <row r="804" spans="1:5">
      <c r="A804" s="66"/>
      <c r="B804" s="33"/>
      <c r="C804" s="33"/>
      <c r="D804" s="66"/>
      <c r="E804" s="65"/>
    </row>
    <row r="805" spans="1:5">
      <c r="A805" s="66"/>
      <c r="B805" s="33"/>
      <c r="C805" s="33"/>
      <c r="D805" s="66"/>
      <c r="E805" s="65"/>
    </row>
    <row r="806" spans="1:5">
      <c r="A806" s="66"/>
      <c r="B806" s="33"/>
      <c r="C806" s="33"/>
      <c r="D806" s="66"/>
      <c r="E806" s="65"/>
    </row>
    <row r="807" spans="1:5">
      <c r="A807" s="66"/>
      <c r="B807" s="33"/>
      <c r="C807" s="33"/>
      <c r="D807" s="66"/>
      <c r="E807" s="65"/>
    </row>
    <row r="808" spans="1:5">
      <c r="A808" s="66"/>
      <c r="B808" s="33"/>
      <c r="C808" s="33"/>
      <c r="D808" s="66"/>
      <c r="E808" s="65"/>
    </row>
    <row r="809" spans="1:5">
      <c r="A809" s="66"/>
      <c r="B809" s="33"/>
      <c r="C809" s="33"/>
      <c r="D809" s="66"/>
      <c r="E809" s="65"/>
    </row>
    <row r="810" spans="1:5">
      <c r="A810" s="66"/>
      <c r="B810" s="33"/>
      <c r="C810" s="33"/>
      <c r="D810" s="66"/>
      <c r="E810" s="65"/>
    </row>
    <row r="811" spans="1:5">
      <c r="A811" s="66"/>
      <c r="B811" s="33"/>
      <c r="C811" s="33"/>
      <c r="D811" s="66"/>
      <c r="E811" s="65"/>
    </row>
    <row r="812" spans="1:5">
      <c r="A812" s="66"/>
      <c r="B812" s="33"/>
      <c r="C812" s="33"/>
      <c r="D812" s="66"/>
      <c r="E812" s="65"/>
    </row>
    <row r="813" spans="1:5">
      <c r="A813" s="66"/>
      <c r="B813" s="33"/>
      <c r="C813" s="33"/>
      <c r="D813" s="66"/>
      <c r="E813" s="65"/>
    </row>
    <row r="814" spans="1:5">
      <c r="A814" s="66"/>
      <c r="B814" s="33"/>
      <c r="C814" s="33"/>
      <c r="D814" s="66"/>
      <c r="E814" s="65"/>
    </row>
    <row r="815" spans="1:5">
      <c r="A815" s="66"/>
      <c r="B815" s="33"/>
      <c r="C815" s="33"/>
      <c r="D815" s="66"/>
      <c r="E815" s="65"/>
    </row>
    <row r="816" spans="1:5">
      <c r="A816" s="66"/>
      <c r="B816" s="33"/>
      <c r="C816" s="33"/>
      <c r="D816" s="66"/>
      <c r="E816" s="65"/>
    </row>
    <row r="817" spans="1:5">
      <c r="A817" s="66"/>
      <c r="B817" s="33"/>
      <c r="C817" s="33"/>
      <c r="D817" s="66"/>
      <c r="E817" s="65"/>
    </row>
    <row r="818" spans="1:5">
      <c r="A818" s="66"/>
      <c r="B818" s="33"/>
      <c r="C818" s="33"/>
      <c r="D818" s="66"/>
      <c r="E818" s="65"/>
    </row>
    <row r="819" spans="1:5">
      <c r="A819" s="66"/>
      <c r="B819" s="33"/>
      <c r="C819" s="33"/>
      <c r="D819" s="66"/>
      <c r="E819" s="65"/>
    </row>
    <row r="820" spans="1:5">
      <c r="A820" s="66"/>
      <c r="B820" s="33"/>
      <c r="C820" s="33"/>
      <c r="D820" s="66"/>
      <c r="E820" s="65"/>
    </row>
    <row r="821" spans="1:5">
      <c r="A821" s="66"/>
      <c r="B821" s="33"/>
      <c r="C821" s="33"/>
      <c r="D821" s="66"/>
      <c r="E821" s="65"/>
    </row>
    <row r="822" spans="1:5">
      <c r="A822" s="66"/>
      <c r="B822" s="33"/>
      <c r="C822" s="33"/>
      <c r="D822" s="66"/>
      <c r="E822" s="65"/>
    </row>
    <row r="823" spans="1:5">
      <c r="A823" s="66"/>
      <c r="B823" s="33"/>
      <c r="C823" s="33"/>
      <c r="D823" s="66"/>
      <c r="E823" s="65"/>
    </row>
    <row r="824" spans="1:5">
      <c r="A824" s="66"/>
      <c r="B824" s="33"/>
      <c r="C824" s="33"/>
      <c r="D824" s="66"/>
      <c r="E824" s="65"/>
    </row>
    <row r="825" spans="1:5">
      <c r="A825" s="66"/>
      <c r="B825" s="33"/>
      <c r="C825" s="33"/>
      <c r="D825" s="66"/>
      <c r="E825" s="65"/>
    </row>
    <row r="826" spans="1:5">
      <c r="A826" s="66"/>
      <c r="B826" s="33"/>
      <c r="C826" s="33"/>
      <c r="D826" s="66"/>
      <c r="E826" s="65"/>
    </row>
    <row r="827" spans="1:5">
      <c r="A827" s="66"/>
      <c r="B827" s="33"/>
      <c r="C827" s="33"/>
      <c r="D827" s="66"/>
      <c r="E827" s="65"/>
    </row>
    <row r="828" spans="1:5">
      <c r="A828" s="66"/>
      <c r="B828" s="33"/>
      <c r="C828" s="33"/>
      <c r="D828" s="66"/>
      <c r="E828" s="65"/>
    </row>
    <row r="829" spans="1:5">
      <c r="A829" s="66"/>
      <c r="B829" s="33"/>
      <c r="C829" s="33"/>
      <c r="D829" s="66"/>
      <c r="E829" s="65"/>
    </row>
    <row r="830" spans="1:5">
      <c r="A830" s="66"/>
      <c r="B830" s="33"/>
      <c r="C830" s="33"/>
      <c r="D830" s="66"/>
      <c r="E830" s="65"/>
    </row>
    <row r="831" spans="1:5">
      <c r="A831" s="66"/>
      <c r="B831" s="33"/>
      <c r="C831" s="33"/>
      <c r="D831" s="66"/>
      <c r="E831" s="65"/>
    </row>
    <row r="832" spans="1:5">
      <c r="A832" s="66"/>
      <c r="B832" s="33"/>
      <c r="C832" s="33"/>
      <c r="D832" s="66"/>
      <c r="E832" s="65"/>
    </row>
    <row r="833" spans="1:5">
      <c r="A833" s="66"/>
      <c r="B833" s="33"/>
      <c r="C833" s="33"/>
      <c r="D833" s="66"/>
      <c r="E833" s="65"/>
    </row>
    <row r="834" spans="1:5">
      <c r="A834" s="66"/>
      <c r="B834" s="33"/>
      <c r="C834" s="33"/>
      <c r="D834" s="66"/>
      <c r="E834" s="65"/>
    </row>
    <row r="835" spans="1:5">
      <c r="A835" s="66"/>
      <c r="B835" s="33"/>
      <c r="C835" s="33"/>
      <c r="D835" s="66"/>
      <c r="E835" s="65"/>
    </row>
    <row r="836" spans="1:5">
      <c r="A836" s="66"/>
      <c r="B836" s="33"/>
      <c r="C836" s="33"/>
      <c r="D836" s="66"/>
      <c r="E836" s="65"/>
    </row>
    <row r="837" spans="1:5">
      <c r="A837" s="66"/>
      <c r="B837" s="33"/>
      <c r="C837" s="33"/>
      <c r="D837" s="66"/>
      <c r="E837" s="65"/>
    </row>
    <row r="838" spans="1:5">
      <c r="A838" s="66"/>
      <c r="B838" s="33"/>
      <c r="C838" s="33"/>
      <c r="D838" s="66"/>
      <c r="E838" s="65"/>
    </row>
    <row r="839" spans="1:5">
      <c r="A839" s="66"/>
      <c r="B839" s="33"/>
      <c r="C839" s="33"/>
      <c r="D839" s="66"/>
      <c r="E839" s="65"/>
    </row>
    <row r="840" spans="1:5">
      <c r="A840" s="66"/>
      <c r="B840" s="33"/>
      <c r="C840" s="33"/>
      <c r="D840" s="66"/>
      <c r="E840" s="65"/>
    </row>
    <row r="841" spans="1:5">
      <c r="A841" s="66"/>
      <c r="B841" s="33"/>
      <c r="C841" s="33"/>
      <c r="D841" s="66"/>
      <c r="E841" s="65"/>
    </row>
    <row r="842" spans="1:5">
      <c r="A842" s="66"/>
      <c r="B842" s="33"/>
      <c r="C842" s="33"/>
      <c r="D842" s="66"/>
      <c r="E842" s="65"/>
    </row>
    <row r="843" spans="1:5">
      <c r="A843" s="66"/>
      <c r="B843" s="33"/>
      <c r="C843" s="33"/>
      <c r="D843" s="66"/>
      <c r="E843" s="65"/>
    </row>
    <row r="844" spans="1:5">
      <c r="A844" s="66"/>
      <c r="B844" s="33"/>
      <c r="C844" s="33"/>
      <c r="D844" s="66"/>
      <c r="E844" s="65"/>
    </row>
    <row r="845" spans="1:5">
      <c r="A845" s="66"/>
      <c r="B845" s="33"/>
      <c r="C845" s="33"/>
      <c r="D845" s="66"/>
      <c r="E845" s="65"/>
    </row>
    <row r="846" spans="1:5">
      <c r="A846" s="66"/>
      <c r="B846" s="33"/>
      <c r="C846" s="33"/>
      <c r="D846" s="66"/>
      <c r="E846" s="65"/>
    </row>
    <row r="847" spans="1:5">
      <c r="A847" s="66"/>
      <c r="B847" s="33"/>
      <c r="C847" s="33"/>
      <c r="D847" s="66"/>
      <c r="E847" s="65"/>
    </row>
    <row r="848" spans="1:5">
      <c r="A848" s="66"/>
      <c r="B848" s="33"/>
      <c r="C848" s="33"/>
      <c r="D848" s="66"/>
      <c r="E848" s="65"/>
    </row>
    <row r="849" spans="1:5">
      <c r="A849" s="66"/>
      <c r="B849" s="33"/>
      <c r="C849" s="33"/>
      <c r="D849" s="66"/>
      <c r="E849" s="65"/>
    </row>
    <row r="850" spans="1:5">
      <c r="A850" s="66"/>
      <c r="B850" s="33"/>
      <c r="C850" s="33"/>
      <c r="D850" s="66"/>
      <c r="E850" s="65"/>
    </row>
    <row r="851" spans="1:5">
      <c r="A851" s="66"/>
      <c r="B851" s="33"/>
      <c r="C851" s="33"/>
      <c r="D851" s="66"/>
      <c r="E851" s="65"/>
    </row>
    <row r="852" spans="1:5">
      <c r="A852" s="66"/>
      <c r="B852" s="33"/>
      <c r="C852" s="33"/>
      <c r="D852" s="66"/>
      <c r="E852" s="65"/>
    </row>
    <row r="853" spans="1:5">
      <c r="A853" s="66"/>
      <c r="B853" s="33"/>
      <c r="C853" s="33"/>
      <c r="D853" s="66"/>
      <c r="E853" s="65"/>
    </row>
    <row r="854" spans="1:5">
      <c r="A854" s="66"/>
      <c r="B854" s="33"/>
      <c r="C854" s="33"/>
      <c r="D854" s="66"/>
      <c r="E854" s="65"/>
    </row>
    <row r="855" spans="1:5">
      <c r="A855" s="66"/>
      <c r="B855" s="33"/>
      <c r="C855" s="33"/>
      <c r="D855" s="66"/>
      <c r="E855" s="65"/>
    </row>
    <row r="856" spans="1:5">
      <c r="A856" s="66"/>
      <c r="B856" s="33"/>
      <c r="C856" s="33"/>
      <c r="D856" s="66"/>
      <c r="E856" s="65"/>
    </row>
    <row r="857" spans="1:5">
      <c r="A857" s="66"/>
      <c r="B857" s="33"/>
      <c r="C857" s="33"/>
      <c r="D857" s="66"/>
      <c r="E857" s="65"/>
    </row>
    <row r="858" spans="1:5">
      <c r="A858" s="66"/>
      <c r="B858" s="33"/>
      <c r="C858" s="33"/>
      <c r="D858" s="66"/>
      <c r="E858" s="65"/>
    </row>
    <row r="859" spans="1:5">
      <c r="A859" s="66"/>
      <c r="B859" s="33"/>
      <c r="C859" s="33"/>
      <c r="D859" s="66"/>
      <c r="E859" s="65"/>
    </row>
    <row r="860" spans="1:5">
      <c r="A860" s="66"/>
      <c r="B860" s="33"/>
      <c r="C860" s="33"/>
      <c r="D860" s="66"/>
      <c r="E860" s="65"/>
    </row>
    <row r="861" spans="1:5">
      <c r="A861" s="66"/>
      <c r="B861" s="33"/>
      <c r="C861" s="33"/>
      <c r="D861" s="66"/>
      <c r="E861" s="65"/>
    </row>
    <row r="862" spans="1:5">
      <c r="A862" s="66"/>
      <c r="B862" s="33"/>
      <c r="C862" s="33"/>
      <c r="D862" s="66"/>
      <c r="E862" s="65"/>
    </row>
    <row r="863" spans="1:5">
      <c r="A863" s="66"/>
      <c r="B863" s="33"/>
      <c r="C863" s="33"/>
      <c r="D863" s="66"/>
      <c r="E863" s="65"/>
    </row>
    <row r="864" spans="1:5">
      <c r="A864" s="66"/>
      <c r="B864" s="33"/>
      <c r="C864" s="33"/>
      <c r="D864" s="66"/>
      <c r="E864" s="65"/>
    </row>
    <row r="865" spans="1:5">
      <c r="A865" s="66"/>
      <c r="B865" s="33"/>
      <c r="C865" s="33"/>
      <c r="D865" s="66"/>
      <c r="E865" s="65"/>
    </row>
    <row r="866" spans="1:5">
      <c r="A866" s="66"/>
      <c r="B866" s="33"/>
      <c r="C866" s="33"/>
      <c r="D866" s="66"/>
      <c r="E866" s="65"/>
    </row>
    <row r="867" spans="1:5">
      <c r="A867" s="66"/>
      <c r="B867" s="33"/>
      <c r="C867" s="33"/>
      <c r="D867" s="66"/>
      <c r="E867" s="65"/>
    </row>
    <row r="868" spans="1:5">
      <c r="A868" s="66"/>
      <c r="B868" s="33"/>
      <c r="C868" s="33"/>
      <c r="D868" s="66"/>
      <c r="E868" s="65"/>
    </row>
    <row r="869" spans="1:5">
      <c r="A869" s="66"/>
      <c r="B869" s="33"/>
      <c r="C869" s="33"/>
      <c r="D869" s="66"/>
      <c r="E869" s="65"/>
    </row>
    <row r="870" spans="1:5">
      <c r="A870" s="66"/>
      <c r="B870" s="33"/>
      <c r="C870" s="33"/>
      <c r="D870" s="66"/>
      <c r="E870" s="65"/>
    </row>
    <row r="871" spans="1:5">
      <c r="A871" s="66"/>
      <c r="B871" s="33"/>
      <c r="C871" s="33"/>
      <c r="D871" s="66"/>
      <c r="E871" s="65"/>
    </row>
    <row r="872" spans="1:5">
      <c r="A872" s="66"/>
      <c r="B872" s="33"/>
      <c r="C872" s="33"/>
      <c r="D872" s="66"/>
      <c r="E872" s="65"/>
    </row>
    <row r="873" spans="1:5">
      <c r="A873" s="66"/>
      <c r="B873" s="33"/>
      <c r="C873" s="33"/>
      <c r="D873" s="66"/>
      <c r="E873" s="65"/>
    </row>
    <row r="874" spans="1:5">
      <c r="A874" s="66"/>
      <c r="B874" s="33"/>
      <c r="C874" s="33"/>
      <c r="D874" s="66"/>
      <c r="E874" s="65"/>
    </row>
    <row r="875" spans="1:5">
      <c r="A875" s="66"/>
      <c r="B875" s="33"/>
      <c r="C875" s="33"/>
      <c r="D875" s="66"/>
      <c r="E875" s="65"/>
    </row>
    <row r="876" spans="1:5">
      <c r="A876" s="66"/>
      <c r="B876" s="33"/>
      <c r="C876" s="33"/>
      <c r="D876" s="66"/>
      <c r="E876" s="65"/>
    </row>
    <row r="877" spans="1:5">
      <c r="A877" s="66"/>
      <c r="B877" s="33"/>
      <c r="C877" s="33"/>
      <c r="D877" s="66"/>
      <c r="E877" s="65"/>
    </row>
    <row r="878" spans="1:5">
      <c r="A878" s="66"/>
      <c r="B878" s="33"/>
      <c r="C878" s="33"/>
      <c r="D878" s="66"/>
      <c r="E878" s="65"/>
    </row>
    <row r="879" spans="1:5">
      <c r="A879" s="66"/>
      <c r="B879" s="33"/>
      <c r="C879" s="33"/>
      <c r="D879" s="66"/>
      <c r="E879" s="65"/>
    </row>
    <row r="880" spans="1:5">
      <c r="A880" s="66"/>
      <c r="B880" s="33"/>
      <c r="C880" s="33"/>
      <c r="D880" s="66"/>
      <c r="E880" s="65"/>
    </row>
    <row r="881" spans="1:5">
      <c r="A881" s="66"/>
      <c r="B881" s="33"/>
      <c r="C881" s="33"/>
      <c r="D881" s="66"/>
      <c r="E881" s="65"/>
    </row>
    <row r="882" spans="1:5">
      <c r="A882" s="66"/>
      <c r="B882" s="33"/>
      <c r="C882" s="33"/>
      <c r="D882" s="66"/>
      <c r="E882" s="65"/>
    </row>
    <row r="883" spans="1:5">
      <c r="A883" s="66"/>
      <c r="B883" s="33"/>
      <c r="C883" s="33"/>
      <c r="D883" s="66"/>
      <c r="E883" s="65"/>
    </row>
    <row r="884" spans="1:5">
      <c r="A884" s="66"/>
      <c r="B884" s="33"/>
      <c r="C884" s="33"/>
      <c r="D884" s="66"/>
      <c r="E884" s="65"/>
    </row>
    <row r="885" spans="1:5">
      <c r="A885" s="66"/>
      <c r="B885" s="33"/>
      <c r="C885" s="33"/>
      <c r="D885" s="66"/>
      <c r="E885" s="65"/>
    </row>
    <row r="886" spans="1:5">
      <c r="A886" s="66"/>
      <c r="B886" s="33"/>
      <c r="C886" s="33"/>
      <c r="D886" s="66"/>
      <c r="E886" s="65"/>
    </row>
    <row r="887" spans="1:5">
      <c r="A887" s="66"/>
      <c r="B887" s="33"/>
      <c r="C887" s="33"/>
      <c r="D887" s="66"/>
      <c r="E887" s="65"/>
    </row>
    <row r="888" spans="1:5">
      <c r="A888" s="66"/>
      <c r="B888" s="33"/>
      <c r="C888" s="33"/>
      <c r="D888" s="66"/>
      <c r="E888" s="65"/>
    </row>
    <row r="889" spans="1:5">
      <c r="A889" s="66"/>
      <c r="B889" s="33"/>
      <c r="C889" s="33"/>
      <c r="D889" s="66"/>
      <c r="E889" s="65"/>
    </row>
    <row r="890" spans="1:5">
      <c r="A890" s="66"/>
      <c r="B890" s="33"/>
      <c r="C890" s="33"/>
      <c r="D890" s="66"/>
      <c r="E890" s="65"/>
    </row>
    <row r="891" spans="1:5">
      <c r="A891" s="66"/>
      <c r="B891" s="33"/>
      <c r="C891" s="33"/>
      <c r="D891" s="66"/>
      <c r="E891" s="65"/>
    </row>
    <row r="892" spans="1:5">
      <c r="A892" s="66"/>
      <c r="B892" s="33"/>
      <c r="C892" s="33"/>
      <c r="D892" s="66"/>
      <c r="E892" s="65"/>
    </row>
    <row r="893" spans="1:5">
      <c r="A893" s="66"/>
      <c r="B893" s="33"/>
      <c r="C893" s="33"/>
      <c r="D893" s="66"/>
      <c r="E893" s="65"/>
    </row>
    <row r="894" spans="1:5">
      <c r="A894" s="66"/>
      <c r="B894" s="33"/>
      <c r="C894" s="33"/>
      <c r="D894" s="66"/>
      <c r="E894" s="65"/>
    </row>
    <row r="895" spans="1:5">
      <c r="A895" s="66"/>
      <c r="B895" s="33"/>
      <c r="C895" s="33"/>
      <c r="D895" s="66"/>
      <c r="E895" s="65"/>
    </row>
    <row r="896" spans="1:5">
      <c r="A896" s="66"/>
      <c r="B896" s="33"/>
      <c r="C896" s="33"/>
      <c r="D896" s="66"/>
      <c r="E896" s="65"/>
    </row>
    <row r="897" spans="1:5">
      <c r="A897" s="66"/>
      <c r="B897" s="33"/>
      <c r="C897" s="33"/>
      <c r="D897" s="66"/>
      <c r="E897" s="65"/>
    </row>
    <row r="898" spans="1:5">
      <c r="A898" s="66"/>
      <c r="B898" s="33"/>
      <c r="C898" s="33"/>
      <c r="D898" s="66"/>
      <c r="E898" s="65"/>
    </row>
    <row r="899" spans="1:5">
      <c r="A899" s="66"/>
      <c r="B899" s="33"/>
      <c r="C899" s="33"/>
      <c r="D899" s="66"/>
      <c r="E899" s="65"/>
    </row>
    <row r="900" spans="1:5">
      <c r="A900" s="66"/>
      <c r="B900" s="33"/>
      <c r="C900" s="33"/>
      <c r="D900" s="66"/>
      <c r="E900" s="65"/>
    </row>
    <row r="901" spans="1:5">
      <c r="A901" s="66"/>
      <c r="B901" s="33"/>
      <c r="C901" s="33"/>
      <c r="D901" s="66"/>
      <c r="E901" s="65"/>
    </row>
    <row r="902" spans="1:5">
      <c r="A902" s="66"/>
      <c r="B902" s="33"/>
      <c r="C902" s="33"/>
      <c r="D902" s="66"/>
      <c r="E902" s="65"/>
    </row>
    <row r="903" spans="1:5">
      <c r="A903" s="66"/>
      <c r="B903" s="33"/>
      <c r="C903" s="33"/>
      <c r="D903" s="66"/>
      <c r="E903" s="65"/>
    </row>
    <row r="904" spans="1:5">
      <c r="A904" s="66"/>
      <c r="B904" s="33"/>
      <c r="C904" s="33"/>
      <c r="D904" s="66"/>
      <c r="E904" s="65"/>
    </row>
    <row r="905" spans="1:5">
      <c r="A905" s="66"/>
      <c r="B905" s="33"/>
      <c r="C905" s="33"/>
      <c r="D905" s="66"/>
      <c r="E905" s="65"/>
    </row>
    <row r="906" spans="1:5">
      <c r="A906" s="66"/>
      <c r="B906" s="33"/>
      <c r="C906" s="33"/>
      <c r="D906" s="66"/>
      <c r="E906" s="65"/>
    </row>
    <row r="907" spans="1:5">
      <c r="A907" s="66"/>
      <c r="B907" s="33"/>
      <c r="C907" s="33"/>
      <c r="D907" s="66"/>
      <c r="E907" s="65"/>
    </row>
    <row r="908" spans="1:5">
      <c r="A908" s="66"/>
      <c r="B908" s="33"/>
      <c r="C908" s="33"/>
      <c r="D908" s="66"/>
      <c r="E908" s="65"/>
    </row>
    <row r="909" spans="1:5">
      <c r="A909" s="66"/>
      <c r="B909" s="33"/>
      <c r="C909" s="33"/>
      <c r="D909" s="66"/>
      <c r="E909" s="65"/>
    </row>
    <row r="910" spans="1:5">
      <c r="A910" s="66"/>
      <c r="B910" s="33"/>
      <c r="C910" s="33"/>
      <c r="D910" s="66"/>
      <c r="E910" s="65"/>
    </row>
    <row r="911" spans="1:5">
      <c r="A911" s="66"/>
      <c r="B911" s="33"/>
      <c r="C911" s="33"/>
      <c r="D911" s="66"/>
      <c r="E911" s="65"/>
    </row>
    <row r="912" spans="1:5">
      <c r="A912" s="66"/>
      <c r="B912" s="33"/>
      <c r="C912" s="33"/>
      <c r="D912" s="66"/>
      <c r="E912" s="65"/>
    </row>
    <row r="913" spans="1:5">
      <c r="A913" s="66"/>
      <c r="B913" s="33"/>
      <c r="C913" s="33"/>
      <c r="D913" s="66"/>
      <c r="E913" s="65"/>
    </row>
    <row r="914" spans="1:5">
      <c r="A914" s="66"/>
      <c r="B914" s="33"/>
      <c r="C914" s="33"/>
      <c r="D914" s="66"/>
      <c r="E914" s="65"/>
    </row>
    <row r="915" spans="1:5">
      <c r="A915" s="66"/>
      <c r="B915" s="33"/>
      <c r="C915" s="33"/>
      <c r="D915" s="66"/>
      <c r="E915" s="65"/>
    </row>
    <row r="916" spans="1:5">
      <c r="A916" s="66"/>
      <c r="B916" s="33"/>
      <c r="C916" s="33"/>
      <c r="D916" s="66"/>
      <c r="E916" s="65"/>
    </row>
    <row r="917" spans="1:5">
      <c r="A917" s="66"/>
      <c r="B917" s="33"/>
      <c r="C917" s="33"/>
      <c r="D917" s="66"/>
      <c r="E917" s="65"/>
    </row>
    <row r="918" spans="1:5">
      <c r="A918" s="66"/>
      <c r="B918" s="33"/>
      <c r="C918" s="33"/>
      <c r="D918" s="66"/>
      <c r="E918" s="65"/>
    </row>
    <row r="919" spans="1:5">
      <c r="A919" s="66"/>
      <c r="B919" s="33"/>
      <c r="C919" s="33"/>
      <c r="D919" s="66"/>
      <c r="E919" s="65"/>
    </row>
    <row r="920" spans="1:5">
      <c r="A920" s="66"/>
      <c r="B920" s="33"/>
      <c r="C920" s="33"/>
      <c r="D920" s="66"/>
      <c r="E920" s="65"/>
    </row>
    <row r="921" spans="1:5">
      <c r="A921" s="66"/>
      <c r="B921" s="33"/>
      <c r="C921" s="33"/>
      <c r="D921" s="66"/>
      <c r="E921" s="65"/>
    </row>
    <row r="922" spans="1:5">
      <c r="A922" s="66"/>
      <c r="B922" s="33"/>
      <c r="C922" s="33"/>
      <c r="D922" s="66"/>
      <c r="E922" s="65"/>
    </row>
    <row r="923" spans="1:5">
      <c r="A923" s="66"/>
      <c r="B923" s="33"/>
      <c r="C923" s="33"/>
      <c r="D923" s="66"/>
      <c r="E923" s="65"/>
    </row>
    <row r="924" spans="1:5">
      <c r="A924" s="66"/>
      <c r="B924" s="33"/>
      <c r="C924" s="33"/>
      <c r="D924" s="66"/>
      <c r="E924" s="65"/>
    </row>
    <row r="925" spans="1:5">
      <c r="A925" s="66"/>
      <c r="B925" s="33"/>
      <c r="C925" s="33"/>
      <c r="D925" s="66"/>
      <c r="E925" s="65"/>
    </row>
    <row r="926" spans="1:5">
      <c r="A926" s="66"/>
      <c r="B926" s="33"/>
      <c r="C926" s="33"/>
      <c r="D926" s="66"/>
      <c r="E926" s="65"/>
    </row>
    <row r="927" spans="1:5">
      <c r="A927" s="66"/>
      <c r="B927" s="33"/>
      <c r="C927" s="33"/>
      <c r="D927" s="66"/>
      <c r="E927" s="65"/>
    </row>
    <row r="928" spans="1:5">
      <c r="A928" s="66"/>
      <c r="B928" s="33"/>
      <c r="C928" s="33"/>
      <c r="D928" s="66"/>
      <c r="E928" s="65"/>
    </row>
    <row r="929" spans="1:5">
      <c r="A929" s="66"/>
      <c r="B929" s="33"/>
      <c r="C929" s="33"/>
      <c r="D929" s="66"/>
      <c r="E929" s="65"/>
    </row>
    <row r="930" spans="1:5">
      <c r="A930" s="66"/>
      <c r="B930" s="33"/>
      <c r="C930" s="33"/>
      <c r="D930" s="66"/>
      <c r="E930" s="65"/>
    </row>
    <row r="931" spans="1:5">
      <c r="A931" s="66"/>
      <c r="B931" s="33"/>
      <c r="C931" s="33"/>
      <c r="D931" s="66"/>
      <c r="E931" s="65"/>
    </row>
    <row r="932" spans="1:5">
      <c r="A932" s="66"/>
      <c r="B932" s="33"/>
      <c r="C932" s="33"/>
      <c r="D932" s="66"/>
      <c r="E932" s="65"/>
    </row>
    <row r="933" spans="1:5">
      <c r="A933" s="66"/>
      <c r="B933" s="33"/>
      <c r="C933" s="33"/>
      <c r="D933" s="66"/>
      <c r="E933" s="65"/>
    </row>
    <row r="934" spans="1:5">
      <c r="A934" s="66"/>
      <c r="B934" s="33"/>
      <c r="C934" s="33"/>
      <c r="D934" s="66"/>
      <c r="E934" s="65"/>
    </row>
    <row r="935" spans="1:5">
      <c r="A935" s="66"/>
      <c r="B935" s="33"/>
      <c r="C935" s="33"/>
      <c r="D935" s="66"/>
      <c r="E935" s="65"/>
    </row>
    <row r="936" spans="1:5">
      <c r="A936" s="66"/>
      <c r="B936" s="33"/>
      <c r="C936" s="33"/>
      <c r="D936" s="66"/>
      <c r="E936" s="65"/>
    </row>
    <row r="937" spans="1:5">
      <c r="A937" s="66"/>
      <c r="B937" s="33"/>
      <c r="C937" s="33"/>
      <c r="D937" s="66"/>
      <c r="E937" s="65"/>
    </row>
    <row r="938" spans="1:5">
      <c r="A938" s="66"/>
      <c r="B938" s="33"/>
      <c r="C938" s="33"/>
      <c r="D938" s="66"/>
      <c r="E938" s="65"/>
    </row>
    <row r="939" spans="1:5">
      <c r="A939" s="66"/>
      <c r="B939" s="33"/>
      <c r="C939" s="33"/>
      <c r="D939" s="66"/>
      <c r="E939" s="65"/>
    </row>
    <row r="940" spans="1:5">
      <c r="A940" s="66"/>
      <c r="B940" s="33"/>
      <c r="C940" s="33"/>
      <c r="D940" s="66"/>
      <c r="E940" s="65"/>
    </row>
    <row r="941" spans="1:5">
      <c r="A941" s="66"/>
      <c r="B941" s="33"/>
      <c r="C941" s="33"/>
      <c r="D941" s="66"/>
      <c r="E941" s="65"/>
    </row>
    <row r="942" spans="1:5">
      <c r="A942" s="66"/>
      <c r="B942" s="33"/>
      <c r="C942" s="33"/>
      <c r="D942" s="66"/>
      <c r="E942" s="65"/>
    </row>
    <row r="943" spans="1:5">
      <c r="A943" s="66"/>
      <c r="B943" s="33"/>
      <c r="C943" s="33"/>
      <c r="D943" s="66"/>
      <c r="E943" s="65"/>
    </row>
    <row r="944" spans="1:5">
      <c r="A944" s="66"/>
      <c r="B944" s="33"/>
      <c r="C944" s="33"/>
      <c r="D944" s="66"/>
      <c r="E944" s="65"/>
    </row>
    <row r="945" spans="1:5">
      <c r="A945" s="66"/>
      <c r="B945" s="33"/>
      <c r="C945" s="33"/>
      <c r="D945" s="66"/>
      <c r="E945" s="65"/>
    </row>
    <row r="946" spans="1:5">
      <c r="A946" s="66"/>
      <c r="B946" s="33"/>
      <c r="C946" s="33"/>
      <c r="D946" s="66"/>
      <c r="E946" s="65"/>
    </row>
    <row r="947" spans="1:5">
      <c r="A947" s="66"/>
      <c r="B947" s="33"/>
      <c r="C947" s="33"/>
      <c r="D947" s="66"/>
      <c r="E947" s="65"/>
    </row>
    <row r="948" spans="1:5">
      <c r="A948" s="66"/>
      <c r="B948" s="33"/>
      <c r="C948" s="33"/>
      <c r="D948" s="66"/>
      <c r="E948" s="65"/>
    </row>
    <row r="949" spans="1:5">
      <c r="A949" s="66"/>
      <c r="B949" s="33"/>
      <c r="C949" s="33"/>
      <c r="D949" s="66"/>
      <c r="E949" s="65"/>
    </row>
    <row r="950" spans="1:5">
      <c r="A950" s="66"/>
      <c r="B950" s="33"/>
      <c r="C950" s="33"/>
      <c r="D950" s="66"/>
      <c r="E950" s="65"/>
    </row>
    <row r="951" spans="1:5">
      <c r="A951" s="66"/>
      <c r="B951" s="33"/>
      <c r="C951" s="33"/>
      <c r="D951" s="66"/>
      <c r="E951" s="65"/>
    </row>
    <row r="952" spans="1:5">
      <c r="A952" s="66"/>
      <c r="B952" s="33"/>
      <c r="C952" s="33"/>
      <c r="D952" s="66"/>
      <c r="E952" s="65"/>
    </row>
    <row r="953" spans="1:5">
      <c r="A953" s="66"/>
      <c r="B953" s="33"/>
      <c r="C953" s="33"/>
      <c r="D953" s="66"/>
      <c r="E953" s="65"/>
    </row>
    <row r="954" spans="1:5">
      <c r="A954" s="66"/>
      <c r="B954" s="33"/>
      <c r="C954" s="33"/>
      <c r="D954" s="66"/>
      <c r="E954" s="65"/>
    </row>
    <row r="955" spans="1:5">
      <c r="A955" s="66"/>
      <c r="B955" s="33"/>
      <c r="C955" s="33"/>
      <c r="D955" s="66"/>
      <c r="E955" s="65"/>
    </row>
    <row r="956" spans="1:5">
      <c r="A956" s="66"/>
      <c r="B956" s="33"/>
      <c r="C956" s="33"/>
      <c r="D956" s="66"/>
      <c r="E956" s="65"/>
    </row>
    <row r="957" spans="1:5">
      <c r="A957" s="66"/>
      <c r="B957" s="33"/>
      <c r="C957" s="33"/>
      <c r="D957" s="66"/>
      <c r="E957" s="65"/>
    </row>
    <row r="958" spans="1:5">
      <c r="A958" s="66"/>
      <c r="B958" s="33"/>
      <c r="C958" s="33"/>
      <c r="D958" s="66"/>
      <c r="E958" s="65"/>
    </row>
    <row r="959" spans="1:5">
      <c r="A959" s="66"/>
      <c r="B959" s="33"/>
      <c r="C959" s="33"/>
      <c r="D959" s="66"/>
      <c r="E959" s="65"/>
    </row>
    <row r="960" spans="1:5">
      <c r="A960" s="66"/>
      <c r="B960" s="33"/>
      <c r="C960" s="33"/>
      <c r="D960" s="66"/>
      <c r="E960" s="65"/>
    </row>
    <row r="961" spans="1:5">
      <c r="A961" s="66"/>
      <c r="B961" s="33"/>
      <c r="C961" s="33"/>
      <c r="D961" s="66"/>
      <c r="E961" s="65"/>
    </row>
    <row r="962" spans="1:5">
      <c r="A962" s="66"/>
      <c r="B962" s="33"/>
      <c r="C962" s="33"/>
      <c r="D962" s="66"/>
      <c r="E962" s="65"/>
    </row>
    <row r="963" spans="1:5">
      <c r="A963" s="66"/>
      <c r="B963" s="33"/>
      <c r="C963" s="33"/>
      <c r="D963" s="66"/>
      <c r="E963" s="65"/>
    </row>
    <row r="964" spans="1:5">
      <c r="A964" s="66"/>
      <c r="B964" s="33"/>
      <c r="C964" s="33"/>
      <c r="D964" s="66"/>
      <c r="E964" s="65"/>
    </row>
    <row r="965" spans="1:5">
      <c r="A965" s="66"/>
      <c r="B965" s="33"/>
      <c r="C965" s="33"/>
      <c r="D965" s="66"/>
      <c r="E965" s="65"/>
    </row>
    <row r="966" spans="1:5">
      <c r="A966" s="66"/>
      <c r="B966" s="33"/>
      <c r="C966" s="33"/>
      <c r="D966" s="66"/>
      <c r="E966" s="65"/>
    </row>
    <row r="967" spans="1:5">
      <c r="A967" s="66"/>
      <c r="B967" s="33"/>
      <c r="C967" s="33"/>
      <c r="D967" s="66"/>
      <c r="E967" s="65"/>
    </row>
    <row r="968" spans="1:5">
      <c r="A968" s="66"/>
      <c r="B968" s="33"/>
      <c r="C968" s="33"/>
      <c r="D968" s="66"/>
      <c r="E968" s="65"/>
    </row>
    <row r="969" spans="1:5">
      <c r="A969" s="66"/>
      <c r="B969" s="33"/>
      <c r="C969" s="33"/>
      <c r="D969" s="66"/>
      <c r="E969" s="65"/>
    </row>
    <row r="970" spans="1:5">
      <c r="A970" s="66"/>
      <c r="B970" s="33"/>
      <c r="C970" s="33"/>
      <c r="D970" s="66"/>
      <c r="E970" s="65"/>
    </row>
    <row r="971" spans="1:5">
      <c r="A971" s="66"/>
      <c r="B971" s="33"/>
      <c r="C971" s="33"/>
      <c r="D971" s="66"/>
      <c r="E971" s="65"/>
    </row>
    <row r="972" spans="1:5">
      <c r="A972" s="66"/>
      <c r="B972" s="33"/>
      <c r="C972" s="33"/>
      <c r="D972" s="66"/>
      <c r="E972" s="65"/>
    </row>
    <row r="973" spans="1:5">
      <c r="A973" s="66"/>
      <c r="B973" s="33"/>
      <c r="C973" s="33"/>
      <c r="D973" s="66"/>
      <c r="E973" s="65"/>
    </row>
    <row r="974" spans="1:5">
      <c r="A974" s="66"/>
      <c r="B974" s="33"/>
      <c r="C974" s="33"/>
      <c r="D974" s="66"/>
      <c r="E974" s="65"/>
    </row>
    <row r="975" spans="1:5">
      <c r="A975" s="66"/>
      <c r="B975" s="33"/>
      <c r="C975" s="33"/>
      <c r="D975" s="66"/>
      <c r="E975" s="65"/>
    </row>
    <row r="976" spans="1:5">
      <c r="A976" s="66"/>
      <c r="B976" s="33"/>
      <c r="C976" s="33"/>
      <c r="D976" s="66"/>
      <c r="E976" s="65"/>
    </row>
    <row r="977" spans="1:5">
      <c r="A977" s="66"/>
      <c r="B977" s="33"/>
      <c r="C977" s="33"/>
      <c r="D977" s="66"/>
      <c r="E977" s="65"/>
    </row>
    <row r="978" spans="1:5">
      <c r="A978" s="66"/>
      <c r="B978" s="33"/>
      <c r="C978" s="33"/>
      <c r="D978" s="66"/>
      <c r="E978" s="65"/>
    </row>
    <row r="979" spans="1:5">
      <c r="A979" s="66"/>
      <c r="B979" s="33"/>
      <c r="C979" s="33"/>
      <c r="D979" s="66"/>
      <c r="E979" s="65"/>
    </row>
    <row r="980" spans="1:5">
      <c r="A980" s="66"/>
      <c r="B980" s="33"/>
      <c r="C980" s="33"/>
      <c r="D980" s="66"/>
      <c r="E980" s="65"/>
    </row>
    <row r="981" spans="1:5">
      <c r="A981" s="66"/>
      <c r="B981" s="33"/>
      <c r="C981" s="33"/>
      <c r="D981" s="66"/>
      <c r="E981" s="65"/>
    </row>
    <row r="982" spans="1:5">
      <c r="A982" s="66"/>
      <c r="B982" s="33"/>
      <c r="C982" s="33"/>
      <c r="D982" s="66"/>
      <c r="E982" s="65"/>
    </row>
    <row r="983" spans="1:5">
      <c r="A983" s="66"/>
      <c r="B983" s="33"/>
      <c r="C983" s="33"/>
      <c r="D983" s="66"/>
      <c r="E983" s="65"/>
    </row>
    <row r="984" spans="1:5">
      <c r="A984" s="66"/>
      <c r="B984" s="33"/>
      <c r="C984" s="33"/>
      <c r="D984" s="66"/>
      <c r="E984" s="65"/>
    </row>
    <row r="985" spans="1:5">
      <c r="A985" s="66"/>
      <c r="B985" s="33"/>
      <c r="C985" s="33"/>
      <c r="D985" s="66"/>
      <c r="E985" s="65"/>
    </row>
    <row r="986" spans="1:5">
      <c r="A986" s="66"/>
      <c r="B986" s="33"/>
      <c r="C986" s="33"/>
      <c r="D986" s="66"/>
      <c r="E986" s="65"/>
    </row>
    <row r="987" spans="1:5">
      <c r="A987" s="66"/>
      <c r="B987" s="33"/>
      <c r="C987" s="33"/>
      <c r="D987" s="66"/>
      <c r="E987" s="65"/>
    </row>
    <row r="988" spans="1:5">
      <c r="A988" s="66"/>
      <c r="B988" s="33"/>
      <c r="C988" s="33"/>
      <c r="D988" s="66"/>
      <c r="E988" s="65"/>
    </row>
    <row r="989" spans="1:5">
      <c r="A989" s="66"/>
      <c r="B989" s="33"/>
      <c r="C989" s="33"/>
      <c r="D989" s="66"/>
      <c r="E989" s="65"/>
    </row>
    <row r="990" spans="1:5">
      <c r="A990" s="66"/>
      <c r="B990" s="33"/>
      <c r="C990" s="33"/>
      <c r="D990" s="66"/>
      <c r="E990" s="65"/>
    </row>
    <row r="991" spans="1:5">
      <c r="A991" s="66"/>
      <c r="B991" s="33"/>
      <c r="C991" s="33"/>
      <c r="D991" s="66"/>
      <c r="E991" s="65"/>
    </row>
    <row r="992" spans="1:5">
      <c r="A992" s="66"/>
      <c r="B992" s="33"/>
      <c r="C992" s="33"/>
      <c r="D992" s="66"/>
      <c r="E992" s="65"/>
    </row>
    <row r="993" spans="1:5">
      <c r="A993" s="66"/>
      <c r="B993" s="33"/>
      <c r="C993" s="33"/>
      <c r="D993" s="66"/>
      <c r="E993" s="65"/>
    </row>
    <row r="994" spans="1:5">
      <c r="A994" s="66"/>
      <c r="B994" s="33"/>
      <c r="C994" s="33"/>
      <c r="D994" s="66"/>
      <c r="E994" s="65"/>
    </row>
    <row r="995" spans="1:5">
      <c r="A995" s="66"/>
      <c r="B995" s="33"/>
      <c r="C995" s="33"/>
      <c r="D995" s="66"/>
      <c r="E995" s="65"/>
    </row>
    <row r="996" spans="1:5">
      <c r="A996" s="66"/>
      <c r="B996" s="33"/>
      <c r="C996" s="33"/>
      <c r="D996" s="66"/>
      <c r="E996" s="65"/>
    </row>
    <row r="997" spans="1:5">
      <c r="A997" s="66"/>
      <c r="B997" s="33"/>
      <c r="C997" s="33"/>
      <c r="D997" s="66"/>
      <c r="E997" s="65"/>
    </row>
    <row r="998" spans="1:5">
      <c r="A998" s="66"/>
      <c r="B998" s="33"/>
      <c r="C998" s="33"/>
      <c r="D998" s="66"/>
      <c r="E998" s="65"/>
    </row>
    <row r="999" spans="1:5">
      <c r="A999" s="66"/>
      <c r="B999" s="33"/>
      <c r="C999" s="33"/>
      <c r="D999" s="66"/>
      <c r="E999" s="65"/>
    </row>
    <row r="1000" spans="1:5">
      <c r="A1000" s="66"/>
      <c r="B1000" s="33"/>
      <c r="C1000" s="33"/>
      <c r="D1000" s="66"/>
      <c r="E1000" s="65"/>
    </row>
    <row r="1001" spans="1:5">
      <c r="A1001" s="66"/>
      <c r="B1001" s="33"/>
      <c r="C1001" s="33"/>
      <c r="D1001" s="66"/>
      <c r="E1001" s="65"/>
    </row>
    <row r="1002" spans="1:5">
      <c r="A1002" s="66"/>
      <c r="B1002" s="33"/>
      <c r="C1002" s="33"/>
      <c r="D1002" s="66"/>
      <c r="E1002" s="65"/>
    </row>
    <row r="1003" spans="1:5">
      <c r="A1003" s="66"/>
      <c r="B1003" s="33"/>
      <c r="C1003" s="33"/>
      <c r="D1003" s="66"/>
      <c r="E1003" s="65"/>
    </row>
    <row r="1004" spans="1:5">
      <c r="A1004" s="66"/>
      <c r="B1004" s="33"/>
      <c r="C1004" s="33"/>
      <c r="D1004" s="66"/>
      <c r="E1004" s="65"/>
    </row>
    <row r="1005" spans="1:5">
      <c r="A1005" s="66"/>
      <c r="B1005" s="33"/>
      <c r="C1005" s="33"/>
      <c r="D1005" s="66"/>
      <c r="E1005" s="65"/>
    </row>
    <row r="1006" spans="1:5">
      <c r="A1006" s="66"/>
      <c r="B1006" s="33"/>
      <c r="C1006" s="33"/>
      <c r="D1006" s="66"/>
      <c r="E1006" s="65"/>
    </row>
    <row r="1007" spans="1:5">
      <c r="A1007" s="66"/>
      <c r="B1007" s="33"/>
      <c r="C1007" s="33"/>
      <c r="D1007" s="66"/>
      <c r="E1007" s="65"/>
    </row>
    <row r="1008" spans="1:5">
      <c r="A1008" s="66"/>
      <c r="B1008" s="33"/>
      <c r="C1008" s="33"/>
      <c r="D1008" s="66"/>
      <c r="E1008" s="65"/>
    </row>
    <row r="1009" spans="1:5">
      <c r="A1009" s="66"/>
      <c r="B1009" s="33"/>
      <c r="C1009" s="33"/>
      <c r="D1009" s="66"/>
      <c r="E1009" s="65"/>
    </row>
    <row r="1010" spans="1:5">
      <c r="A1010" s="66"/>
      <c r="B1010" s="33"/>
      <c r="C1010" s="33"/>
      <c r="D1010" s="66"/>
      <c r="E1010" s="65"/>
    </row>
    <row r="1011" spans="1:5">
      <c r="A1011" s="66"/>
      <c r="B1011" s="33"/>
      <c r="C1011" s="33"/>
      <c r="D1011" s="66"/>
      <c r="E1011" s="65"/>
    </row>
    <row r="1012" spans="1:5">
      <c r="A1012" s="66"/>
      <c r="B1012" s="33"/>
      <c r="C1012" s="33"/>
      <c r="D1012" s="66"/>
      <c r="E1012" s="65"/>
    </row>
    <row r="1013" spans="1:5">
      <c r="A1013" s="66"/>
      <c r="B1013" s="33"/>
      <c r="C1013" s="33"/>
      <c r="D1013" s="66"/>
      <c r="E1013" s="65"/>
    </row>
    <row r="1014" spans="1:5">
      <c r="A1014" s="66"/>
      <c r="B1014" s="33"/>
      <c r="C1014" s="33"/>
      <c r="D1014" s="66"/>
      <c r="E1014" s="65"/>
    </row>
    <row r="1015" spans="1:5">
      <c r="A1015" s="66"/>
      <c r="B1015" s="33"/>
      <c r="C1015" s="33"/>
      <c r="D1015" s="66"/>
      <c r="E1015" s="65"/>
    </row>
    <row r="1016" spans="1:5">
      <c r="A1016" s="66"/>
      <c r="B1016" s="33"/>
      <c r="C1016" s="33"/>
      <c r="D1016" s="66"/>
      <c r="E1016" s="65"/>
    </row>
    <row r="1017" spans="1:5">
      <c r="A1017" s="66"/>
      <c r="B1017" s="33"/>
      <c r="C1017" s="33"/>
      <c r="D1017" s="66"/>
      <c r="E1017" s="65"/>
    </row>
    <row r="1018" spans="1:5">
      <c r="A1018" s="66"/>
      <c r="B1018" s="33"/>
      <c r="C1018" s="33"/>
      <c r="D1018" s="66"/>
      <c r="E1018" s="65"/>
    </row>
    <row r="1019" spans="1:5">
      <c r="A1019" s="66"/>
      <c r="B1019" s="33"/>
      <c r="C1019" s="33"/>
      <c r="D1019" s="66"/>
      <c r="E1019" s="65"/>
    </row>
    <row r="1020" spans="1:5">
      <c r="A1020" s="66"/>
      <c r="B1020" s="33"/>
      <c r="C1020" s="33"/>
      <c r="D1020" s="66"/>
      <c r="E1020" s="65"/>
    </row>
    <row r="1021" spans="1:5">
      <c r="A1021" s="66"/>
      <c r="B1021" s="33"/>
      <c r="C1021" s="33"/>
      <c r="D1021" s="66"/>
      <c r="E1021" s="65"/>
    </row>
    <row r="1022" spans="1:5">
      <c r="A1022" s="66"/>
      <c r="B1022" s="33"/>
      <c r="C1022" s="33"/>
      <c r="D1022" s="66"/>
      <c r="E1022" s="65"/>
    </row>
    <row r="1023" spans="1:5">
      <c r="A1023" s="66"/>
      <c r="B1023" s="33"/>
      <c r="C1023" s="33"/>
      <c r="D1023" s="66"/>
      <c r="E1023" s="65"/>
    </row>
    <row r="1024" spans="1:5">
      <c r="A1024" s="66"/>
      <c r="B1024" s="33"/>
      <c r="C1024" s="33"/>
      <c r="D1024" s="66"/>
      <c r="E1024" s="65"/>
    </row>
    <row r="1025" spans="1:5">
      <c r="A1025" s="66"/>
      <c r="B1025" s="33"/>
      <c r="C1025" s="33"/>
      <c r="D1025" s="66"/>
      <c r="E1025" s="65"/>
    </row>
    <row r="1026" spans="1:5">
      <c r="A1026" s="66"/>
      <c r="B1026" s="33"/>
      <c r="C1026" s="33"/>
      <c r="D1026" s="66"/>
      <c r="E1026" s="65"/>
    </row>
    <row r="1027" spans="1:5">
      <c r="A1027" s="66"/>
      <c r="B1027" s="33"/>
      <c r="C1027" s="33"/>
      <c r="D1027" s="66"/>
      <c r="E1027" s="65"/>
    </row>
    <row r="1028" spans="1:5">
      <c r="A1028" s="66"/>
      <c r="B1028" s="33"/>
      <c r="C1028" s="33"/>
      <c r="D1028" s="66"/>
      <c r="E1028" s="65"/>
    </row>
    <row r="1029" spans="1:5">
      <c r="A1029" s="66"/>
      <c r="B1029" s="33"/>
      <c r="C1029" s="33"/>
      <c r="D1029" s="66"/>
      <c r="E1029" s="65"/>
    </row>
    <row r="1030" spans="1:5">
      <c r="A1030" s="66"/>
      <c r="B1030" s="33"/>
      <c r="C1030" s="33"/>
      <c r="D1030" s="66"/>
      <c r="E1030" s="65"/>
    </row>
    <row r="1031" spans="1:5">
      <c r="A1031" s="66"/>
      <c r="B1031" s="33"/>
      <c r="C1031" s="33"/>
      <c r="D1031" s="66"/>
      <c r="E1031" s="65"/>
    </row>
    <row r="1032" spans="1:5">
      <c r="A1032" s="66"/>
      <c r="B1032" s="33"/>
      <c r="C1032" s="33"/>
      <c r="D1032" s="66"/>
      <c r="E1032" s="65"/>
    </row>
    <row r="1033" spans="1:5">
      <c r="A1033" s="66"/>
      <c r="B1033" s="33"/>
      <c r="C1033" s="33"/>
      <c r="D1033" s="66"/>
      <c r="E1033" s="65"/>
    </row>
    <row r="1034" spans="1:5">
      <c r="A1034" s="66"/>
      <c r="B1034" s="33"/>
      <c r="C1034" s="33"/>
      <c r="D1034" s="66"/>
      <c r="E1034" s="65"/>
    </row>
    <row r="1035" spans="1:5">
      <c r="A1035" s="66"/>
      <c r="B1035" s="33"/>
      <c r="C1035" s="33"/>
      <c r="D1035" s="66"/>
      <c r="E1035" s="65"/>
    </row>
    <row r="1036" spans="1:5">
      <c r="A1036" s="66"/>
      <c r="B1036" s="33"/>
      <c r="C1036" s="33"/>
      <c r="D1036" s="66"/>
      <c r="E1036" s="65"/>
    </row>
    <row r="1037" spans="1:5">
      <c r="A1037" s="66"/>
      <c r="B1037" s="33"/>
      <c r="C1037" s="33"/>
      <c r="D1037" s="66"/>
      <c r="E1037" s="65"/>
    </row>
    <row r="1038" spans="1:5">
      <c r="A1038" s="66"/>
      <c r="B1038" s="33"/>
      <c r="C1038" s="33"/>
      <c r="D1038" s="66"/>
      <c r="E1038" s="65"/>
    </row>
    <row r="1039" spans="1:5">
      <c r="A1039" s="66"/>
      <c r="B1039" s="33"/>
      <c r="C1039" s="33"/>
      <c r="D1039" s="66"/>
      <c r="E1039" s="65"/>
    </row>
    <row r="1040" spans="1:5">
      <c r="A1040" s="66"/>
      <c r="B1040" s="33"/>
      <c r="C1040" s="33"/>
      <c r="D1040" s="66"/>
      <c r="E1040" s="65"/>
    </row>
    <row r="1041" spans="1:5">
      <c r="A1041" s="66"/>
      <c r="B1041" s="33"/>
      <c r="C1041" s="33"/>
      <c r="D1041" s="66"/>
      <c r="E1041" s="65"/>
    </row>
    <row r="1042" spans="1:5">
      <c r="A1042" s="66"/>
      <c r="B1042" s="33"/>
      <c r="C1042" s="33"/>
      <c r="D1042" s="66"/>
      <c r="E1042" s="65"/>
    </row>
    <row r="1043" spans="1:5">
      <c r="A1043" s="66"/>
      <c r="B1043" s="33"/>
      <c r="C1043" s="33"/>
      <c r="D1043" s="66"/>
      <c r="E1043" s="65"/>
    </row>
    <row r="1044" spans="1:5">
      <c r="A1044" s="66"/>
      <c r="B1044" s="33"/>
      <c r="C1044" s="33"/>
      <c r="D1044" s="66"/>
      <c r="E1044" s="65"/>
    </row>
    <row r="1045" spans="1:5">
      <c r="A1045" s="66"/>
      <c r="B1045" s="33"/>
      <c r="C1045" s="33"/>
      <c r="D1045" s="66"/>
      <c r="E1045" s="65"/>
    </row>
    <row r="1046" spans="1:5">
      <c r="A1046" s="66"/>
      <c r="B1046" s="33"/>
      <c r="C1046" s="33"/>
      <c r="D1046" s="66"/>
      <c r="E1046" s="65"/>
    </row>
    <row r="1047" spans="1:5">
      <c r="A1047" s="66"/>
      <c r="B1047" s="33"/>
      <c r="C1047" s="33"/>
      <c r="D1047" s="66"/>
      <c r="E1047" s="65"/>
    </row>
    <row r="1048" spans="1:5">
      <c r="A1048" s="66"/>
      <c r="B1048" s="33"/>
      <c r="C1048" s="33"/>
      <c r="D1048" s="66"/>
      <c r="E1048" s="65"/>
    </row>
    <row r="1049" spans="1:5">
      <c r="A1049" s="66"/>
      <c r="B1049" s="33"/>
      <c r="C1049" s="33"/>
      <c r="D1049" s="66"/>
      <c r="E1049" s="65"/>
    </row>
    <row r="1050" spans="1:5">
      <c r="A1050" s="66"/>
      <c r="B1050" s="33"/>
      <c r="C1050" s="33"/>
      <c r="D1050" s="66"/>
      <c r="E1050" s="65"/>
    </row>
    <row r="1051" spans="1:5">
      <c r="A1051" s="66"/>
      <c r="B1051" s="33"/>
      <c r="C1051" s="33"/>
      <c r="D1051" s="66"/>
      <c r="E1051" s="65"/>
    </row>
    <row r="1052" spans="1:5">
      <c r="A1052" s="66"/>
      <c r="B1052" s="33"/>
      <c r="C1052" s="33"/>
      <c r="D1052" s="66"/>
      <c r="E1052" s="65"/>
    </row>
    <row r="1053" spans="1:5">
      <c r="A1053" s="66"/>
      <c r="B1053" s="33"/>
      <c r="C1053" s="33"/>
      <c r="D1053" s="66"/>
      <c r="E1053" s="65"/>
    </row>
    <row r="1054" spans="1:5">
      <c r="A1054" s="66"/>
      <c r="B1054" s="33"/>
      <c r="C1054" s="33"/>
      <c r="D1054" s="66"/>
      <c r="E1054" s="65"/>
    </row>
    <row r="1055" spans="1:5">
      <c r="A1055" s="66"/>
      <c r="B1055" s="33"/>
      <c r="C1055" s="33"/>
      <c r="D1055" s="66"/>
      <c r="E1055" s="65"/>
    </row>
    <row r="1056" spans="1:5">
      <c r="A1056" s="66"/>
      <c r="B1056" s="33"/>
      <c r="C1056" s="33"/>
      <c r="D1056" s="66"/>
      <c r="E1056" s="65"/>
    </row>
    <row r="1057" spans="1:5">
      <c r="A1057" s="66"/>
      <c r="B1057" s="33"/>
      <c r="C1057" s="33"/>
      <c r="D1057" s="66"/>
      <c r="E1057" s="65"/>
    </row>
    <row r="1058" spans="1:5">
      <c r="A1058" s="66"/>
      <c r="B1058" s="33"/>
      <c r="C1058" s="33"/>
      <c r="D1058" s="66"/>
      <c r="E1058" s="65"/>
    </row>
    <row r="1059" spans="1:5">
      <c r="A1059" s="66"/>
      <c r="B1059" s="33"/>
      <c r="C1059" s="33"/>
      <c r="D1059" s="66"/>
      <c r="E1059" s="65"/>
    </row>
    <row r="1060" spans="1:5">
      <c r="A1060" s="66"/>
      <c r="B1060" s="33"/>
      <c r="C1060" s="33"/>
      <c r="D1060" s="66"/>
      <c r="E1060" s="65"/>
    </row>
    <row r="1061" spans="1:5">
      <c r="A1061" s="66"/>
      <c r="B1061" s="33"/>
      <c r="C1061" s="33"/>
      <c r="D1061" s="66"/>
      <c r="E1061" s="65"/>
    </row>
    <row r="1062" spans="1:5">
      <c r="A1062" s="66"/>
      <c r="B1062" s="33"/>
      <c r="C1062" s="33"/>
      <c r="D1062" s="66"/>
      <c r="E1062" s="65"/>
    </row>
    <row r="1063" spans="1:5">
      <c r="A1063" s="66"/>
      <c r="B1063" s="33"/>
      <c r="C1063" s="33"/>
      <c r="D1063" s="66"/>
      <c r="E1063" s="65"/>
    </row>
    <row r="1064" spans="1:5">
      <c r="A1064" s="66"/>
      <c r="B1064" s="33"/>
      <c r="C1064" s="33"/>
      <c r="D1064" s="66"/>
      <c r="E1064" s="65"/>
    </row>
    <row r="1065" spans="1:5">
      <c r="A1065" s="66"/>
      <c r="B1065" s="33"/>
      <c r="C1065" s="33"/>
      <c r="D1065" s="66"/>
      <c r="E1065" s="65"/>
    </row>
    <row r="1066" spans="1:5">
      <c r="A1066" s="66"/>
      <c r="B1066" s="33"/>
      <c r="C1066" s="33"/>
      <c r="D1066" s="66"/>
      <c r="E1066" s="65"/>
    </row>
    <row r="1067" spans="1:5">
      <c r="A1067" s="66"/>
      <c r="B1067" s="33"/>
      <c r="C1067" s="33"/>
      <c r="D1067" s="66"/>
      <c r="E1067" s="65"/>
    </row>
    <row r="1068" spans="1:5">
      <c r="A1068" s="66"/>
      <c r="B1068" s="33"/>
      <c r="C1068" s="33"/>
      <c r="D1068" s="66"/>
      <c r="E1068" s="65"/>
    </row>
    <row r="1069" spans="1:5">
      <c r="A1069" s="66"/>
      <c r="B1069" s="33"/>
      <c r="C1069" s="33"/>
      <c r="D1069" s="66"/>
      <c r="E1069" s="65"/>
    </row>
    <row r="1070" spans="1:5">
      <c r="A1070" s="66"/>
      <c r="B1070" s="33"/>
      <c r="C1070" s="33"/>
      <c r="D1070" s="66"/>
      <c r="E1070" s="65"/>
    </row>
    <row r="1071" spans="1:5">
      <c r="A1071" s="66"/>
      <c r="B1071" s="33"/>
      <c r="C1071" s="33"/>
      <c r="D1071" s="66"/>
      <c r="E1071" s="65"/>
    </row>
    <row r="1072" spans="1:5">
      <c r="A1072" s="66"/>
      <c r="B1072" s="33"/>
      <c r="C1072" s="33"/>
      <c r="D1072" s="66"/>
      <c r="E1072" s="65"/>
    </row>
    <row r="1073" spans="1:5">
      <c r="A1073" s="66"/>
      <c r="B1073" s="33"/>
      <c r="C1073" s="33"/>
      <c r="D1073" s="66"/>
      <c r="E1073" s="65"/>
    </row>
    <row r="1074" spans="1:5">
      <c r="A1074" s="66"/>
      <c r="B1074" s="33"/>
      <c r="C1074" s="33"/>
      <c r="D1074" s="66"/>
      <c r="E1074" s="65"/>
    </row>
    <row r="1075" spans="1:5">
      <c r="A1075" s="66"/>
      <c r="B1075" s="33"/>
      <c r="C1075" s="33"/>
      <c r="D1075" s="66"/>
      <c r="E1075" s="65"/>
    </row>
    <row r="1076" spans="1:5">
      <c r="A1076" s="66"/>
      <c r="B1076" s="33"/>
      <c r="C1076" s="33"/>
      <c r="D1076" s="66"/>
      <c r="E1076" s="65"/>
    </row>
    <row r="1077" spans="1:5">
      <c r="A1077" s="66"/>
      <c r="B1077" s="33"/>
      <c r="C1077" s="33"/>
      <c r="D1077" s="66"/>
      <c r="E1077" s="65"/>
    </row>
    <row r="1078" spans="1:5">
      <c r="A1078" s="66"/>
      <c r="B1078" s="33"/>
      <c r="C1078" s="33"/>
      <c r="D1078" s="66"/>
      <c r="E1078" s="65"/>
    </row>
    <row r="1079" spans="1:5">
      <c r="A1079" s="66"/>
      <c r="B1079" s="33"/>
      <c r="C1079" s="33"/>
      <c r="D1079" s="66"/>
      <c r="E1079" s="65"/>
    </row>
    <row r="1080" spans="1:5">
      <c r="A1080" s="66"/>
      <c r="B1080" s="33"/>
      <c r="C1080" s="33"/>
      <c r="D1080" s="66"/>
      <c r="E1080" s="65"/>
    </row>
    <row r="1081" spans="1:5">
      <c r="A1081" s="66"/>
      <c r="B1081" s="33"/>
      <c r="C1081" s="33"/>
      <c r="D1081" s="66"/>
      <c r="E1081" s="65"/>
    </row>
    <row r="1082" spans="1:5">
      <c r="A1082" s="66"/>
      <c r="B1082" s="33"/>
      <c r="C1082" s="33"/>
      <c r="D1082" s="66"/>
      <c r="E1082" s="65"/>
    </row>
    <row r="1083" spans="1:5">
      <c r="A1083" s="66"/>
      <c r="B1083" s="33"/>
      <c r="C1083" s="33"/>
      <c r="D1083" s="66"/>
      <c r="E1083" s="65"/>
    </row>
    <row r="1084" spans="1:5">
      <c r="A1084" s="66"/>
      <c r="B1084" s="33"/>
      <c r="C1084" s="33"/>
      <c r="D1084" s="66"/>
      <c r="E1084" s="65"/>
    </row>
    <row r="1085" spans="1:5">
      <c r="A1085" s="66"/>
      <c r="B1085" s="33"/>
      <c r="C1085" s="33"/>
      <c r="D1085" s="66"/>
      <c r="E1085" s="65"/>
    </row>
    <row r="1086" spans="1:5">
      <c r="A1086" s="66"/>
      <c r="B1086" s="33"/>
      <c r="C1086" s="33"/>
      <c r="D1086" s="66"/>
      <c r="E1086" s="65"/>
    </row>
    <row r="1087" spans="1:5">
      <c r="A1087" s="66"/>
      <c r="B1087" s="33"/>
      <c r="C1087" s="33"/>
      <c r="D1087" s="66"/>
      <c r="E1087" s="65"/>
    </row>
    <row r="1088" spans="1:5">
      <c r="A1088" s="66"/>
      <c r="B1088" s="33"/>
      <c r="C1088" s="33"/>
      <c r="D1088" s="66"/>
      <c r="E1088" s="65"/>
    </row>
    <row r="1089" spans="1:5">
      <c r="A1089" s="66"/>
      <c r="B1089" s="33"/>
      <c r="C1089" s="33"/>
      <c r="D1089" s="66"/>
      <c r="E1089" s="65"/>
    </row>
    <row r="1090" spans="1:5">
      <c r="A1090" s="66"/>
      <c r="B1090" s="33"/>
      <c r="C1090" s="33"/>
      <c r="D1090" s="66"/>
      <c r="E1090" s="65"/>
    </row>
    <row r="1091" spans="1:5">
      <c r="A1091" s="66"/>
      <c r="B1091" s="33"/>
      <c r="C1091" s="33"/>
      <c r="D1091" s="66"/>
      <c r="E1091" s="65"/>
    </row>
    <row r="1092" spans="1:5">
      <c r="A1092" s="66"/>
      <c r="B1092" s="33"/>
      <c r="C1092" s="33"/>
      <c r="D1092" s="66"/>
      <c r="E1092" s="65"/>
    </row>
    <row r="1093" spans="1:5">
      <c r="A1093" s="66"/>
      <c r="B1093" s="33"/>
      <c r="C1093" s="33"/>
      <c r="D1093" s="66"/>
      <c r="E1093" s="65"/>
    </row>
    <row r="1094" spans="1:5">
      <c r="A1094" s="66"/>
      <c r="B1094" s="33"/>
      <c r="C1094" s="33"/>
      <c r="D1094" s="66"/>
      <c r="E1094" s="65"/>
    </row>
    <row r="1095" spans="1:5">
      <c r="A1095" s="66"/>
      <c r="B1095" s="33"/>
      <c r="C1095" s="33"/>
      <c r="D1095" s="66"/>
      <c r="E1095" s="65"/>
    </row>
    <row r="1096" spans="1:5">
      <c r="A1096" s="66"/>
      <c r="B1096" s="33"/>
      <c r="C1096" s="33"/>
      <c r="D1096" s="66"/>
      <c r="E1096" s="65"/>
    </row>
    <row r="1097" spans="1:5">
      <c r="A1097" s="66"/>
      <c r="B1097" s="33"/>
      <c r="C1097" s="33"/>
      <c r="D1097" s="66"/>
      <c r="E1097" s="65"/>
    </row>
    <row r="1098" spans="1:5">
      <c r="A1098" s="66"/>
      <c r="B1098" s="33"/>
      <c r="C1098" s="33"/>
      <c r="D1098" s="66"/>
      <c r="E1098" s="65"/>
    </row>
    <row r="1099" spans="1:5">
      <c r="A1099" s="66"/>
      <c r="B1099" s="33"/>
      <c r="C1099" s="33"/>
      <c r="D1099" s="66"/>
      <c r="E1099" s="65"/>
    </row>
    <row r="1100" spans="1:5">
      <c r="A1100" s="66"/>
      <c r="B1100" s="33"/>
      <c r="C1100" s="33"/>
      <c r="D1100" s="66"/>
      <c r="E1100" s="65"/>
    </row>
    <row r="1101" spans="1:5">
      <c r="A1101" s="66"/>
      <c r="B1101" s="33"/>
      <c r="C1101" s="33"/>
      <c r="D1101" s="66"/>
      <c r="E1101" s="65"/>
    </row>
    <row r="1102" spans="1:5">
      <c r="A1102" s="66"/>
      <c r="B1102" s="33"/>
      <c r="C1102" s="33"/>
      <c r="D1102" s="66"/>
      <c r="E1102" s="65"/>
    </row>
    <row r="1103" spans="1:5">
      <c r="A1103" s="66"/>
      <c r="B1103" s="33"/>
      <c r="C1103" s="33"/>
      <c r="D1103" s="66"/>
      <c r="E1103" s="65"/>
    </row>
    <row r="1104" spans="1:5">
      <c r="A1104" s="66"/>
      <c r="B1104" s="33"/>
      <c r="C1104" s="33"/>
      <c r="D1104" s="66"/>
      <c r="E1104" s="65"/>
    </row>
    <row r="1105" spans="1:5">
      <c r="A1105" s="66"/>
      <c r="B1105" s="33"/>
      <c r="C1105" s="33"/>
      <c r="D1105" s="66"/>
      <c r="E1105" s="65"/>
    </row>
    <row r="1106" spans="1:5">
      <c r="A1106" s="66"/>
      <c r="B1106" s="33"/>
      <c r="C1106" s="33"/>
      <c r="D1106" s="66"/>
      <c r="E1106" s="65"/>
    </row>
    <row r="1107" spans="1:5">
      <c r="A1107" s="66"/>
      <c r="B1107" s="33"/>
      <c r="C1107" s="33"/>
      <c r="D1107" s="66"/>
      <c r="E1107" s="65"/>
    </row>
    <row r="1108" spans="1:5">
      <c r="A1108" s="66"/>
      <c r="B1108" s="33"/>
      <c r="C1108" s="33"/>
      <c r="D1108" s="66"/>
      <c r="E1108" s="65"/>
    </row>
    <row r="1109" spans="1:5">
      <c r="A1109" s="66"/>
      <c r="B1109" s="33"/>
      <c r="C1109" s="33"/>
      <c r="D1109" s="66"/>
      <c r="E1109" s="65"/>
    </row>
    <row r="1110" spans="1:5">
      <c r="A1110" s="66"/>
      <c r="B1110" s="33"/>
      <c r="C1110" s="33"/>
      <c r="D1110" s="66"/>
      <c r="E1110" s="65"/>
    </row>
    <row r="1111" spans="1:5">
      <c r="A1111" s="66"/>
      <c r="B1111" s="33"/>
      <c r="C1111" s="33"/>
      <c r="D1111" s="66"/>
      <c r="E1111" s="65"/>
    </row>
    <row r="1112" spans="1:5">
      <c r="A1112" s="66"/>
      <c r="B1112" s="33"/>
      <c r="C1112" s="33"/>
      <c r="D1112" s="66"/>
      <c r="E1112" s="65"/>
    </row>
    <row r="1113" spans="1:5">
      <c r="A1113" s="66"/>
      <c r="B1113" s="33"/>
      <c r="C1113" s="33"/>
      <c r="D1113" s="66"/>
      <c r="E1113" s="65"/>
    </row>
    <row r="1114" spans="1:5">
      <c r="A1114" s="66"/>
      <c r="B1114" s="33"/>
      <c r="C1114" s="33"/>
      <c r="D1114" s="66"/>
      <c r="E1114" s="65"/>
    </row>
    <row r="1115" spans="1:5">
      <c r="A1115" s="66"/>
      <c r="B1115" s="33"/>
      <c r="C1115" s="33"/>
      <c r="D1115" s="66"/>
      <c r="E1115" s="65"/>
    </row>
    <row r="1116" spans="1:5">
      <c r="A1116" s="66"/>
      <c r="B1116" s="33"/>
      <c r="C1116" s="33"/>
      <c r="D1116" s="66"/>
      <c r="E1116" s="65"/>
    </row>
    <row r="1117" spans="1:5">
      <c r="A1117" s="66"/>
      <c r="B1117" s="33"/>
      <c r="C1117" s="33"/>
      <c r="D1117" s="66"/>
      <c r="E1117" s="65"/>
    </row>
    <row r="1118" spans="1:5">
      <c r="A1118" s="66"/>
      <c r="B1118" s="33"/>
      <c r="C1118" s="33"/>
      <c r="D1118" s="66"/>
      <c r="E1118" s="65"/>
    </row>
    <row r="1119" spans="1:5">
      <c r="A1119" s="66"/>
      <c r="B1119" s="33"/>
      <c r="C1119" s="33"/>
      <c r="D1119" s="66"/>
      <c r="E1119" s="65"/>
    </row>
    <row r="1120" spans="1:5">
      <c r="A1120" s="66"/>
      <c r="B1120" s="33"/>
      <c r="C1120" s="33"/>
      <c r="D1120" s="66"/>
      <c r="E1120" s="65"/>
    </row>
    <row r="1121" spans="1:5">
      <c r="A1121" s="66"/>
      <c r="B1121" s="33"/>
      <c r="C1121" s="33"/>
      <c r="D1121" s="66"/>
      <c r="E1121" s="65"/>
    </row>
    <row r="1122" spans="1:5">
      <c r="A1122" s="66"/>
      <c r="B1122" s="33"/>
      <c r="C1122" s="33"/>
      <c r="D1122" s="66"/>
      <c r="E1122" s="65"/>
    </row>
    <row r="1123" spans="1:5">
      <c r="A1123" s="66"/>
      <c r="B1123" s="33"/>
      <c r="C1123" s="33"/>
      <c r="D1123" s="66"/>
      <c r="E1123" s="65"/>
    </row>
    <row r="1124" spans="1:5">
      <c r="A1124" s="66"/>
      <c r="B1124" s="33"/>
      <c r="C1124" s="33"/>
      <c r="D1124" s="66"/>
      <c r="E1124" s="65"/>
    </row>
    <row r="1125" spans="1:5">
      <c r="A1125" s="66"/>
      <c r="B1125" s="33"/>
      <c r="C1125" s="33"/>
      <c r="D1125" s="66"/>
      <c r="E1125" s="65"/>
    </row>
    <row r="1126" spans="1:5">
      <c r="A1126" s="66"/>
      <c r="B1126" s="33"/>
      <c r="C1126" s="33"/>
      <c r="D1126" s="66"/>
      <c r="E1126" s="65"/>
    </row>
    <row r="1127" spans="1:5">
      <c r="A1127" s="66"/>
      <c r="B1127" s="33"/>
      <c r="C1127" s="33"/>
      <c r="D1127" s="66"/>
      <c r="E1127" s="65"/>
    </row>
    <row r="1128" spans="1:5">
      <c r="A1128" s="66"/>
      <c r="B1128" s="33"/>
      <c r="C1128" s="33"/>
      <c r="D1128" s="66"/>
      <c r="E1128" s="65"/>
    </row>
    <row r="1129" spans="1:5">
      <c r="A1129" s="66"/>
      <c r="B1129" s="33"/>
      <c r="C1129" s="33"/>
      <c r="D1129" s="66"/>
      <c r="E1129" s="65"/>
    </row>
    <row r="1130" spans="1:5">
      <c r="A1130" s="66"/>
      <c r="B1130" s="33"/>
      <c r="C1130" s="33"/>
      <c r="D1130" s="66"/>
      <c r="E1130" s="65"/>
    </row>
    <row r="1131" spans="1:5">
      <c r="A1131" s="66"/>
      <c r="B1131" s="33"/>
      <c r="C1131" s="33"/>
      <c r="D1131" s="66"/>
      <c r="E1131" s="65"/>
    </row>
    <row r="1132" spans="1:5">
      <c r="A1132" s="66"/>
      <c r="B1132" s="33"/>
      <c r="C1132" s="33"/>
      <c r="D1132" s="66"/>
      <c r="E1132" s="65"/>
    </row>
    <row r="1133" spans="1:5">
      <c r="A1133" s="66"/>
      <c r="B1133" s="33"/>
      <c r="C1133" s="33"/>
      <c r="D1133" s="66"/>
      <c r="E1133" s="65"/>
    </row>
    <row r="1134" spans="1:5">
      <c r="A1134" s="66"/>
      <c r="B1134" s="33"/>
      <c r="C1134" s="33"/>
      <c r="D1134" s="66"/>
      <c r="E1134" s="65"/>
    </row>
    <row r="1135" spans="1:5">
      <c r="A1135" s="66"/>
      <c r="B1135" s="33"/>
      <c r="C1135" s="33"/>
      <c r="D1135" s="66"/>
      <c r="E1135" s="65"/>
    </row>
    <row r="1136" spans="1:5">
      <c r="A1136" s="66"/>
      <c r="B1136" s="33"/>
      <c r="C1136" s="33"/>
      <c r="D1136" s="66"/>
      <c r="E1136" s="65"/>
    </row>
    <row r="1137" spans="1:5">
      <c r="A1137" s="66"/>
      <c r="B1137" s="33"/>
      <c r="C1137" s="33"/>
      <c r="D1137" s="66"/>
      <c r="E1137" s="65"/>
    </row>
    <row r="1138" spans="1:5">
      <c r="A1138" s="66"/>
      <c r="B1138" s="33"/>
      <c r="C1138" s="33"/>
      <c r="D1138" s="66"/>
      <c r="E1138" s="65"/>
    </row>
    <row r="1139" spans="1:5">
      <c r="A1139" s="66"/>
      <c r="B1139" s="33"/>
      <c r="C1139" s="33"/>
      <c r="D1139" s="66"/>
      <c r="E1139" s="65"/>
    </row>
    <row r="1140" spans="1:5">
      <c r="A1140" s="66"/>
      <c r="B1140" s="33"/>
      <c r="C1140" s="33"/>
      <c r="D1140" s="66"/>
      <c r="E1140" s="65"/>
    </row>
    <row r="1141" spans="1:5">
      <c r="A1141" s="66"/>
      <c r="B1141" s="33"/>
      <c r="C1141" s="33"/>
      <c r="D1141" s="66"/>
      <c r="E1141" s="65"/>
    </row>
    <row r="1142" spans="1:5">
      <c r="A1142" s="66"/>
      <c r="B1142" s="33"/>
      <c r="C1142" s="33"/>
      <c r="D1142" s="66"/>
      <c r="E1142" s="65"/>
    </row>
    <row r="1143" spans="1:5">
      <c r="A1143" s="66"/>
      <c r="B1143" s="33"/>
      <c r="C1143" s="33"/>
      <c r="D1143" s="66"/>
      <c r="E1143" s="65"/>
    </row>
    <row r="1144" spans="1:5">
      <c r="A1144" s="66"/>
      <c r="B1144" s="33"/>
      <c r="C1144" s="33"/>
      <c r="D1144" s="66"/>
      <c r="E1144" s="65"/>
    </row>
    <row r="1145" spans="1:5">
      <c r="A1145" s="66"/>
      <c r="B1145" s="33"/>
      <c r="C1145" s="33"/>
      <c r="D1145" s="66"/>
      <c r="E1145" s="65"/>
    </row>
    <row r="1146" spans="1:5">
      <c r="A1146" s="66"/>
      <c r="B1146" s="33"/>
      <c r="C1146" s="33"/>
      <c r="D1146" s="66"/>
      <c r="E1146" s="65"/>
    </row>
    <row r="1147" spans="1:5">
      <c r="A1147" s="66"/>
      <c r="B1147" s="33"/>
      <c r="C1147" s="33"/>
      <c r="D1147" s="66"/>
      <c r="E1147" s="65"/>
    </row>
    <row r="1148" spans="1:5">
      <c r="A1148" s="66"/>
      <c r="B1148" s="33"/>
      <c r="C1148" s="33"/>
      <c r="D1148" s="66"/>
      <c r="E1148" s="65"/>
    </row>
    <row r="1149" spans="1:5">
      <c r="A1149" s="66"/>
      <c r="B1149" s="33"/>
      <c r="C1149" s="33"/>
      <c r="D1149" s="66"/>
      <c r="E1149" s="65"/>
    </row>
    <row r="1150" spans="1:5">
      <c r="A1150" s="66"/>
      <c r="B1150" s="33"/>
      <c r="C1150" s="33"/>
      <c r="D1150" s="66"/>
      <c r="E1150" s="65"/>
    </row>
    <row r="1151" spans="1:5">
      <c r="A1151" s="66"/>
      <c r="B1151" s="33"/>
      <c r="C1151" s="33"/>
      <c r="D1151" s="66"/>
      <c r="E1151" s="65"/>
    </row>
    <row r="1152" spans="1:5">
      <c r="A1152" s="66"/>
      <c r="B1152" s="33"/>
      <c r="C1152" s="33"/>
      <c r="D1152" s="66"/>
      <c r="E1152" s="65"/>
    </row>
    <row r="1153" spans="1:5">
      <c r="A1153" s="66"/>
      <c r="B1153" s="33"/>
      <c r="C1153" s="33"/>
      <c r="D1153" s="66"/>
      <c r="E1153" s="65"/>
    </row>
    <row r="1154" spans="1:5">
      <c r="A1154" s="66"/>
      <c r="B1154" s="33"/>
      <c r="C1154" s="33"/>
      <c r="D1154" s="66"/>
      <c r="E1154" s="65"/>
    </row>
    <row r="1155" spans="1:5">
      <c r="A1155" s="66"/>
      <c r="B1155" s="33"/>
      <c r="C1155" s="33"/>
      <c r="D1155" s="66"/>
      <c r="E1155" s="65"/>
    </row>
    <row r="1156" spans="1:5">
      <c r="A1156" s="66"/>
      <c r="B1156" s="33"/>
      <c r="C1156" s="33"/>
      <c r="D1156" s="66"/>
      <c r="E1156" s="65"/>
    </row>
    <row r="1157" spans="1:5">
      <c r="A1157" s="66"/>
      <c r="B1157" s="33"/>
      <c r="C1157" s="33"/>
      <c r="D1157" s="66"/>
      <c r="E1157" s="65"/>
    </row>
    <row r="1158" spans="1:5">
      <c r="A1158" s="66"/>
      <c r="B1158" s="33"/>
      <c r="C1158" s="33"/>
      <c r="D1158" s="66"/>
      <c r="E1158" s="65"/>
    </row>
    <row r="1159" spans="1:5">
      <c r="A1159" s="66"/>
      <c r="B1159" s="33"/>
      <c r="C1159" s="33"/>
      <c r="D1159" s="66"/>
      <c r="E1159" s="65"/>
    </row>
    <row r="1160" spans="1:5">
      <c r="A1160" s="66"/>
      <c r="B1160" s="33"/>
      <c r="C1160" s="33"/>
      <c r="D1160" s="66"/>
      <c r="E1160" s="65"/>
    </row>
    <row r="1161" spans="1:5">
      <c r="A1161" s="66"/>
      <c r="B1161" s="33"/>
      <c r="C1161" s="33"/>
      <c r="D1161" s="66"/>
      <c r="E1161" s="65"/>
    </row>
    <row r="1162" spans="1:5">
      <c r="A1162" s="66"/>
      <c r="B1162" s="33"/>
      <c r="C1162" s="33"/>
      <c r="D1162" s="66"/>
      <c r="E1162" s="65"/>
    </row>
    <row r="1163" spans="1:5">
      <c r="A1163" s="66"/>
      <c r="B1163" s="33"/>
      <c r="C1163" s="33"/>
      <c r="D1163" s="66"/>
      <c r="E1163" s="65"/>
    </row>
    <row r="1164" spans="1:5">
      <c r="A1164" s="66"/>
      <c r="B1164" s="33"/>
      <c r="C1164" s="33"/>
      <c r="D1164" s="66"/>
      <c r="E1164" s="65"/>
    </row>
    <row r="1165" spans="1:5">
      <c r="A1165" s="66"/>
      <c r="B1165" s="33"/>
      <c r="C1165" s="33"/>
      <c r="D1165" s="66"/>
      <c r="E1165" s="65"/>
    </row>
    <row r="1166" spans="1:5">
      <c r="A1166" s="66"/>
      <c r="B1166" s="33"/>
      <c r="C1166" s="33"/>
      <c r="D1166" s="66"/>
      <c r="E1166" s="65"/>
    </row>
    <row r="1167" spans="1:5">
      <c r="A1167" s="66"/>
      <c r="B1167" s="33"/>
      <c r="C1167" s="33"/>
      <c r="D1167" s="66"/>
      <c r="E1167" s="65"/>
    </row>
    <row r="1168" spans="1:5">
      <c r="A1168" s="66"/>
      <c r="B1168" s="33"/>
      <c r="C1168" s="33"/>
      <c r="D1168" s="66"/>
      <c r="E1168" s="65"/>
    </row>
    <row r="1169" spans="1:5">
      <c r="A1169" s="66"/>
      <c r="B1169" s="33"/>
      <c r="C1169" s="33"/>
      <c r="D1169" s="66"/>
      <c r="E1169" s="65"/>
    </row>
    <row r="1170" spans="1:5">
      <c r="A1170" s="66"/>
      <c r="B1170" s="33"/>
      <c r="C1170" s="33"/>
      <c r="D1170" s="66"/>
      <c r="E1170" s="65"/>
    </row>
    <row r="1171" spans="1:5">
      <c r="A1171" s="66"/>
      <c r="B1171" s="33"/>
      <c r="C1171" s="33"/>
      <c r="D1171" s="66"/>
      <c r="E1171" s="65"/>
    </row>
    <row r="1172" spans="1:5">
      <c r="A1172" s="66"/>
      <c r="B1172" s="33"/>
      <c r="C1172" s="33"/>
      <c r="D1172" s="66"/>
      <c r="E1172" s="65"/>
    </row>
    <row r="1173" spans="1:5">
      <c r="A1173" s="66"/>
      <c r="B1173" s="33"/>
      <c r="C1173" s="33"/>
      <c r="D1173" s="66"/>
      <c r="E1173" s="65"/>
    </row>
    <row r="1174" spans="1:5">
      <c r="A1174" s="66"/>
      <c r="B1174" s="33"/>
      <c r="C1174" s="33"/>
      <c r="D1174" s="66"/>
      <c r="E1174" s="65"/>
    </row>
    <row r="1175" spans="1:5">
      <c r="A1175" s="66"/>
      <c r="B1175" s="33"/>
      <c r="C1175" s="33"/>
      <c r="D1175" s="66"/>
      <c r="E1175" s="65"/>
    </row>
    <row r="1176" spans="1:5">
      <c r="A1176" s="66"/>
      <c r="B1176" s="33"/>
      <c r="C1176" s="33"/>
      <c r="D1176" s="66"/>
      <c r="E1176" s="65"/>
    </row>
    <row r="1177" spans="1:5">
      <c r="A1177" s="66"/>
      <c r="B1177" s="33"/>
      <c r="C1177" s="33"/>
      <c r="D1177" s="66"/>
      <c r="E1177" s="65"/>
    </row>
    <row r="1178" spans="1:5">
      <c r="A1178" s="66"/>
      <c r="B1178" s="33"/>
      <c r="C1178" s="33"/>
      <c r="D1178" s="66"/>
      <c r="E1178" s="65"/>
    </row>
    <row r="1179" spans="1:5">
      <c r="A1179" s="66"/>
      <c r="B1179" s="33"/>
      <c r="C1179" s="33"/>
      <c r="D1179" s="66"/>
      <c r="E1179" s="65"/>
    </row>
    <row r="1180" spans="1:5">
      <c r="A1180" s="66"/>
      <c r="B1180" s="33"/>
      <c r="C1180" s="33"/>
      <c r="D1180" s="66"/>
      <c r="E1180" s="65"/>
    </row>
    <row r="1181" spans="1:5">
      <c r="A1181" s="66"/>
      <c r="B1181" s="33"/>
      <c r="C1181" s="33"/>
      <c r="D1181" s="66"/>
      <c r="E1181" s="65"/>
    </row>
    <row r="1182" spans="1:5">
      <c r="A1182" s="66"/>
      <c r="B1182" s="33"/>
      <c r="C1182" s="33"/>
      <c r="D1182" s="66"/>
      <c r="E1182" s="65"/>
    </row>
    <row r="1183" spans="1:5">
      <c r="A1183" s="66"/>
      <c r="B1183" s="33"/>
      <c r="C1183" s="33"/>
      <c r="D1183" s="66"/>
      <c r="E1183" s="65"/>
    </row>
    <row r="1184" spans="1:5">
      <c r="A1184" s="66"/>
      <c r="B1184" s="33"/>
      <c r="C1184" s="33"/>
      <c r="D1184" s="66"/>
      <c r="E1184" s="65"/>
    </row>
    <row r="1185" spans="1:5">
      <c r="A1185" s="66"/>
      <c r="B1185" s="33"/>
      <c r="C1185" s="33"/>
      <c r="D1185" s="66"/>
      <c r="E1185" s="65"/>
    </row>
    <row r="1186" spans="1:5">
      <c r="A1186" s="66"/>
      <c r="B1186" s="33"/>
      <c r="C1186" s="33"/>
      <c r="D1186" s="66"/>
      <c r="E1186" s="65"/>
    </row>
    <row r="1187" spans="1:5">
      <c r="A1187" s="66"/>
      <c r="B1187" s="33"/>
      <c r="C1187" s="33"/>
      <c r="D1187" s="66"/>
      <c r="E1187" s="65"/>
    </row>
    <row r="1188" spans="1:5">
      <c r="A1188" s="66"/>
      <c r="B1188" s="33"/>
      <c r="C1188" s="33"/>
      <c r="D1188" s="66"/>
      <c r="E1188" s="65"/>
    </row>
    <row r="1189" spans="1:5">
      <c r="A1189" s="66"/>
      <c r="B1189" s="33"/>
      <c r="C1189" s="33"/>
      <c r="D1189" s="66"/>
      <c r="E1189" s="65"/>
    </row>
    <row r="1190" spans="1:5">
      <c r="A1190" s="66"/>
      <c r="B1190" s="33"/>
      <c r="C1190" s="33"/>
      <c r="D1190" s="66"/>
      <c r="E1190" s="65"/>
    </row>
    <row r="1191" spans="1:5">
      <c r="A1191" s="66"/>
      <c r="B1191" s="33"/>
      <c r="C1191" s="33"/>
      <c r="D1191" s="66"/>
      <c r="E1191" s="65"/>
    </row>
    <row r="1192" spans="1:5">
      <c r="A1192" s="66"/>
      <c r="B1192" s="33"/>
      <c r="C1192" s="33"/>
      <c r="D1192" s="66"/>
      <c r="E1192" s="65"/>
    </row>
    <row r="1193" spans="1:5">
      <c r="A1193" s="66"/>
      <c r="B1193" s="33"/>
      <c r="C1193" s="33"/>
      <c r="D1193" s="66"/>
      <c r="E1193" s="65"/>
    </row>
    <row r="1194" spans="1:5">
      <c r="A1194" s="66"/>
      <c r="B1194" s="33"/>
      <c r="C1194" s="33"/>
      <c r="D1194" s="66"/>
      <c r="E1194" s="65"/>
    </row>
    <row r="1195" spans="1:5">
      <c r="A1195" s="66"/>
      <c r="B1195" s="33"/>
      <c r="C1195" s="33"/>
      <c r="D1195" s="66"/>
      <c r="E1195" s="65"/>
    </row>
    <row r="1196" spans="1:5">
      <c r="A1196" s="66"/>
      <c r="B1196" s="33"/>
      <c r="C1196" s="33"/>
      <c r="D1196" s="66"/>
      <c r="E1196" s="65"/>
    </row>
    <row r="1197" spans="1:5">
      <c r="A1197" s="66"/>
      <c r="B1197" s="33"/>
      <c r="C1197" s="33"/>
      <c r="D1197" s="66"/>
      <c r="E1197" s="65"/>
    </row>
    <row r="1198" spans="1:5">
      <c r="A1198" s="66"/>
      <c r="B1198" s="33"/>
      <c r="C1198" s="33"/>
      <c r="D1198" s="66"/>
      <c r="E1198" s="65"/>
    </row>
    <row r="1199" spans="1:5">
      <c r="A1199" s="66"/>
      <c r="B1199" s="33"/>
      <c r="C1199" s="33"/>
      <c r="D1199" s="66"/>
      <c r="E1199" s="65"/>
    </row>
    <row r="1200" spans="1:5">
      <c r="A1200" s="66"/>
      <c r="B1200" s="33"/>
      <c r="C1200" s="33"/>
      <c r="D1200" s="66"/>
      <c r="E1200" s="65"/>
    </row>
    <row r="1201" spans="1:5">
      <c r="A1201" s="66"/>
      <c r="B1201" s="33"/>
      <c r="C1201" s="33"/>
      <c r="D1201" s="66"/>
      <c r="E1201" s="65"/>
    </row>
    <row r="1202" spans="1:5">
      <c r="A1202" s="66"/>
      <c r="B1202" s="33"/>
      <c r="C1202" s="33"/>
      <c r="D1202" s="66"/>
      <c r="E1202" s="65"/>
    </row>
    <row r="1203" spans="1:5">
      <c r="A1203" s="66"/>
      <c r="B1203" s="33"/>
      <c r="C1203" s="33"/>
      <c r="D1203" s="66"/>
      <c r="E1203" s="65"/>
    </row>
    <row r="1204" spans="1:5">
      <c r="A1204" s="66"/>
      <c r="B1204" s="33"/>
      <c r="C1204" s="33"/>
      <c r="D1204" s="66"/>
      <c r="E1204" s="65"/>
    </row>
    <row r="1205" spans="1:5">
      <c r="A1205" s="66"/>
      <c r="B1205" s="33"/>
      <c r="C1205" s="33"/>
      <c r="D1205" s="66"/>
      <c r="E1205" s="65"/>
    </row>
    <row r="1206" spans="1:5">
      <c r="A1206" s="66"/>
      <c r="B1206" s="33"/>
      <c r="C1206" s="33"/>
      <c r="D1206" s="66"/>
      <c r="E1206" s="65"/>
    </row>
    <row r="1207" spans="1:5">
      <c r="A1207" s="66"/>
      <c r="B1207" s="33"/>
      <c r="C1207" s="33"/>
      <c r="D1207" s="66"/>
      <c r="E1207" s="65"/>
    </row>
    <row r="1208" spans="1:5">
      <c r="A1208" s="66"/>
      <c r="B1208" s="33"/>
      <c r="C1208" s="33"/>
      <c r="D1208" s="66"/>
      <c r="E1208" s="65"/>
    </row>
    <row r="1209" spans="1:5">
      <c r="A1209" s="66"/>
      <c r="B1209" s="33"/>
      <c r="C1209" s="33"/>
      <c r="D1209" s="66"/>
      <c r="E1209" s="65"/>
    </row>
    <row r="1210" spans="1:5">
      <c r="A1210" s="66"/>
      <c r="B1210" s="33"/>
      <c r="C1210" s="33"/>
      <c r="D1210" s="66"/>
      <c r="E1210" s="65"/>
    </row>
    <row r="1211" spans="1:5">
      <c r="A1211" s="66"/>
      <c r="B1211" s="33"/>
      <c r="C1211" s="33"/>
      <c r="D1211" s="66"/>
      <c r="E1211" s="65"/>
    </row>
    <row r="1212" spans="1:5">
      <c r="A1212" s="66"/>
      <c r="B1212" s="33"/>
      <c r="C1212" s="33"/>
      <c r="D1212" s="66"/>
      <c r="E1212" s="65"/>
    </row>
    <row r="1213" spans="1:5">
      <c r="A1213" s="66"/>
      <c r="B1213" s="33"/>
      <c r="C1213" s="33"/>
      <c r="D1213" s="66"/>
      <c r="E1213" s="65"/>
    </row>
    <row r="1214" spans="1:5">
      <c r="A1214" s="66"/>
      <c r="B1214" s="33"/>
      <c r="C1214" s="33"/>
      <c r="D1214" s="66"/>
      <c r="E1214" s="65"/>
    </row>
    <row r="1215" spans="1:5">
      <c r="A1215" s="66"/>
      <c r="B1215" s="33"/>
      <c r="C1215" s="33"/>
      <c r="D1215" s="66"/>
      <c r="E1215" s="65"/>
    </row>
    <row r="1216" spans="1:5">
      <c r="A1216" s="66"/>
      <c r="B1216" s="33"/>
      <c r="C1216" s="33"/>
      <c r="D1216" s="66"/>
      <c r="E1216" s="65"/>
    </row>
    <row r="1217" spans="1:5">
      <c r="A1217" s="66"/>
      <c r="B1217" s="33"/>
      <c r="C1217" s="33"/>
      <c r="D1217" s="66"/>
      <c r="E1217" s="65"/>
    </row>
    <row r="1218" spans="1:5">
      <c r="A1218" s="66"/>
      <c r="B1218" s="33"/>
      <c r="C1218" s="33"/>
      <c r="D1218" s="66"/>
      <c r="E1218" s="65"/>
    </row>
    <row r="1219" spans="1:5">
      <c r="A1219" s="66"/>
      <c r="B1219" s="33"/>
      <c r="C1219" s="33"/>
      <c r="D1219" s="66"/>
      <c r="E1219" s="65"/>
    </row>
    <row r="1220" spans="1:5">
      <c r="A1220" s="66"/>
      <c r="B1220" s="33"/>
      <c r="C1220" s="33"/>
      <c r="D1220" s="66"/>
      <c r="E1220" s="65"/>
    </row>
    <row r="1221" spans="1:5">
      <c r="A1221" s="66"/>
      <c r="B1221" s="33"/>
      <c r="C1221" s="33"/>
      <c r="D1221" s="66"/>
      <c r="E1221" s="65"/>
    </row>
    <row r="1222" spans="1:5">
      <c r="A1222" s="66"/>
      <c r="B1222" s="33"/>
      <c r="C1222" s="33"/>
      <c r="D1222" s="66"/>
      <c r="E1222" s="65"/>
    </row>
    <row r="1223" spans="1:5">
      <c r="A1223" s="66"/>
      <c r="B1223" s="33"/>
      <c r="C1223" s="33"/>
      <c r="D1223" s="66"/>
      <c r="E1223" s="65"/>
    </row>
    <row r="1224" spans="1:5">
      <c r="A1224" s="66"/>
      <c r="B1224" s="33"/>
      <c r="C1224" s="33"/>
      <c r="D1224" s="66"/>
      <c r="E1224" s="65"/>
    </row>
    <row r="1225" spans="1:5">
      <c r="A1225" s="66"/>
      <c r="B1225" s="33"/>
      <c r="C1225" s="33"/>
      <c r="D1225" s="66"/>
      <c r="E1225" s="65"/>
    </row>
    <row r="1226" spans="1:5">
      <c r="A1226" s="66"/>
      <c r="B1226" s="33"/>
      <c r="C1226" s="33"/>
      <c r="D1226" s="66"/>
      <c r="E1226" s="65"/>
    </row>
    <row r="1227" spans="1:5">
      <c r="A1227" s="66"/>
      <c r="B1227" s="33"/>
      <c r="C1227" s="33"/>
      <c r="D1227" s="66"/>
      <c r="E1227" s="65"/>
    </row>
    <row r="1228" spans="1:5">
      <c r="A1228" s="66"/>
      <c r="B1228" s="33"/>
      <c r="C1228" s="33"/>
      <c r="D1228" s="66"/>
      <c r="E1228" s="65"/>
    </row>
    <row r="1229" spans="1:5">
      <c r="A1229" s="66"/>
      <c r="B1229" s="33"/>
      <c r="C1229" s="33"/>
      <c r="D1229" s="66"/>
      <c r="E1229" s="65"/>
    </row>
    <row r="1230" spans="1:5">
      <c r="A1230" s="66"/>
      <c r="B1230" s="33"/>
      <c r="C1230" s="33"/>
      <c r="D1230" s="66"/>
      <c r="E1230" s="65"/>
    </row>
    <row r="1231" spans="1:5">
      <c r="A1231" s="66"/>
      <c r="B1231" s="33"/>
      <c r="C1231" s="33"/>
      <c r="D1231" s="66"/>
      <c r="E1231" s="65"/>
    </row>
    <row r="1232" spans="1:5">
      <c r="A1232" s="66"/>
      <c r="B1232" s="33"/>
      <c r="C1232" s="33"/>
      <c r="D1232" s="66"/>
      <c r="E1232" s="65"/>
    </row>
    <row r="1233" spans="1:5">
      <c r="A1233" s="66"/>
      <c r="B1233" s="33"/>
      <c r="C1233" s="33"/>
      <c r="D1233" s="66"/>
      <c r="E1233" s="65"/>
    </row>
    <row r="1234" spans="1:5">
      <c r="A1234" s="66"/>
      <c r="B1234" s="33"/>
      <c r="C1234" s="33"/>
      <c r="D1234" s="66"/>
      <c r="E1234" s="65"/>
    </row>
    <row r="1235" spans="1:5">
      <c r="A1235" s="66"/>
      <c r="B1235" s="33"/>
      <c r="C1235" s="33"/>
      <c r="D1235" s="66"/>
      <c r="E1235" s="65"/>
    </row>
    <row r="1236" spans="1:5">
      <c r="A1236" s="66"/>
      <c r="B1236" s="33"/>
      <c r="C1236" s="33"/>
      <c r="D1236" s="66"/>
      <c r="E1236" s="65"/>
    </row>
    <row r="1237" spans="1:5">
      <c r="A1237" s="66"/>
      <c r="B1237" s="33"/>
      <c r="C1237" s="33"/>
      <c r="D1237" s="66"/>
      <c r="E1237" s="65"/>
    </row>
    <row r="1238" spans="1:5">
      <c r="A1238" s="66"/>
      <c r="B1238" s="33"/>
      <c r="C1238" s="33"/>
      <c r="D1238" s="66"/>
      <c r="E1238" s="65"/>
    </row>
    <row r="1239" spans="1:5">
      <c r="A1239" s="66"/>
      <c r="B1239" s="33"/>
      <c r="C1239" s="33"/>
      <c r="D1239" s="66"/>
      <c r="E1239" s="65"/>
    </row>
    <row r="1240" spans="1:5">
      <c r="A1240" s="66"/>
      <c r="B1240" s="33"/>
      <c r="C1240" s="33"/>
      <c r="D1240" s="66"/>
      <c r="E1240" s="65"/>
    </row>
    <row r="1241" spans="1:5">
      <c r="A1241" s="66"/>
      <c r="B1241" s="33"/>
      <c r="C1241" s="33"/>
      <c r="D1241" s="66"/>
      <c r="E1241" s="65"/>
    </row>
    <row r="1242" spans="1:5">
      <c r="A1242" s="66"/>
      <c r="B1242" s="33"/>
      <c r="C1242" s="33"/>
      <c r="D1242" s="66"/>
      <c r="E1242" s="65"/>
    </row>
    <row r="1243" spans="1:5">
      <c r="A1243" s="66"/>
      <c r="B1243" s="33"/>
      <c r="C1243" s="33"/>
      <c r="D1243" s="66"/>
      <c r="E1243" s="65"/>
    </row>
    <row r="1244" spans="1:5">
      <c r="A1244" s="66"/>
      <c r="B1244" s="33"/>
      <c r="C1244" s="33"/>
      <c r="D1244" s="66"/>
      <c r="E1244" s="65"/>
    </row>
    <row r="1245" spans="1:5">
      <c r="A1245" s="66"/>
      <c r="B1245" s="33"/>
      <c r="C1245" s="33"/>
      <c r="D1245" s="66"/>
      <c r="E1245" s="65"/>
    </row>
    <row r="1246" spans="1:5">
      <c r="A1246" s="66"/>
      <c r="B1246" s="33"/>
      <c r="C1246" s="33"/>
      <c r="D1246" s="66"/>
      <c r="E1246" s="65"/>
    </row>
    <row r="1247" spans="1:5">
      <c r="A1247" s="66"/>
      <c r="B1247" s="33"/>
      <c r="C1247" s="33"/>
      <c r="D1247" s="66"/>
      <c r="E1247" s="65"/>
    </row>
    <row r="1248" spans="1:5">
      <c r="A1248" s="66"/>
      <c r="B1248" s="33"/>
      <c r="C1248" s="33"/>
      <c r="D1248" s="66"/>
      <c r="E1248" s="65"/>
    </row>
    <row r="1249" spans="1:5">
      <c r="A1249" s="66"/>
      <c r="B1249" s="33"/>
      <c r="C1249" s="33"/>
      <c r="D1249" s="66"/>
      <c r="E1249" s="65"/>
    </row>
    <row r="1250" spans="1:5">
      <c r="A1250" s="66"/>
      <c r="B1250" s="33"/>
      <c r="C1250" s="33"/>
      <c r="D1250" s="66"/>
      <c r="E1250" s="65"/>
    </row>
    <row r="1251" spans="1:5">
      <c r="A1251" s="66"/>
      <c r="B1251" s="33"/>
      <c r="C1251" s="33"/>
      <c r="D1251" s="66"/>
      <c r="E1251" s="65"/>
    </row>
    <row r="1252" spans="1:5">
      <c r="A1252" s="66"/>
      <c r="B1252" s="33"/>
      <c r="C1252" s="33"/>
      <c r="D1252" s="66"/>
      <c r="E1252" s="65"/>
    </row>
    <row r="1253" spans="1:5">
      <c r="A1253" s="66"/>
      <c r="B1253" s="33"/>
      <c r="C1253" s="33"/>
      <c r="D1253" s="66"/>
      <c r="E1253" s="65"/>
    </row>
    <row r="1254" spans="1:5">
      <c r="A1254" s="66"/>
      <c r="B1254" s="33"/>
      <c r="C1254" s="33"/>
      <c r="D1254" s="66"/>
      <c r="E1254" s="65"/>
    </row>
    <row r="1255" spans="1:5">
      <c r="A1255" s="66"/>
      <c r="B1255" s="33"/>
      <c r="C1255" s="33"/>
      <c r="D1255" s="66"/>
      <c r="E1255" s="65"/>
    </row>
    <row r="1256" spans="1:5">
      <c r="A1256" s="66"/>
      <c r="B1256" s="33"/>
      <c r="C1256" s="33"/>
      <c r="D1256" s="66"/>
      <c r="E1256" s="65"/>
    </row>
    <row r="1257" spans="1:5">
      <c r="A1257" s="66"/>
      <c r="B1257" s="33"/>
      <c r="C1257" s="33"/>
      <c r="D1257" s="66"/>
      <c r="E1257" s="65"/>
    </row>
    <row r="1258" spans="1:5">
      <c r="A1258" s="66"/>
      <c r="B1258" s="33"/>
      <c r="C1258" s="33"/>
      <c r="D1258" s="66"/>
      <c r="E1258" s="65"/>
    </row>
    <row r="1259" spans="1:5">
      <c r="A1259" s="66"/>
      <c r="B1259" s="33"/>
      <c r="C1259" s="33"/>
      <c r="D1259" s="66"/>
      <c r="E1259" s="65"/>
    </row>
    <row r="1260" spans="1:5">
      <c r="A1260" s="66"/>
      <c r="B1260" s="33"/>
      <c r="C1260" s="33"/>
      <c r="D1260" s="66"/>
      <c r="E1260" s="65"/>
    </row>
    <row r="1261" spans="1:5">
      <c r="A1261" s="66"/>
      <c r="B1261" s="33"/>
      <c r="C1261" s="33"/>
      <c r="D1261" s="66"/>
      <c r="E1261" s="65"/>
    </row>
    <row r="1262" spans="1:5">
      <c r="A1262" s="66"/>
      <c r="B1262" s="33"/>
      <c r="C1262" s="33"/>
      <c r="D1262" s="66"/>
      <c r="E1262" s="65"/>
    </row>
    <row r="1263" spans="1:5">
      <c r="A1263" s="66"/>
      <c r="B1263" s="33"/>
      <c r="C1263" s="33"/>
      <c r="D1263" s="66"/>
      <c r="E1263" s="65"/>
    </row>
    <row r="1264" spans="1:5">
      <c r="A1264" s="66"/>
      <c r="B1264" s="33"/>
      <c r="C1264" s="33"/>
      <c r="D1264" s="66"/>
      <c r="E1264" s="65"/>
    </row>
    <row r="1265" spans="1:5">
      <c r="A1265" s="66"/>
      <c r="B1265" s="33"/>
      <c r="C1265" s="33"/>
      <c r="D1265" s="66"/>
      <c r="E1265" s="65"/>
    </row>
    <row r="1266" spans="1:5">
      <c r="A1266" s="66"/>
      <c r="B1266" s="33"/>
      <c r="C1266" s="33"/>
      <c r="D1266" s="66"/>
      <c r="E1266" s="65"/>
    </row>
    <row r="1267" spans="1:5">
      <c r="A1267" s="66"/>
      <c r="B1267" s="33"/>
      <c r="C1267" s="33"/>
      <c r="D1267" s="66"/>
      <c r="E1267" s="65"/>
    </row>
    <row r="1268" spans="1:5">
      <c r="A1268" s="66"/>
      <c r="B1268" s="33"/>
      <c r="C1268" s="33"/>
      <c r="D1268" s="66"/>
      <c r="E1268" s="65"/>
    </row>
    <row r="1269" spans="1:5">
      <c r="A1269" s="66"/>
      <c r="B1269" s="33"/>
      <c r="C1269" s="33"/>
      <c r="D1269" s="66"/>
      <c r="E1269" s="65"/>
    </row>
    <row r="1270" spans="1:5">
      <c r="A1270" s="66"/>
      <c r="B1270" s="33"/>
      <c r="C1270" s="33"/>
      <c r="D1270" s="66"/>
      <c r="E1270" s="65"/>
    </row>
    <row r="1271" spans="1:5">
      <c r="A1271" s="66"/>
      <c r="B1271" s="33"/>
      <c r="C1271" s="33"/>
      <c r="D1271" s="66"/>
      <c r="E1271" s="65"/>
    </row>
    <row r="1272" spans="1:5">
      <c r="A1272" s="66"/>
      <c r="B1272" s="33"/>
      <c r="C1272" s="33"/>
      <c r="D1272" s="66"/>
      <c r="E1272" s="65"/>
    </row>
    <row r="1273" spans="1:5">
      <c r="A1273" s="66"/>
      <c r="B1273" s="33"/>
      <c r="C1273" s="33"/>
      <c r="D1273" s="66"/>
      <c r="E1273" s="65"/>
    </row>
    <row r="1274" spans="1:5">
      <c r="A1274" s="66"/>
      <c r="B1274" s="33"/>
      <c r="C1274" s="33"/>
      <c r="D1274" s="66"/>
      <c r="E1274" s="65"/>
    </row>
    <row r="1275" spans="1:5">
      <c r="A1275" s="66"/>
      <c r="B1275" s="33"/>
      <c r="C1275" s="33"/>
      <c r="D1275" s="66"/>
      <c r="E1275" s="65"/>
    </row>
    <row r="1276" spans="1:5">
      <c r="A1276" s="66"/>
      <c r="B1276" s="33"/>
      <c r="C1276" s="33"/>
      <c r="D1276" s="66"/>
      <c r="E1276" s="65"/>
    </row>
    <row r="1277" spans="1:5">
      <c r="A1277" s="66"/>
      <c r="B1277" s="33"/>
      <c r="C1277" s="33"/>
      <c r="D1277" s="66"/>
      <c r="E1277" s="65"/>
    </row>
    <row r="1278" spans="1:5">
      <c r="A1278" s="66"/>
      <c r="B1278" s="33"/>
      <c r="C1278" s="33"/>
      <c r="D1278" s="66"/>
      <c r="E1278" s="65"/>
    </row>
    <row r="1279" spans="1:5">
      <c r="A1279" s="66"/>
      <c r="B1279" s="33"/>
      <c r="C1279" s="33"/>
      <c r="D1279" s="66"/>
      <c r="E1279" s="65"/>
    </row>
    <row r="1280" spans="1:5">
      <c r="A1280" s="66"/>
      <c r="B1280" s="33"/>
      <c r="C1280" s="33"/>
      <c r="D1280" s="66"/>
      <c r="E1280" s="65"/>
    </row>
    <row r="1281" spans="1:5">
      <c r="A1281" s="66"/>
      <c r="B1281" s="33"/>
      <c r="C1281" s="33"/>
      <c r="D1281" s="66"/>
      <c r="E1281" s="65"/>
    </row>
    <row r="1282" spans="1:5">
      <c r="A1282" s="66"/>
      <c r="B1282" s="33"/>
      <c r="C1282" s="33"/>
      <c r="D1282" s="66"/>
      <c r="E1282" s="65"/>
    </row>
    <row r="1283" spans="1:5">
      <c r="A1283" s="66"/>
      <c r="B1283" s="33"/>
      <c r="C1283" s="33"/>
      <c r="D1283" s="66"/>
      <c r="E1283" s="65"/>
    </row>
    <row r="1284" spans="1:5">
      <c r="A1284" s="66"/>
      <c r="B1284" s="33"/>
      <c r="C1284" s="33"/>
      <c r="D1284" s="66"/>
      <c r="E1284" s="65"/>
    </row>
    <row r="1285" spans="1:5">
      <c r="A1285" s="66"/>
      <c r="B1285" s="33"/>
      <c r="C1285" s="33"/>
      <c r="D1285" s="66"/>
      <c r="E1285" s="65"/>
    </row>
    <row r="1286" spans="1:5">
      <c r="A1286" s="66"/>
      <c r="B1286" s="33"/>
      <c r="C1286" s="33"/>
      <c r="D1286" s="66"/>
      <c r="E1286" s="65"/>
    </row>
    <row r="1287" spans="1:5">
      <c r="A1287" s="66"/>
      <c r="B1287" s="33"/>
      <c r="C1287" s="33"/>
      <c r="D1287" s="66"/>
      <c r="E1287" s="65"/>
    </row>
    <row r="1288" spans="1:5">
      <c r="A1288" s="66"/>
      <c r="B1288" s="33"/>
      <c r="C1288" s="33"/>
      <c r="D1288" s="66"/>
      <c r="E1288" s="65"/>
    </row>
    <row r="1289" spans="1:5">
      <c r="A1289" s="66"/>
      <c r="B1289" s="33"/>
      <c r="C1289" s="33"/>
      <c r="D1289" s="66"/>
      <c r="E1289" s="65"/>
    </row>
    <row r="1290" spans="1:5">
      <c r="A1290" s="66"/>
      <c r="B1290" s="33"/>
      <c r="C1290" s="33"/>
      <c r="D1290" s="66"/>
      <c r="E1290" s="65"/>
    </row>
    <row r="1291" spans="1:5">
      <c r="A1291" s="66"/>
      <c r="B1291" s="33"/>
      <c r="C1291" s="33"/>
      <c r="D1291" s="66"/>
      <c r="E1291" s="65"/>
    </row>
    <row r="1292" spans="1:5">
      <c r="A1292" s="66"/>
      <c r="B1292" s="33"/>
      <c r="C1292" s="33"/>
      <c r="D1292" s="66"/>
      <c r="E1292" s="65"/>
    </row>
    <row r="1293" spans="1:5">
      <c r="A1293" s="66"/>
      <c r="B1293" s="33"/>
      <c r="C1293" s="33"/>
      <c r="D1293" s="66"/>
      <c r="E1293" s="65"/>
    </row>
    <row r="1294" spans="1:5">
      <c r="A1294" s="66"/>
      <c r="B1294" s="33"/>
      <c r="C1294" s="33"/>
      <c r="D1294" s="66"/>
      <c r="E1294" s="65"/>
    </row>
    <row r="1295" spans="1:5">
      <c r="A1295" s="66"/>
      <c r="B1295" s="33"/>
      <c r="C1295" s="33"/>
      <c r="D1295" s="66"/>
      <c r="E1295" s="65"/>
    </row>
    <row r="1296" spans="1:5">
      <c r="A1296" s="66"/>
      <c r="B1296" s="33"/>
      <c r="C1296" s="33"/>
      <c r="D1296" s="66"/>
      <c r="E1296" s="65"/>
    </row>
    <row r="1297" spans="1:5">
      <c r="A1297" s="66"/>
      <c r="B1297" s="33"/>
      <c r="C1297" s="33"/>
      <c r="D1297" s="66"/>
      <c r="E1297" s="65"/>
    </row>
    <row r="1298" spans="1:5">
      <c r="A1298" s="66"/>
      <c r="B1298" s="33"/>
      <c r="C1298" s="33"/>
      <c r="D1298" s="66"/>
      <c r="E1298" s="65"/>
    </row>
    <row r="1299" spans="1:5">
      <c r="A1299" s="66"/>
      <c r="B1299" s="33"/>
      <c r="C1299" s="33"/>
      <c r="D1299" s="66"/>
      <c r="E1299" s="65"/>
    </row>
    <row r="1300" spans="1:5">
      <c r="A1300" s="66"/>
      <c r="B1300" s="33"/>
      <c r="C1300" s="33"/>
      <c r="D1300" s="66"/>
      <c r="E1300" s="65"/>
    </row>
    <row r="1301" spans="1:5">
      <c r="A1301" s="66"/>
      <c r="B1301" s="33"/>
      <c r="C1301" s="33"/>
      <c r="D1301" s="66"/>
      <c r="E1301" s="65"/>
    </row>
    <row r="1302" spans="1:5">
      <c r="A1302" s="66"/>
      <c r="B1302" s="33"/>
      <c r="C1302" s="33"/>
      <c r="D1302" s="66"/>
      <c r="E1302" s="65"/>
    </row>
    <row r="1303" spans="1:5">
      <c r="A1303" s="66"/>
      <c r="B1303" s="33"/>
      <c r="C1303" s="33"/>
      <c r="D1303" s="66"/>
      <c r="E1303" s="65"/>
    </row>
    <row r="1304" spans="1:5">
      <c r="A1304" s="66"/>
      <c r="B1304" s="33"/>
      <c r="C1304" s="33"/>
      <c r="D1304" s="66"/>
      <c r="E1304" s="65"/>
    </row>
    <row r="1305" spans="1:5">
      <c r="A1305" s="66"/>
      <c r="B1305" s="33"/>
      <c r="C1305" s="33"/>
      <c r="D1305" s="66"/>
      <c r="E1305" s="65"/>
    </row>
    <row r="1306" spans="1:5">
      <c r="A1306" s="66"/>
      <c r="B1306" s="33"/>
      <c r="C1306" s="33"/>
      <c r="D1306" s="66"/>
      <c r="E1306" s="65"/>
    </row>
    <row r="1307" spans="1:5">
      <c r="A1307" s="66"/>
      <c r="B1307" s="33"/>
      <c r="C1307" s="33"/>
      <c r="D1307" s="66"/>
      <c r="E1307" s="65"/>
    </row>
    <row r="1308" spans="1:5">
      <c r="A1308" s="66"/>
      <c r="B1308" s="33"/>
      <c r="C1308" s="33"/>
      <c r="D1308" s="66"/>
      <c r="E1308" s="65"/>
    </row>
    <row r="1309" spans="1:5">
      <c r="A1309" s="66"/>
      <c r="B1309" s="33"/>
      <c r="C1309" s="33"/>
      <c r="D1309" s="66"/>
      <c r="E1309" s="65"/>
    </row>
    <row r="1310" spans="1:5">
      <c r="A1310" s="66"/>
      <c r="B1310" s="33"/>
      <c r="C1310" s="33"/>
      <c r="D1310" s="66"/>
      <c r="E1310" s="65"/>
    </row>
    <row r="1311" spans="1:5">
      <c r="A1311" s="66"/>
      <c r="B1311" s="33"/>
      <c r="C1311" s="33"/>
      <c r="D1311" s="66"/>
      <c r="E1311" s="65"/>
    </row>
    <row r="1312" spans="1:5">
      <c r="A1312" s="66"/>
      <c r="B1312" s="33"/>
      <c r="C1312" s="33"/>
      <c r="D1312" s="66"/>
      <c r="E1312" s="65"/>
    </row>
    <row r="1313" spans="1:5">
      <c r="A1313" s="66"/>
      <c r="B1313" s="33"/>
      <c r="C1313" s="33"/>
      <c r="D1313" s="66"/>
      <c r="E1313" s="65"/>
    </row>
    <row r="1314" spans="1:5">
      <c r="A1314" s="66"/>
      <c r="B1314" s="33"/>
      <c r="C1314" s="33"/>
      <c r="D1314" s="66"/>
      <c r="E1314" s="65"/>
    </row>
    <row r="1315" spans="1:5">
      <c r="A1315" s="66"/>
      <c r="B1315" s="33"/>
      <c r="C1315" s="33"/>
      <c r="D1315" s="66"/>
      <c r="E1315" s="65"/>
    </row>
    <row r="1316" spans="1:5">
      <c r="A1316" s="66"/>
      <c r="B1316" s="33"/>
      <c r="C1316" s="33"/>
      <c r="D1316" s="66"/>
      <c r="E1316" s="65"/>
    </row>
    <row r="1317" spans="1:5">
      <c r="A1317" s="66"/>
      <c r="B1317" s="33"/>
      <c r="C1317" s="33"/>
      <c r="D1317" s="66"/>
      <c r="E1317" s="65"/>
    </row>
    <row r="1318" spans="1:5">
      <c r="A1318" s="66"/>
      <c r="B1318" s="33"/>
      <c r="C1318" s="33"/>
      <c r="D1318" s="66"/>
      <c r="E1318" s="65"/>
    </row>
    <row r="1319" spans="1:5">
      <c r="A1319" s="66"/>
      <c r="B1319" s="33"/>
      <c r="C1319" s="33"/>
      <c r="D1319" s="66"/>
      <c r="E1319" s="65"/>
    </row>
    <row r="1320" spans="1:5">
      <c r="A1320" s="66"/>
      <c r="B1320" s="33"/>
      <c r="C1320" s="33"/>
      <c r="D1320" s="66"/>
      <c r="E1320" s="65"/>
    </row>
    <row r="1321" spans="1:5">
      <c r="A1321" s="66"/>
      <c r="B1321" s="33"/>
      <c r="C1321" s="33"/>
      <c r="D1321" s="66"/>
      <c r="E1321" s="65"/>
    </row>
    <row r="1322" spans="1:5">
      <c r="A1322" s="66"/>
      <c r="B1322" s="33"/>
      <c r="C1322" s="33"/>
      <c r="D1322" s="66"/>
      <c r="E1322" s="65"/>
    </row>
    <row r="1323" spans="1:5">
      <c r="A1323" s="66"/>
      <c r="B1323" s="33"/>
      <c r="C1323" s="33"/>
      <c r="D1323" s="66"/>
      <c r="E1323" s="65"/>
    </row>
    <row r="1324" spans="1:5">
      <c r="A1324" s="66"/>
      <c r="B1324" s="33"/>
      <c r="C1324" s="33"/>
      <c r="D1324" s="66"/>
      <c r="E1324" s="65"/>
    </row>
    <row r="1325" spans="1:5">
      <c r="A1325" s="66"/>
      <c r="B1325" s="33"/>
      <c r="C1325" s="33"/>
      <c r="D1325" s="66"/>
      <c r="E1325" s="65"/>
    </row>
    <row r="1326" spans="1:5">
      <c r="A1326" s="66"/>
      <c r="B1326" s="33"/>
      <c r="C1326" s="33"/>
      <c r="D1326" s="66"/>
      <c r="E1326" s="65"/>
    </row>
    <row r="1327" spans="1:5">
      <c r="A1327" s="66"/>
      <c r="B1327" s="33"/>
      <c r="C1327" s="33"/>
      <c r="D1327" s="66"/>
      <c r="E1327" s="65"/>
    </row>
    <row r="1328" spans="1:5">
      <c r="A1328" s="66"/>
      <c r="B1328" s="33"/>
      <c r="C1328" s="33"/>
      <c r="D1328" s="66"/>
      <c r="E1328" s="65"/>
    </row>
    <row r="1329" spans="1:5">
      <c r="A1329" s="66"/>
      <c r="B1329" s="33"/>
      <c r="C1329" s="33"/>
      <c r="D1329" s="66"/>
      <c r="E1329" s="65"/>
    </row>
    <row r="1330" spans="1:5">
      <c r="A1330" s="66"/>
      <c r="B1330" s="33"/>
      <c r="C1330" s="33"/>
      <c r="D1330" s="66"/>
      <c r="E1330" s="65"/>
    </row>
    <row r="1331" spans="1:5">
      <c r="A1331" s="66"/>
      <c r="B1331" s="33"/>
      <c r="C1331" s="33"/>
      <c r="D1331" s="66"/>
      <c r="E1331" s="65"/>
    </row>
    <row r="1332" spans="1:5">
      <c r="A1332" s="66"/>
      <c r="B1332" s="33"/>
      <c r="C1332" s="33"/>
      <c r="D1332" s="66"/>
      <c r="E1332" s="65"/>
    </row>
    <row r="1333" spans="1:5">
      <c r="A1333" s="66"/>
      <c r="B1333" s="33"/>
      <c r="C1333" s="33"/>
      <c r="D1333" s="66"/>
      <c r="E1333" s="65"/>
    </row>
    <row r="1334" spans="1:5">
      <c r="A1334" s="66"/>
      <c r="B1334" s="33"/>
      <c r="C1334" s="33"/>
      <c r="D1334" s="66"/>
      <c r="E1334" s="65"/>
    </row>
    <row r="1335" spans="1:5">
      <c r="A1335" s="66"/>
      <c r="B1335" s="33"/>
      <c r="C1335" s="33"/>
      <c r="D1335" s="66"/>
      <c r="E1335" s="65"/>
    </row>
    <row r="1336" spans="1:5">
      <c r="A1336" s="66"/>
      <c r="B1336" s="33"/>
      <c r="C1336" s="33"/>
      <c r="D1336" s="66"/>
      <c r="E1336" s="65"/>
    </row>
    <row r="1337" spans="1:5">
      <c r="A1337" s="66"/>
      <c r="B1337" s="33"/>
      <c r="C1337" s="33"/>
      <c r="D1337" s="66"/>
      <c r="E1337" s="65"/>
    </row>
    <row r="1338" spans="1:5">
      <c r="A1338" s="66"/>
      <c r="B1338" s="33"/>
      <c r="C1338" s="33"/>
      <c r="D1338" s="66"/>
      <c r="E1338" s="65"/>
    </row>
    <row r="1339" spans="1:5">
      <c r="A1339" s="66"/>
      <c r="B1339" s="33"/>
      <c r="C1339" s="33"/>
      <c r="D1339" s="66"/>
      <c r="E1339" s="65"/>
    </row>
    <row r="1340" spans="1:5">
      <c r="A1340" s="66"/>
      <c r="B1340" s="33"/>
      <c r="C1340" s="33"/>
      <c r="D1340" s="66"/>
      <c r="E1340" s="65"/>
    </row>
    <row r="1341" spans="1:5">
      <c r="A1341" s="66"/>
      <c r="B1341" s="33"/>
      <c r="C1341" s="33"/>
      <c r="D1341" s="66"/>
      <c r="E1341" s="65"/>
    </row>
    <row r="1342" spans="1:5">
      <c r="A1342" s="66"/>
      <c r="B1342" s="33"/>
      <c r="C1342" s="33"/>
      <c r="D1342" s="66"/>
      <c r="E1342" s="65"/>
    </row>
    <row r="1343" spans="1:5">
      <c r="A1343" s="66"/>
      <c r="B1343" s="33"/>
      <c r="C1343" s="33"/>
      <c r="D1343" s="66"/>
      <c r="E1343" s="65"/>
    </row>
    <row r="1344" spans="1:5">
      <c r="A1344" s="66"/>
      <c r="B1344" s="33"/>
      <c r="C1344" s="33"/>
      <c r="D1344" s="66"/>
      <c r="E1344" s="65"/>
    </row>
    <row r="1345" spans="1:5">
      <c r="A1345" s="66"/>
      <c r="B1345" s="33"/>
      <c r="C1345" s="33"/>
      <c r="D1345" s="66"/>
      <c r="E1345" s="65"/>
    </row>
    <row r="1346" spans="1:5">
      <c r="A1346" s="66"/>
      <c r="B1346" s="33"/>
      <c r="C1346" s="33"/>
      <c r="D1346" s="66"/>
      <c r="E1346" s="65"/>
    </row>
    <row r="1347" spans="1:5">
      <c r="A1347" s="66"/>
      <c r="B1347" s="33"/>
      <c r="C1347" s="33"/>
      <c r="D1347" s="66"/>
      <c r="E1347" s="65"/>
    </row>
    <row r="1348" spans="1:5">
      <c r="A1348" s="66"/>
      <c r="B1348" s="33"/>
      <c r="C1348" s="33"/>
      <c r="D1348" s="66"/>
      <c r="E1348" s="65"/>
    </row>
    <row r="1349" spans="1:5">
      <c r="A1349" s="66"/>
      <c r="B1349" s="33"/>
      <c r="C1349" s="33"/>
      <c r="D1349" s="66"/>
      <c r="E1349" s="65"/>
    </row>
    <row r="1350" spans="1:5">
      <c r="A1350" s="66"/>
      <c r="B1350" s="33"/>
      <c r="C1350" s="33"/>
      <c r="D1350" s="66"/>
      <c r="E1350" s="65"/>
    </row>
    <row r="1351" spans="1:5">
      <c r="A1351" s="66"/>
      <c r="B1351" s="33"/>
      <c r="C1351" s="33"/>
      <c r="D1351" s="66"/>
      <c r="E1351" s="65"/>
    </row>
    <row r="1352" spans="1:5">
      <c r="A1352" s="66"/>
      <c r="B1352" s="33"/>
      <c r="C1352" s="33"/>
      <c r="D1352" s="66"/>
      <c r="E1352" s="65"/>
    </row>
    <row r="1353" spans="1:5">
      <c r="A1353" s="66"/>
      <c r="B1353" s="33"/>
      <c r="C1353" s="33"/>
      <c r="D1353" s="66"/>
      <c r="E1353" s="65"/>
    </row>
    <row r="1354" spans="1:5">
      <c r="A1354" s="66"/>
      <c r="B1354" s="33"/>
      <c r="C1354" s="33"/>
      <c r="D1354" s="66"/>
      <c r="E1354" s="65"/>
    </row>
    <row r="1355" spans="1:5">
      <c r="A1355" s="66"/>
      <c r="B1355" s="33"/>
      <c r="C1355" s="33"/>
      <c r="D1355" s="66"/>
      <c r="E1355" s="65"/>
    </row>
    <row r="1356" spans="1:5">
      <c r="A1356" s="66"/>
      <c r="B1356" s="33"/>
      <c r="C1356" s="33"/>
      <c r="D1356" s="66"/>
      <c r="E1356" s="65"/>
    </row>
    <row r="1357" spans="1:5">
      <c r="A1357" s="66"/>
      <c r="B1357" s="33"/>
      <c r="C1357" s="33"/>
      <c r="D1357" s="66"/>
      <c r="E1357" s="65"/>
    </row>
    <row r="1358" spans="1:5">
      <c r="A1358" s="66"/>
      <c r="B1358" s="33"/>
      <c r="C1358" s="33"/>
      <c r="D1358" s="66"/>
      <c r="E1358" s="65"/>
    </row>
    <row r="1359" spans="1:5">
      <c r="A1359" s="66"/>
      <c r="B1359" s="33"/>
      <c r="C1359" s="33"/>
      <c r="D1359" s="66"/>
      <c r="E1359" s="65"/>
    </row>
    <row r="1360" spans="1:5">
      <c r="A1360" s="66"/>
      <c r="B1360" s="33"/>
      <c r="C1360" s="33"/>
      <c r="D1360" s="66"/>
      <c r="E1360" s="65"/>
    </row>
    <row r="1361" spans="1:5">
      <c r="A1361" s="66"/>
      <c r="B1361" s="33"/>
      <c r="C1361" s="33"/>
      <c r="D1361" s="66"/>
      <c r="E1361" s="65"/>
    </row>
    <row r="1362" spans="1:5">
      <c r="A1362" s="66"/>
      <c r="B1362" s="33"/>
      <c r="C1362" s="33"/>
      <c r="D1362" s="66"/>
      <c r="E1362" s="65"/>
    </row>
    <row r="1363" spans="1:5">
      <c r="A1363" s="66"/>
      <c r="B1363" s="33"/>
      <c r="C1363" s="33"/>
      <c r="D1363" s="66"/>
      <c r="E1363" s="65"/>
    </row>
    <row r="1364" spans="1:5">
      <c r="A1364" s="66"/>
      <c r="B1364" s="33"/>
      <c r="C1364" s="33"/>
      <c r="D1364" s="66"/>
      <c r="E1364" s="65"/>
    </row>
    <row r="1365" spans="1:5">
      <c r="A1365" s="66"/>
      <c r="B1365" s="33"/>
      <c r="C1365" s="33"/>
      <c r="D1365" s="66"/>
      <c r="E1365" s="65"/>
    </row>
    <row r="1366" spans="1:5">
      <c r="A1366" s="66"/>
      <c r="B1366" s="33"/>
      <c r="C1366" s="33"/>
      <c r="D1366" s="66"/>
      <c r="E1366" s="65"/>
    </row>
    <row r="1367" spans="1:5">
      <c r="A1367" s="66"/>
      <c r="B1367" s="33"/>
      <c r="C1367" s="33"/>
      <c r="D1367" s="66"/>
      <c r="E1367" s="65"/>
    </row>
    <row r="1368" spans="1:5">
      <c r="A1368" s="66"/>
      <c r="B1368" s="33"/>
      <c r="C1368" s="33"/>
      <c r="D1368" s="66"/>
      <c r="E1368" s="65"/>
    </row>
    <row r="1369" spans="1:5">
      <c r="A1369" s="66"/>
      <c r="B1369" s="33"/>
      <c r="C1369" s="33"/>
      <c r="D1369" s="66"/>
      <c r="E1369" s="65"/>
    </row>
    <row r="1370" spans="1:5">
      <c r="A1370" s="66"/>
      <c r="B1370" s="33"/>
      <c r="C1370" s="33"/>
      <c r="D1370" s="66"/>
      <c r="E1370" s="65"/>
    </row>
    <row r="1371" spans="1:5">
      <c r="A1371" s="66"/>
      <c r="B1371" s="33"/>
      <c r="C1371" s="33"/>
      <c r="D1371" s="66"/>
      <c r="E1371" s="65"/>
    </row>
    <row r="1372" spans="1:5">
      <c r="A1372" s="66"/>
      <c r="B1372" s="33"/>
      <c r="C1372" s="33"/>
      <c r="D1372" s="66"/>
      <c r="E1372" s="65"/>
    </row>
    <row r="1373" spans="1:5">
      <c r="A1373" s="66"/>
      <c r="B1373" s="33"/>
      <c r="C1373" s="33"/>
      <c r="D1373" s="66"/>
      <c r="E1373" s="65"/>
    </row>
    <row r="1374" spans="1:5">
      <c r="A1374" s="66"/>
      <c r="B1374" s="33"/>
      <c r="C1374" s="33"/>
      <c r="D1374" s="66"/>
      <c r="E1374" s="65"/>
    </row>
    <row r="1375" spans="1:5">
      <c r="A1375" s="66"/>
      <c r="B1375" s="33"/>
      <c r="C1375" s="33"/>
      <c r="D1375" s="66"/>
      <c r="E1375" s="65"/>
    </row>
    <row r="1376" spans="1:5">
      <c r="A1376" s="66"/>
      <c r="B1376" s="33"/>
      <c r="C1376" s="33"/>
      <c r="D1376" s="66"/>
      <c r="E1376" s="65"/>
    </row>
    <row r="1377" spans="1:5">
      <c r="A1377" s="66"/>
      <c r="B1377" s="33"/>
      <c r="C1377" s="33"/>
      <c r="D1377" s="66"/>
      <c r="E1377" s="65"/>
    </row>
    <row r="1378" spans="1:5">
      <c r="A1378" s="66"/>
      <c r="B1378" s="33"/>
      <c r="C1378" s="33"/>
      <c r="D1378" s="66"/>
      <c r="E1378" s="65"/>
    </row>
    <row r="1379" spans="1:5">
      <c r="A1379" s="66"/>
      <c r="B1379" s="33"/>
      <c r="C1379" s="33"/>
      <c r="D1379" s="66"/>
      <c r="E1379" s="65"/>
    </row>
    <row r="1380" spans="1:5">
      <c r="A1380" s="66"/>
      <c r="B1380" s="33"/>
      <c r="C1380" s="33"/>
      <c r="D1380" s="66"/>
      <c r="E1380" s="65"/>
    </row>
    <row r="1381" spans="1:5">
      <c r="A1381" s="66"/>
      <c r="B1381" s="33"/>
      <c r="C1381" s="33"/>
      <c r="D1381" s="66"/>
      <c r="E1381" s="65"/>
    </row>
    <row r="1382" spans="1:5">
      <c r="A1382" s="66"/>
      <c r="B1382" s="33"/>
      <c r="C1382" s="33"/>
      <c r="D1382" s="66"/>
      <c r="E1382" s="65"/>
    </row>
    <row r="1383" spans="1:5">
      <c r="A1383" s="66"/>
      <c r="B1383" s="33"/>
      <c r="C1383" s="33"/>
      <c r="D1383" s="66"/>
      <c r="E1383" s="65"/>
    </row>
    <row r="1384" spans="1:5">
      <c r="A1384" s="66"/>
      <c r="B1384" s="33"/>
      <c r="C1384" s="33"/>
      <c r="D1384" s="66"/>
      <c r="E1384" s="65"/>
    </row>
    <row r="1385" spans="1:5">
      <c r="A1385" s="66"/>
      <c r="B1385" s="33"/>
      <c r="C1385" s="33"/>
      <c r="D1385" s="66"/>
      <c r="E1385" s="65"/>
    </row>
    <row r="1386" spans="1:5">
      <c r="A1386" s="66"/>
      <c r="B1386" s="33"/>
      <c r="C1386" s="33"/>
      <c r="D1386" s="66"/>
      <c r="E1386" s="65"/>
    </row>
    <row r="1387" spans="1:5">
      <c r="A1387" s="66"/>
      <c r="B1387" s="33"/>
      <c r="C1387" s="33"/>
      <c r="D1387" s="66"/>
      <c r="E1387" s="65"/>
    </row>
    <row r="1388" spans="1:5">
      <c r="A1388" s="66"/>
      <c r="B1388" s="33"/>
      <c r="C1388" s="33"/>
      <c r="D1388" s="66"/>
      <c r="E1388" s="65"/>
    </row>
    <row r="1389" spans="1:5">
      <c r="A1389" s="66"/>
      <c r="B1389" s="33"/>
      <c r="C1389" s="33"/>
      <c r="D1389" s="66"/>
      <c r="E1389" s="65"/>
    </row>
    <row r="1390" spans="1:5">
      <c r="A1390" s="66"/>
      <c r="B1390" s="33"/>
      <c r="C1390" s="33"/>
      <c r="D1390" s="66"/>
      <c r="E1390" s="65"/>
    </row>
    <row r="1391" spans="1:5">
      <c r="A1391" s="66"/>
      <c r="B1391" s="33"/>
      <c r="C1391" s="33"/>
      <c r="D1391" s="66"/>
      <c r="E1391" s="65"/>
    </row>
    <row r="1392" spans="1:5">
      <c r="A1392" s="66"/>
      <c r="B1392" s="33"/>
      <c r="C1392" s="33"/>
      <c r="D1392" s="66"/>
      <c r="E1392" s="65"/>
    </row>
    <row r="1393" spans="1:5">
      <c r="A1393" s="66"/>
      <c r="B1393" s="33"/>
      <c r="C1393" s="33"/>
      <c r="D1393" s="66"/>
      <c r="E1393" s="65"/>
    </row>
    <row r="1394" spans="1:5">
      <c r="A1394" s="66"/>
      <c r="B1394" s="33"/>
      <c r="C1394" s="33"/>
      <c r="D1394" s="66"/>
      <c r="E1394" s="65"/>
    </row>
    <row r="1395" spans="1:5">
      <c r="A1395" s="66"/>
      <c r="B1395" s="33"/>
      <c r="C1395" s="33"/>
      <c r="D1395" s="66"/>
      <c r="E1395" s="65"/>
    </row>
    <row r="1396" spans="1:5">
      <c r="A1396" s="66"/>
      <c r="B1396" s="33"/>
      <c r="C1396" s="33"/>
      <c r="D1396" s="66"/>
      <c r="E1396" s="65"/>
    </row>
    <row r="1397" spans="1:5">
      <c r="A1397" s="66"/>
      <c r="B1397" s="33"/>
      <c r="C1397" s="33"/>
      <c r="D1397" s="66"/>
      <c r="E1397" s="65"/>
    </row>
    <row r="1398" spans="1:5">
      <c r="A1398" s="66"/>
      <c r="B1398" s="33"/>
      <c r="C1398" s="33"/>
      <c r="D1398" s="66"/>
      <c r="E1398" s="65"/>
    </row>
    <row r="1399" spans="1:5">
      <c r="A1399" s="66"/>
      <c r="B1399" s="33"/>
      <c r="C1399" s="33"/>
      <c r="D1399" s="66"/>
      <c r="E1399" s="65"/>
    </row>
    <row r="1400" spans="1:5">
      <c r="A1400" s="66"/>
      <c r="B1400" s="33"/>
      <c r="C1400" s="33"/>
      <c r="D1400" s="66"/>
      <c r="E1400" s="65"/>
    </row>
    <row r="1401" spans="1:5">
      <c r="A1401" s="66"/>
      <c r="B1401" s="33"/>
      <c r="C1401" s="33"/>
      <c r="D1401" s="66"/>
      <c r="E1401" s="65"/>
    </row>
    <row r="1402" spans="1:5">
      <c r="A1402" s="66"/>
      <c r="B1402" s="33"/>
      <c r="C1402" s="33"/>
      <c r="D1402" s="66"/>
      <c r="E1402" s="65"/>
    </row>
    <row r="1403" spans="1:5">
      <c r="A1403" s="66"/>
      <c r="B1403" s="33"/>
      <c r="C1403" s="33"/>
      <c r="D1403" s="66"/>
      <c r="E1403" s="65"/>
    </row>
    <row r="1404" spans="1:5">
      <c r="A1404" s="66"/>
      <c r="B1404" s="33"/>
      <c r="C1404" s="33"/>
      <c r="D1404" s="66"/>
      <c r="E1404" s="65"/>
    </row>
    <row r="1405" spans="1:5">
      <c r="A1405" s="66"/>
      <c r="B1405" s="33"/>
      <c r="C1405" s="33"/>
      <c r="D1405" s="66"/>
      <c r="E1405" s="65"/>
    </row>
    <row r="1406" spans="1:5">
      <c r="A1406" s="66"/>
      <c r="B1406" s="33"/>
      <c r="C1406" s="33"/>
      <c r="D1406" s="66"/>
      <c r="E1406" s="65"/>
    </row>
    <row r="1407" spans="1:5">
      <c r="A1407" s="66"/>
      <c r="B1407" s="33"/>
      <c r="C1407" s="33"/>
      <c r="D1407" s="66"/>
      <c r="E1407" s="65"/>
    </row>
    <row r="1408" spans="1:5">
      <c r="A1408" s="66"/>
      <c r="B1408" s="33"/>
      <c r="C1408" s="33"/>
      <c r="D1408" s="66"/>
      <c r="E1408" s="65"/>
    </row>
    <row r="1409" spans="1:5">
      <c r="A1409" s="66"/>
      <c r="B1409" s="33"/>
      <c r="C1409" s="33"/>
      <c r="D1409" s="66"/>
      <c r="E1409" s="65"/>
    </row>
    <row r="1410" spans="1:5">
      <c r="A1410" s="66"/>
      <c r="B1410" s="33"/>
      <c r="C1410" s="33"/>
      <c r="D1410" s="66"/>
      <c r="E1410" s="65"/>
    </row>
    <row r="1411" spans="1:5">
      <c r="A1411" s="66"/>
      <c r="B1411" s="33"/>
      <c r="C1411" s="33"/>
      <c r="D1411" s="66"/>
      <c r="E1411" s="65"/>
    </row>
    <row r="1412" spans="1:5">
      <c r="A1412" s="66"/>
      <c r="B1412" s="33"/>
      <c r="C1412" s="33"/>
      <c r="D1412" s="66"/>
      <c r="E1412" s="65"/>
    </row>
    <row r="1413" spans="1:5">
      <c r="A1413" s="66"/>
      <c r="B1413" s="33"/>
      <c r="C1413" s="33"/>
      <c r="D1413" s="66"/>
      <c r="E1413" s="65"/>
    </row>
    <row r="1414" spans="1:5">
      <c r="A1414" s="66"/>
      <c r="B1414" s="33"/>
      <c r="C1414" s="33"/>
      <c r="D1414" s="66"/>
      <c r="E1414" s="65"/>
    </row>
    <row r="1415" spans="1:5">
      <c r="A1415" s="66"/>
      <c r="B1415" s="33"/>
      <c r="C1415" s="33"/>
      <c r="D1415" s="66"/>
      <c r="E1415" s="65"/>
    </row>
    <row r="1416" spans="1:5">
      <c r="A1416" s="66"/>
      <c r="B1416" s="33"/>
      <c r="C1416" s="33"/>
      <c r="D1416" s="66"/>
      <c r="E1416" s="65"/>
    </row>
    <row r="1417" spans="1:5">
      <c r="A1417" s="66"/>
      <c r="B1417" s="33"/>
      <c r="C1417" s="33"/>
      <c r="D1417" s="66"/>
      <c r="E1417" s="65"/>
    </row>
    <row r="1418" spans="1:5">
      <c r="A1418" s="66"/>
      <c r="B1418" s="33"/>
      <c r="C1418" s="33"/>
      <c r="D1418" s="66"/>
      <c r="E1418" s="65"/>
    </row>
    <row r="1419" spans="1:5">
      <c r="A1419" s="66"/>
      <c r="B1419" s="33"/>
      <c r="C1419" s="33"/>
      <c r="D1419" s="66"/>
      <c r="E1419" s="65"/>
    </row>
    <row r="1420" spans="1:5">
      <c r="A1420" s="66"/>
      <c r="B1420" s="33"/>
      <c r="C1420" s="33"/>
      <c r="D1420" s="66"/>
      <c r="E1420" s="65"/>
    </row>
    <row r="1421" spans="1:5">
      <c r="A1421" s="66"/>
      <c r="B1421" s="33"/>
      <c r="C1421" s="33"/>
      <c r="D1421" s="66"/>
      <c r="E1421" s="65"/>
    </row>
    <row r="1422" spans="1:5">
      <c r="A1422" s="66"/>
      <c r="B1422" s="33"/>
      <c r="C1422" s="33"/>
      <c r="D1422" s="66"/>
      <c r="E1422" s="65"/>
    </row>
    <row r="1423" spans="1:5">
      <c r="A1423" s="66"/>
      <c r="B1423" s="33"/>
      <c r="C1423" s="33"/>
      <c r="D1423" s="66"/>
      <c r="E1423" s="65"/>
    </row>
    <row r="1424" spans="1:5">
      <c r="A1424" s="66"/>
      <c r="B1424" s="33"/>
      <c r="C1424" s="33"/>
      <c r="D1424" s="66"/>
      <c r="E1424" s="65"/>
    </row>
    <row r="1425" spans="1:5">
      <c r="A1425" s="66"/>
      <c r="B1425" s="33"/>
      <c r="C1425" s="33"/>
      <c r="D1425" s="66"/>
      <c r="E1425" s="65"/>
    </row>
    <row r="1426" spans="1:5">
      <c r="A1426" s="66"/>
      <c r="B1426" s="33"/>
      <c r="C1426" s="33"/>
      <c r="D1426" s="66"/>
      <c r="E1426" s="65"/>
    </row>
    <row r="1427" spans="1:5">
      <c r="A1427" s="66"/>
      <c r="B1427" s="33"/>
      <c r="C1427" s="33"/>
      <c r="D1427" s="66"/>
      <c r="E1427" s="65"/>
    </row>
    <row r="1428" spans="1:5">
      <c r="A1428" s="66"/>
      <c r="B1428" s="33"/>
      <c r="C1428" s="33"/>
      <c r="D1428" s="66"/>
      <c r="E1428" s="65"/>
    </row>
    <row r="1429" spans="1:5">
      <c r="A1429" s="66"/>
      <c r="B1429" s="33"/>
      <c r="C1429" s="33"/>
      <c r="D1429" s="66"/>
      <c r="E1429" s="65"/>
    </row>
    <row r="1430" spans="1:5">
      <c r="A1430" s="66"/>
      <c r="B1430" s="33"/>
      <c r="C1430" s="33"/>
      <c r="D1430" s="66"/>
      <c r="E1430" s="65"/>
    </row>
    <row r="1431" spans="1:5">
      <c r="A1431" s="66"/>
      <c r="B1431" s="33"/>
      <c r="C1431" s="33"/>
      <c r="D1431" s="66"/>
      <c r="E1431" s="65"/>
    </row>
    <row r="1432" spans="1:5">
      <c r="A1432" s="66"/>
      <c r="B1432" s="33"/>
      <c r="C1432" s="33"/>
      <c r="D1432" s="66"/>
      <c r="E1432" s="65"/>
    </row>
    <row r="1433" spans="1:5">
      <c r="A1433" s="66"/>
      <c r="B1433" s="33"/>
      <c r="C1433" s="33"/>
      <c r="D1433" s="66"/>
      <c r="E1433" s="65"/>
    </row>
    <row r="1434" spans="1:5">
      <c r="A1434" s="66"/>
      <c r="B1434" s="33"/>
      <c r="C1434" s="33"/>
      <c r="D1434" s="66"/>
      <c r="E1434" s="65"/>
    </row>
    <row r="1435" spans="1:5">
      <c r="A1435" s="66"/>
      <c r="B1435" s="33"/>
      <c r="C1435" s="33"/>
      <c r="D1435" s="66"/>
      <c r="E1435" s="65"/>
    </row>
    <row r="1436" spans="1:5">
      <c r="A1436" s="66"/>
      <c r="B1436" s="33"/>
      <c r="C1436" s="33"/>
      <c r="D1436" s="66"/>
      <c r="E1436" s="65"/>
    </row>
    <row r="1437" spans="1:5">
      <c r="A1437" s="66"/>
      <c r="B1437" s="33"/>
      <c r="C1437" s="33"/>
      <c r="D1437" s="66"/>
      <c r="E1437" s="65"/>
    </row>
    <row r="1438" spans="1:5">
      <c r="A1438" s="66"/>
      <c r="B1438" s="33"/>
      <c r="C1438" s="33"/>
      <c r="D1438" s="66"/>
      <c r="E1438" s="65"/>
    </row>
    <row r="1439" spans="1:5">
      <c r="A1439" s="66"/>
      <c r="B1439" s="33"/>
      <c r="C1439" s="33"/>
      <c r="D1439" s="66"/>
      <c r="E1439" s="65"/>
    </row>
    <row r="1440" spans="1:5">
      <c r="A1440" s="66"/>
      <c r="B1440" s="33"/>
      <c r="C1440" s="33"/>
      <c r="D1440" s="66"/>
      <c r="E1440" s="65"/>
    </row>
    <row r="1441" spans="1:5">
      <c r="A1441" s="66"/>
      <c r="B1441" s="33"/>
      <c r="C1441" s="33"/>
      <c r="D1441" s="66"/>
      <c r="E1441" s="65"/>
    </row>
    <row r="1442" spans="1:5">
      <c r="A1442" s="66"/>
      <c r="B1442" s="33"/>
      <c r="C1442" s="33"/>
      <c r="D1442" s="66"/>
      <c r="E1442" s="65"/>
    </row>
    <row r="1443" spans="1:5">
      <c r="A1443" s="66"/>
      <c r="B1443" s="33"/>
      <c r="C1443" s="33"/>
      <c r="D1443" s="66"/>
      <c r="E1443" s="65"/>
    </row>
    <row r="1444" spans="1:5">
      <c r="A1444" s="66"/>
      <c r="B1444" s="33"/>
      <c r="C1444" s="33"/>
      <c r="D1444" s="66"/>
      <c r="E1444" s="65"/>
    </row>
    <row r="1445" spans="1:5">
      <c r="A1445" s="66"/>
      <c r="B1445" s="33"/>
      <c r="C1445" s="33"/>
      <c r="D1445" s="66"/>
      <c r="E1445" s="65"/>
    </row>
    <row r="1446" spans="1:5">
      <c r="A1446" s="66"/>
      <c r="B1446" s="33"/>
      <c r="C1446" s="33"/>
      <c r="D1446" s="66"/>
      <c r="E1446" s="65"/>
    </row>
    <row r="1447" spans="1:5">
      <c r="A1447" s="66"/>
      <c r="B1447" s="33"/>
      <c r="C1447" s="33"/>
      <c r="D1447" s="66"/>
      <c r="E1447" s="65"/>
    </row>
    <row r="1448" spans="1:5">
      <c r="A1448" s="66"/>
      <c r="B1448" s="33"/>
      <c r="C1448" s="33"/>
      <c r="D1448" s="66"/>
      <c r="E1448" s="65"/>
    </row>
    <row r="1449" spans="1:5">
      <c r="A1449" s="66"/>
      <c r="B1449" s="33"/>
      <c r="C1449" s="33"/>
      <c r="D1449" s="66"/>
      <c r="E1449" s="65"/>
    </row>
    <row r="1450" spans="1:5">
      <c r="A1450" s="66"/>
      <c r="B1450" s="33"/>
      <c r="C1450" s="33"/>
      <c r="D1450" s="66"/>
      <c r="E1450" s="65"/>
    </row>
    <row r="1451" spans="1:5">
      <c r="A1451" s="66"/>
      <c r="B1451" s="33"/>
      <c r="C1451" s="33"/>
      <c r="D1451" s="66"/>
      <c r="E1451" s="65"/>
    </row>
    <row r="1452" spans="1:5">
      <c r="A1452" s="66"/>
      <c r="B1452" s="33"/>
      <c r="C1452" s="33"/>
      <c r="D1452" s="66"/>
      <c r="E1452" s="65"/>
    </row>
    <row r="1453" spans="1:5">
      <c r="A1453" s="66"/>
      <c r="B1453" s="33"/>
      <c r="C1453" s="33"/>
      <c r="D1453" s="66"/>
      <c r="E1453" s="65"/>
    </row>
    <row r="1454" spans="1:5">
      <c r="A1454" s="66"/>
      <c r="B1454" s="33"/>
      <c r="C1454" s="33"/>
      <c r="D1454" s="66"/>
      <c r="E1454" s="65"/>
    </row>
    <row r="1455" spans="1:5">
      <c r="A1455" s="66"/>
      <c r="B1455" s="33"/>
      <c r="C1455" s="33"/>
      <c r="D1455" s="66"/>
      <c r="E1455" s="65"/>
    </row>
    <row r="1456" spans="1:5">
      <c r="A1456" s="66"/>
      <c r="B1456" s="33"/>
      <c r="C1456" s="33"/>
      <c r="D1456" s="66"/>
      <c r="E1456" s="65"/>
    </row>
    <row r="1457" spans="1:5">
      <c r="A1457" s="66"/>
      <c r="B1457" s="33"/>
      <c r="C1457" s="33"/>
      <c r="D1457" s="66"/>
      <c r="E1457" s="65"/>
    </row>
    <row r="1458" spans="1:5">
      <c r="A1458" s="66"/>
      <c r="B1458" s="33"/>
      <c r="C1458" s="33"/>
      <c r="D1458" s="66"/>
      <c r="E1458" s="65"/>
    </row>
    <row r="1459" spans="1:5">
      <c r="A1459" s="66"/>
      <c r="B1459" s="33"/>
      <c r="C1459" s="33"/>
      <c r="D1459" s="66"/>
      <c r="E1459" s="65"/>
    </row>
    <row r="1460" spans="1:5">
      <c r="A1460" s="66"/>
      <c r="B1460" s="33"/>
      <c r="C1460" s="33"/>
      <c r="D1460" s="66"/>
      <c r="E1460" s="65"/>
    </row>
    <row r="1461" spans="1:5">
      <c r="A1461" s="66"/>
      <c r="B1461" s="33"/>
      <c r="C1461" s="33"/>
      <c r="D1461" s="66"/>
      <c r="E1461" s="65"/>
    </row>
    <row r="1462" spans="1:5">
      <c r="A1462" s="66"/>
      <c r="B1462" s="33"/>
      <c r="C1462" s="33"/>
      <c r="D1462" s="66"/>
      <c r="E1462" s="65"/>
    </row>
    <row r="1463" spans="1:5">
      <c r="A1463" s="66"/>
      <c r="B1463" s="33"/>
      <c r="C1463" s="33"/>
      <c r="D1463" s="66"/>
      <c r="E1463" s="65"/>
    </row>
    <row r="1464" spans="1:5">
      <c r="A1464" s="66"/>
      <c r="B1464" s="33"/>
      <c r="C1464" s="33"/>
      <c r="D1464" s="66"/>
      <c r="E1464" s="65"/>
    </row>
    <row r="1465" spans="1:5">
      <c r="A1465" s="66"/>
      <c r="B1465" s="33"/>
      <c r="C1465" s="33"/>
      <c r="D1465" s="66"/>
      <c r="E1465" s="65"/>
    </row>
    <row r="1466" spans="1:5">
      <c r="A1466" s="66"/>
      <c r="B1466" s="33"/>
      <c r="C1466" s="33"/>
      <c r="D1466" s="66"/>
      <c r="E1466" s="65"/>
    </row>
    <row r="1467" spans="1:5">
      <c r="A1467" s="66"/>
      <c r="B1467" s="33"/>
      <c r="C1467" s="33"/>
      <c r="D1467" s="66"/>
      <c r="E1467" s="65"/>
    </row>
    <row r="1468" spans="1:5">
      <c r="A1468" s="66"/>
      <c r="B1468" s="33"/>
      <c r="C1468" s="33"/>
      <c r="D1468" s="66"/>
      <c r="E1468" s="65"/>
    </row>
    <row r="1469" spans="1:5">
      <c r="A1469" s="66"/>
      <c r="B1469" s="33"/>
      <c r="C1469" s="33"/>
      <c r="D1469" s="66"/>
      <c r="E1469" s="65"/>
    </row>
    <row r="1470" spans="1:5">
      <c r="A1470" s="66"/>
      <c r="B1470" s="33"/>
      <c r="C1470" s="33"/>
      <c r="D1470" s="66"/>
      <c r="E1470" s="65"/>
    </row>
    <row r="1471" spans="1:5">
      <c r="A1471" s="66"/>
      <c r="B1471" s="33"/>
      <c r="C1471" s="33"/>
      <c r="D1471" s="66"/>
      <c r="E1471" s="65"/>
    </row>
    <row r="1472" spans="1:5">
      <c r="A1472" s="66"/>
      <c r="B1472" s="33"/>
      <c r="C1472" s="33"/>
      <c r="D1472" s="66"/>
      <c r="E1472" s="65"/>
    </row>
    <row r="1473" spans="1:5">
      <c r="A1473" s="66"/>
      <c r="B1473" s="33"/>
      <c r="C1473" s="33"/>
      <c r="D1473" s="66"/>
      <c r="E1473" s="65"/>
    </row>
    <row r="1474" spans="1:5">
      <c r="A1474" s="66"/>
      <c r="B1474" s="33"/>
      <c r="C1474" s="33"/>
      <c r="D1474" s="66"/>
      <c r="E1474" s="65"/>
    </row>
    <row r="1475" spans="1:5">
      <c r="A1475" s="66"/>
      <c r="B1475" s="33"/>
      <c r="C1475" s="33"/>
      <c r="D1475" s="66"/>
      <c r="E1475" s="65"/>
    </row>
    <row r="1476" spans="1:5">
      <c r="A1476" s="66"/>
      <c r="B1476" s="33"/>
      <c r="C1476" s="33"/>
      <c r="D1476" s="66"/>
      <c r="E1476" s="65"/>
    </row>
    <row r="1477" spans="1:5">
      <c r="A1477" s="66"/>
      <c r="B1477" s="33"/>
      <c r="C1477" s="33"/>
      <c r="D1477" s="66"/>
      <c r="E1477" s="65"/>
    </row>
    <row r="1478" spans="1:5">
      <c r="A1478" s="66"/>
      <c r="B1478" s="33"/>
      <c r="C1478" s="33"/>
      <c r="D1478" s="66"/>
      <c r="E1478" s="65"/>
    </row>
    <row r="1479" spans="1:5">
      <c r="A1479" s="66"/>
      <c r="B1479" s="33"/>
      <c r="C1479" s="33"/>
      <c r="D1479" s="66"/>
      <c r="E1479" s="65"/>
    </row>
    <row r="1480" spans="1:5">
      <c r="A1480" s="66"/>
      <c r="B1480" s="33"/>
      <c r="C1480" s="33"/>
      <c r="D1480" s="66"/>
      <c r="E1480" s="65"/>
    </row>
    <row r="1481" spans="1:5">
      <c r="A1481" s="66"/>
      <c r="B1481" s="33"/>
      <c r="C1481" s="33"/>
      <c r="D1481" s="66"/>
      <c r="E1481" s="65"/>
    </row>
    <row r="1482" spans="1:5">
      <c r="A1482" s="66"/>
      <c r="B1482" s="33"/>
      <c r="C1482" s="33"/>
      <c r="D1482" s="66"/>
      <c r="E1482" s="65"/>
    </row>
    <row r="1483" spans="1:5">
      <c r="A1483" s="66"/>
      <c r="B1483" s="33"/>
      <c r="C1483" s="33"/>
      <c r="D1483" s="66"/>
      <c r="E1483" s="65"/>
    </row>
    <row r="1484" spans="1:5">
      <c r="A1484" s="66"/>
      <c r="B1484" s="33"/>
      <c r="C1484" s="33"/>
      <c r="D1484" s="66"/>
      <c r="E1484" s="65"/>
    </row>
    <row r="1485" spans="1:5">
      <c r="A1485" s="66"/>
      <c r="B1485" s="33"/>
      <c r="C1485" s="33"/>
      <c r="D1485" s="66"/>
      <c r="E1485" s="65"/>
    </row>
    <row r="1486" spans="1:5">
      <c r="A1486" s="66"/>
      <c r="B1486" s="33"/>
      <c r="C1486" s="33"/>
      <c r="D1486" s="66"/>
      <c r="E1486" s="65"/>
    </row>
    <row r="1487" spans="1:5">
      <c r="A1487" s="66"/>
      <c r="B1487" s="33"/>
      <c r="C1487" s="33"/>
      <c r="D1487" s="66"/>
      <c r="E1487" s="65"/>
    </row>
    <row r="1488" spans="1:5">
      <c r="A1488" s="66"/>
      <c r="B1488" s="33"/>
      <c r="C1488" s="33"/>
      <c r="D1488" s="66"/>
      <c r="E1488" s="65"/>
    </row>
    <row r="1489" spans="1:5">
      <c r="A1489" s="66"/>
      <c r="B1489" s="33"/>
      <c r="C1489" s="33"/>
      <c r="D1489" s="66"/>
      <c r="E1489" s="65"/>
    </row>
    <row r="1490" spans="1:5">
      <c r="A1490" s="66"/>
      <c r="B1490" s="33"/>
      <c r="C1490" s="33"/>
      <c r="D1490" s="66"/>
      <c r="E1490" s="65"/>
    </row>
    <row r="1491" spans="1:5">
      <c r="A1491" s="66"/>
      <c r="B1491" s="33"/>
      <c r="C1491" s="33"/>
      <c r="D1491" s="66"/>
      <c r="E1491" s="65"/>
    </row>
    <row r="1492" spans="1:5">
      <c r="A1492" s="66"/>
      <c r="B1492" s="33"/>
      <c r="C1492" s="33"/>
      <c r="D1492" s="66"/>
      <c r="E1492" s="65"/>
    </row>
    <row r="1493" spans="1:5">
      <c r="A1493" s="66"/>
      <c r="B1493" s="33"/>
      <c r="C1493" s="33"/>
      <c r="D1493" s="66"/>
      <c r="E1493" s="65"/>
    </row>
    <row r="1494" spans="1:5">
      <c r="A1494" s="66"/>
      <c r="B1494" s="33"/>
      <c r="C1494" s="33"/>
      <c r="D1494" s="66"/>
      <c r="E1494" s="65"/>
    </row>
    <row r="1495" spans="1:5">
      <c r="A1495" s="66"/>
      <c r="B1495" s="33"/>
      <c r="C1495" s="33"/>
      <c r="D1495" s="66"/>
      <c r="E1495" s="65"/>
    </row>
    <row r="1496" spans="1:5">
      <c r="A1496" s="66"/>
      <c r="B1496" s="33"/>
      <c r="C1496" s="33"/>
      <c r="D1496" s="66"/>
      <c r="E1496" s="65"/>
    </row>
    <row r="1497" spans="1:5">
      <c r="A1497" s="66"/>
      <c r="B1497" s="33"/>
      <c r="C1497" s="33"/>
      <c r="D1497" s="66"/>
      <c r="E1497" s="65"/>
    </row>
    <row r="1498" spans="1:5">
      <c r="A1498" s="66"/>
      <c r="B1498" s="33"/>
      <c r="C1498" s="33"/>
      <c r="D1498" s="66"/>
      <c r="E1498" s="65"/>
    </row>
    <row r="1499" spans="1:5">
      <c r="A1499" s="66"/>
      <c r="B1499" s="33"/>
      <c r="C1499" s="33"/>
      <c r="D1499" s="66"/>
      <c r="E1499" s="65"/>
    </row>
    <row r="1500" spans="1:5">
      <c r="A1500" s="66"/>
      <c r="B1500" s="33"/>
      <c r="C1500" s="33"/>
      <c r="D1500" s="66"/>
      <c r="E1500" s="65"/>
    </row>
    <row r="1501" spans="1:5">
      <c r="A1501" s="66"/>
      <c r="B1501" s="33"/>
      <c r="C1501" s="33"/>
      <c r="D1501" s="66"/>
      <c r="E1501" s="65"/>
    </row>
    <row r="1502" spans="1:5">
      <c r="A1502" s="66"/>
      <c r="B1502" s="33"/>
      <c r="C1502" s="33"/>
      <c r="D1502" s="66"/>
      <c r="E1502" s="65"/>
    </row>
    <row r="1503" spans="1:5">
      <c r="A1503" s="66"/>
      <c r="B1503" s="33"/>
      <c r="C1503" s="33"/>
      <c r="D1503" s="66"/>
      <c r="E1503" s="65"/>
    </row>
    <row r="1504" spans="1:5">
      <c r="A1504" s="66"/>
      <c r="B1504" s="33"/>
      <c r="C1504" s="33"/>
      <c r="D1504" s="66"/>
      <c r="E1504" s="65"/>
    </row>
    <row r="1505" spans="1:5">
      <c r="A1505" s="66"/>
      <c r="B1505" s="33"/>
      <c r="C1505" s="33"/>
      <c r="D1505" s="66"/>
      <c r="E1505" s="65"/>
    </row>
    <row r="1506" spans="1:5">
      <c r="A1506" s="66"/>
      <c r="B1506" s="33"/>
      <c r="C1506" s="33"/>
      <c r="D1506" s="66"/>
      <c r="E1506" s="65"/>
    </row>
    <row r="1507" spans="1:5">
      <c r="A1507" s="66"/>
      <c r="B1507" s="33"/>
      <c r="C1507" s="33"/>
      <c r="D1507" s="66"/>
      <c r="E1507" s="65"/>
    </row>
    <row r="1508" spans="1:5">
      <c r="A1508" s="66"/>
      <c r="B1508" s="33"/>
      <c r="C1508" s="33"/>
      <c r="D1508" s="66"/>
      <c r="E1508" s="65"/>
    </row>
    <row r="1509" spans="1:5">
      <c r="A1509" s="66"/>
      <c r="B1509" s="33"/>
      <c r="C1509" s="33"/>
      <c r="D1509" s="66"/>
      <c r="E1509" s="65"/>
    </row>
    <row r="1510" spans="1:5">
      <c r="A1510" s="66"/>
      <c r="B1510" s="33"/>
      <c r="C1510" s="33"/>
      <c r="D1510" s="66"/>
      <c r="E1510" s="65"/>
    </row>
    <row r="1511" spans="1:5">
      <c r="A1511" s="66"/>
      <c r="B1511" s="33"/>
      <c r="C1511" s="33"/>
      <c r="D1511" s="66"/>
      <c r="E1511" s="65"/>
    </row>
    <row r="1512" spans="1:5">
      <c r="A1512" s="66"/>
      <c r="B1512" s="33"/>
      <c r="C1512" s="33"/>
      <c r="D1512" s="66"/>
      <c r="E1512" s="65"/>
    </row>
    <row r="1513" spans="1:5">
      <c r="A1513" s="66"/>
      <c r="B1513" s="33"/>
      <c r="C1513" s="33"/>
      <c r="D1513" s="66"/>
      <c r="E1513" s="65"/>
    </row>
    <row r="1514" spans="1:5">
      <c r="A1514" s="66"/>
      <c r="B1514" s="33"/>
      <c r="C1514" s="33"/>
      <c r="D1514" s="66"/>
      <c r="E1514" s="65"/>
    </row>
    <row r="1515" spans="1:5">
      <c r="A1515" s="66"/>
      <c r="B1515" s="33"/>
      <c r="C1515" s="33"/>
      <c r="D1515" s="66"/>
      <c r="E1515" s="65"/>
    </row>
    <row r="1516" spans="1:5">
      <c r="A1516" s="66"/>
      <c r="B1516" s="33"/>
      <c r="C1516" s="33"/>
      <c r="D1516" s="66"/>
      <c r="E1516" s="65"/>
    </row>
    <row r="1517" spans="1:5">
      <c r="A1517" s="66"/>
      <c r="B1517" s="33"/>
      <c r="C1517" s="33"/>
      <c r="D1517" s="66"/>
      <c r="E1517" s="65"/>
    </row>
    <row r="1518" spans="1:5">
      <c r="A1518" s="66"/>
      <c r="B1518" s="33"/>
      <c r="C1518" s="33"/>
      <c r="D1518" s="66"/>
      <c r="E1518" s="65"/>
    </row>
    <row r="1519" spans="1:5">
      <c r="A1519" s="66"/>
      <c r="B1519" s="33"/>
      <c r="C1519" s="33"/>
      <c r="D1519" s="66"/>
      <c r="E1519" s="65"/>
    </row>
    <row r="1520" spans="1:5">
      <c r="A1520" s="66"/>
      <c r="B1520" s="33"/>
      <c r="C1520" s="33"/>
      <c r="D1520" s="66"/>
      <c r="E1520" s="65"/>
    </row>
    <row r="1521" spans="1:5">
      <c r="A1521" s="66"/>
      <c r="B1521" s="33"/>
      <c r="C1521" s="33"/>
      <c r="D1521" s="66"/>
      <c r="E1521" s="65"/>
    </row>
    <row r="1522" spans="1:5">
      <c r="A1522" s="66"/>
      <c r="B1522" s="33"/>
      <c r="C1522" s="33"/>
      <c r="D1522" s="66"/>
      <c r="E1522" s="65"/>
    </row>
    <row r="1523" spans="1:5">
      <c r="A1523" s="66"/>
      <c r="B1523" s="33"/>
      <c r="C1523" s="33"/>
      <c r="D1523" s="66"/>
      <c r="E1523" s="65"/>
    </row>
    <row r="1524" spans="1:5">
      <c r="A1524" s="66"/>
      <c r="B1524" s="33"/>
      <c r="C1524" s="33"/>
      <c r="D1524" s="66"/>
      <c r="E1524" s="65"/>
    </row>
    <row r="1525" spans="1:5">
      <c r="A1525" s="66"/>
      <c r="B1525" s="33"/>
      <c r="C1525" s="33"/>
      <c r="D1525" s="66"/>
      <c r="E1525" s="65"/>
    </row>
    <row r="1526" spans="1:5">
      <c r="A1526" s="66"/>
      <c r="B1526" s="33"/>
      <c r="C1526" s="33"/>
      <c r="D1526" s="66"/>
      <c r="E1526" s="65"/>
    </row>
    <row r="1527" spans="1:5">
      <c r="A1527" s="66"/>
      <c r="B1527" s="33"/>
      <c r="C1527" s="33"/>
      <c r="D1527" s="66"/>
      <c r="E1527" s="65"/>
    </row>
    <row r="1528" spans="1:5">
      <c r="A1528" s="66"/>
      <c r="B1528" s="33"/>
      <c r="C1528" s="33"/>
      <c r="D1528" s="66"/>
      <c r="E1528" s="65"/>
    </row>
    <row r="1529" spans="1:5">
      <c r="A1529" s="66"/>
      <c r="B1529" s="33"/>
      <c r="C1529" s="33"/>
      <c r="D1529" s="66"/>
      <c r="E1529" s="65"/>
    </row>
    <row r="1530" spans="1:5">
      <c r="A1530" s="66"/>
      <c r="B1530" s="33"/>
      <c r="C1530" s="33"/>
      <c r="D1530" s="66"/>
      <c r="E1530" s="65"/>
    </row>
    <row r="1531" spans="1:5">
      <c r="A1531" s="66"/>
      <c r="B1531" s="33"/>
      <c r="C1531" s="33"/>
      <c r="D1531" s="66"/>
      <c r="E1531" s="65"/>
    </row>
    <row r="1532" spans="1:5">
      <c r="A1532" s="66"/>
      <c r="B1532" s="33"/>
      <c r="C1532" s="33"/>
      <c r="D1532" s="66"/>
      <c r="E1532" s="65"/>
    </row>
    <row r="1533" spans="1:5">
      <c r="A1533" s="66"/>
      <c r="B1533" s="33"/>
      <c r="C1533" s="33"/>
      <c r="D1533" s="66"/>
      <c r="E1533" s="65"/>
    </row>
    <row r="1534" spans="1:5">
      <c r="A1534" s="66"/>
      <c r="B1534" s="33"/>
      <c r="C1534" s="33"/>
      <c r="D1534" s="66"/>
      <c r="E1534" s="65"/>
    </row>
    <row r="1535" spans="1:5">
      <c r="A1535" s="66"/>
      <c r="B1535" s="33"/>
      <c r="C1535" s="33"/>
      <c r="D1535" s="66"/>
      <c r="E1535" s="65"/>
    </row>
    <row r="1536" spans="1:5">
      <c r="A1536" s="66"/>
      <c r="B1536" s="33"/>
      <c r="C1536" s="33"/>
      <c r="D1536" s="66"/>
      <c r="E1536" s="65"/>
    </row>
    <row r="1537" spans="1:5">
      <c r="A1537" s="66"/>
      <c r="B1537" s="33"/>
      <c r="C1537" s="33"/>
      <c r="D1537" s="66"/>
      <c r="E1537" s="65"/>
    </row>
    <row r="1538" spans="1:5">
      <c r="A1538" s="66"/>
      <c r="B1538" s="33"/>
      <c r="C1538" s="33"/>
      <c r="D1538" s="66"/>
      <c r="E1538" s="65"/>
    </row>
    <row r="1539" spans="1:5">
      <c r="A1539" s="66"/>
      <c r="B1539" s="33"/>
      <c r="C1539" s="33"/>
      <c r="D1539" s="66"/>
      <c r="E1539" s="65"/>
    </row>
    <row r="1540" spans="1:5">
      <c r="A1540" s="66"/>
      <c r="B1540" s="33"/>
      <c r="C1540" s="33"/>
      <c r="D1540" s="66"/>
      <c r="E1540" s="65"/>
    </row>
    <row r="1541" spans="1:5">
      <c r="A1541" s="66"/>
      <c r="B1541" s="33"/>
      <c r="C1541" s="33"/>
      <c r="D1541" s="66"/>
      <c r="E1541" s="65"/>
    </row>
    <row r="1542" spans="1:5">
      <c r="A1542" s="66"/>
      <c r="B1542" s="33"/>
      <c r="C1542" s="33"/>
      <c r="D1542" s="66"/>
      <c r="E1542" s="65"/>
    </row>
    <row r="1543" spans="1:5">
      <c r="A1543" s="66"/>
      <c r="B1543" s="33"/>
      <c r="C1543" s="33"/>
      <c r="D1543" s="66"/>
      <c r="E1543" s="65"/>
    </row>
    <row r="1544" spans="1:5">
      <c r="A1544" s="66"/>
      <c r="B1544" s="33"/>
      <c r="C1544" s="33"/>
      <c r="D1544" s="66"/>
      <c r="E1544" s="65"/>
    </row>
    <row r="1545" spans="1:5">
      <c r="A1545" s="66"/>
      <c r="B1545" s="33"/>
      <c r="C1545" s="33"/>
      <c r="D1545" s="66"/>
      <c r="E1545" s="65"/>
    </row>
    <row r="1546" spans="1:5">
      <c r="A1546" s="66"/>
      <c r="B1546" s="33"/>
      <c r="C1546" s="33"/>
      <c r="D1546" s="66"/>
      <c r="E1546" s="65"/>
    </row>
    <row r="1547" spans="1:5">
      <c r="A1547" s="66"/>
      <c r="B1547" s="33"/>
      <c r="C1547" s="33"/>
      <c r="D1547" s="66"/>
      <c r="E1547" s="65"/>
    </row>
    <row r="1548" spans="1:5">
      <c r="A1548" s="66"/>
      <c r="B1548" s="33"/>
      <c r="C1548" s="33"/>
      <c r="D1548" s="66"/>
      <c r="E1548" s="65"/>
    </row>
    <row r="1549" spans="1:5">
      <c r="A1549" s="66"/>
      <c r="B1549" s="33"/>
      <c r="C1549" s="33"/>
      <c r="D1549" s="66"/>
      <c r="E1549" s="65"/>
    </row>
    <row r="1550" spans="1:5">
      <c r="A1550" s="66"/>
      <c r="B1550" s="33"/>
      <c r="C1550" s="33"/>
      <c r="D1550" s="66"/>
      <c r="E1550" s="65"/>
    </row>
    <row r="1551" spans="1:5">
      <c r="A1551" s="66"/>
      <c r="B1551" s="33"/>
      <c r="C1551" s="33"/>
      <c r="D1551" s="66"/>
      <c r="E1551" s="65"/>
    </row>
    <row r="1552" spans="1:5">
      <c r="A1552" s="66"/>
      <c r="B1552" s="33"/>
      <c r="C1552" s="33"/>
      <c r="D1552" s="66"/>
      <c r="E1552" s="65"/>
    </row>
    <row r="1553" spans="1:5">
      <c r="A1553" s="66"/>
      <c r="B1553" s="33"/>
      <c r="C1553" s="33"/>
      <c r="D1553" s="66"/>
      <c r="E1553" s="65"/>
    </row>
    <row r="1554" spans="1:5">
      <c r="A1554" s="66"/>
      <c r="B1554" s="33"/>
      <c r="C1554" s="33"/>
      <c r="D1554" s="66"/>
      <c r="E1554" s="65"/>
    </row>
    <row r="1555" spans="1:5">
      <c r="A1555" s="66"/>
      <c r="B1555" s="33"/>
      <c r="C1555" s="33"/>
      <c r="D1555" s="66"/>
      <c r="E1555" s="65"/>
    </row>
    <row r="1556" spans="1:5">
      <c r="A1556" s="66"/>
      <c r="B1556" s="33"/>
      <c r="C1556" s="33"/>
      <c r="D1556" s="66"/>
      <c r="E1556" s="65"/>
    </row>
    <row r="1557" spans="1:5">
      <c r="A1557" s="66"/>
      <c r="B1557" s="33"/>
      <c r="C1557" s="33"/>
      <c r="D1557" s="66"/>
      <c r="E1557" s="65"/>
    </row>
    <row r="1558" spans="1:5">
      <c r="A1558" s="66"/>
      <c r="B1558" s="33"/>
      <c r="C1558" s="33"/>
      <c r="D1558" s="66"/>
      <c r="E1558" s="65"/>
    </row>
    <row r="1559" spans="1:5">
      <c r="A1559" s="66"/>
      <c r="B1559" s="33"/>
      <c r="C1559" s="33"/>
      <c r="D1559" s="66"/>
      <c r="E1559" s="65"/>
    </row>
    <row r="1560" spans="1:5">
      <c r="A1560" s="66"/>
      <c r="B1560" s="33"/>
      <c r="C1560" s="33"/>
      <c r="D1560" s="66"/>
      <c r="E1560" s="65"/>
    </row>
    <row r="1561" spans="1:5">
      <c r="A1561" s="66"/>
      <c r="B1561" s="33"/>
      <c r="C1561" s="33"/>
      <c r="D1561" s="66"/>
      <c r="E1561" s="65"/>
    </row>
    <row r="1562" spans="1:5">
      <c r="A1562" s="66"/>
      <c r="B1562" s="33"/>
      <c r="C1562" s="33"/>
      <c r="D1562" s="66"/>
      <c r="E1562" s="65"/>
    </row>
    <row r="1563" spans="1:5">
      <c r="A1563" s="66"/>
      <c r="B1563" s="33"/>
      <c r="C1563" s="33"/>
      <c r="D1563" s="66"/>
      <c r="E1563" s="65"/>
    </row>
    <row r="1564" spans="1:5">
      <c r="A1564" s="66"/>
      <c r="B1564" s="33"/>
      <c r="C1564" s="33"/>
      <c r="D1564" s="66"/>
      <c r="E1564" s="65"/>
    </row>
    <row r="1565" spans="1:5">
      <c r="A1565" s="66"/>
      <c r="B1565" s="33"/>
      <c r="C1565" s="33"/>
      <c r="D1565" s="66"/>
      <c r="E1565" s="65"/>
    </row>
    <row r="1566" spans="1:5">
      <c r="A1566" s="66"/>
      <c r="B1566" s="33"/>
      <c r="C1566" s="33"/>
      <c r="D1566" s="66"/>
      <c r="E1566" s="65"/>
    </row>
    <row r="1567" spans="1:5">
      <c r="A1567" s="66"/>
      <c r="B1567" s="33"/>
      <c r="C1567" s="33"/>
      <c r="D1567" s="66"/>
      <c r="E1567" s="65"/>
    </row>
    <row r="1568" spans="1:5">
      <c r="A1568" s="66"/>
      <c r="B1568" s="33"/>
      <c r="C1568" s="33"/>
      <c r="D1568" s="66"/>
      <c r="E1568" s="65"/>
    </row>
    <row r="1569" spans="1:5">
      <c r="A1569" s="66"/>
      <c r="B1569" s="33"/>
      <c r="C1569" s="33"/>
      <c r="D1569" s="66"/>
      <c r="E1569" s="65"/>
    </row>
    <row r="1570" spans="1:5">
      <c r="A1570" s="66"/>
      <c r="B1570" s="33"/>
      <c r="C1570" s="33"/>
      <c r="D1570" s="66"/>
      <c r="E1570" s="65"/>
    </row>
    <row r="1571" spans="1:5">
      <c r="A1571" s="66"/>
      <c r="B1571" s="33"/>
      <c r="C1571" s="33"/>
      <c r="D1571" s="66"/>
      <c r="E1571" s="65"/>
    </row>
    <row r="1572" spans="1:5">
      <c r="A1572" s="66"/>
      <c r="B1572" s="33"/>
      <c r="C1572" s="33"/>
      <c r="D1572" s="66"/>
      <c r="E1572" s="65"/>
    </row>
    <row r="1573" spans="1:5">
      <c r="A1573" s="66"/>
      <c r="B1573" s="33"/>
      <c r="C1573" s="33"/>
      <c r="D1573" s="66"/>
      <c r="E1573" s="65"/>
    </row>
    <row r="1574" spans="1:5">
      <c r="A1574" s="66"/>
      <c r="B1574" s="33"/>
      <c r="C1574" s="33"/>
      <c r="D1574" s="66"/>
      <c r="E1574" s="65"/>
    </row>
    <row r="1575" spans="1:5">
      <c r="A1575" s="66"/>
      <c r="B1575" s="33"/>
      <c r="C1575" s="33"/>
      <c r="D1575" s="66"/>
      <c r="E1575" s="65"/>
    </row>
    <row r="1576" spans="1:5">
      <c r="A1576" s="66"/>
      <c r="B1576" s="33"/>
      <c r="C1576" s="33"/>
      <c r="D1576" s="66"/>
      <c r="E1576" s="65"/>
    </row>
    <row r="1577" spans="1:5">
      <c r="A1577" s="66"/>
      <c r="B1577" s="33"/>
      <c r="C1577" s="33"/>
      <c r="D1577" s="66"/>
      <c r="E1577" s="65"/>
    </row>
    <row r="1578" spans="1:5">
      <c r="A1578" s="66"/>
      <c r="B1578" s="33"/>
      <c r="C1578" s="33"/>
      <c r="D1578" s="66"/>
      <c r="E1578" s="65"/>
    </row>
    <row r="1579" spans="1:5">
      <c r="A1579" s="66"/>
      <c r="B1579" s="33"/>
      <c r="C1579" s="33"/>
      <c r="D1579" s="66"/>
      <c r="E1579" s="65"/>
    </row>
    <row r="1580" spans="1:5">
      <c r="A1580" s="66"/>
      <c r="B1580" s="33"/>
      <c r="C1580" s="33"/>
      <c r="D1580" s="66"/>
      <c r="E1580" s="65"/>
    </row>
    <row r="1581" spans="1:5">
      <c r="A1581" s="66"/>
      <c r="B1581" s="33"/>
      <c r="C1581" s="33"/>
      <c r="D1581" s="66"/>
      <c r="E1581" s="65"/>
    </row>
    <row r="1582" spans="1:5">
      <c r="A1582" s="66"/>
      <c r="B1582" s="33"/>
      <c r="C1582" s="33"/>
      <c r="D1582" s="66"/>
      <c r="E1582" s="65"/>
    </row>
    <row r="1583" spans="1:5">
      <c r="A1583" s="66"/>
      <c r="B1583" s="33"/>
      <c r="C1583" s="33"/>
      <c r="D1583" s="66"/>
      <c r="E1583" s="65"/>
    </row>
    <row r="1584" spans="1:5">
      <c r="A1584" s="66"/>
      <c r="B1584" s="33"/>
      <c r="C1584" s="33"/>
      <c r="D1584" s="66"/>
      <c r="E1584" s="65"/>
    </row>
    <row r="1585" spans="1:5">
      <c r="A1585" s="66"/>
      <c r="B1585" s="33"/>
      <c r="C1585" s="33"/>
      <c r="D1585" s="66"/>
      <c r="E1585" s="65"/>
    </row>
    <row r="1586" spans="1:5">
      <c r="A1586" s="66"/>
      <c r="B1586" s="33"/>
      <c r="C1586" s="33"/>
      <c r="D1586" s="66"/>
      <c r="E1586" s="65"/>
    </row>
    <row r="1587" spans="1:5">
      <c r="A1587" s="66"/>
      <c r="B1587" s="33"/>
      <c r="C1587" s="33"/>
      <c r="D1587" s="66"/>
      <c r="E1587" s="65"/>
    </row>
    <row r="1588" spans="1:5">
      <c r="A1588" s="66"/>
      <c r="B1588" s="33"/>
      <c r="C1588" s="33"/>
      <c r="D1588" s="66"/>
      <c r="E1588" s="65"/>
    </row>
    <row r="1589" spans="1:5">
      <c r="A1589" s="66"/>
      <c r="B1589" s="33"/>
      <c r="C1589" s="33"/>
      <c r="D1589" s="66"/>
      <c r="E1589" s="65"/>
    </row>
    <row r="1590" spans="1:5">
      <c r="A1590" s="66"/>
      <c r="B1590" s="33"/>
      <c r="C1590" s="33"/>
      <c r="D1590" s="66"/>
      <c r="E1590" s="65"/>
    </row>
    <row r="1591" spans="1:5">
      <c r="A1591" s="66"/>
      <c r="B1591" s="33"/>
      <c r="C1591" s="33"/>
      <c r="D1591" s="66"/>
      <c r="E1591" s="65"/>
    </row>
    <row r="1592" spans="1:5">
      <c r="A1592" s="66"/>
      <c r="B1592" s="33"/>
      <c r="C1592" s="33"/>
      <c r="D1592" s="66"/>
      <c r="E1592" s="65"/>
    </row>
    <row r="1593" spans="1:5">
      <c r="A1593" s="66"/>
      <c r="B1593" s="33"/>
      <c r="C1593" s="33"/>
      <c r="D1593" s="66"/>
      <c r="E1593" s="65"/>
    </row>
    <row r="1594" spans="1:5">
      <c r="A1594" s="66"/>
      <c r="B1594" s="33"/>
      <c r="C1594" s="33"/>
      <c r="D1594" s="66"/>
      <c r="E1594" s="65"/>
    </row>
    <row r="1595" spans="1:5">
      <c r="A1595" s="66"/>
      <c r="B1595" s="33"/>
      <c r="C1595" s="33"/>
      <c r="D1595" s="66"/>
      <c r="E1595" s="65"/>
    </row>
    <row r="1596" spans="1:5">
      <c r="A1596" s="66"/>
      <c r="B1596" s="33"/>
      <c r="C1596" s="33"/>
      <c r="D1596" s="66"/>
      <c r="E1596" s="65"/>
    </row>
    <row r="1597" spans="1:5">
      <c r="A1597" s="66"/>
      <c r="B1597" s="33"/>
      <c r="C1597" s="33"/>
      <c r="D1597" s="66"/>
      <c r="E1597" s="65"/>
    </row>
    <row r="1598" spans="1:5">
      <c r="A1598" s="66"/>
      <c r="B1598" s="33"/>
      <c r="C1598" s="33"/>
      <c r="D1598" s="66"/>
      <c r="E1598" s="65"/>
    </row>
    <row r="1599" spans="1:5">
      <c r="A1599" s="66"/>
      <c r="B1599" s="33"/>
      <c r="C1599" s="33"/>
      <c r="D1599" s="66"/>
      <c r="E1599" s="65"/>
    </row>
    <row r="1600" spans="1:5">
      <c r="A1600" s="66"/>
      <c r="B1600" s="33"/>
      <c r="C1600" s="33"/>
      <c r="D1600" s="66"/>
      <c r="E1600" s="65"/>
    </row>
    <row r="1601" spans="1:5">
      <c r="A1601" s="66"/>
      <c r="B1601" s="33"/>
      <c r="C1601" s="33"/>
      <c r="D1601" s="66"/>
      <c r="E1601" s="65"/>
    </row>
    <row r="1602" spans="1:5">
      <c r="A1602" s="66"/>
      <c r="B1602" s="33"/>
      <c r="C1602" s="33"/>
      <c r="D1602" s="66"/>
      <c r="E1602" s="65"/>
    </row>
    <row r="1603" spans="1:5">
      <c r="A1603" s="66"/>
      <c r="B1603" s="33"/>
      <c r="C1603" s="33"/>
      <c r="D1603" s="66"/>
      <c r="E1603" s="65"/>
    </row>
    <row r="1604" spans="1:5">
      <c r="A1604" s="66"/>
      <c r="B1604" s="33"/>
      <c r="C1604" s="33"/>
      <c r="D1604" s="66"/>
      <c r="E1604" s="65"/>
    </row>
    <row r="1605" spans="1:5">
      <c r="A1605" s="66"/>
      <c r="B1605" s="33"/>
      <c r="C1605" s="33"/>
      <c r="D1605" s="66"/>
      <c r="E1605" s="65"/>
    </row>
    <row r="1606" spans="1:5">
      <c r="A1606" s="66"/>
      <c r="B1606" s="33"/>
      <c r="C1606" s="33"/>
      <c r="D1606" s="66"/>
      <c r="E1606" s="65"/>
    </row>
    <row r="1607" spans="1:5">
      <c r="A1607" s="66"/>
      <c r="B1607" s="33"/>
      <c r="C1607" s="33"/>
      <c r="D1607" s="66"/>
      <c r="E1607" s="65"/>
    </row>
    <row r="1608" spans="1:5">
      <c r="A1608" s="66"/>
      <c r="B1608" s="33"/>
      <c r="C1608" s="33"/>
      <c r="D1608" s="66"/>
      <c r="E1608" s="65"/>
    </row>
    <row r="1609" spans="1:5">
      <c r="A1609" s="66"/>
      <c r="B1609" s="33"/>
      <c r="C1609" s="33"/>
      <c r="D1609" s="66"/>
      <c r="E1609" s="65"/>
    </row>
    <row r="1610" spans="1:5">
      <c r="A1610" s="66"/>
      <c r="B1610" s="33"/>
      <c r="C1610" s="33"/>
      <c r="D1610" s="66"/>
      <c r="E1610" s="65"/>
    </row>
    <row r="1611" spans="1:5">
      <c r="A1611" s="66"/>
      <c r="B1611" s="33"/>
      <c r="C1611" s="33"/>
      <c r="D1611" s="66"/>
      <c r="E1611" s="65"/>
    </row>
    <row r="1612" spans="1:5">
      <c r="A1612" s="66"/>
      <c r="B1612" s="33"/>
      <c r="C1612" s="33"/>
      <c r="D1612" s="66"/>
      <c r="E1612" s="65"/>
    </row>
    <row r="1613" spans="1:5">
      <c r="A1613" s="66"/>
      <c r="B1613" s="33"/>
      <c r="C1613" s="33"/>
      <c r="D1613" s="66"/>
      <c r="E1613" s="65"/>
    </row>
    <row r="1614" spans="1:5">
      <c r="A1614" s="66"/>
      <c r="B1614" s="33"/>
      <c r="C1614" s="33"/>
      <c r="D1614" s="66"/>
      <c r="E1614" s="65"/>
    </row>
    <row r="1615" spans="1:5">
      <c r="A1615" s="66"/>
      <c r="B1615" s="33"/>
      <c r="C1615" s="33"/>
      <c r="D1615" s="66"/>
      <c r="E1615" s="65"/>
    </row>
    <row r="1616" spans="1:5">
      <c r="A1616" s="66"/>
      <c r="B1616" s="33"/>
      <c r="C1616" s="33"/>
      <c r="D1616" s="66"/>
      <c r="E1616" s="65"/>
    </row>
    <row r="1617" spans="1:5">
      <c r="A1617" s="66"/>
      <c r="B1617" s="33"/>
      <c r="C1617" s="33"/>
      <c r="D1617" s="66"/>
      <c r="E1617" s="65"/>
    </row>
    <row r="1618" spans="1:5">
      <c r="A1618" s="66"/>
      <c r="B1618" s="33"/>
      <c r="C1618" s="33"/>
      <c r="D1618" s="66"/>
      <c r="E1618" s="65"/>
    </row>
    <row r="1619" spans="1:5">
      <c r="A1619" s="66"/>
      <c r="B1619" s="33"/>
      <c r="C1619" s="33"/>
      <c r="D1619" s="66"/>
      <c r="E1619" s="65"/>
    </row>
    <row r="1620" spans="1:5">
      <c r="A1620" s="66"/>
      <c r="B1620" s="33"/>
      <c r="C1620" s="33"/>
      <c r="D1620" s="66"/>
      <c r="E1620" s="65"/>
    </row>
    <row r="1621" spans="1:5">
      <c r="A1621" s="66"/>
      <c r="B1621" s="33"/>
      <c r="C1621" s="33"/>
      <c r="D1621" s="66"/>
      <c r="E1621" s="65"/>
    </row>
    <row r="1622" spans="1:5">
      <c r="A1622" s="66"/>
      <c r="B1622" s="33"/>
      <c r="C1622" s="33"/>
      <c r="D1622" s="66"/>
      <c r="E1622" s="65"/>
    </row>
    <row r="1623" spans="1:5">
      <c r="A1623" s="66"/>
      <c r="B1623" s="33"/>
      <c r="C1623" s="33"/>
      <c r="D1623" s="66"/>
      <c r="E1623" s="65"/>
    </row>
    <row r="1624" spans="1:5">
      <c r="A1624" s="66"/>
      <c r="B1624" s="33"/>
      <c r="C1624" s="33"/>
      <c r="D1624" s="66"/>
      <c r="E1624" s="65"/>
    </row>
    <row r="1625" spans="1:5">
      <c r="A1625" s="66"/>
      <c r="B1625" s="33"/>
      <c r="C1625" s="33"/>
      <c r="D1625" s="66"/>
      <c r="E1625" s="65"/>
    </row>
    <row r="1626" spans="1:5">
      <c r="A1626" s="66"/>
      <c r="B1626" s="33"/>
      <c r="C1626" s="33"/>
      <c r="D1626" s="66"/>
      <c r="E1626" s="65"/>
    </row>
    <row r="1627" spans="1:5">
      <c r="A1627" s="66"/>
      <c r="B1627" s="33"/>
      <c r="C1627" s="33"/>
      <c r="D1627" s="66"/>
      <c r="E1627" s="65"/>
    </row>
    <row r="1628" spans="1:5">
      <c r="A1628" s="66"/>
      <c r="B1628" s="33"/>
      <c r="C1628" s="33"/>
      <c r="D1628" s="66"/>
      <c r="E1628" s="65"/>
    </row>
    <row r="1629" spans="1:5">
      <c r="A1629" s="66"/>
      <c r="B1629" s="33"/>
      <c r="C1629" s="33"/>
      <c r="D1629" s="66"/>
      <c r="E1629" s="65"/>
    </row>
    <row r="1630" spans="1:5">
      <c r="A1630" s="66"/>
      <c r="B1630" s="33"/>
      <c r="C1630" s="33"/>
      <c r="D1630" s="66"/>
      <c r="E1630" s="65"/>
    </row>
    <row r="1631" spans="1:5">
      <c r="A1631" s="66"/>
      <c r="B1631" s="33"/>
      <c r="C1631" s="33"/>
      <c r="D1631" s="66"/>
      <c r="E1631" s="65"/>
    </row>
    <row r="1632" spans="1:5">
      <c r="A1632" s="66"/>
      <c r="B1632" s="33"/>
      <c r="C1632" s="33"/>
      <c r="D1632" s="66"/>
      <c r="E1632" s="65"/>
    </row>
    <row r="1633" spans="1:5">
      <c r="A1633" s="66"/>
      <c r="B1633" s="33"/>
      <c r="C1633" s="33"/>
      <c r="D1633" s="66"/>
      <c r="E1633" s="65"/>
    </row>
    <row r="1634" spans="1:5">
      <c r="A1634" s="66"/>
      <c r="B1634" s="33"/>
      <c r="C1634" s="33"/>
      <c r="D1634" s="66"/>
      <c r="E1634" s="65"/>
    </row>
    <row r="1635" spans="1:5">
      <c r="A1635" s="66"/>
      <c r="B1635" s="33"/>
      <c r="C1635" s="33"/>
      <c r="D1635" s="66"/>
      <c r="E1635" s="65"/>
    </row>
    <row r="1636" spans="1:5">
      <c r="A1636" s="66"/>
      <c r="B1636" s="33"/>
      <c r="C1636" s="33"/>
      <c r="D1636" s="66"/>
      <c r="E1636" s="65"/>
    </row>
    <row r="1637" spans="1:5">
      <c r="A1637" s="66"/>
      <c r="B1637" s="33"/>
      <c r="C1637" s="33"/>
      <c r="D1637" s="66"/>
      <c r="E1637" s="65"/>
    </row>
    <row r="1638" spans="1:5">
      <c r="A1638" s="66"/>
      <c r="B1638" s="33"/>
      <c r="C1638" s="33"/>
      <c r="D1638" s="66"/>
      <c r="E1638" s="65"/>
    </row>
    <row r="1639" spans="1:5">
      <c r="A1639" s="66"/>
      <c r="B1639" s="33"/>
      <c r="C1639" s="33"/>
      <c r="D1639" s="66"/>
      <c r="E1639" s="65"/>
    </row>
    <row r="1640" spans="1:5">
      <c r="A1640" s="66"/>
      <c r="B1640" s="33"/>
      <c r="C1640" s="33"/>
      <c r="D1640" s="66"/>
      <c r="E1640" s="65"/>
    </row>
    <row r="1641" spans="1:5">
      <c r="A1641" s="66"/>
      <c r="B1641" s="33"/>
      <c r="C1641" s="33"/>
      <c r="D1641" s="66"/>
      <c r="E1641" s="65"/>
    </row>
    <row r="1642" spans="1:5">
      <c r="A1642" s="66"/>
      <c r="B1642" s="33"/>
      <c r="C1642" s="33"/>
      <c r="D1642" s="66"/>
      <c r="E1642" s="65"/>
    </row>
    <row r="1643" spans="1:5">
      <c r="A1643" s="66"/>
      <c r="B1643" s="33"/>
      <c r="C1643" s="33"/>
      <c r="D1643" s="66"/>
      <c r="E1643" s="65"/>
    </row>
    <row r="1644" spans="1:5">
      <c r="A1644" s="66"/>
      <c r="B1644" s="33"/>
      <c r="C1644" s="33"/>
      <c r="D1644" s="66"/>
      <c r="E1644" s="65"/>
    </row>
    <row r="1645" spans="1:5">
      <c r="A1645" s="66"/>
      <c r="B1645" s="33"/>
      <c r="C1645" s="33"/>
      <c r="D1645" s="66"/>
      <c r="E1645" s="65"/>
    </row>
    <row r="1646" spans="1:5">
      <c r="A1646" s="66"/>
      <c r="B1646" s="33"/>
      <c r="C1646" s="33"/>
      <c r="D1646" s="66"/>
      <c r="E1646" s="65"/>
    </row>
    <row r="1647" spans="1:5">
      <c r="A1647" s="66"/>
      <c r="B1647" s="33"/>
      <c r="C1647" s="33"/>
      <c r="D1647" s="66"/>
      <c r="E1647" s="65"/>
    </row>
    <row r="1648" spans="1:5">
      <c r="A1648" s="66"/>
      <c r="B1648" s="33"/>
      <c r="C1648" s="33"/>
      <c r="D1648" s="66"/>
      <c r="E1648" s="65"/>
    </row>
    <row r="1649" spans="1:5">
      <c r="A1649" s="66"/>
      <c r="B1649" s="33"/>
      <c r="C1649" s="33"/>
      <c r="D1649" s="66"/>
      <c r="E1649" s="65"/>
    </row>
    <row r="1650" spans="1:5">
      <c r="A1650" s="66"/>
      <c r="B1650" s="33"/>
      <c r="C1650" s="33"/>
      <c r="D1650" s="66"/>
      <c r="E1650" s="65"/>
    </row>
    <row r="1651" spans="1:5">
      <c r="A1651" s="66"/>
      <c r="B1651" s="33"/>
      <c r="C1651" s="33"/>
      <c r="D1651" s="66"/>
      <c r="E1651" s="65"/>
    </row>
    <row r="1652" spans="1:5">
      <c r="A1652" s="66"/>
      <c r="B1652" s="33"/>
      <c r="C1652" s="33"/>
      <c r="D1652" s="66"/>
      <c r="E1652" s="65"/>
    </row>
    <row r="1653" spans="1:5">
      <c r="A1653" s="66"/>
      <c r="B1653" s="33"/>
      <c r="C1653" s="33"/>
      <c r="D1653" s="66"/>
      <c r="E1653" s="65"/>
    </row>
    <row r="1654" spans="1:5">
      <c r="A1654" s="66"/>
      <c r="B1654" s="33"/>
      <c r="C1654" s="33"/>
      <c r="D1654" s="66"/>
      <c r="E1654" s="65"/>
    </row>
    <row r="1655" spans="1:5">
      <c r="A1655" s="66"/>
      <c r="B1655" s="33"/>
      <c r="C1655" s="33"/>
      <c r="D1655" s="66"/>
      <c r="E1655" s="65"/>
    </row>
    <row r="1656" spans="1:5">
      <c r="A1656" s="66"/>
      <c r="B1656" s="33"/>
      <c r="C1656" s="33"/>
      <c r="D1656" s="66"/>
      <c r="E1656" s="65"/>
    </row>
    <row r="1657" spans="1:5">
      <c r="A1657" s="66"/>
      <c r="B1657" s="33"/>
      <c r="C1657" s="33"/>
      <c r="D1657" s="66"/>
      <c r="E1657" s="65"/>
    </row>
    <row r="1658" spans="1:5">
      <c r="A1658" s="66"/>
      <c r="B1658" s="33"/>
      <c r="C1658" s="33"/>
      <c r="D1658" s="66"/>
      <c r="E1658" s="65"/>
    </row>
    <row r="1659" spans="1:5">
      <c r="A1659" s="66"/>
      <c r="B1659" s="33"/>
      <c r="C1659" s="33"/>
      <c r="D1659" s="66"/>
      <c r="E1659" s="65"/>
    </row>
    <row r="1660" spans="1:5">
      <c r="A1660" s="66"/>
      <c r="B1660" s="33"/>
      <c r="C1660" s="33"/>
      <c r="D1660" s="66"/>
      <c r="E1660" s="65"/>
    </row>
    <row r="1661" spans="1:5">
      <c r="A1661" s="66"/>
      <c r="B1661" s="33"/>
      <c r="C1661" s="33"/>
      <c r="D1661" s="66"/>
      <c r="E1661" s="65"/>
    </row>
    <row r="1662" spans="1:5">
      <c r="A1662" s="66"/>
      <c r="B1662" s="33"/>
      <c r="C1662" s="33"/>
      <c r="D1662" s="66"/>
      <c r="E1662" s="65"/>
    </row>
    <row r="1663" spans="1:5">
      <c r="A1663" s="66"/>
      <c r="B1663" s="33"/>
      <c r="C1663" s="33"/>
      <c r="D1663" s="66"/>
      <c r="E1663" s="65"/>
    </row>
    <row r="1664" spans="1:5">
      <c r="A1664" s="66"/>
      <c r="B1664" s="33"/>
      <c r="C1664" s="33"/>
      <c r="D1664" s="66"/>
      <c r="E1664" s="65"/>
    </row>
    <row r="1665" spans="1:5">
      <c r="A1665" s="66"/>
      <c r="B1665" s="33"/>
      <c r="C1665" s="33"/>
      <c r="D1665" s="66"/>
      <c r="E1665" s="65"/>
    </row>
    <row r="1666" spans="1:5">
      <c r="A1666" s="66"/>
      <c r="B1666" s="33"/>
      <c r="C1666" s="33"/>
      <c r="D1666" s="66"/>
      <c r="E1666" s="65"/>
    </row>
    <row r="1667" spans="1:5">
      <c r="A1667" s="66"/>
      <c r="B1667" s="33"/>
      <c r="C1667" s="33"/>
      <c r="D1667" s="66"/>
      <c r="E1667" s="65"/>
    </row>
    <row r="1668" spans="1:5">
      <c r="A1668" s="66"/>
      <c r="B1668" s="33"/>
      <c r="C1668" s="33"/>
      <c r="D1668" s="66"/>
      <c r="E1668" s="65"/>
    </row>
    <row r="1669" spans="1:5">
      <c r="A1669" s="66"/>
      <c r="B1669" s="33"/>
      <c r="C1669" s="33"/>
      <c r="D1669" s="66"/>
      <c r="E1669" s="65"/>
    </row>
    <row r="1670" spans="1:5">
      <c r="A1670" s="66"/>
      <c r="B1670" s="33"/>
      <c r="C1670" s="33"/>
      <c r="D1670" s="66"/>
      <c r="E1670" s="65"/>
    </row>
    <row r="1671" spans="1:5">
      <c r="A1671" s="66"/>
      <c r="B1671" s="33"/>
      <c r="C1671" s="33"/>
      <c r="D1671" s="66"/>
      <c r="E1671" s="65"/>
    </row>
    <row r="1672" spans="1:5">
      <c r="A1672" s="66"/>
      <c r="B1672" s="33"/>
      <c r="C1672" s="33"/>
      <c r="D1672" s="66"/>
      <c r="E1672" s="65"/>
    </row>
    <row r="1673" spans="1:5">
      <c r="A1673" s="66"/>
      <c r="B1673" s="33"/>
      <c r="C1673" s="33"/>
      <c r="D1673" s="66"/>
      <c r="E1673" s="65"/>
    </row>
    <row r="1674" spans="1:5">
      <c r="A1674" s="66"/>
      <c r="B1674" s="33"/>
      <c r="C1674" s="33"/>
      <c r="D1674" s="66"/>
      <c r="E1674" s="65"/>
    </row>
    <row r="1675" spans="1:5">
      <c r="A1675" s="66"/>
      <c r="B1675" s="33"/>
      <c r="C1675" s="33"/>
      <c r="D1675" s="66"/>
      <c r="E1675" s="65"/>
    </row>
    <row r="1676" spans="1:5">
      <c r="A1676" s="66"/>
      <c r="B1676" s="33"/>
      <c r="C1676" s="33"/>
      <c r="D1676" s="66"/>
      <c r="E1676" s="65"/>
    </row>
    <row r="1677" spans="1:5">
      <c r="A1677" s="66"/>
      <c r="B1677" s="33"/>
      <c r="C1677" s="33"/>
      <c r="D1677" s="66"/>
      <c r="E1677" s="65"/>
    </row>
    <row r="1678" spans="1:5">
      <c r="A1678" s="66"/>
      <c r="B1678" s="33"/>
      <c r="C1678" s="33"/>
      <c r="D1678" s="66"/>
      <c r="E1678" s="65"/>
    </row>
    <row r="1679" spans="1:5">
      <c r="A1679" s="66"/>
      <c r="B1679" s="33"/>
      <c r="C1679" s="33"/>
      <c r="D1679" s="66"/>
      <c r="E1679" s="65"/>
    </row>
    <row r="1680" spans="1:5">
      <c r="A1680" s="66"/>
      <c r="B1680" s="33"/>
      <c r="C1680" s="33"/>
      <c r="D1680" s="66"/>
      <c r="E1680" s="65"/>
    </row>
    <row r="1681" spans="1:5">
      <c r="A1681" s="66"/>
      <c r="B1681" s="33"/>
      <c r="C1681" s="33"/>
      <c r="D1681" s="66"/>
      <c r="E1681" s="65"/>
    </row>
    <row r="1682" spans="1:5">
      <c r="A1682" s="66"/>
      <c r="B1682" s="33"/>
      <c r="C1682" s="33"/>
      <c r="D1682" s="66"/>
      <c r="E1682" s="65"/>
    </row>
    <row r="1683" spans="1:5">
      <c r="A1683" s="66"/>
      <c r="B1683" s="33"/>
      <c r="C1683" s="33"/>
      <c r="D1683" s="66"/>
      <c r="E1683" s="65"/>
    </row>
    <row r="1684" spans="1:5">
      <c r="A1684" s="66"/>
      <c r="B1684" s="33"/>
      <c r="C1684" s="33"/>
      <c r="D1684" s="66"/>
      <c r="E1684" s="65"/>
    </row>
    <row r="1685" spans="1:5">
      <c r="A1685" s="66"/>
      <c r="B1685" s="33"/>
      <c r="C1685" s="33"/>
      <c r="D1685" s="66"/>
      <c r="E1685" s="65"/>
    </row>
    <row r="1686" spans="1:5">
      <c r="A1686" s="66"/>
      <c r="B1686" s="33"/>
      <c r="C1686" s="33"/>
      <c r="D1686" s="66"/>
      <c r="E1686" s="65"/>
    </row>
    <row r="1687" spans="1:5">
      <c r="A1687" s="66"/>
      <c r="B1687" s="33"/>
      <c r="C1687" s="33"/>
      <c r="D1687" s="66"/>
      <c r="E1687" s="65"/>
    </row>
    <row r="1688" spans="1:5">
      <c r="A1688" s="66"/>
      <c r="B1688" s="33"/>
      <c r="C1688" s="33"/>
      <c r="D1688" s="66"/>
      <c r="E1688" s="65"/>
    </row>
    <row r="1689" spans="1:5">
      <c r="A1689" s="66"/>
      <c r="B1689" s="33"/>
      <c r="C1689" s="33"/>
      <c r="D1689" s="66"/>
      <c r="E1689" s="65"/>
    </row>
    <row r="1690" spans="1:5">
      <c r="A1690" s="66"/>
      <c r="B1690" s="33"/>
      <c r="C1690" s="33"/>
      <c r="D1690" s="66"/>
      <c r="E1690" s="65"/>
    </row>
    <row r="1691" spans="1:5">
      <c r="A1691" s="66"/>
      <c r="B1691" s="33"/>
      <c r="C1691" s="33"/>
      <c r="D1691" s="66"/>
      <c r="E1691" s="65"/>
    </row>
    <row r="1692" spans="1:5">
      <c r="A1692" s="66"/>
      <c r="B1692" s="33"/>
      <c r="C1692" s="33"/>
      <c r="D1692" s="66"/>
      <c r="E1692" s="65"/>
    </row>
    <row r="1693" spans="1:5">
      <c r="A1693" s="66"/>
      <c r="B1693" s="33"/>
      <c r="C1693" s="33"/>
      <c r="D1693" s="66"/>
      <c r="E1693" s="65"/>
    </row>
    <row r="1694" spans="1:5">
      <c r="A1694" s="66"/>
      <c r="B1694" s="33"/>
      <c r="C1694" s="33"/>
      <c r="D1694" s="66"/>
      <c r="E1694" s="65"/>
    </row>
    <row r="1695" spans="1:5">
      <c r="A1695" s="66"/>
      <c r="B1695" s="33"/>
      <c r="C1695" s="33"/>
      <c r="D1695" s="66"/>
      <c r="E1695" s="65"/>
    </row>
    <row r="1696" spans="1:5">
      <c r="A1696" s="66"/>
      <c r="B1696" s="33"/>
      <c r="C1696" s="33"/>
      <c r="D1696" s="66"/>
      <c r="E1696" s="65"/>
    </row>
    <row r="1697" spans="1:5">
      <c r="A1697" s="66"/>
      <c r="B1697" s="33"/>
      <c r="C1697" s="33"/>
      <c r="D1697" s="66"/>
      <c r="E1697" s="65"/>
    </row>
    <row r="1698" spans="1:5">
      <c r="A1698" s="66"/>
      <c r="B1698" s="33"/>
      <c r="C1698" s="33"/>
      <c r="D1698" s="66"/>
      <c r="E1698" s="65"/>
    </row>
    <row r="1699" spans="1:5">
      <c r="A1699" s="66"/>
      <c r="B1699" s="33"/>
      <c r="C1699" s="33"/>
      <c r="D1699" s="66"/>
      <c r="E1699" s="65"/>
    </row>
    <row r="1700" spans="1:5">
      <c r="A1700" s="66"/>
      <c r="B1700" s="33"/>
      <c r="C1700" s="33"/>
      <c r="D1700" s="66"/>
      <c r="E1700" s="65"/>
    </row>
    <row r="1701" spans="1:5">
      <c r="A1701" s="66"/>
      <c r="B1701" s="33"/>
      <c r="C1701" s="33"/>
      <c r="D1701" s="66"/>
      <c r="E1701" s="65"/>
    </row>
    <row r="1702" spans="1:5">
      <c r="A1702" s="66"/>
      <c r="B1702" s="33"/>
      <c r="C1702" s="33"/>
      <c r="D1702" s="66"/>
      <c r="E1702" s="65"/>
    </row>
    <row r="1703" spans="1:5">
      <c r="A1703" s="66"/>
      <c r="B1703" s="33"/>
      <c r="C1703" s="33"/>
      <c r="D1703" s="66"/>
      <c r="E1703" s="65"/>
    </row>
    <row r="1704" spans="1:5">
      <c r="A1704" s="66"/>
      <c r="B1704" s="33"/>
      <c r="C1704" s="33"/>
      <c r="D1704" s="66"/>
      <c r="E1704" s="65"/>
    </row>
    <row r="1705" spans="1:5">
      <c r="A1705" s="66"/>
      <c r="B1705" s="33"/>
      <c r="C1705" s="33"/>
      <c r="D1705" s="66"/>
      <c r="E1705" s="65"/>
    </row>
    <row r="1706" spans="1:5">
      <c r="A1706" s="66"/>
      <c r="B1706" s="33"/>
      <c r="C1706" s="33"/>
      <c r="D1706" s="66"/>
      <c r="E1706" s="65"/>
    </row>
    <row r="1707" spans="1:5">
      <c r="A1707" s="66"/>
      <c r="B1707" s="33"/>
      <c r="C1707" s="33"/>
      <c r="D1707" s="66"/>
      <c r="E1707" s="65"/>
    </row>
    <row r="1708" spans="1:5">
      <c r="A1708" s="66"/>
      <c r="B1708" s="33"/>
      <c r="C1708" s="33"/>
      <c r="D1708" s="66"/>
      <c r="E1708" s="65"/>
    </row>
    <row r="1709" spans="1:5">
      <c r="A1709" s="66"/>
      <c r="B1709" s="33"/>
      <c r="C1709" s="33"/>
      <c r="D1709" s="66"/>
      <c r="E1709" s="65"/>
    </row>
    <row r="1710" spans="1:5">
      <c r="A1710" s="66"/>
      <c r="B1710" s="33"/>
      <c r="C1710" s="33"/>
      <c r="D1710" s="66"/>
      <c r="E1710" s="65"/>
    </row>
    <row r="1711" spans="1:5">
      <c r="A1711" s="66"/>
      <c r="B1711" s="33"/>
      <c r="C1711" s="33"/>
      <c r="D1711" s="66"/>
      <c r="E1711" s="65"/>
    </row>
    <row r="1712" spans="1:5">
      <c r="A1712" s="66"/>
      <c r="B1712" s="33"/>
      <c r="C1712" s="33"/>
      <c r="D1712" s="66"/>
      <c r="E1712" s="65"/>
    </row>
    <row r="1713" spans="1:5">
      <c r="A1713" s="66"/>
      <c r="B1713" s="33"/>
      <c r="C1713" s="33"/>
      <c r="D1713" s="66"/>
      <c r="E1713" s="65"/>
    </row>
    <row r="1714" spans="1:5">
      <c r="A1714" s="66"/>
      <c r="B1714" s="33"/>
      <c r="C1714" s="33"/>
      <c r="D1714" s="66"/>
      <c r="E1714" s="65"/>
    </row>
    <row r="1715" spans="1:5">
      <c r="A1715" s="66"/>
      <c r="B1715" s="33"/>
      <c r="C1715" s="33"/>
      <c r="D1715" s="66"/>
      <c r="E1715" s="65"/>
    </row>
    <row r="1716" spans="1:5">
      <c r="A1716" s="66"/>
      <c r="B1716" s="33"/>
      <c r="C1716" s="33"/>
      <c r="D1716" s="66"/>
      <c r="E1716" s="65"/>
    </row>
    <row r="1717" spans="1:5">
      <c r="A1717" s="66"/>
      <c r="B1717" s="33"/>
      <c r="C1717" s="33"/>
      <c r="D1717" s="66"/>
      <c r="E1717" s="65"/>
    </row>
    <row r="1718" spans="1:5">
      <c r="A1718" s="66"/>
      <c r="B1718" s="33"/>
      <c r="C1718" s="33"/>
      <c r="D1718" s="66"/>
      <c r="E1718" s="65"/>
    </row>
    <row r="1719" spans="1:5">
      <c r="A1719" s="66"/>
      <c r="B1719" s="33"/>
      <c r="C1719" s="33"/>
      <c r="D1719" s="66"/>
      <c r="E1719" s="65"/>
    </row>
    <row r="1720" spans="1:5">
      <c r="A1720" s="66"/>
      <c r="B1720" s="33"/>
      <c r="C1720" s="33"/>
      <c r="D1720" s="66"/>
      <c r="E1720" s="65"/>
    </row>
    <row r="1721" spans="1:5">
      <c r="A1721" s="66"/>
      <c r="B1721" s="33"/>
      <c r="C1721" s="33"/>
      <c r="D1721" s="66"/>
      <c r="E1721" s="65"/>
    </row>
    <row r="1722" spans="1:5">
      <c r="A1722" s="66"/>
      <c r="B1722" s="33"/>
      <c r="C1722" s="33"/>
      <c r="D1722" s="66"/>
      <c r="E1722" s="65"/>
    </row>
    <row r="1723" spans="1:5">
      <c r="A1723" s="66"/>
      <c r="B1723" s="33"/>
      <c r="C1723" s="33"/>
      <c r="D1723" s="66"/>
      <c r="E1723" s="65"/>
    </row>
    <row r="1724" spans="1:5">
      <c r="A1724" s="66"/>
      <c r="B1724" s="33"/>
      <c r="C1724" s="33"/>
      <c r="D1724" s="66"/>
      <c r="E1724" s="65"/>
    </row>
    <row r="1725" spans="1:5">
      <c r="A1725" s="66"/>
      <c r="B1725" s="33"/>
      <c r="C1725" s="33"/>
      <c r="D1725" s="66"/>
      <c r="E1725" s="65"/>
    </row>
    <row r="1726" spans="1:5">
      <c r="A1726" s="66"/>
      <c r="B1726" s="33"/>
      <c r="C1726" s="33"/>
      <c r="D1726" s="66"/>
      <c r="E1726" s="65"/>
    </row>
    <row r="1727" spans="1:5">
      <c r="A1727" s="66"/>
      <c r="B1727" s="33"/>
      <c r="C1727" s="33"/>
      <c r="D1727" s="66"/>
      <c r="E1727" s="65"/>
    </row>
    <row r="1728" spans="1:5">
      <c r="A1728" s="66"/>
      <c r="B1728" s="33"/>
      <c r="C1728" s="33"/>
      <c r="D1728" s="66"/>
      <c r="E1728" s="65"/>
    </row>
    <row r="1729" spans="1:5">
      <c r="A1729" s="66"/>
      <c r="B1729" s="33"/>
      <c r="C1729" s="33"/>
      <c r="D1729" s="66"/>
      <c r="E1729" s="65"/>
    </row>
    <row r="1730" spans="1:5">
      <c r="A1730" s="66"/>
      <c r="B1730" s="33"/>
      <c r="C1730" s="33"/>
      <c r="D1730" s="66"/>
      <c r="E1730" s="65"/>
    </row>
    <row r="1731" spans="1:5">
      <c r="A1731" s="66"/>
      <c r="B1731" s="33"/>
      <c r="C1731" s="33"/>
      <c r="D1731" s="66"/>
      <c r="E1731" s="65"/>
    </row>
    <row r="1732" spans="1:5">
      <c r="A1732" s="66"/>
      <c r="B1732" s="33"/>
      <c r="C1732" s="33"/>
      <c r="D1732" s="66"/>
      <c r="E1732" s="65"/>
    </row>
    <row r="1733" spans="1:5">
      <c r="A1733" s="66"/>
      <c r="B1733" s="33"/>
      <c r="C1733" s="33"/>
      <c r="D1733" s="66"/>
      <c r="E1733" s="65"/>
    </row>
    <row r="1734" spans="1:5">
      <c r="A1734" s="66"/>
      <c r="B1734" s="33"/>
      <c r="C1734" s="33"/>
      <c r="D1734" s="66"/>
      <c r="E1734" s="65"/>
    </row>
    <row r="1735" spans="1:5">
      <c r="A1735" s="66"/>
      <c r="B1735" s="33"/>
      <c r="C1735" s="33"/>
      <c r="D1735" s="66"/>
      <c r="E1735" s="65"/>
    </row>
    <row r="1736" spans="1:5">
      <c r="A1736" s="66"/>
      <c r="B1736" s="33"/>
      <c r="C1736" s="33"/>
      <c r="D1736" s="66"/>
      <c r="E1736" s="65"/>
    </row>
    <row r="1737" spans="1:5">
      <c r="A1737" s="66"/>
      <c r="B1737" s="33"/>
      <c r="C1737" s="33"/>
      <c r="D1737" s="66"/>
      <c r="E1737" s="65"/>
    </row>
    <row r="1738" spans="1:5">
      <c r="A1738" s="66"/>
      <c r="B1738" s="33"/>
      <c r="C1738" s="33"/>
      <c r="D1738" s="66"/>
      <c r="E1738" s="65"/>
    </row>
    <row r="1739" spans="1:5">
      <c r="A1739" s="66"/>
      <c r="B1739" s="33"/>
      <c r="C1739" s="33"/>
      <c r="D1739" s="66"/>
      <c r="E1739" s="65"/>
    </row>
    <row r="1740" spans="1:5">
      <c r="A1740" s="66"/>
      <c r="B1740" s="33"/>
      <c r="C1740" s="33"/>
      <c r="D1740" s="66"/>
      <c r="E1740" s="65"/>
    </row>
    <row r="1741" spans="1:5">
      <c r="A1741" s="66"/>
      <c r="B1741" s="33"/>
      <c r="C1741" s="33"/>
      <c r="D1741" s="66"/>
      <c r="E1741" s="65"/>
    </row>
    <row r="1742" spans="1:5">
      <c r="A1742" s="66"/>
      <c r="B1742" s="33"/>
      <c r="C1742" s="33"/>
      <c r="D1742" s="66"/>
      <c r="E1742" s="65"/>
    </row>
    <row r="1743" spans="1:5">
      <c r="A1743" s="66"/>
      <c r="B1743" s="33"/>
      <c r="C1743" s="33"/>
      <c r="D1743" s="66"/>
      <c r="E1743" s="65"/>
    </row>
    <row r="1744" spans="1:5">
      <c r="A1744" s="66"/>
      <c r="B1744" s="33"/>
      <c r="C1744" s="33"/>
      <c r="D1744" s="66"/>
      <c r="E1744" s="65"/>
    </row>
    <row r="1745" spans="1:5">
      <c r="A1745" s="66"/>
      <c r="B1745" s="33"/>
      <c r="C1745" s="33"/>
      <c r="D1745" s="66"/>
      <c r="E1745" s="65"/>
    </row>
    <row r="1746" spans="1:5">
      <c r="A1746" s="66"/>
      <c r="B1746" s="33"/>
      <c r="C1746" s="33"/>
      <c r="D1746" s="66"/>
      <c r="E1746" s="65"/>
    </row>
    <row r="1747" spans="1:5">
      <c r="A1747" s="66"/>
      <c r="B1747" s="33"/>
      <c r="C1747" s="33"/>
      <c r="D1747" s="66"/>
      <c r="E1747" s="65"/>
    </row>
    <row r="1748" spans="1:5">
      <c r="A1748" s="66"/>
      <c r="B1748" s="33"/>
      <c r="C1748" s="33"/>
      <c r="D1748" s="66"/>
      <c r="E1748" s="65"/>
    </row>
    <row r="1749" spans="1:5">
      <c r="A1749" s="66"/>
      <c r="B1749" s="33"/>
      <c r="C1749" s="33"/>
      <c r="D1749" s="66"/>
      <c r="E1749" s="65"/>
    </row>
    <row r="1750" spans="1:5">
      <c r="A1750" s="66"/>
      <c r="B1750" s="33"/>
      <c r="C1750" s="33"/>
      <c r="D1750" s="66"/>
      <c r="E1750" s="65"/>
    </row>
    <row r="1751" spans="1:5">
      <c r="A1751" s="66"/>
      <c r="B1751" s="33"/>
      <c r="C1751" s="33"/>
      <c r="D1751" s="66"/>
      <c r="E1751" s="65"/>
    </row>
    <row r="1752" spans="1:5">
      <c r="A1752" s="66"/>
      <c r="B1752" s="33"/>
      <c r="C1752" s="33"/>
      <c r="D1752" s="66"/>
      <c r="E1752" s="65"/>
    </row>
    <row r="1753" spans="1:5">
      <c r="A1753" s="66"/>
      <c r="B1753" s="33"/>
      <c r="C1753" s="33"/>
      <c r="D1753" s="66"/>
      <c r="E1753" s="65"/>
    </row>
    <row r="1754" spans="1:5">
      <c r="A1754" s="66"/>
      <c r="B1754" s="33"/>
      <c r="C1754" s="33"/>
      <c r="D1754" s="66"/>
      <c r="E1754" s="65"/>
    </row>
    <row r="1755" spans="1:5">
      <c r="A1755" s="66"/>
      <c r="B1755" s="33"/>
      <c r="C1755" s="33"/>
      <c r="D1755" s="66"/>
      <c r="E1755" s="65"/>
    </row>
    <row r="1756" spans="1:5">
      <c r="A1756" s="66"/>
      <c r="B1756" s="33"/>
      <c r="C1756" s="33"/>
      <c r="D1756" s="66"/>
      <c r="E1756" s="65"/>
    </row>
    <row r="1757" spans="1:5">
      <c r="A1757" s="66"/>
      <c r="B1757" s="33"/>
      <c r="C1757" s="33"/>
      <c r="D1757" s="66"/>
      <c r="E1757" s="65"/>
    </row>
    <row r="1758" spans="1:5">
      <c r="A1758" s="66"/>
      <c r="B1758" s="33"/>
      <c r="C1758" s="33"/>
      <c r="D1758" s="66"/>
      <c r="E1758" s="65"/>
    </row>
    <row r="1759" spans="1:5">
      <c r="A1759" s="66"/>
      <c r="B1759" s="33"/>
      <c r="C1759" s="33"/>
      <c r="D1759" s="66"/>
      <c r="E1759" s="65"/>
    </row>
    <row r="1760" spans="1:5">
      <c r="A1760" s="66"/>
      <c r="B1760" s="33"/>
      <c r="C1760" s="33"/>
      <c r="D1760" s="66"/>
      <c r="E1760" s="65"/>
    </row>
    <row r="1761" spans="1:5">
      <c r="A1761" s="66"/>
      <c r="B1761" s="33"/>
      <c r="C1761" s="33"/>
      <c r="D1761" s="66"/>
      <c r="E1761" s="65"/>
    </row>
    <row r="1762" spans="1:5">
      <c r="A1762" s="66"/>
      <c r="B1762" s="33"/>
      <c r="C1762" s="33"/>
      <c r="D1762" s="66"/>
      <c r="E1762" s="65"/>
    </row>
    <row r="1763" spans="1:5">
      <c r="A1763" s="66"/>
      <c r="B1763" s="33"/>
      <c r="C1763" s="33"/>
      <c r="D1763" s="66"/>
      <c r="E1763" s="65"/>
    </row>
    <row r="1764" spans="1:5">
      <c r="A1764" s="66"/>
      <c r="B1764" s="33"/>
      <c r="C1764" s="33"/>
      <c r="D1764" s="66"/>
      <c r="E1764" s="65"/>
    </row>
    <row r="1765" spans="1:5">
      <c r="A1765" s="66"/>
      <c r="B1765" s="33"/>
      <c r="C1765" s="33"/>
      <c r="D1765" s="66"/>
      <c r="E1765" s="65"/>
    </row>
    <row r="1766" spans="1:5">
      <c r="A1766" s="66"/>
      <c r="B1766" s="33"/>
      <c r="C1766" s="33"/>
      <c r="D1766" s="66"/>
      <c r="E1766" s="65"/>
    </row>
    <row r="1767" spans="1:5">
      <c r="A1767" s="66"/>
      <c r="B1767" s="33"/>
      <c r="C1767" s="33"/>
      <c r="D1767" s="66"/>
      <c r="E1767" s="65"/>
    </row>
    <row r="1768" spans="1:5">
      <c r="A1768" s="66"/>
      <c r="B1768" s="33"/>
      <c r="C1768" s="33"/>
      <c r="D1768" s="66"/>
      <c r="E1768" s="65"/>
    </row>
    <row r="1769" spans="1:5">
      <c r="A1769" s="66"/>
      <c r="B1769" s="33"/>
      <c r="C1769" s="33"/>
      <c r="D1769" s="66"/>
      <c r="E1769" s="65"/>
    </row>
    <row r="1770" spans="1:5">
      <c r="A1770" s="66"/>
      <c r="B1770" s="33"/>
      <c r="C1770" s="33"/>
      <c r="D1770" s="66"/>
      <c r="E1770" s="65"/>
    </row>
    <row r="1771" spans="1:5">
      <c r="A1771" s="66"/>
      <c r="B1771" s="33"/>
      <c r="C1771" s="33"/>
      <c r="D1771" s="66"/>
      <c r="E1771" s="65"/>
    </row>
    <row r="1772" spans="1:5">
      <c r="A1772" s="66"/>
      <c r="B1772" s="33"/>
      <c r="C1772" s="33"/>
      <c r="D1772" s="66"/>
      <c r="E1772" s="65"/>
    </row>
    <row r="1773" spans="1:5">
      <c r="A1773" s="66"/>
      <c r="B1773" s="33"/>
      <c r="C1773" s="33"/>
      <c r="D1773" s="66"/>
      <c r="E1773" s="65"/>
    </row>
    <row r="1774" spans="1:5">
      <c r="A1774" s="66"/>
      <c r="B1774" s="33"/>
      <c r="C1774" s="33"/>
      <c r="D1774" s="66"/>
      <c r="E1774" s="65"/>
    </row>
    <row r="1775" spans="1:5">
      <c r="A1775" s="66"/>
      <c r="B1775" s="33"/>
      <c r="C1775" s="33"/>
      <c r="D1775" s="66"/>
      <c r="E1775" s="65"/>
    </row>
    <row r="1776" spans="1:5">
      <c r="A1776" s="66"/>
      <c r="B1776" s="33"/>
      <c r="C1776" s="33"/>
      <c r="D1776" s="66"/>
      <c r="E1776" s="65"/>
    </row>
    <row r="1777" spans="1:5">
      <c r="A1777" s="66"/>
      <c r="B1777" s="33"/>
      <c r="C1777" s="33"/>
      <c r="D1777" s="66"/>
      <c r="E1777" s="65"/>
    </row>
    <row r="1778" spans="1:5">
      <c r="A1778" s="66"/>
      <c r="B1778" s="33"/>
      <c r="C1778" s="33"/>
      <c r="D1778" s="66"/>
      <c r="E1778" s="65"/>
    </row>
    <row r="1779" spans="1:5">
      <c r="A1779" s="66"/>
      <c r="B1779" s="33"/>
      <c r="C1779" s="33"/>
      <c r="D1779" s="66"/>
      <c r="E1779" s="65"/>
    </row>
    <row r="1780" spans="1:5">
      <c r="A1780" s="66"/>
      <c r="B1780" s="33"/>
      <c r="C1780" s="33"/>
      <c r="D1780" s="66"/>
      <c r="E1780" s="65"/>
    </row>
    <row r="1781" spans="1:5">
      <c r="A1781" s="66"/>
      <c r="B1781" s="33"/>
      <c r="C1781" s="33"/>
      <c r="D1781" s="66"/>
      <c r="E1781" s="65"/>
    </row>
    <row r="1782" spans="1:5">
      <c r="A1782" s="66"/>
      <c r="B1782" s="33"/>
      <c r="C1782" s="33"/>
      <c r="D1782" s="66"/>
      <c r="E1782" s="65"/>
    </row>
    <row r="1783" spans="1:5">
      <c r="A1783" s="66"/>
      <c r="B1783" s="33"/>
      <c r="C1783" s="33"/>
      <c r="D1783" s="66"/>
      <c r="E1783" s="65"/>
    </row>
    <row r="1784" spans="1:5">
      <c r="A1784" s="66"/>
      <c r="B1784" s="33"/>
      <c r="C1784" s="33"/>
      <c r="D1784" s="66"/>
      <c r="E1784" s="65"/>
    </row>
    <row r="1785" spans="1:5">
      <c r="A1785" s="66"/>
      <c r="B1785" s="33"/>
      <c r="C1785" s="33"/>
      <c r="D1785" s="66"/>
      <c r="E1785" s="65"/>
    </row>
    <row r="1786" spans="1:5">
      <c r="A1786" s="66"/>
      <c r="B1786" s="33"/>
      <c r="C1786" s="33"/>
      <c r="D1786" s="66"/>
      <c r="E1786" s="65"/>
    </row>
    <row r="1787" spans="1:5">
      <c r="A1787" s="66"/>
      <c r="B1787" s="33"/>
      <c r="C1787" s="33"/>
      <c r="D1787" s="66"/>
      <c r="E1787" s="65"/>
    </row>
    <row r="1788" spans="1:5">
      <c r="A1788" s="66"/>
      <c r="B1788" s="33"/>
      <c r="C1788" s="33"/>
      <c r="D1788" s="66"/>
      <c r="E1788" s="65"/>
    </row>
    <row r="1789" spans="1:5">
      <c r="A1789" s="66"/>
      <c r="B1789" s="33"/>
      <c r="C1789" s="33"/>
      <c r="D1789" s="66"/>
      <c r="E1789" s="65"/>
    </row>
    <row r="1790" spans="1:5">
      <c r="A1790" s="66"/>
      <c r="B1790" s="33"/>
      <c r="C1790" s="33"/>
      <c r="D1790" s="66"/>
      <c r="E1790" s="65"/>
    </row>
    <row r="1791" spans="1:5">
      <c r="A1791" s="66"/>
      <c r="B1791" s="33"/>
      <c r="C1791" s="33"/>
      <c r="D1791" s="66"/>
      <c r="E1791" s="65"/>
    </row>
    <row r="1792" spans="1:5">
      <c r="A1792" s="66"/>
      <c r="B1792" s="33"/>
      <c r="C1792" s="33"/>
      <c r="D1792" s="66"/>
      <c r="E1792" s="65"/>
    </row>
    <row r="1793" spans="1:5">
      <c r="A1793" s="66"/>
      <c r="B1793" s="33"/>
      <c r="C1793" s="33"/>
      <c r="D1793" s="66"/>
      <c r="E1793" s="65"/>
    </row>
    <row r="1794" spans="1:5">
      <c r="A1794" s="66"/>
      <c r="B1794" s="33"/>
      <c r="C1794" s="33"/>
      <c r="D1794" s="66"/>
      <c r="E1794" s="65"/>
    </row>
    <row r="1795" spans="1:5">
      <c r="A1795" s="66"/>
      <c r="B1795" s="33"/>
      <c r="C1795" s="33"/>
      <c r="D1795" s="66"/>
      <c r="E1795" s="65"/>
    </row>
    <row r="1796" spans="1:5">
      <c r="A1796" s="66"/>
      <c r="B1796" s="33"/>
      <c r="C1796" s="33"/>
      <c r="D1796" s="66"/>
      <c r="E1796" s="65"/>
    </row>
    <row r="1797" spans="1:5">
      <c r="A1797" s="66"/>
      <c r="B1797" s="33"/>
      <c r="C1797" s="33"/>
      <c r="D1797" s="66"/>
      <c r="E1797" s="65"/>
    </row>
    <row r="1798" spans="1:5">
      <c r="A1798" s="66"/>
      <c r="B1798" s="33"/>
      <c r="C1798" s="33"/>
      <c r="D1798" s="66"/>
      <c r="E1798" s="65"/>
    </row>
    <row r="1799" spans="1:5">
      <c r="A1799" s="66"/>
      <c r="B1799" s="33"/>
      <c r="C1799" s="33"/>
      <c r="D1799" s="66"/>
      <c r="E1799" s="65"/>
    </row>
    <row r="1800" spans="1:5">
      <c r="A1800" s="66"/>
      <c r="B1800" s="33"/>
      <c r="C1800" s="33"/>
      <c r="D1800" s="66"/>
      <c r="E1800" s="65"/>
    </row>
    <row r="1801" spans="1:5">
      <c r="A1801" s="66"/>
      <c r="B1801" s="33"/>
      <c r="C1801" s="33"/>
      <c r="D1801" s="66"/>
      <c r="E1801" s="65"/>
    </row>
    <row r="1802" spans="1:5">
      <c r="A1802" s="66"/>
      <c r="B1802" s="33"/>
      <c r="C1802" s="33"/>
      <c r="D1802" s="66"/>
      <c r="E1802" s="65"/>
    </row>
    <row r="1803" spans="1:5">
      <c r="A1803" s="66"/>
      <c r="B1803" s="33"/>
      <c r="C1803" s="33"/>
      <c r="D1803" s="66"/>
      <c r="E1803" s="65"/>
    </row>
    <row r="1804" spans="1:5">
      <c r="A1804" s="66"/>
      <c r="B1804" s="33"/>
      <c r="C1804" s="33"/>
      <c r="D1804" s="66"/>
      <c r="E1804" s="65"/>
    </row>
    <row r="1805" spans="1:5">
      <c r="A1805" s="66"/>
      <c r="B1805" s="33"/>
      <c r="C1805" s="33"/>
      <c r="D1805" s="66"/>
      <c r="E1805" s="65"/>
    </row>
    <row r="1806" spans="1:5">
      <c r="A1806" s="66"/>
      <c r="B1806" s="33"/>
      <c r="C1806" s="33"/>
      <c r="D1806" s="66"/>
      <c r="E1806" s="65"/>
    </row>
    <row r="1807" spans="1:5">
      <c r="A1807" s="66"/>
      <c r="B1807" s="33"/>
      <c r="C1807" s="33"/>
      <c r="D1807" s="66"/>
      <c r="E1807" s="65"/>
    </row>
    <row r="1808" spans="1:5">
      <c r="A1808" s="66"/>
      <c r="B1808" s="33"/>
      <c r="C1808" s="33"/>
      <c r="D1808" s="66"/>
      <c r="E1808" s="65"/>
    </row>
    <row r="1809" spans="1:5">
      <c r="A1809" s="66"/>
      <c r="B1809" s="33"/>
      <c r="C1809" s="33"/>
      <c r="D1809" s="66"/>
      <c r="E1809" s="65"/>
    </row>
    <row r="1810" spans="1:5">
      <c r="A1810" s="66"/>
      <c r="B1810" s="33"/>
      <c r="C1810" s="33"/>
      <c r="D1810" s="66"/>
      <c r="E1810" s="65"/>
    </row>
    <row r="1811" spans="1:5">
      <c r="A1811" s="66"/>
      <c r="B1811" s="33"/>
      <c r="C1811" s="33"/>
      <c r="D1811" s="66"/>
      <c r="E1811" s="65"/>
    </row>
    <row r="1812" spans="1:5">
      <c r="A1812" s="66"/>
      <c r="B1812" s="33"/>
      <c r="C1812" s="33"/>
      <c r="D1812" s="66"/>
      <c r="E1812" s="65"/>
    </row>
    <row r="1813" spans="1:5">
      <c r="A1813" s="66"/>
      <c r="B1813" s="33"/>
      <c r="C1813" s="33"/>
      <c r="D1813" s="66"/>
      <c r="E1813" s="65"/>
    </row>
    <row r="1814" spans="1:5">
      <c r="A1814" s="66"/>
      <c r="B1814" s="33"/>
      <c r="C1814" s="33"/>
      <c r="D1814" s="66"/>
      <c r="E1814" s="65"/>
    </row>
    <row r="1815" spans="1:5">
      <c r="A1815" s="66"/>
      <c r="B1815" s="33"/>
      <c r="C1815" s="33"/>
      <c r="D1815" s="66"/>
      <c r="E1815" s="65"/>
    </row>
    <row r="1816" spans="1:5">
      <c r="A1816" s="66"/>
      <c r="B1816" s="33"/>
      <c r="C1816" s="33"/>
      <c r="D1816" s="66"/>
      <c r="E1816" s="65"/>
    </row>
    <row r="1817" spans="1:5">
      <c r="A1817" s="66"/>
      <c r="B1817" s="33"/>
      <c r="C1817" s="33"/>
      <c r="D1817" s="66"/>
      <c r="E1817" s="65"/>
    </row>
    <row r="1818" spans="1:5">
      <c r="A1818" s="66"/>
      <c r="B1818" s="33"/>
      <c r="C1818" s="33"/>
      <c r="D1818" s="66"/>
      <c r="E1818" s="65"/>
    </row>
    <row r="1819" spans="1:5">
      <c r="A1819" s="66"/>
      <c r="B1819" s="33"/>
      <c r="C1819" s="33"/>
      <c r="D1819" s="66"/>
      <c r="E1819" s="65"/>
    </row>
    <row r="1820" spans="1:5">
      <c r="A1820" s="66"/>
      <c r="B1820" s="33"/>
      <c r="C1820" s="33"/>
      <c r="D1820" s="66"/>
      <c r="E1820" s="65"/>
    </row>
    <row r="1821" spans="1:5">
      <c r="A1821" s="66"/>
      <c r="B1821" s="33"/>
      <c r="C1821" s="33"/>
      <c r="D1821" s="66"/>
      <c r="E1821" s="65"/>
    </row>
    <row r="1822" spans="1:5">
      <c r="A1822" s="66"/>
      <c r="B1822" s="33"/>
      <c r="C1822" s="33"/>
      <c r="D1822" s="66"/>
      <c r="E1822" s="65"/>
    </row>
    <row r="1823" spans="1:5">
      <c r="A1823" s="66"/>
      <c r="B1823" s="33"/>
      <c r="C1823" s="33"/>
      <c r="D1823" s="66"/>
      <c r="E1823" s="65"/>
    </row>
    <row r="1824" spans="1:5">
      <c r="A1824" s="66"/>
      <c r="B1824" s="33"/>
      <c r="C1824" s="33"/>
      <c r="D1824" s="66"/>
      <c r="E1824" s="65"/>
    </row>
    <row r="1825" spans="1:5">
      <c r="A1825" s="66"/>
      <c r="B1825" s="33"/>
      <c r="C1825" s="33"/>
      <c r="D1825" s="66"/>
      <c r="E1825" s="65"/>
    </row>
    <row r="1826" spans="1:5">
      <c r="A1826" s="66"/>
      <c r="B1826" s="33"/>
      <c r="C1826" s="33"/>
      <c r="D1826" s="66"/>
      <c r="E1826" s="65"/>
    </row>
    <row r="1827" spans="1:5">
      <c r="A1827" s="66"/>
      <c r="B1827" s="33"/>
      <c r="C1827" s="33"/>
      <c r="D1827" s="66"/>
      <c r="E1827" s="65"/>
    </row>
    <row r="1828" spans="1:5">
      <c r="A1828" s="66"/>
      <c r="B1828" s="33"/>
      <c r="C1828" s="33"/>
      <c r="D1828" s="66"/>
      <c r="E1828" s="65"/>
    </row>
    <row r="1829" spans="1:5">
      <c r="A1829" s="66"/>
      <c r="B1829" s="33"/>
      <c r="C1829" s="33"/>
      <c r="D1829" s="66"/>
      <c r="E1829" s="65"/>
    </row>
    <row r="1830" spans="1:5">
      <c r="A1830" s="66"/>
      <c r="B1830" s="33"/>
      <c r="C1830" s="33"/>
      <c r="D1830" s="66"/>
      <c r="E1830" s="65"/>
    </row>
    <row r="1831" spans="1:5">
      <c r="A1831" s="66"/>
      <c r="B1831" s="33"/>
      <c r="C1831" s="33"/>
      <c r="D1831" s="66"/>
      <c r="E1831" s="65"/>
    </row>
    <row r="1832" spans="1:5">
      <c r="A1832" s="66"/>
      <c r="B1832" s="33"/>
      <c r="C1832" s="33"/>
      <c r="D1832" s="66"/>
      <c r="E1832" s="65"/>
    </row>
    <row r="1833" spans="1:5">
      <c r="A1833" s="66"/>
      <c r="B1833" s="33"/>
      <c r="C1833" s="33"/>
      <c r="D1833" s="66"/>
      <c r="E1833" s="65"/>
    </row>
    <row r="1834" spans="1:5">
      <c r="A1834" s="66"/>
      <c r="B1834" s="33"/>
      <c r="C1834" s="33"/>
      <c r="D1834" s="66"/>
      <c r="E1834" s="65"/>
    </row>
    <row r="1835" spans="1:5">
      <c r="A1835" s="66"/>
      <c r="B1835" s="33"/>
      <c r="C1835" s="33"/>
      <c r="D1835" s="66"/>
      <c r="E1835" s="65"/>
    </row>
    <row r="1836" spans="1:5">
      <c r="A1836" s="66"/>
      <c r="B1836" s="33"/>
      <c r="C1836" s="33"/>
      <c r="D1836" s="66"/>
      <c r="E1836" s="65"/>
    </row>
    <row r="1837" spans="1:5">
      <c r="A1837" s="66"/>
      <c r="B1837" s="33"/>
      <c r="C1837" s="33"/>
      <c r="D1837" s="66"/>
      <c r="E1837" s="65"/>
    </row>
    <row r="1838" spans="1:5">
      <c r="A1838" s="66"/>
      <c r="B1838" s="33"/>
      <c r="C1838" s="33"/>
      <c r="D1838" s="66"/>
      <c r="E1838" s="65"/>
    </row>
    <row r="1839" spans="1:5">
      <c r="A1839" s="66"/>
      <c r="B1839" s="33"/>
      <c r="C1839" s="33"/>
      <c r="D1839" s="66"/>
      <c r="E1839" s="65"/>
    </row>
    <row r="1840" spans="1:5">
      <c r="A1840" s="66"/>
      <c r="B1840" s="33"/>
      <c r="C1840" s="33"/>
      <c r="D1840" s="66"/>
      <c r="E1840" s="65"/>
    </row>
    <row r="1841" spans="1:5">
      <c r="A1841" s="66"/>
      <c r="B1841" s="33"/>
      <c r="C1841" s="33"/>
      <c r="D1841" s="66"/>
      <c r="E1841" s="65"/>
    </row>
    <row r="1842" spans="1:5">
      <c r="A1842" s="66"/>
      <c r="B1842" s="33"/>
      <c r="C1842" s="33"/>
      <c r="D1842" s="66"/>
      <c r="E1842" s="65"/>
    </row>
    <row r="1843" spans="1:5">
      <c r="A1843" s="66"/>
      <c r="B1843" s="33"/>
      <c r="C1843" s="33"/>
      <c r="D1843" s="66"/>
      <c r="E1843" s="65"/>
    </row>
    <row r="1844" spans="1:5">
      <c r="A1844" s="66"/>
      <c r="B1844" s="33"/>
      <c r="C1844" s="33"/>
      <c r="D1844" s="66"/>
      <c r="E1844" s="65"/>
    </row>
    <row r="1845" spans="1:5">
      <c r="A1845" s="66"/>
      <c r="B1845" s="33"/>
      <c r="C1845" s="33"/>
      <c r="D1845" s="66"/>
      <c r="E1845" s="65"/>
    </row>
    <row r="1846" spans="1:5">
      <c r="A1846" s="66"/>
      <c r="B1846" s="33"/>
      <c r="C1846" s="33"/>
      <c r="D1846" s="66"/>
      <c r="E1846" s="65"/>
    </row>
    <row r="1847" spans="1:5">
      <c r="A1847" s="66"/>
      <c r="B1847" s="33"/>
      <c r="C1847" s="33"/>
      <c r="D1847" s="66"/>
      <c r="E1847" s="65"/>
    </row>
    <row r="1848" spans="1:5">
      <c r="A1848" s="66"/>
      <c r="B1848" s="33"/>
      <c r="C1848" s="33"/>
      <c r="D1848" s="66"/>
      <c r="E1848" s="65"/>
    </row>
    <row r="1849" spans="1:5">
      <c r="A1849" s="66"/>
      <c r="B1849" s="33"/>
      <c r="C1849" s="33"/>
      <c r="D1849" s="66"/>
      <c r="E1849" s="65"/>
    </row>
    <row r="1850" spans="1:5">
      <c r="A1850" s="66"/>
      <c r="B1850" s="33"/>
      <c r="C1850" s="33"/>
      <c r="D1850" s="66"/>
      <c r="E1850" s="65"/>
    </row>
    <row r="1851" spans="1:5">
      <c r="A1851" s="66"/>
      <c r="B1851" s="33"/>
      <c r="C1851" s="33"/>
      <c r="D1851" s="66"/>
      <c r="E1851" s="65"/>
    </row>
    <row r="1852" spans="1:5">
      <c r="A1852" s="66"/>
      <c r="B1852" s="33"/>
      <c r="C1852" s="33"/>
      <c r="D1852" s="66"/>
      <c r="E1852" s="65"/>
    </row>
    <row r="1853" spans="1:5">
      <c r="A1853" s="66"/>
      <c r="B1853" s="33"/>
      <c r="C1853" s="33"/>
      <c r="D1853" s="66"/>
      <c r="E1853" s="65"/>
    </row>
    <row r="1854" spans="1:5">
      <c r="A1854" s="66"/>
      <c r="B1854" s="33"/>
      <c r="C1854" s="33"/>
      <c r="D1854" s="66"/>
      <c r="E1854" s="65"/>
    </row>
    <row r="1855" spans="1:5">
      <c r="A1855" s="66"/>
      <c r="B1855" s="33"/>
      <c r="C1855" s="33"/>
      <c r="D1855" s="66"/>
      <c r="E1855" s="65"/>
    </row>
    <row r="1856" spans="1:5">
      <c r="A1856" s="66"/>
      <c r="B1856" s="33"/>
      <c r="C1856" s="33"/>
      <c r="D1856" s="66"/>
      <c r="E1856" s="65"/>
    </row>
    <row r="1857" spans="1:5">
      <c r="A1857" s="66"/>
      <c r="B1857" s="33"/>
      <c r="C1857" s="33"/>
      <c r="D1857" s="66"/>
      <c r="E1857" s="65"/>
    </row>
    <row r="1858" spans="1:5">
      <c r="A1858" s="66"/>
      <c r="B1858" s="33"/>
      <c r="C1858" s="33"/>
      <c r="D1858" s="66"/>
      <c r="E1858" s="65"/>
    </row>
    <row r="1859" spans="1:5">
      <c r="A1859" s="66"/>
      <c r="B1859" s="33"/>
      <c r="C1859" s="33"/>
      <c r="D1859" s="66"/>
      <c r="E1859" s="65"/>
    </row>
    <row r="1860" spans="1:5">
      <c r="A1860" s="66"/>
      <c r="B1860" s="33"/>
      <c r="C1860" s="33"/>
      <c r="D1860" s="66"/>
      <c r="E1860" s="65"/>
    </row>
    <row r="1861" spans="1:5">
      <c r="A1861" s="66"/>
      <c r="B1861" s="33"/>
      <c r="C1861" s="33"/>
      <c r="D1861" s="66"/>
      <c r="E1861" s="65"/>
    </row>
    <row r="1862" spans="1:5">
      <c r="A1862" s="66"/>
      <c r="B1862" s="33"/>
      <c r="C1862" s="33"/>
      <c r="D1862" s="66"/>
      <c r="E1862" s="65"/>
    </row>
    <row r="1863" spans="1:5">
      <c r="A1863" s="66"/>
      <c r="B1863" s="33"/>
      <c r="C1863" s="33"/>
      <c r="D1863" s="66"/>
      <c r="E1863" s="65"/>
    </row>
    <row r="1864" spans="1:5">
      <c r="A1864" s="66"/>
      <c r="B1864" s="33"/>
      <c r="C1864" s="33"/>
      <c r="D1864" s="66"/>
      <c r="E1864" s="65"/>
    </row>
    <row r="1865" spans="1:5">
      <c r="A1865" s="66"/>
      <c r="B1865" s="33"/>
      <c r="C1865" s="33"/>
      <c r="D1865" s="66"/>
      <c r="E1865" s="65"/>
    </row>
    <row r="1866" spans="1:5">
      <c r="A1866" s="66"/>
      <c r="B1866" s="33"/>
      <c r="C1866" s="33"/>
      <c r="D1866" s="66"/>
      <c r="E1866" s="65"/>
    </row>
    <row r="1867" spans="1:5">
      <c r="A1867" s="66"/>
      <c r="B1867" s="33"/>
      <c r="C1867" s="33"/>
      <c r="D1867" s="66"/>
      <c r="E1867" s="65"/>
    </row>
    <row r="1868" spans="1:5">
      <c r="A1868" s="66"/>
      <c r="B1868" s="33"/>
      <c r="C1868" s="33"/>
      <c r="D1868" s="66"/>
      <c r="E1868" s="65"/>
    </row>
    <row r="1869" spans="1:5">
      <c r="A1869" s="66"/>
      <c r="B1869" s="33"/>
      <c r="C1869" s="33"/>
      <c r="D1869" s="66"/>
      <c r="E1869" s="65"/>
    </row>
    <row r="1870" spans="1:5">
      <c r="A1870" s="66"/>
      <c r="B1870" s="33"/>
      <c r="C1870" s="33"/>
      <c r="D1870" s="66"/>
      <c r="E1870" s="65"/>
    </row>
    <row r="1871" spans="1:5">
      <c r="A1871" s="66"/>
      <c r="B1871" s="33"/>
      <c r="C1871" s="33"/>
      <c r="D1871" s="66"/>
      <c r="E1871" s="65"/>
    </row>
    <row r="1872" spans="1:5">
      <c r="A1872" s="66"/>
      <c r="B1872" s="33"/>
      <c r="C1872" s="33"/>
      <c r="D1872" s="66"/>
      <c r="E1872" s="65"/>
    </row>
    <row r="1873" spans="1:5">
      <c r="A1873" s="66"/>
      <c r="B1873" s="33"/>
      <c r="C1873" s="33"/>
      <c r="D1873" s="66"/>
      <c r="E1873" s="65"/>
    </row>
    <row r="1874" spans="1:5">
      <c r="A1874" s="66"/>
      <c r="B1874" s="33"/>
      <c r="C1874" s="33"/>
      <c r="D1874" s="66"/>
      <c r="E1874" s="65"/>
    </row>
    <row r="1875" spans="1:5">
      <c r="A1875" s="66"/>
      <c r="B1875" s="33"/>
      <c r="C1875" s="33"/>
      <c r="D1875" s="66"/>
      <c r="E1875" s="65"/>
    </row>
    <row r="1876" spans="1:5">
      <c r="A1876" s="66"/>
      <c r="B1876" s="33"/>
      <c r="C1876" s="33"/>
      <c r="D1876" s="66"/>
      <c r="E1876" s="65"/>
    </row>
    <row r="1877" spans="1:5">
      <c r="A1877" s="66"/>
      <c r="B1877" s="33"/>
      <c r="C1877" s="33"/>
      <c r="D1877" s="66"/>
      <c r="E1877" s="65"/>
    </row>
    <row r="1878" spans="1:5">
      <c r="A1878" s="66"/>
      <c r="B1878" s="33"/>
      <c r="C1878" s="33"/>
      <c r="D1878" s="66"/>
      <c r="E1878" s="65"/>
    </row>
    <row r="1879" spans="1:5">
      <c r="A1879" s="66"/>
      <c r="B1879" s="33"/>
      <c r="C1879" s="33"/>
      <c r="D1879" s="66"/>
      <c r="E1879" s="65"/>
    </row>
    <row r="1880" spans="1:5">
      <c r="A1880" s="66"/>
      <c r="B1880" s="33"/>
      <c r="C1880" s="33"/>
      <c r="D1880" s="66"/>
      <c r="E1880" s="65"/>
    </row>
    <row r="1881" spans="1:5">
      <c r="A1881" s="66"/>
      <c r="B1881" s="33"/>
      <c r="C1881" s="33"/>
      <c r="D1881" s="66"/>
      <c r="E1881" s="65"/>
    </row>
    <row r="1882" spans="1:5">
      <c r="A1882" s="66"/>
      <c r="B1882" s="33"/>
      <c r="C1882" s="33"/>
      <c r="D1882" s="66"/>
      <c r="E1882" s="65"/>
    </row>
    <row r="1883" spans="1:5">
      <c r="A1883" s="66"/>
      <c r="B1883" s="33"/>
      <c r="C1883" s="33"/>
      <c r="D1883" s="66"/>
      <c r="E1883" s="65"/>
    </row>
    <row r="1884" spans="1:5">
      <c r="A1884" s="66"/>
      <c r="B1884" s="33"/>
      <c r="C1884" s="33"/>
      <c r="D1884" s="66"/>
      <c r="E1884" s="65"/>
    </row>
    <row r="1885" spans="1:5">
      <c r="A1885" s="66"/>
      <c r="B1885" s="33"/>
      <c r="C1885" s="33"/>
      <c r="D1885" s="66"/>
      <c r="E1885" s="65"/>
    </row>
    <row r="1886" spans="1:5">
      <c r="A1886" s="66"/>
      <c r="B1886" s="33"/>
      <c r="C1886" s="33"/>
      <c r="D1886" s="66"/>
      <c r="E1886" s="65"/>
    </row>
    <row r="1887" spans="1:5">
      <c r="A1887" s="66"/>
      <c r="B1887" s="33"/>
      <c r="C1887" s="33"/>
      <c r="D1887" s="66"/>
      <c r="E1887" s="65"/>
    </row>
    <row r="1888" spans="1:5">
      <c r="A1888" s="66"/>
      <c r="B1888" s="33"/>
      <c r="C1888" s="33"/>
      <c r="D1888" s="66"/>
      <c r="E1888" s="65"/>
    </row>
    <row r="1889" spans="1:5">
      <c r="A1889" s="66"/>
      <c r="B1889" s="33"/>
      <c r="C1889" s="33"/>
      <c r="D1889" s="66"/>
      <c r="E1889" s="65"/>
    </row>
    <row r="1890" spans="1:5">
      <c r="A1890" s="66"/>
      <c r="B1890" s="33"/>
      <c r="C1890" s="33"/>
      <c r="D1890" s="66"/>
      <c r="E1890" s="65"/>
    </row>
    <row r="1891" spans="1:5">
      <c r="A1891" s="66"/>
      <c r="B1891" s="33"/>
      <c r="C1891" s="33"/>
      <c r="D1891" s="66"/>
      <c r="E1891" s="65"/>
    </row>
    <row r="1892" spans="1:5">
      <c r="A1892" s="66"/>
      <c r="B1892" s="33"/>
      <c r="C1892" s="33"/>
      <c r="D1892" s="66"/>
      <c r="E1892" s="65"/>
    </row>
    <row r="1893" spans="1:5">
      <c r="A1893" s="66"/>
      <c r="B1893" s="33"/>
      <c r="C1893" s="33"/>
      <c r="D1893" s="66"/>
      <c r="E1893" s="65"/>
    </row>
    <row r="1894" spans="1:5">
      <c r="A1894" s="66"/>
      <c r="B1894" s="33"/>
      <c r="C1894" s="33"/>
      <c r="D1894" s="66"/>
      <c r="E1894" s="65"/>
    </row>
    <row r="1895" spans="1:5">
      <c r="A1895" s="66"/>
      <c r="B1895" s="33"/>
      <c r="C1895" s="33"/>
      <c r="D1895" s="66"/>
      <c r="E1895" s="65"/>
    </row>
    <row r="1896" spans="1:5">
      <c r="A1896" s="66"/>
      <c r="B1896" s="33"/>
      <c r="C1896" s="33"/>
      <c r="D1896" s="66"/>
      <c r="E1896" s="65"/>
    </row>
    <row r="1897" spans="1:5">
      <c r="A1897" s="66"/>
      <c r="B1897" s="33"/>
      <c r="C1897" s="33"/>
      <c r="D1897" s="66"/>
      <c r="E1897" s="65"/>
    </row>
    <row r="1898" spans="1:5">
      <c r="A1898" s="66"/>
      <c r="B1898" s="33"/>
      <c r="C1898" s="33"/>
      <c r="D1898" s="66"/>
      <c r="E1898" s="65"/>
    </row>
    <row r="1899" spans="1:5">
      <c r="A1899" s="66"/>
      <c r="B1899" s="33"/>
      <c r="C1899" s="33"/>
      <c r="D1899" s="66"/>
      <c r="E1899" s="65"/>
    </row>
    <row r="1900" spans="1:5">
      <c r="A1900" s="66"/>
      <c r="B1900" s="33"/>
      <c r="C1900" s="33"/>
      <c r="D1900" s="66"/>
      <c r="E1900" s="65"/>
    </row>
    <row r="1901" spans="1:5">
      <c r="A1901" s="66"/>
      <c r="B1901" s="33"/>
      <c r="C1901" s="33"/>
      <c r="D1901" s="66"/>
      <c r="E1901" s="65"/>
    </row>
    <row r="1902" spans="1:5">
      <c r="A1902" s="66"/>
      <c r="B1902" s="33"/>
      <c r="C1902" s="33"/>
      <c r="D1902" s="66"/>
      <c r="E1902" s="65"/>
    </row>
    <row r="1903" spans="1:5">
      <c r="A1903" s="66"/>
      <c r="B1903" s="33"/>
      <c r="C1903" s="33"/>
      <c r="D1903" s="66"/>
      <c r="E1903" s="65"/>
    </row>
    <row r="1904" spans="1:5">
      <c r="A1904" s="66"/>
      <c r="B1904" s="33"/>
      <c r="C1904" s="33"/>
      <c r="D1904" s="66"/>
      <c r="E1904" s="65"/>
    </row>
    <row r="1905" spans="1:5">
      <c r="A1905" s="66"/>
      <c r="B1905" s="33"/>
      <c r="C1905" s="33"/>
      <c r="D1905" s="66"/>
      <c r="E1905" s="65"/>
    </row>
    <row r="1906" spans="1:5">
      <c r="A1906" s="66"/>
      <c r="B1906" s="33"/>
      <c r="C1906" s="33"/>
      <c r="D1906" s="66"/>
      <c r="E1906" s="65"/>
    </row>
    <row r="1907" spans="1:5">
      <c r="A1907" s="66"/>
      <c r="B1907" s="33"/>
      <c r="C1907" s="33"/>
      <c r="D1907" s="66"/>
      <c r="E1907" s="65"/>
    </row>
    <row r="1908" spans="1:5">
      <c r="A1908" s="66"/>
      <c r="B1908" s="33"/>
      <c r="C1908" s="33"/>
      <c r="D1908" s="66"/>
      <c r="E1908" s="65"/>
    </row>
    <row r="1909" spans="1:5">
      <c r="A1909" s="66"/>
      <c r="B1909" s="33"/>
      <c r="C1909" s="33"/>
      <c r="D1909" s="66"/>
      <c r="E1909" s="65"/>
    </row>
    <row r="1910" spans="1:5">
      <c r="A1910" s="66"/>
      <c r="B1910" s="33"/>
      <c r="C1910" s="33"/>
      <c r="D1910" s="66"/>
      <c r="E1910" s="65"/>
    </row>
    <row r="1911" spans="1:5">
      <c r="A1911" s="66"/>
      <c r="B1911" s="33"/>
      <c r="C1911" s="33"/>
      <c r="D1911" s="66"/>
      <c r="E1911" s="65"/>
    </row>
    <row r="1912" spans="1:5">
      <c r="A1912" s="66"/>
      <c r="B1912" s="33"/>
      <c r="C1912" s="33"/>
      <c r="D1912" s="66"/>
      <c r="E1912" s="65"/>
    </row>
    <row r="1913" spans="1:5">
      <c r="A1913" s="66"/>
      <c r="B1913" s="33"/>
      <c r="C1913" s="33"/>
      <c r="D1913" s="66"/>
      <c r="E1913" s="65"/>
    </row>
    <row r="1914" spans="1:5">
      <c r="A1914" s="66"/>
      <c r="B1914" s="33"/>
      <c r="C1914" s="33"/>
      <c r="D1914" s="66"/>
      <c r="E1914" s="65"/>
    </row>
    <row r="1915" spans="1:5">
      <c r="A1915" s="66"/>
      <c r="B1915" s="33"/>
      <c r="C1915" s="33"/>
      <c r="D1915" s="66"/>
      <c r="E1915" s="65"/>
    </row>
    <row r="1916" spans="1:5">
      <c r="A1916" s="66"/>
      <c r="B1916" s="33"/>
      <c r="C1916" s="33"/>
      <c r="D1916" s="66"/>
      <c r="E1916" s="65"/>
    </row>
    <row r="1917" spans="1:5">
      <c r="A1917" s="66"/>
      <c r="B1917" s="33"/>
      <c r="C1917" s="33"/>
      <c r="D1917" s="66"/>
      <c r="E1917" s="65"/>
    </row>
    <row r="1918" spans="1:5">
      <c r="A1918" s="66"/>
      <c r="B1918" s="33"/>
      <c r="C1918" s="33"/>
      <c r="D1918" s="66"/>
      <c r="E1918" s="65"/>
    </row>
    <row r="1919" spans="1:5">
      <c r="A1919" s="66"/>
      <c r="B1919" s="33"/>
      <c r="C1919" s="33"/>
      <c r="D1919" s="66"/>
      <c r="E1919" s="65"/>
    </row>
    <row r="1920" spans="1:5">
      <c r="A1920" s="66"/>
      <c r="B1920" s="33"/>
      <c r="C1920" s="33"/>
      <c r="D1920" s="66"/>
      <c r="E1920" s="65"/>
    </row>
    <row r="1921" spans="1:5">
      <c r="A1921" s="66"/>
      <c r="B1921" s="33"/>
      <c r="C1921" s="33"/>
      <c r="D1921" s="66"/>
      <c r="E1921" s="65"/>
    </row>
    <row r="1922" spans="1:5">
      <c r="A1922" s="66"/>
      <c r="B1922" s="33"/>
      <c r="C1922" s="33"/>
      <c r="D1922" s="66"/>
      <c r="E1922" s="65"/>
    </row>
    <row r="1923" spans="1:5">
      <c r="A1923" s="66"/>
      <c r="B1923" s="33"/>
      <c r="C1923" s="33"/>
      <c r="D1923" s="66"/>
      <c r="E1923" s="65"/>
    </row>
    <row r="1924" spans="1:5">
      <c r="A1924" s="66"/>
      <c r="B1924" s="33"/>
      <c r="C1924" s="33"/>
      <c r="D1924" s="66"/>
      <c r="E1924" s="65"/>
    </row>
    <row r="1925" spans="1:5">
      <c r="A1925" s="66"/>
      <c r="B1925" s="33"/>
      <c r="C1925" s="33"/>
      <c r="D1925" s="66"/>
      <c r="E1925" s="65"/>
    </row>
    <row r="1926" spans="1:5">
      <c r="A1926" s="66"/>
      <c r="B1926" s="33"/>
      <c r="C1926" s="33"/>
      <c r="D1926" s="66"/>
      <c r="E1926" s="65"/>
    </row>
    <row r="1927" spans="1:5">
      <c r="A1927" s="66"/>
      <c r="B1927" s="33"/>
      <c r="C1927" s="33"/>
      <c r="D1927" s="66"/>
      <c r="E1927" s="65"/>
    </row>
    <row r="1928" spans="1:5">
      <c r="A1928" s="66"/>
      <c r="B1928" s="33"/>
      <c r="C1928" s="33"/>
      <c r="D1928" s="66"/>
      <c r="E1928" s="65"/>
    </row>
    <row r="1929" spans="1:5">
      <c r="A1929" s="66"/>
      <c r="B1929" s="33"/>
      <c r="C1929" s="33"/>
      <c r="D1929" s="66"/>
      <c r="E1929" s="65"/>
    </row>
    <row r="1930" spans="1:5">
      <c r="A1930" s="66"/>
      <c r="B1930" s="33"/>
      <c r="C1930" s="33"/>
      <c r="D1930" s="66"/>
      <c r="E1930" s="65"/>
    </row>
    <row r="1931" spans="1:5">
      <c r="A1931" s="66"/>
      <c r="B1931" s="33"/>
      <c r="C1931" s="33"/>
      <c r="D1931" s="66"/>
      <c r="E1931" s="65"/>
    </row>
    <row r="1932" spans="1:5">
      <c r="A1932" s="66"/>
      <c r="B1932" s="33"/>
      <c r="C1932" s="33"/>
      <c r="D1932" s="66"/>
      <c r="E1932" s="65"/>
    </row>
    <row r="1933" spans="1:5">
      <c r="A1933" s="66"/>
      <c r="B1933" s="33"/>
      <c r="C1933" s="33"/>
      <c r="D1933" s="66"/>
      <c r="E1933" s="65"/>
    </row>
    <row r="1934" spans="1:5">
      <c r="A1934" s="66"/>
      <c r="B1934" s="33"/>
      <c r="C1934" s="33"/>
      <c r="D1934" s="66"/>
      <c r="E1934" s="65"/>
    </row>
    <row r="1935" spans="1:5">
      <c r="A1935" s="66"/>
      <c r="B1935" s="33"/>
      <c r="C1935" s="33"/>
      <c r="D1935" s="66"/>
      <c r="E1935" s="65"/>
    </row>
    <row r="1936" spans="1:5">
      <c r="A1936" s="66"/>
      <c r="B1936" s="33"/>
      <c r="C1936" s="33"/>
      <c r="D1936" s="66"/>
      <c r="E1936" s="65"/>
    </row>
    <row r="1937" spans="1:5">
      <c r="A1937" s="66"/>
      <c r="B1937" s="33"/>
      <c r="C1937" s="33"/>
      <c r="D1937" s="66"/>
      <c r="E1937" s="65"/>
    </row>
    <row r="1938" spans="1:5">
      <c r="A1938" s="66"/>
      <c r="B1938" s="33"/>
      <c r="C1938" s="33"/>
      <c r="D1938" s="66"/>
      <c r="E1938" s="65"/>
    </row>
    <row r="1939" spans="1:5">
      <c r="A1939" s="66"/>
      <c r="B1939" s="33"/>
      <c r="C1939" s="33"/>
      <c r="D1939" s="66"/>
      <c r="E1939" s="65"/>
    </row>
    <row r="1940" spans="1:5">
      <c r="A1940" s="66"/>
      <c r="B1940" s="33"/>
      <c r="C1940" s="33"/>
      <c r="D1940" s="66"/>
      <c r="E1940" s="65"/>
    </row>
    <row r="1941" spans="1:5">
      <c r="A1941" s="66"/>
      <c r="B1941" s="33"/>
      <c r="C1941" s="33"/>
      <c r="D1941" s="66"/>
      <c r="E1941" s="65"/>
    </row>
    <row r="1942" spans="1:5">
      <c r="A1942" s="66"/>
      <c r="B1942" s="33"/>
      <c r="C1942" s="33"/>
      <c r="D1942" s="66"/>
      <c r="E1942" s="65"/>
    </row>
    <row r="1943" spans="1:5">
      <c r="A1943" s="66"/>
      <c r="B1943" s="33"/>
      <c r="C1943" s="33"/>
      <c r="D1943" s="66"/>
      <c r="E1943" s="65"/>
    </row>
    <row r="1944" spans="1:5">
      <c r="A1944" s="66"/>
      <c r="B1944" s="33"/>
      <c r="C1944" s="33"/>
      <c r="D1944" s="66"/>
      <c r="E1944" s="65"/>
    </row>
    <row r="1945" spans="1:5">
      <c r="A1945" s="66"/>
      <c r="B1945" s="33"/>
      <c r="C1945" s="33"/>
      <c r="D1945" s="66"/>
      <c r="E1945" s="65"/>
    </row>
    <row r="1946" spans="1:5">
      <c r="A1946" s="66"/>
      <c r="B1946" s="33"/>
      <c r="C1946" s="33"/>
      <c r="D1946" s="66"/>
      <c r="E1946" s="65"/>
    </row>
    <row r="1947" spans="1:5">
      <c r="A1947" s="66"/>
      <c r="B1947" s="33"/>
      <c r="C1947" s="33"/>
      <c r="D1947" s="66"/>
      <c r="E1947" s="65"/>
    </row>
    <row r="1948" spans="1:5">
      <c r="A1948" s="66"/>
      <c r="B1948" s="33"/>
      <c r="C1948" s="33"/>
      <c r="D1948" s="66"/>
      <c r="E1948" s="65"/>
    </row>
    <row r="1949" spans="1:5">
      <c r="A1949" s="66"/>
      <c r="B1949" s="33"/>
      <c r="C1949" s="33"/>
      <c r="D1949" s="66"/>
      <c r="E1949" s="65"/>
    </row>
    <row r="1950" spans="1:5">
      <c r="A1950" s="66"/>
      <c r="B1950" s="33"/>
      <c r="C1950" s="33"/>
      <c r="D1950" s="66"/>
      <c r="E1950" s="65"/>
    </row>
    <row r="1951" spans="1:5">
      <c r="A1951" s="66"/>
      <c r="B1951" s="33"/>
      <c r="C1951" s="33"/>
      <c r="D1951" s="66"/>
      <c r="E1951" s="65"/>
    </row>
    <row r="1952" spans="1:5">
      <c r="A1952" s="66"/>
      <c r="B1952" s="33"/>
      <c r="C1952" s="33"/>
      <c r="D1952" s="66"/>
      <c r="E1952" s="65"/>
    </row>
    <row r="1953" spans="1:5">
      <c r="A1953" s="66"/>
      <c r="B1953" s="33"/>
      <c r="C1953" s="33"/>
      <c r="D1953" s="66"/>
      <c r="E1953" s="65"/>
    </row>
    <row r="1954" spans="1:5">
      <c r="A1954" s="66"/>
      <c r="B1954" s="33"/>
      <c r="C1954" s="33"/>
      <c r="D1954" s="66"/>
      <c r="E1954" s="65"/>
    </row>
    <row r="1955" spans="1:5">
      <c r="A1955" s="66"/>
      <c r="B1955" s="33"/>
      <c r="C1955" s="33"/>
      <c r="D1955" s="66"/>
      <c r="E1955" s="65"/>
    </row>
    <row r="1956" spans="1:5">
      <c r="A1956" s="66"/>
      <c r="B1956" s="33"/>
      <c r="C1956" s="33"/>
      <c r="D1956" s="66"/>
      <c r="E1956" s="65"/>
    </row>
    <row r="1957" spans="1:5">
      <c r="A1957" s="66"/>
      <c r="B1957" s="33"/>
      <c r="C1957" s="33"/>
      <c r="D1957" s="66"/>
      <c r="E1957" s="65"/>
    </row>
    <row r="1958" spans="1:5">
      <c r="A1958" s="66"/>
      <c r="B1958" s="33"/>
      <c r="C1958" s="33"/>
      <c r="D1958" s="66"/>
      <c r="E1958" s="65"/>
    </row>
    <row r="1959" spans="1:5">
      <c r="A1959" s="66"/>
      <c r="B1959" s="33"/>
      <c r="C1959" s="33"/>
      <c r="D1959" s="66"/>
      <c r="E1959" s="65"/>
    </row>
    <row r="1960" spans="1:5">
      <c r="A1960" s="66"/>
      <c r="B1960" s="33"/>
      <c r="C1960" s="33"/>
      <c r="D1960" s="66"/>
      <c r="E1960" s="65"/>
    </row>
    <row r="1961" spans="1:5">
      <c r="A1961" s="66"/>
      <c r="B1961" s="33"/>
      <c r="C1961" s="33"/>
      <c r="D1961" s="66"/>
      <c r="E1961" s="65"/>
    </row>
    <row r="1962" spans="1:5">
      <c r="A1962" s="66"/>
      <c r="B1962" s="33"/>
      <c r="C1962" s="33"/>
      <c r="D1962" s="66"/>
      <c r="E1962" s="65"/>
    </row>
    <row r="1963" spans="1:5">
      <c r="A1963" s="66"/>
      <c r="B1963" s="33"/>
      <c r="C1963" s="33"/>
      <c r="D1963" s="66"/>
      <c r="E1963" s="65"/>
    </row>
    <row r="1964" spans="1:5">
      <c r="A1964" s="66"/>
      <c r="B1964" s="33"/>
      <c r="C1964" s="33"/>
      <c r="D1964" s="66"/>
      <c r="E1964" s="65"/>
    </row>
    <row r="1965" spans="1:5">
      <c r="A1965" s="66"/>
      <c r="B1965" s="33"/>
      <c r="C1965" s="33"/>
      <c r="D1965" s="66"/>
      <c r="E1965" s="65"/>
    </row>
    <row r="1966" spans="1:5">
      <c r="A1966" s="66"/>
      <c r="B1966" s="33"/>
      <c r="C1966" s="33"/>
      <c r="D1966" s="66"/>
      <c r="E1966" s="65"/>
    </row>
    <row r="1967" spans="1:5">
      <c r="A1967" s="66"/>
      <c r="B1967" s="33"/>
      <c r="C1967" s="33"/>
      <c r="D1967" s="66"/>
      <c r="E1967" s="65"/>
    </row>
    <row r="1968" spans="1:5">
      <c r="A1968" s="66"/>
      <c r="B1968" s="33"/>
      <c r="C1968" s="33"/>
      <c r="D1968" s="66"/>
      <c r="E1968" s="65"/>
    </row>
    <row r="1969" spans="1:5">
      <c r="A1969" s="66"/>
      <c r="B1969" s="33"/>
      <c r="C1969" s="33"/>
      <c r="D1969" s="66"/>
      <c r="E1969" s="65"/>
    </row>
    <row r="1970" spans="1:5">
      <c r="A1970" s="66"/>
      <c r="B1970" s="33"/>
      <c r="C1970" s="33"/>
      <c r="D1970" s="66"/>
      <c r="E1970" s="65"/>
    </row>
    <row r="1971" spans="1:5">
      <c r="A1971" s="66"/>
      <c r="B1971" s="33"/>
      <c r="C1971" s="33"/>
      <c r="D1971" s="66"/>
      <c r="E1971" s="65"/>
    </row>
    <row r="1972" spans="1:5">
      <c r="A1972" s="66"/>
      <c r="B1972" s="33"/>
      <c r="C1972" s="33"/>
      <c r="D1972" s="66"/>
      <c r="E1972" s="65"/>
    </row>
    <row r="1973" spans="1:5">
      <c r="A1973" s="66"/>
      <c r="B1973" s="33"/>
      <c r="C1973" s="33"/>
      <c r="D1973" s="66"/>
      <c r="E1973" s="65"/>
    </row>
    <row r="1974" spans="1:5">
      <c r="A1974" s="66"/>
      <c r="B1974" s="33"/>
      <c r="C1974" s="33"/>
      <c r="D1974" s="66"/>
      <c r="E1974" s="65"/>
    </row>
    <row r="1975" spans="1:5">
      <c r="A1975" s="66"/>
      <c r="B1975" s="33"/>
      <c r="C1975" s="33"/>
      <c r="D1975" s="66"/>
      <c r="E1975" s="65"/>
    </row>
    <row r="1976" spans="1:5">
      <c r="A1976" s="66"/>
      <c r="B1976" s="33"/>
      <c r="C1976" s="33"/>
      <c r="D1976" s="66"/>
      <c r="E1976" s="65"/>
    </row>
    <row r="1977" spans="1:5">
      <c r="A1977" s="66"/>
      <c r="B1977" s="33"/>
      <c r="C1977" s="33"/>
      <c r="D1977" s="66"/>
      <c r="E1977" s="65"/>
    </row>
    <row r="1978" spans="1:5">
      <c r="A1978" s="66"/>
      <c r="B1978" s="33"/>
      <c r="C1978" s="33"/>
      <c r="D1978" s="66"/>
      <c r="E1978" s="65"/>
    </row>
    <row r="1979" spans="1:5">
      <c r="A1979" s="66"/>
      <c r="B1979" s="33"/>
      <c r="C1979" s="33"/>
      <c r="D1979" s="66"/>
      <c r="E1979" s="65"/>
    </row>
    <row r="1980" spans="1:5">
      <c r="A1980" s="66"/>
      <c r="B1980" s="33"/>
      <c r="C1980" s="33"/>
      <c r="D1980" s="66"/>
      <c r="E1980" s="65"/>
    </row>
    <row r="1981" spans="1:5">
      <c r="A1981" s="66"/>
      <c r="B1981" s="33"/>
      <c r="C1981" s="33"/>
      <c r="D1981" s="66"/>
      <c r="E1981" s="65"/>
    </row>
    <row r="1982" spans="1:5">
      <c r="A1982" s="66"/>
      <c r="B1982" s="33"/>
      <c r="C1982" s="33"/>
      <c r="D1982" s="66"/>
      <c r="E1982" s="65"/>
    </row>
    <row r="1983" spans="1:5">
      <c r="A1983" s="66"/>
      <c r="B1983" s="33"/>
      <c r="C1983" s="33"/>
      <c r="D1983" s="66"/>
      <c r="E1983" s="65"/>
    </row>
    <row r="1984" spans="1:5">
      <c r="A1984" s="66"/>
      <c r="B1984" s="33"/>
      <c r="C1984" s="33"/>
      <c r="D1984" s="66"/>
      <c r="E1984" s="65"/>
    </row>
    <row r="1985" spans="1:5">
      <c r="A1985" s="66"/>
      <c r="B1985" s="33"/>
      <c r="C1985" s="33"/>
      <c r="D1985" s="66"/>
      <c r="E1985" s="65"/>
    </row>
    <row r="1986" spans="1:5">
      <c r="A1986" s="66"/>
      <c r="B1986" s="33"/>
      <c r="C1986" s="33"/>
      <c r="D1986" s="66"/>
      <c r="E1986" s="65"/>
    </row>
    <row r="1987" spans="1:5">
      <c r="A1987" s="66"/>
      <c r="B1987" s="33"/>
      <c r="C1987" s="33"/>
      <c r="D1987" s="66"/>
      <c r="E1987" s="65"/>
    </row>
    <row r="1988" spans="1:5">
      <c r="A1988" s="66"/>
      <c r="B1988" s="33"/>
      <c r="C1988" s="33"/>
      <c r="D1988" s="66"/>
      <c r="E1988" s="65"/>
    </row>
    <row r="1989" spans="1:5">
      <c r="A1989" s="66"/>
      <c r="B1989" s="33"/>
      <c r="C1989" s="33"/>
      <c r="D1989" s="66"/>
      <c r="E1989" s="65"/>
    </row>
    <row r="1990" spans="1:5">
      <c r="A1990" s="66"/>
      <c r="B1990" s="33"/>
      <c r="C1990" s="33"/>
      <c r="D1990" s="66"/>
      <c r="E1990" s="65"/>
    </row>
    <row r="1991" spans="1:5">
      <c r="A1991" s="66"/>
      <c r="B1991" s="33"/>
      <c r="C1991" s="33"/>
      <c r="D1991" s="66"/>
      <c r="E1991" s="65"/>
    </row>
    <row r="1992" spans="1:5">
      <c r="A1992" s="66"/>
      <c r="B1992" s="33"/>
      <c r="C1992" s="33"/>
      <c r="D1992" s="66"/>
      <c r="E1992" s="65"/>
    </row>
    <row r="1993" spans="1:5">
      <c r="A1993" s="66"/>
      <c r="B1993" s="33"/>
      <c r="C1993" s="33"/>
      <c r="D1993" s="66"/>
      <c r="E1993" s="65"/>
    </row>
    <row r="1994" spans="1:5">
      <c r="A1994" s="66"/>
      <c r="B1994" s="33"/>
      <c r="C1994" s="33"/>
      <c r="D1994" s="66"/>
      <c r="E1994" s="65"/>
    </row>
    <row r="1995" spans="1:5">
      <c r="A1995" s="66"/>
      <c r="B1995" s="33"/>
      <c r="C1995" s="33"/>
      <c r="D1995" s="66"/>
      <c r="E1995" s="65"/>
    </row>
    <row r="1996" spans="1:5">
      <c r="A1996" s="66"/>
      <c r="B1996" s="33"/>
      <c r="C1996" s="33"/>
      <c r="D1996" s="66"/>
      <c r="E1996" s="65"/>
    </row>
    <row r="1997" spans="1:5">
      <c r="A1997" s="66"/>
      <c r="B1997" s="33"/>
      <c r="C1997" s="33"/>
      <c r="D1997" s="66"/>
      <c r="E1997" s="65"/>
    </row>
    <row r="1998" spans="1:5">
      <c r="A1998" s="66"/>
      <c r="B1998" s="33"/>
      <c r="C1998" s="33"/>
      <c r="D1998" s="66"/>
      <c r="E1998" s="65"/>
    </row>
    <row r="1999" spans="1:5">
      <c r="A1999" s="66"/>
      <c r="B1999" s="33"/>
      <c r="C1999" s="33"/>
      <c r="D1999" s="66"/>
      <c r="E1999" s="65"/>
    </row>
    <row r="2000" spans="1:5">
      <c r="A2000" s="66"/>
      <c r="B2000" s="33"/>
      <c r="C2000" s="33"/>
      <c r="D2000" s="66"/>
      <c r="E2000" s="65"/>
    </row>
    <row r="2001" spans="1:5">
      <c r="A2001" s="66"/>
      <c r="B2001" s="33"/>
      <c r="C2001" s="33"/>
      <c r="D2001" s="66"/>
      <c r="E2001" s="65"/>
    </row>
    <row r="2002" spans="1:5">
      <c r="A2002" s="66"/>
      <c r="B2002" s="33"/>
      <c r="C2002" s="33"/>
      <c r="D2002" s="66"/>
      <c r="E2002" s="65"/>
    </row>
    <row r="2003" spans="1:5">
      <c r="A2003" s="66"/>
      <c r="B2003" s="33"/>
      <c r="C2003" s="33"/>
      <c r="D2003" s="66"/>
      <c r="E2003" s="65"/>
    </row>
    <row r="2004" spans="1:5">
      <c r="A2004" s="66"/>
      <c r="B2004" s="33"/>
      <c r="C2004" s="33"/>
      <c r="D2004" s="66"/>
      <c r="E2004" s="65"/>
    </row>
    <row r="2005" spans="1:5">
      <c r="A2005" s="66"/>
      <c r="B2005" s="33"/>
      <c r="C2005" s="33"/>
      <c r="D2005" s="66"/>
      <c r="E2005" s="65"/>
    </row>
    <row r="2006" spans="1:5">
      <c r="A2006" s="66"/>
      <c r="B2006" s="33"/>
      <c r="C2006" s="33"/>
      <c r="D2006" s="66"/>
      <c r="E2006" s="65"/>
    </row>
    <row r="2007" spans="1:5">
      <c r="A2007" s="66"/>
      <c r="B2007" s="33"/>
      <c r="C2007" s="33"/>
      <c r="D2007" s="66"/>
      <c r="E2007" s="65"/>
    </row>
    <row r="2008" spans="1:5">
      <c r="A2008" s="66"/>
      <c r="B2008" s="33"/>
      <c r="C2008" s="33"/>
      <c r="D2008" s="66"/>
      <c r="E2008" s="65"/>
    </row>
    <row r="2009" spans="1:5">
      <c r="A2009" s="66"/>
      <c r="B2009" s="33"/>
      <c r="C2009" s="33"/>
      <c r="D2009" s="66"/>
      <c r="E2009" s="65"/>
    </row>
    <row r="2010" spans="1:5">
      <c r="A2010" s="66"/>
      <c r="B2010" s="33"/>
      <c r="C2010" s="33"/>
      <c r="D2010" s="66"/>
      <c r="E2010" s="65"/>
    </row>
    <row r="2011" spans="1:5">
      <c r="A2011" s="66"/>
      <c r="B2011" s="33"/>
      <c r="C2011" s="33"/>
      <c r="D2011" s="66"/>
      <c r="E2011" s="65"/>
    </row>
    <row r="2012" spans="1:5">
      <c r="A2012" s="66"/>
      <c r="B2012" s="33"/>
      <c r="C2012" s="33"/>
      <c r="D2012" s="66"/>
      <c r="E2012" s="65"/>
    </row>
    <row r="2013" spans="1:5">
      <c r="A2013" s="66"/>
      <c r="B2013" s="33"/>
      <c r="C2013" s="33"/>
      <c r="D2013" s="66"/>
      <c r="E2013" s="65"/>
    </row>
    <row r="2014" spans="1:5">
      <c r="A2014" s="66"/>
      <c r="B2014" s="33"/>
      <c r="C2014" s="33"/>
      <c r="D2014" s="66"/>
      <c r="E2014" s="65"/>
    </row>
    <row r="2015" spans="1:5">
      <c r="A2015" s="66"/>
      <c r="B2015" s="33"/>
      <c r="C2015" s="33"/>
      <c r="D2015" s="66"/>
      <c r="E2015" s="65"/>
    </row>
    <row r="2016" spans="1:5">
      <c r="A2016" s="66"/>
      <c r="B2016" s="33"/>
      <c r="C2016" s="33"/>
      <c r="D2016" s="66"/>
      <c r="E2016" s="65"/>
    </row>
    <row r="2017" spans="1:5">
      <c r="A2017" s="66"/>
      <c r="B2017" s="33"/>
      <c r="C2017" s="33"/>
      <c r="D2017" s="66"/>
      <c r="E2017" s="65"/>
    </row>
    <row r="2018" spans="1:5">
      <c r="A2018" s="66"/>
      <c r="B2018" s="33"/>
      <c r="C2018" s="33"/>
      <c r="D2018" s="66"/>
      <c r="E2018" s="65"/>
    </row>
    <row r="2019" spans="1:5">
      <c r="A2019" s="66"/>
      <c r="B2019" s="33"/>
      <c r="C2019" s="33"/>
      <c r="D2019" s="66"/>
      <c r="E2019" s="65"/>
    </row>
    <row r="2020" spans="1:5">
      <c r="A2020" s="66"/>
      <c r="B2020" s="33"/>
      <c r="C2020" s="33"/>
      <c r="D2020" s="66"/>
      <c r="E2020" s="65"/>
    </row>
    <row r="2021" spans="1:5">
      <c r="A2021" s="66"/>
      <c r="B2021" s="33"/>
      <c r="C2021" s="33"/>
      <c r="D2021" s="66"/>
      <c r="E2021" s="65"/>
    </row>
    <row r="2022" spans="1:5">
      <c r="A2022" s="66"/>
      <c r="B2022" s="33"/>
      <c r="C2022" s="33"/>
      <c r="D2022" s="66"/>
      <c r="E2022" s="65"/>
    </row>
    <row r="2023" spans="1:5">
      <c r="A2023" s="66"/>
      <c r="B2023" s="33"/>
      <c r="C2023" s="33"/>
      <c r="D2023" s="66"/>
      <c r="E2023" s="65"/>
    </row>
    <row r="2024" spans="1:5">
      <c r="A2024" s="66"/>
      <c r="B2024" s="33"/>
      <c r="C2024" s="33"/>
      <c r="D2024" s="66"/>
      <c r="E2024" s="65"/>
    </row>
    <row r="2025" spans="1:5">
      <c r="A2025" s="66"/>
      <c r="B2025" s="33"/>
      <c r="C2025" s="33"/>
      <c r="D2025" s="66"/>
      <c r="E2025" s="65"/>
    </row>
    <row r="2026" spans="1:5">
      <c r="A2026" s="66"/>
      <c r="B2026" s="33"/>
      <c r="C2026" s="33"/>
      <c r="D2026" s="66"/>
      <c r="E2026" s="65"/>
    </row>
    <row r="2027" spans="1:5">
      <c r="A2027" s="66"/>
      <c r="B2027" s="33"/>
      <c r="C2027" s="33"/>
      <c r="D2027" s="66"/>
      <c r="E2027" s="65"/>
    </row>
    <row r="2028" spans="1:5">
      <c r="A2028" s="66"/>
      <c r="B2028" s="33"/>
      <c r="C2028" s="33"/>
      <c r="D2028" s="66"/>
      <c r="E2028" s="65"/>
    </row>
    <row r="2029" spans="1:5">
      <c r="A2029" s="66"/>
      <c r="B2029" s="33"/>
      <c r="C2029" s="33"/>
      <c r="D2029" s="66"/>
      <c r="E2029" s="65"/>
    </row>
    <row r="2030" spans="1:5">
      <c r="A2030" s="66"/>
      <c r="B2030" s="33"/>
      <c r="C2030" s="33"/>
      <c r="D2030" s="66"/>
      <c r="E2030" s="65"/>
    </row>
    <row r="2031" spans="1:5">
      <c r="A2031" s="66"/>
      <c r="B2031" s="33"/>
      <c r="C2031" s="33"/>
      <c r="D2031" s="66"/>
      <c r="E2031" s="65"/>
    </row>
    <row r="2032" spans="1:5">
      <c r="A2032" s="66"/>
      <c r="B2032" s="33"/>
      <c r="C2032" s="33"/>
      <c r="D2032" s="66"/>
      <c r="E2032" s="65"/>
    </row>
    <row r="2033" spans="1:5">
      <c r="A2033" s="66"/>
      <c r="B2033" s="33"/>
      <c r="C2033" s="33"/>
      <c r="D2033" s="66"/>
      <c r="E2033" s="65"/>
    </row>
    <row r="2034" spans="1:5">
      <c r="A2034" s="66"/>
      <c r="B2034" s="33"/>
      <c r="C2034" s="33"/>
      <c r="D2034" s="66"/>
      <c r="E2034" s="65"/>
    </row>
    <row r="2035" spans="1:5">
      <c r="A2035" s="66"/>
      <c r="B2035" s="33"/>
      <c r="C2035" s="33"/>
      <c r="D2035" s="66"/>
      <c r="E2035" s="65"/>
    </row>
    <row r="2036" spans="1:5">
      <c r="A2036" s="66"/>
      <c r="B2036" s="33"/>
      <c r="C2036" s="33"/>
      <c r="D2036" s="66"/>
      <c r="E2036" s="65"/>
    </row>
    <row r="2037" spans="1:5">
      <c r="A2037" s="66"/>
      <c r="B2037" s="33"/>
      <c r="C2037" s="33"/>
      <c r="D2037" s="66"/>
      <c r="E2037" s="65"/>
    </row>
    <row r="2038" spans="1:5">
      <c r="A2038" s="66"/>
      <c r="B2038" s="33"/>
      <c r="C2038" s="33"/>
      <c r="D2038" s="66"/>
      <c r="E2038" s="65"/>
    </row>
    <row r="2039" spans="1:5">
      <c r="A2039" s="66"/>
      <c r="B2039" s="33"/>
      <c r="C2039" s="33"/>
      <c r="D2039" s="66"/>
      <c r="E2039" s="65"/>
    </row>
    <row r="2040" spans="1:5">
      <c r="A2040" s="66"/>
      <c r="B2040" s="33"/>
      <c r="C2040" s="33"/>
      <c r="D2040" s="66"/>
      <c r="E2040" s="65"/>
    </row>
    <row r="2041" spans="1:5">
      <c r="A2041" s="66"/>
      <c r="B2041" s="33"/>
      <c r="C2041" s="33"/>
      <c r="D2041" s="66"/>
      <c r="E2041" s="65"/>
    </row>
    <row r="2042" spans="1:5">
      <c r="A2042" s="66"/>
      <c r="B2042" s="33"/>
      <c r="C2042" s="33"/>
      <c r="D2042" s="66"/>
      <c r="E2042" s="65"/>
    </row>
    <row r="2043" spans="1:5">
      <c r="A2043" s="66"/>
      <c r="B2043" s="33"/>
      <c r="C2043" s="33"/>
      <c r="D2043" s="66"/>
      <c r="E2043" s="65"/>
    </row>
    <row r="2044" spans="1:5">
      <c r="A2044" s="66"/>
      <c r="B2044" s="33"/>
      <c r="C2044" s="33"/>
      <c r="D2044" s="66"/>
      <c r="E2044" s="65"/>
    </row>
    <row r="2045" spans="1:5">
      <c r="A2045" s="66"/>
      <c r="B2045" s="33"/>
      <c r="C2045" s="33"/>
      <c r="D2045" s="66"/>
      <c r="E2045" s="65"/>
    </row>
    <row r="2046" spans="1:5">
      <c r="A2046" s="66"/>
      <c r="B2046" s="33"/>
      <c r="C2046" s="33"/>
      <c r="D2046" s="66"/>
      <c r="E2046" s="65"/>
    </row>
    <row r="2047" spans="1:5">
      <c r="A2047" s="66"/>
      <c r="B2047" s="33"/>
      <c r="C2047" s="33"/>
      <c r="D2047" s="66"/>
      <c r="E2047" s="65"/>
    </row>
    <row r="2048" spans="1:5">
      <c r="A2048" s="66"/>
      <c r="B2048" s="33"/>
      <c r="C2048" s="33"/>
      <c r="D2048" s="66"/>
      <c r="E2048" s="65"/>
    </row>
    <row r="2049" spans="1:5">
      <c r="A2049" s="66"/>
      <c r="B2049" s="33"/>
      <c r="C2049" s="33"/>
      <c r="D2049" s="66"/>
      <c r="E2049" s="65"/>
    </row>
    <row r="2050" spans="1:5">
      <c r="A2050" s="66"/>
      <c r="B2050" s="33"/>
      <c r="C2050" s="33"/>
      <c r="D2050" s="66"/>
      <c r="E2050" s="65"/>
    </row>
    <row r="2051" spans="1:5">
      <c r="A2051" s="66"/>
      <c r="B2051" s="33"/>
      <c r="C2051" s="33"/>
      <c r="D2051" s="66"/>
      <c r="E2051" s="65"/>
    </row>
    <row r="2052" spans="1:5">
      <c r="A2052" s="66"/>
      <c r="B2052" s="33"/>
      <c r="C2052" s="33"/>
      <c r="D2052" s="66"/>
      <c r="E2052" s="65"/>
    </row>
    <row r="2053" spans="1:5">
      <c r="A2053" s="66"/>
      <c r="B2053" s="33"/>
      <c r="C2053" s="33"/>
      <c r="D2053" s="66"/>
      <c r="E2053" s="65"/>
    </row>
    <row r="2054" spans="1:5">
      <c r="A2054" s="66"/>
      <c r="B2054" s="33"/>
      <c r="C2054" s="33"/>
      <c r="D2054" s="66"/>
      <c r="E2054" s="65"/>
    </row>
    <row r="2055" spans="1:5">
      <c r="A2055" s="66"/>
      <c r="B2055" s="33"/>
      <c r="C2055" s="33"/>
      <c r="D2055" s="66"/>
      <c r="E2055" s="65"/>
    </row>
    <row r="2056" spans="1:5">
      <c r="A2056" s="66"/>
      <c r="B2056" s="33"/>
      <c r="C2056" s="33"/>
      <c r="D2056" s="66"/>
      <c r="E2056" s="65"/>
    </row>
    <row r="2057" spans="1:5">
      <c r="A2057" s="66"/>
      <c r="B2057" s="33"/>
      <c r="C2057" s="33"/>
      <c r="D2057" s="66"/>
      <c r="E2057" s="65"/>
    </row>
    <row r="2058" spans="1:5">
      <c r="A2058" s="66"/>
      <c r="B2058" s="33"/>
      <c r="C2058" s="33"/>
      <c r="D2058" s="66"/>
      <c r="E2058" s="65"/>
    </row>
    <row r="2059" spans="1:5">
      <c r="A2059" s="66"/>
      <c r="B2059" s="33"/>
      <c r="C2059" s="33"/>
      <c r="D2059" s="66"/>
      <c r="E2059" s="65"/>
    </row>
    <row r="2060" spans="1:5">
      <c r="A2060" s="66"/>
      <c r="B2060" s="33"/>
      <c r="C2060" s="33"/>
      <c r="D2060" s="66"/>
      <c r="E2060" s="65"/>
    </row>
    <row r="2061" spans="1:5">
      <c r="A2061" s="66"/>
      <c r="B2061" s="33"/>
      <c r="C2061" s="33"/>
      <c r="D2061" s="66"/>
      <c r="E2061" s="65"/>
    </row>
    <row r="2062" spans="1:5">
      <c r="A2062" s="66"/>
      <c r="B2062" s="33"/>
      <c r="C2062" s="33"/>
      <c r="D2062" s="66"/>
      <c r="E2062" s="65"/>
    </row>
    <row r="2063" spans="1:5">
      <c r="A2063" s="66"/>
      <c r="B2063" s="33"/>
      <c r="C2063" s="33"/>
      <c r="D2063" s="66"/>
      <c r="E2063" s="65"/>
    </row>
    <row r="2064" spans="1:5">
      <c r="A2064" s="66"/>
      <c r="B2064" s="33"/>
      <c r="C2064" s="33"/>
      <c r="D2064" s="66"/>
      <c r="E2064" s="65"/>
    </row>
    <row r="2065" spans="1:5">
      <c r="A2065" s="66"/>
      <c r="B2065" s="33"/>
      <c r="C2065" s="33"/>
      <c r="D2065" s="66"/>
      <c r="E2065" s="65"/>
    </row>
    <row r="2066" spans="1:5">
      <c r="A2066" s="66"/>
      <c r="B2066" s="33"/>
      <c r="C2066" s="33"/>
      <c r="D2066" s="66"/>
      <c r="E2066" s="65"/>
    </row>
    <row r="2067" spans="1:5">
      <c r="A2067" s="66"/>
      <c r="B2067" s="33"/>
      <c r="C2067" s="33"/>
      <c r="D2067" s="66"/>
      <c r="E2067" s="65"/>
    </row>
    <row r="2068" spans="1:5">
      <c r="A2068" s="66"/>
      <c r="B2068" s="33"/>
      <c r="C2068" s="33"/>
      <c r="D2068" s="66"/>
      <c r="E2068" s="65"/>
    </row>
    <row r="2069" spans="1:5">
      <c r="A2069" s="66"/>
      <c r="B2069" s="33"/>
      <c r="C2069" s="33"/>
      <c r="D2069" s="66"/>
      <c r="E2069" s="65"/>
    </row>
    <row r="2070" spans="1:5">
      <c r="A2070" s="66"/>
      <c r="B2070" s="33"/>
      <c r="C2070" s="33"/>
      <c r="D2070" s="66"/>
      <c r="E2070" s="65"/>
    </row>
    <row r="2071" spans="1:5">
      <c r="A2071" s="66"/>
      <c r="B2071" s="33"/>
      <c r="C2071" s="33"/>
      <c r="D2071" s="66"/>
      <c r="E2071" s="65"/>
    </row>
    <row r="2072" spans="1:5">
      <c r="A2072" s="66"/>
      <c r="B2072" s="33"/>
      <c r="C2072" s="33"/>
      <c r="D2072" s="66"/>
      <c r="E2072" s="65"/>
    </row>
    <row r="2073" spans="1:5">
      <c r="A2073" s="66"/>
      <c r="B2073" s="33"/>
      <c r="C2073" s="33"/>
      <c r="D2073" s="66"/>
      <c r="E2073" s="65"/>
    </row>
    <row r="2074" spans="1:5">
      <c r="A2074" s="66"/>
      <c r="B2074" s="33"/>
      <c r="C2074" s="33"/>
      <c r="D2074" s="66"/>
      <c r="E2074" s="65"/>
    </row>
    <row r="2075" spans="1:5">
      <c r="A2075" s="66"/>
      <c r="B2075" s="33"/>
      <c r="C2075" s="33"/>
      <c r="D2075" s="66"/>
      <c r="E2075" s="65"/>
    </row>
    <row r="2076" spans="1:5">
      <c r="A2076" s="66"/>
      <c r="B2076" s="33"/>
      <c r="C2076" s="33"/>
      <c r="D2076" s="66"/>
      <c r="E2076" s="65"/>
    </row>
    <row r="2077" spans="1:5">
      <c r="A2077" s="66"/>
      <c r="B2077" s="33"/>
      <c r="C2077" s="33"/>
      <c r="D2077" s="66"/>
      <c r="E2077" s="65"/>
    </row>
    <row r="2078" spans="1:5">
      <c r="A2078" s="66"/>
      <c r="B2078" s="33"/>
      <c r="C2078" s="33"/>
      <c r="D2078" s="66"/>
      <c r="E2078" s="65"/>
    </row>
    <row r="2079" spans="1:5">
      <c r="A2079" s="66"/>
      <c r="B2079" s="33"/>
      <c r="C2079" s="33"/>
      <c r="D2079" s="66"/>
      <c r="E2079" s="65"/>
    </row>
    <row r="2080" spans="1:5">
      <c r="A2080" s="66"/>
      <c r="B2080" s="33"/>
      <c r="C2080" s="33"/>
      <c r="D2080" s="66"/>
      <c r="E2080" s="65"/>
    </row>
    <row r="2081" spans="1:5">
      <c r="A2081" s="66"/>
      <c r="B2081" s="33"/>
      <c r="C2081" s="33"/>
      <c r="D2081" s="66"/>
      <c r="E2081" s="65"/>
    </row>
    <row r="2082" spans="1:5">
      <c r="A2082" s="66"/>
      <c r="B2082" s="33"/>
      <c r="C2082" s="33"/>
      <c r="D2082" s="66"/>
      <c r="E2082" s="65"/>
    </row>
    <row r="2083" spans="1:5">
      <c r="A2083" s="66"/>
      <c r="B2083" s="33"/>
      <c r="C2083" s="33"/>
      <c r="D2083" s="66"/>
      <c r="E2083" s="65"/>
    </row>
    <row r="2084" spans="1:5">
      <c r="A2084" s="66"/>
      <c r="B2084" s="33"/>
      <c r="C2084" s="33"/>
      <c r="D2084" s="66"/>
      <c r="E2084" s="65"/>
    </row>
    <row r="2085" spans="1:5">
      <c r="A2085" s="66"/>
      <c r="B2085" s="33"/>
      <c r="C2085" s="33"/>
      <c r="D2085" s="66"/>
      <c r="E2085" s="65"/>
    </row>
    <row r="2086" spans="1:5">
      <c r="A2086" s="66"/>
      <c r="B2086" s="33"/>
      <c r="C2086" s="33"/>
      <c r="D2086" s="66"/>
      <c r="E2086" s="65"/>
    </row>
    <row r="2087" spans="1:5">
      <c r="A2087" s="66"/>
      <c r="B2087" s="33"/>
      <c r="C2087" s="33"/>
      <c r="D2087" s="66"/>
      <c r="E2087" s="65"/>
    </row>
    <row r="2088" spans="1:5">
      <c r="A2088" s="66"/>
      <c r="B2088" s="33"/>
      <c r="C2088" s="33"/>
      <c r="D2088" s="66"/>
      <c r="E2088" s="65"/>
    </row>
    <row r="2089" spans="1:5">
      <c r="A2089" s="66"/>
      <c r="B2089" s="33"/>
      <c r="C2089" s="33"/>
      <c r="D2089" s="66"/>
      <c r="E2089" s="65"/>
    </row>
    <row r="2090" spans="1:5">
      <c r="A2090" s="66"/>
      <c r="B2090" s="33"/>
      <c r="C2090" s="33"/>
      <c r="D2090" s="66"/>
      <c r="E2090" s="65"/>
    </row>
    <row r="2091" spans="1:5">
      <c r="A2091" s="66"/>
      <c r="B2091" s="33"/>
      <c r="C2091" s="33"/>
      <c r="D2091" s="66"/>
      <c r="E2091" s="65"/>
    </row>
    <row r="2092" spans="1:5">
      <c r="A2092" s="66"/>
      <c r="B2092" s="33"/>
      <c r="C2092" s="33"/>
      <c r="D2092" s="66"/>
      <c r="E2092" s="65"/>
    </row>
    <row r="2093" spans="1:5">
      <c r="A2093" s="66"/>
      <c r="B2093" s="33"/>
      <c r="C2093" s="33"/>
      <c r="D2093" s="66"/>
      <c r="E2093" s="65"/>
    </row>
    <row r="2094" spans="1:5">
      <c r="A2094" s="66"/>
      <c r="B2094" s="33"/>
      <c r="C2094" s="33"/>
      <c r="D2094" s="66"/>
      <c r="E2094" s="65"/>
    </row>
    <row r="2095" spans="1:5">
      <c r="A2095" s="66"/>
      <c r="B2095" s="33"/>
      <c r="C2095" s="33"/>
      <c r="D2095" s="66"/>
      <c r="E2095" s="65"/>
    </row>
    <row r="2096" spans="1:5">
      <c r="A2096" s="66"/>
      <c r="B2096" s="33"/>
      <c r="C2096" s="33"/>
      <c r="D2096" s="66"/>
      <c r="E2096" s="65"/>
    </row>
    <row r="2097" spans="1:5">
      <c r="A2097" s="66"/>
      <c r="B2097" s="33"/>
      <c r="C2097" s="33"/>
      <c r="D2097" s="66"/>
      <c r="E2097" s="65"/>
    </row>
    <row r="2098" spans="1:5">
      <c r="A2098" s="66"/>
      <c r="B2098" s="33"/>
      <c r="C2098" s="33"/>
      <c r="D2098" s="66"/>
      <c r="E2098" s="65"/>
    </row>
    <row r="2099" spans="1:5">
      <c r="A2099" s="66"/>
      <c r="B2099" s="33"/>
      <c r="C2099" s="33"/>
      <c r="D2099" s="66"/>
      <c r="E2099" s="65"/>
    </row>
    <row r="2100" spans="1:5">
      <c r="A2100" s="66"/>
      <c r="B2100" s="33"/>
      <c r="C2100" s="33"/>
      <c r="D2100" s="66"/>
      <c r="E2100" s="65"/>
    </row>
    <row r="2101" spans="1:5">
      <c r="A2101" s="66"/>
      <c r="B2101" s="33"/>
      <c r="C2101" s="33"/>
      <c r="D2101" s="66"/>
      <c r="E2101" s="65"/>
    </row>
    <row r="2102" spans="1:5">
      <c r="A2102" s="66"/>
      <c r="B2102" s="33"/>
      <c r="C2102" s="33"/>
      <c r="D2102" s="66"/>
      <c r="E2102" s="65"/>
    </row>
    <row r="2103" spans="1:5">
      <c r="A2103" s="66"/>
      <c r="B2103" s="33"/>
      <c r="C2103" s="33"/>
      <c r="D2103" s="66"/>
      <c r="E2103" s="65"/>
    </row>
    <row r="2104" spans="1:5">
      <c r="A2104" s="66"/>
      <c r="B2104" s="33"/>
      <c r="C2104" s="33"/>
      <c r="D2104" s="66"/>
      <c r="E2104" s="65"/>
    </row>
    <row r="2105" spans="1:5">
      <c r="A2105" s="66"/>
      <c r="B2105" s="33"/>
      <c r="C2105" s="33"/>
      <c r="D2105" s="66"/>
      <c r="E2105" s="65"/>
    </row>
    <row r="2106" spans="1:5">
      <c r="A2106" s="66"/>
      <c r="B2106" s="33"/>
      <c r="C2106" s="33"/>
      <c r="D2106" s="66"/>
      <c r="E2106" s="65"/>
    </row>
    <row r="2107" spans="1:5">
      <c r="A2107" s="66"/>
      <c r="B2107" s="33"/>
      <c r="C2107" s="33"/>
      <c r="D2107" s="66"/>
      <c r="E2107" s="65"/>
    </row>
    <row r="2108" spans="1:5">
      <c r="A2108" s="66"/>
      <c r="B2108" s="33"/>
      <c r="C2108" s="33"/>
      <c r="D2108" s="66"/>
      <c r="E2108" s="65"/>
    </row>
    <row r="2109" spans="1:5">
      <c r="A2109" s="66"/>
      <c r="B2109" s="33"/>
      <c r="C2109" s="33"/>
      <c r="D2109" s="66"/>
      <c r="E2109" s="65"/>
    </row>
    <row r="2110" spans="1:5">
      <c r="A2110" s="66"/>
      <c r="B2110" s="33"/>
      <c r="C2110" s="33"/>
      <c r="D2110" s="66"/>
      <c r="E2110" s="65"/>
    </row>
    <row r="2111" spans="1:5">
      <c r="A2111" s="66"/>
      <c r="B2111" s="33"/>
      <c r="C2111" s="33"/>
      <c r="D2111" s="66"/>
      <c r="E2111" s="65"/>
    </row>
    <row r="2112" spans="1:5">
      <c r="A2112" s="66"/>
      <c r="B2112" s="33"/>
      <c r="C2112" s="33"/>
      <c r="D2112" s="66"/>
      <c r="E2112" s="65"/>
    </row>
    <row r="2113" spans="1:5">
      <c r="A2113" s="66"/>
      <c r="B2113" s="33"/>
      <c r="C2113" s="33"/>
      <c r="D2113" s="66"/>
      <c r="E2113" s="65"/>
    </row>
    <row r="2114" spans="1:5">
      <c r="A2114" s="66"/>
      <c r="B2114" s="33"/>
      <c r="C2114" s="33"/>
      <c r="D2114" s="66"/>
      <c r="E2114" s="65"/>
    </row>
    <row r="2115" spans="1:5">
      <c r="A2115" s="66"/>
      <c r="B2115" s="33"/>
      <c r="C2115" s="33"/>
      <c r="D2115" s="66"/>
      <c r="E2115" s="65"/>
    </row>
    <row r="2116" spans="1:5">
      <c r="A2116" s="66"/>
      <c r="B2116" s="33"/>
      <c r="C2116" s="33"/>
      <c r="D2116" s="66"/>
      <c r="E2116" s="65"/>
    </row>
    <row r="2117" spans="1:5">
      <c r="A2117" s="66"/>
      <c r="B2117" s="33"/>
      <c r="C2117" s="33"/>
      <c r="D2117" s="66"/>
      <c r="E2117" s="65"/>
    </row>
    <row r="2118" spans="1:5">
      <c r="A2118" s="66"/>
      <c r="B2118" s="33"/>
      <c r="C2118" s="33"/>
      <c r="D2118" s="66"/>
      <c r="E2118" s="65"/>
    </row>
    <row r="2119" spans="1:5">
      <c r="A2119" s="66"/>
      <c r="B2119" s="33"/>
      <c r="C2119" s="33"/>
      <c r="D2119" s="66"/>
      <c r="E2119" s="65"/>
    </row>
    <row r="2120" spans="1:5">
      <c r="A2120" s="66"/>
      <c r="B2120" s="33"/>
      <c r="C2120" s="33"/>
      <c r="D2120" s="66"/>
      <c r="E2120" s="65"/>
    </row>
    <row r="2121" spans="1:5">
      <c r="A2121" s="66"/>
      <c r="B2121" s="33"/>
      <c r="C2121" s="33"/>
      <c r="D2121" s="66"/>
      <c r="E2121" s="65"/>
    </row>
    <row r="2122" spans="1:5">
      <c r="A2122" s="66"/>
      <c r="B2122" s="33"/>
      <c r="C2122" s="33"/>
      <c r="D2122" s="66"/>
      <c r="E2122" s="65"/>
    </row>
    <row r="2123" spans="1:5">
      <c r="A2123" s="66"/>
      <c r="B2123" s="33"/>
      <c r="C2123" s="33"/>
      <c r="D2123" s="66"/>
      <c r="E2123" s="65"/>
    </row>
    <row r="2124" spans="1:5">
      <c r="A2124" s="66"/>
      <c r="B2124" s="33"/>
      <c r="C2124" s="33"/>
      <c r="D2124" s="66"/>
      <c r="E2124" s="65"/>
    </row>
    <row r="2125" spans="1:5">
      <c r="A2125" s="66"/>
      <c r="B2125" s="33"/>
      <c r="C2125" s="33"/>
      <c r="D2125" s="66"/>
      <c r="E2125" s="65"/>
    </row>
    <row r="2126" spans="1:5">
      <c r="A2126" s="66"/>
      <c r="B2126" s="33"/>
      <c r="C2126" s="33"/>
      <c r="D2126" s="66"/>
      <c r="E2126" s="65"/>
    </row>
    <row r="2127" spans="1:5">
      <c r="A2127" s="66"/>
      <c r="B2127" s="33"/>
      <c r="C2127" s="33"/>
      <c r="D2127" s="66"/>
      <c r="E2127" s="65"/>
    </row>
    <row r="2128" spans="1:5">
      <c r="A2128" s="66"/>
      <c r="B2128" s="33"/>
      <c r="C2128" s="33"/>
      <c r="D2128" s="66"/>
      <c r="E2128" s="65"/>
    </row>
    <row r="2129" spans="1:5">
      <c r="A2129" s="66"/>
      <c r="B2129" s="33"/>
      <c r="C2129" s="33"/>
      <c r="D2129" s="66"/>
      <c r="E2129" s="65"/>
    </row>
    <row r="2130" spans="1:5">
      <c r="A2130" s="66"/>
      <c r="B2130" s="33"/>
      <c r="C2130" s="33"/>
      <c r="D2130" s="66"/>
      <c r="E2130" s="65"/>
    </row>
    <row r="2131" spans="1:5">
      <c r="A2131" s="66"/>
      <c r="B2131" s="33"/>
      <c r="C2131" s="33"/>
      <c r="D2131" s="66"/>
      <c r="E2131" s="65"/>
    </row>
    <row r="2132" spans="1:5">
      <c r="A2132" s="66"/>
      <c r="B2132" s="33"/>
      <c r="C2132" s="33"/>
      <c r="D2132" s="66"/>
      <c r="E2132" s="65"/>
    </row>
    <row r="2133" spans="1:5">
      <c r="A2133" s="66"/>
      <c r="B2133" s="33"/>
      <c r="C2133" s="33"/>
      <c r="D2133" s="66"/>
      <c r="E2133" s="65"/>
    </row>
    <row r="2134" spans="1:5">
      <c r="A2134" s="66"/>
      <c r="B2134" s="33"/>
      <c r="C2134" s="33"/>
      <c r="D2134" s="66"/>
      <c r="E2134" s="65"/>
    </row>
    <row r="2135" spans="1:5">
      <c r="A2135" s="66"/>
      <c r="B2135" s="33"/>
      <c r="C2135" s="33"/>
      <c r="D2135" s="66"/>
      <c r="E2135" s="65"/>
    </row>
    <row r="2136" spans="1:5">
      <c r="A2136" s="66"/>
      <c r="B2136" s="33"/>
      <c r="C2136" s="33"/>
      <c r="D2136" s="66"/>
      <c r="E2136" s="65"/>
    </row>
    <row r="2137" spans="1:5">
      <c r="A2137" s="66"/>
      <c r="B2137" s="33"/>
      <c r="C2137" s="33"/>
      <c r="D2137" s="66"/>
      <c r="E2137" s="65"/>
    </row>
    <row r="2138" spans="1:5">
      <c r="A2138" s="66"/>
      <c r="B2138" s="33"/>
      <c r="C2138" s="33"/>
      <c r="D2138" s="66"/>
      <c r="E2138" s="65"/>
    </row>
    <row r="2139" spans="1:5">
      <c r="A2139" s="66"/>
      <c r="B2139" s="33"/>
      <c r="C2139" s="33"/>
      <c r="D2139" s="66"/>
      <c r="E2139" s="65"/>
    </row>
    <row r="2140" spans="1:5">
      <c r="A2140" s="66"/>
      <c r="B2140" s="33"/>
      <c r="C2140" s="33"/>
      <c r="D2140" s="66"/>
      <c r="E2140" s="65"/>
    </row>
    <row r="2141" spans="1:5">
      <c r="A2141" s="66"/>
      <c r="B2141" s="33"/>
      <c r="C2141" s="33"/>
      <c r="D2141" s="66"/>
      <c r="E2141" s="65"/>
    </row>
    <row r="2142" spans="1:5">
      <c r="A2142" s="66"/>
      <c r="B2142" s="33"/>
      <c r="C2142" s="33"/>
      <c r="D2142" s="66"/>
      <c r="E2142" s="65"/>
    </row>
    <row r="2143" spans="1:5">
      <c r="A2143" s="66"/>
      <c r="B2143" s="33"/>
      <c r="C2143" s="33"/>
      <c r="D2143" s="66"/>
      <c r="E2143" s="65"/>
    </row>
    <row r="2144" spans="1:5">
      <c r="A2144" s="66"/>
      <c r="B2144" s="33"/>
      <c r="C2144" s="33"/>
      <c r="D2144" s="66"/>
      <c r="E2144" s="65"/>
    </row>
    <row r="2145" spans="1:5">
      <c r="A2145" s="66"/>
      <c r="B2145" s="33"/>
      <c r="C2145" s="33"/>
      <c r="D2145" s="66"/>
      <c r="E2145" s="65"/>
    </row>
    <row r="2146" spans="1:5">
      <c r="A2146" s="66"/>
      <c r="B2146" s="33"/>
      <c r="C2146" s="33"/>
      <c r="D2146" s="66"/>
      <c r="E2146" s="65"/>
    </row>
    <row r="2147" spans="1:5">
      <c r="A2147" s="66"/>
      <c r="B2147" s="33"/>
      <c r="C2147" s="33"/>
      <c r="D2147" s="66"/>
      <c r="E2147" s="65"/>
    </row>
    <row r="2148" spans="1:5">
      <c r="A2148" s="66"/>
      <c r="B2148" s="33"/>
      <c r="C2148" s="33"/>
      <c r="D2148" s="66"/>
      <c r="E2148" s="65"/>
    </row>
    <row r="2149" spans="1:5">
      <c r="A2149" s="66"/>
      <c r="B2149" s="33"/>
      <c r="C2149" s="33"/>
      <c r="D2149" s="66"/>
      <c r="E2149" s="65"/>
    </row>
    <row r="2150" spans="1:5">
      <c r="A2150" s="66"/>
      <c r="B2150" s="33"/>
      <c r="C2150" s="33"/>
      <c r="D2150" s="66"/>
      <c r="E2150" s="65"/>
    </row>
    <row r="2151" spans="1:5">
      <c r="A2151" s="66"/>
      <c r="B2151" s="33"/>
      <c r="C2151" s="33"/>
      <c r="D2151" s="66"/>
      <c r="E2151" s="65"/>
    </row>
    <row r="2152" spans="1:5">
      <c r="A2152" s="66"/>
      <c r="B2152" s="33"/>
      <c r="C2152" s="33"/>
      <c r="D2152" s="66"/>
      <c r="E2152" s="65"/>
    </row>
    <row r="2153" spans="1:5">
      <c r="A2153" s="66"/>
      <c r="B2153" s="33"/>
      <c r="C2153" s="33"/>
      <c r="D2153" s="66"/>
      <c r="E2153" s="65"/>
    </row>
    <row r="2154" spans="1:5">
      <c r="A2154" s="66"/>
      <c r="B2154" s="33"/>
      <c r="C2154" s="33"/>
      <c r="D2154" s="66"/>
      <c r="E2154" s="65"/>
    </row>
    <row r="2155" spans="1:5">
      <c r="A2155" s="66"/>
      <c r="B2155" s="33"/>
      <c r="C2155" s="33"/>
      <c r="D2155" s="66"/>
      <c r="E2155" s="65"/>
    </row>
    <row r="2156" spans="1:5">
      <c r="A2156" s="66"/>
      <c r="B2156" s="33"/>
      <c r="C2156" s="33"/>
      <c r="D2156" s="66"/>
      <c r="E2156" s="65"/>
    </row>
    <row r="2157" spans="1:5">
      <c r="A2157" s="66"/>
      <c r="B2157" s="33"/>
      <c r="C2157" s="33"/>
      <c r="D2157" s="66"/>
      <c r="E2157" s="65"/>
    </row>
    <row r="2158" spans="1:5">
      <c r="A2158" s="66"/>
      <c r="B2158" s="33"/>
      <c r="C2158" s="33"/>
      <c r="D2158" s="66"/>
      <c r="E2158" s="65"/>
    </row>
    <row r="2159" spans="1:5">
      <c r="A2159" s="66"/>
      <c r="B2159" s="33"/>
      <c r="C2159" s="33"/>
      <c r="D2159" s="66"/>
      <c r="E2159" s="65"/>
    </row>
    <row r="2160" spans="1:5">
      <c r="A2160" s="66"/>
      <c r="B2160" s="33"/>
      <c r="C2160" s="33"/>
      <c r="D2160" s="66"/>
      <c r="E2160" s="65"/>
    </row>
    <row r="2161" spans="1:5">
      <c r="A2161" s="66"/>
      <c r="B2161" s="33"/>
      <c r="C2161" s="33"/>
      <c r="D2161" s="66"/>
      <c r="E2161" s="65"/>
    </row>
    <row r="2162" spans="1:5">
      <c r="A2162" s="66"/>
      <c r="B2162" s="33"/>
      <c r="C2162" s="33"/>
      <c r="D2162" s="66"/>
      <c r="E2162" s="65"/>
    </row>
    <row r="2163" spans="1:5">
      <c r="A2163" s="66"/>
      <c r="B2163" s="33"/>
      <c r="C2163" s="33"/>
      <c r="D2163" s="66"/>
      <c r="E2163" s="65"/>
    </row>
    <row r="2164" spans="1:5">
      <c r="A2164" s="66"/>
      <c r="B2164" s="33"/>
      <c r="C2164" s="33"/>
      <c r="D2164" s="66"/>
      <c r="E2164" s="65"/>
    </row>
    <row r="2165" spans="1:5">
      <c r="A2165" s="66"/>
      <c r="B2165" s="33"/>
      <c r="C2165" s="33"/>
      <c r="D2165" s="66"/>
      <c r="E2165" s="65"/>
    </row>
    <row r="2166" spans="1:5">
      <c r="A2166" s="66"/>
      <c r="B2166" s="33"/>
      <c r="C2166" s="33"/>
      <c r="D2166" s="66"/>
      <c r="E2166" s="65"/>
    </row>
    <row r="2167" spans="1:5">
      <c r="A2167" s="66"/>
      <c r="B2167" s="33"/>
      <c r="C2167" s="33"/>
      <c r="D2167" s="66"/>
      <c r="E2167" s="65"/>
    </row>
    <row r="2168" spans="1:5">
      <c r="A2168" s="66"/>
      <c r="B2168" s="33"/>
      <c r="C2168" s="33"/>
      <c r="D2168" s="66"/>
      <c r="E2168" s="65"/>
    </row>
    <row r="2169" spans="1:5">
      <c r="A2169" s="66"/>
      <c r="B2169" s="33"/>
      <c r="C2169" s="33"/>
      <c r="D2169" s="66"/>
      <c r="E2169" s="65"/>
    </row>
    <row r="2170" spans="1:5">
      <c r="A2170" s="66"/>
      <c r="B2170" s="33"/>
      <c r="C2170" s="33"/>
      <c r="D2170" s="66"/>
      <c r="E2170" s="65"/>
    </row>
    <row r="2171" spans="1:5">
      <c r="A2171" s="66"/>
      <c r="B2171" s="33"/>
      <c r="C2171" s="33"/>
      <c r="D2171" s="66"/>
      <c r="E2171" s="65"/>
    </row>
    <row r="2172" spans="1:5">
      <c r="A2172" s="66"/>
      <c r="B2172" s="33"/>
      <c r="C2172" s="33"/>
      <c r="D2172" s="66"/>
      <c r="E2172" s="65"/>
    </row>
    <row r="2173" spans="1:5">
      <c r="A2173" s="66"/>
      <c r="B2173" s="33"/>
      <c r="C2173" s="33"/>
      <c r="D2173" s="66"/>
      <c r="E2173" s="65"/>
    </row>
    <row r="2174" spans="1:5">
      <c r="A2174" s="66"/>
      <c r="B2174" s="33"/>
      <c r="C2174" s="33"/>
      <c r="D2174" s="66"/>
      <c r="E2174" s="65"/>
    </row>
    <row r="2175" spans="1:5">
      <c r="A2175" s="66"/>
      <c r="B2175" s="33"/>
      <c r="C2175" s="33"/>
      <c r="D2175" s="66"/>
      <c r="E2175" s="65"/>
    </row>
    <row r="2176" spans="1:5">
      <c r="A2176" s="66"/>
      <c r="B2176" s="33"/>
      <c r="C2176" s="33"/>
      <c r="D2176" s="66"/>
      <c r="E2176" s="65"/>
    </row>
    <row r="2177" spans="1:5">
      <c r="A2177" s="66"/>
      <c r="B2177" s="33"/>
      <c r="C2177" s="33"/>
      <c r="D2177" s="66"/>
      <c r="E2177" s="65"/>
    </row>
    <row r="2178" spans="1:5">
      <c r="A2178" s="66"/>
      <c r="B2178" s="33"/>
      <c r="C2178" s="33"/>
      <c r="D2178" s="66"/>
      <c r="E2178" s="65"/>
    </row>
    <row r="2179" spans="1:5">
      <c r="A2179" s="66"/>
      <c r="B2179" s="33"/>
      <c r="C2179" s="33"/>
      <c r="D2179" s="66"/>
      <c r="E2179" s="65"/>
    </row>
    <row r="2180" spans="1:5">
      <c r="A2180" s="66"/>
      <c r="B2180" s="33"/>
      <c r="C2180" s="33"/>
      <c r="D2180" s="66"/>
      <c r="E2180" s="65"/>
    </row>
    <row r="2181" spans="1:5">
      <c r="A2181" s="66"/>
      <c r="B2181" s="33"/>
      <c r="C2181" s="33"/>
      <c r="D2181" s="66"/>
      <c r="E2181" s="65"/>
    </row>
    <row r="2182" spans="1:5">
      <c r="A2182" s="66"/>
      <c r="B2182" s="33"/>
      <c r="C2182" s="33"/>
      <c r="D2182" s="66"/>
      <c r="E2182" s="65"/>
    </row>
    <row r="2183" spans="1:5">
      <c r="A2183" s="66"/>
      <c r="B2183" s="33"/>
      <c r="C2183" s="33"/>
      <c r="D2183" s="66"/>
      <c r="E2183" s="65"/>
    </row>
    <row r="2184" spans="1:5">
      <c r="A2184" s="66"/>
      <c r="B2184" s="33"/>
      <c r="C2184" s="33"/>
      <c r="D2184" s="66"/>
      <c r="E2184" s="65"/>
    </row>
    <row r="2185" spans="1:5">
      <c r="A2185" s="66"/>
      <c r="B2185" s="33"/>
      <c r="C2185" s="33"/>
      <c r="D2185" s="66"/>
      <c r="E2185" s="65"/>
    </row>
    <row r="2186" spans="1:5">
      <c r="A2186" s="66"/>
      <c r="B2186" s="33"/>
      <c r="C2186" s="33"/>
      <c r="D2186" s="66"/>
      <c r="E2186" s="65"/>
    </row>
    <row r="2187" spans="1:5">
      <c r="A2187" s="66"/>
      <c r="B2187" s="33"/>
      <c r="C2187" s="33"/>
      <c r="D2187" s="66"/>
      <c r="E2187" s="65"/>
    </row>
    <row r="2188" spans="1:5">
      <c r="A2188" s="66"/>
      <c r="B2188" s="33"/>
      <c r="C2188" s="33"/>
      <c r="D2188" s="66"/>
      <c r="E2188" s="65"/>
    </row>
    <row r="2189" spans="1:5">
      <c r="A2189" s="66"/>
      <c r="B2189" s="33"/>
      <c r="C2189" s="33"/>
      <c r="D2189" s="66"/>
      <c r="E2189" s="65"/>
    </row>
    <row r="2190" spans="1:5">
      <c r="A2190" s="66"/>
      <c r="B2190" s="33"/>
      <c r="C2190" s="33"/>
      <c r="D2190" s="66"/>
      <c r="E2190" s="65"/>
    </row>
    <row r="2191" spans="1:5">
      <c r="A2191" s="66"/>
      <c r="B2191" s="33"/>
      <c r="C2191" s="33"/>
      <c r="D2191" s="66"/>
      <c r="E2191" s="65"/>
    </row>
    <row r="2192" spans="1:5">
      <c r="A2192" s="66"/>
      <c r="B2192" s="33"/>
      <c r="C2192" s="33"/>
      <c r="D2192" s="66"/>
      <c r="E2192" s="65"/>
    </row>
    <row r="2193" spans="1:5">
      <c r="A2193" s="66"/>
      <c r="B2193" s="33"/>
      <c r="C2193" s="33"/>
      <c r="D2193" s="66"/>
      <c r="E2193" s="65"/>
    </row>
    <row r="2194" spans="1:5">
      <c r="A2194" s="66"/>
      <c r="B2194" s="33"/>
      <c r="C2194" s="33"/>
      <c r="D2194" s="66"/>
      <c r="E2194" s="65"/>
    </row>
    <row r="2195" spans="1:5">
      <c r="A2195" s="66"/>
      <c r="B2195" s="33"/>
      <c r="C2195" s="33"/>
      <c r="D2195" s="66"/>
      <c r="E2195" s="65"/>
    </row>
    <row r="2196" spans="1:5">
      <c r="A2196" s="66"/>
      <c r="B2196" s="33"/>
      <c r="C2196" s="33"/>
      <c r="D2196" s="66"/>
      <c r="E2196" s="65"/>
    </row>
    <row r="2197" spans="1:5">
      <c r="A2197" s="66"/>
      <c r="B2197" s="33"/>
      <c r="C2197" s="33"/>
      <c r="D2197" s="66"/>
      <c r="E2197" s="65"/>
    </row>
    <row r="2198" spans="1:5">
      <c r="A2198" s="66"/>
      <c r="B2198" s="33"/>
      <c r="C2198" s="33"/>
      <c r="D2198" s="66"/>
      <c r="E2198" s="65"/>
    </row>
    <row r="2199" spans="1:5">
      <c r="A2199" s="66"/>
      <c r="B2199" s="33"/>
      <c r="C2199" s="33"/>
      <c r="D2199" s="66"/>
      <c r="E2199" s="65"/>
    </row>
    <row r="2200" spans="1:5">
      <c r="A2200" s="66"/>
      <c r="B2200" s="33"/>
      <c r="C2200" s="33"/>
      <c r="D2200" s="66"/>
      <c r="E2200" s="65"/>
    </row>
    <row r="2201" spans="1:5">
      <c r="A2201" s="66"/>
      <c r="B2201" s="33"/>
      <c r="C2201" s="33"/>
      <c r="D2201" s="66"/>
      <c r="E2201" s="65"/>
    </row>
    <row r="2202" spans="1:5">
      <c r="A2202" s="66"/>
      <c r="B2202" s="33"/>
      <c r="C2202" s="33"/>
      <c r="D2202" s="66"/>
      <c r="E2202" s="65"/>
    </row>
    <row r="2203" spans="1:5">
      <c r="A2203" s="66"/>
      <c r="B2203" s="33"/>
      <c r="C2203" s="33"/>
      <c r="D2203" s="66"/>
      <c r="E2203" s="65"/>
    </row>
    <row r="2204" spans="1:5">
      <c r="A2204" s="66"/>
      <c r="B2204" s="33"/>
      <c r="C2204" s="33"/>
      <c r="D2204" s="66"/>
      <c r="E2204" s="65"/>
    </row>
    <row r="2205" spans="1:5">
      <c r="A2205" s="66"/>
      <c r="B2205" s="33"/>
      <c r="C2205" s="33"/>
      <c r="D2205" s="66"/>
      <c r="E2205" s="65"/>
    </row>
    <row r="2206" spans="1:5">
      <c r="A2206" s="66"/>
      <c r="B2206" s="33"/>
      <c r="C2206" s="33"/>
      <c r="D2206" s="66"/>
      <c r="E2206" s="65"/>
    </row>
    <row r="2207" spans="1:5">
      <c r="A2207" s="66"/>
      <c r="B2207" s="33"/>
      <c r="C2207" s="33"/>
      <c r="D2207" s="66"/>
      <c r="E2207" s="65"/>
    </row>
    <row r="2208" spans="1:5">
      <c r="A2208" s="66"/>
      <c r="B2208" s="33"/>
      <c r="C2208" s="33"/>
      <c r="D2208" s="66"/>
      <c r="E2208" s="65"/>
    </row>
    <row r="2209" spans="1:5">
      <c r="A2209" s="66"/>
      <c r="B2209" s="33"/>
      <c r="C2209" s="33"/>
      <c r="D2209" s="66"/>
      <c r="E2209" s="65"/>
    </row>
    <row r="2210" spans="1:5">
      <c r="A2210" s="66"/>
      <c r="B2210" s="33"/>
      <c r="C2210" s="33"/>
      <c r="D2210" s="66"/>
      <c r="E2210" s="65"/>
    </row>
    <row r="2211" spans="1:5">
      <c r="A2211" s="66"/>
      <c r="B2211" s="33"/>
      <c r="C2211" s="33"/>
      <c r="D2211" s="66"/>
      <c r="E2211" s="65"/>
    </row>
    <row r="2212" spans="1:5">
      <c r="A2212" s="66"/>
      <c r="B2212" s="33"/>
      <c r="C2212" s="33"/>
      <c r="D2212" s="66"/>
      <c r="E2212" s="65"/>
    </row>
    <row r="2213" spans="1:5">
      <c r="A2213" s="66"/>
      <c r="B2213" s="33"/>
      <c r="C2213" s="33"/>
      <c r="D2213" s="66"/>
      <c r="E2213" s="65"/>
    </row>
    <row r="2214" spans="1:5">
      <c r="A2214" s="66"/>
      <c r="B2214" s="33"/>
      <c r="C2214" s="33"/>
      <c r="D2214" s="66"/>
      <c r="E2214" s="65"/>
    </row>
    <row r="2215" spans="1:5">
      <c r="A2215" s="66"/>
      <c r="B2215" s="33"/>
      <c r="C2215" s="33"/>
      <c r="D2215" s="66"/>
      <c r="E2215" s="65"/>
    </row>
    <row r="2216" spans="1:5">
      <c r="A2216" s="66"/>
      <c r="B2216" s="33"/>
      <c r="C2216" s="33"/>
      <c r="D2216" s="66"/>
      <c r="E2216" s="65"/>
    </row>
    <row r="2217" spans="1:5">
      <c r="A2217" s="66"/>
      <c r="B2217" s="33"/>
      <c r="C2217" s="33"/>
      <c r="D2217" s="66"/>
      <c r="E2217" s="65"/>
    </row>
    <row r="2218" spans="1:5">
      <c r="A2218" s="66"/>
      <c r="B2218" s="33"/>
      <c r="C2218" s="33"/>
      <c r="D2218" s="66"/>
      <c r="E2218" s="65"/>
    </row>
    <row r="2219" spans="1:5">
      <c r="A2219" s="66"/>
      <c r="B2219" s="33"/>
      <c r="C2219" s="33"/>
      <c r="D2219" s="66"/>
      <c r="E2219" s="65"/>
    </row>
    <row r="2220" spans="1:5">
      <c r="A2220" s="66"/>
      <c r="B2220" s="33"/>
      <c r="C2220" s="33"/>
      <c r="D2220" s="66"/>
      <c r="E2220" s="65"/>
    </row>
    <row r="2221" spans="1:5">
      <c r="A2221" s="66"/>
      <c r="B2221" s="33"/>
      <c r="C2221" s="33"/>
      <c r="D2221" s="66"/>
      <c r="E2221" s="65"/>
    </row>
    <row r="2222" spans="1:5">
      <c r="A2222" s="66"/>
      <c r="B2222" s="33"/>
      <c r="C2222" s="33"/>
      <c r="D2222" s="66"/>
      <c r="E2222" s="65"/>
    </row>
    <row r="2223" spans="1:5">
      <c r="A2223" s="66"/>
      <c r="B2223" s="33"/>
      <c r="C2223" s="33"/>
      <c r="D2223" s="66"/>
      <c r="E2223" s="65"/>
    </row>
    <row r="2224" spans="1:5">
      <c r="A2224" s="66"/>
      <c r="B2224" s="33"/>
      <c r="C2224" s="33"/>
      <c r="D2224" s="66"/>
      <c r="E2224" s="65"/>
    </row>
    <row r="2225" spans="1:5">
      <c r="A2225" s="66"/>
      <c r="B2225" s="33"/>
      <c r="C2225" s="33"/>
      <c r="D2225" s="66"/>
      <c r="E2225" s="65"/>
    </row>
    <row r="2226" spans="1:5">
      <c r="A2226" s="66"/>
      <c r="B2226" s="33"/>
      <c r="C2226" s="33"/>
      <c r="D2226" s="66"/>
      <c r="E2226" s="65"/>
    </row>
    <row r="2227" spans="1:5">
      <c r="A2227" s="66"/>
      <c r="B2227" s="33"/>
      <c r="C2227" s="33"/>
      <c r="D2227" s="66"/>
      <c r="E2227" s="65"/>
    </row>
    <row r="2228" spans="1:5">
      <c r="A2228" s="66"/>
      <c r="B2228" s="33"/>
      <c r="C2228" s="33"/>
      <c r="D2228" s="66"/>
      <c r="E2228" s="65"/>
    </row>
    <row r="2229" spans="1:5">
      <c r="A2229" s="66"/>
      <c r="B2229" s="33"/>
      <c r="C2229" s="33"/>
      <c r="D2229" s="66"/>
      <c r="E2229" s="65"/>
    </row>
    <row r="2230" spans="1:5">
      <c r="A2230" s="66"/>
      <c r="B2230" s="33"/>
      <c r="C2230" s="33"/>
      <c r="D2230" s="66"/>
      <c r="E2230" s="65"/>
    </row>
    <row r="2231" spans="1:5">
      <c r="A2231" s="66"/>
      <c r="B2231" s="33"/>
      <c r="C2231" s="33"/>
      <c r="D2231" s="66"/>
      <c r="E2231" s="65"/>
    </row>
    <row r="2232" spans="1:5">
      <c r="A2232" s="66"/>
      <c r="B2232" s="33"/>
      <c r="C2232" s="33"/>
      <c r="D2232" s="66"/>
      <c r="E2232" s="65"/>
    </row>
    <row r="2233" spans="1:5">
      <c r="A2233" s="66"/>
      <c r="B2233" s="33"/>
      <c r="C2233" s="33"/>
      <c r="D2233" s="66"/>
      <c r="E2233" s="65"/>
    </row>
    <row r="2234" spans="1:5">
      <c r="A2234" s="66"/>
      <c r="B2234" s="33"/>
      <c r="C2234" s="33"/>
      <c r="D2234" s="66"/>
      <c r="E2234" s="65"/>
    </row>
    <row r="2235" spans="1:5">
      <c r="A2235" s="66"/>
      <c r="B2235" s="33"/>
      <c r="C2235" s="33"/>
      <c r="D2235" s="66"/>
      <c r="E2235" s="65"/>
    </row>
    <row r="2236" spans="1:5">
      <c r="A2236" s="66"/>
      <c r="B2236" s="33"/>
      <c r="C2236" s="33"/>
      <c r="D2236" s="66"/>
      <c r="E2236" s="65"/>
    </row>
    <row r="2237" spans="1:5">
      <c r="A2237" s="66"/>
      <c r="B2237" s="33"/>
      <c r="C2237" s="33"/>
      <c r="D2237" s="66"/>
      <c r="E2237" s="65"/>
    </row>
    <row r="2238" spans="1:5">
      <c r="A2238" s="66"/>
      <c r="B2238" s="33"/>
      <c r="C2238" s="33"/>
      <c r="D2238" s="66"/>
      <c r="E2238" s="65"/>
    </row>
    <row r="2239" spans="1:5">
      <c r="A2239" s="66"/>
      <c r="B2239" s="33"/>
      <c r="C2239" s="33"/>
      <c r="D2239" s="66"/>
      <c r="E2239" s="65"/>
    </row>
    <row r="2240" spans="1:5">
      <c r="A2240" s="66"/>
      <c r="B2240" s="33"/>
      <c r="C2240" s="33"/>
      <c r="D2240" s="66"/>
      <c r="E2240" s="65"/>
    </row>
    <row r="2241" spans="1:5">
      <c r="A2241" s="66"/>
      <c r="B2241" s="33"/>
      <c r="C2241" s="33"/>
      <c r="D2241" s="66"/>
      <c r="E2241" s="65"/>
    </row>
    <row r="2242" spans="1:5">
      <c r="A2242" s="66"/>
      <c r="B2242" s="33"/>
      <c r="C2242" s="33"/>
      <c r="D2242" s="66"/>
      <c r="E2242" s="65"/>
    </row>
    <row r="2243" spans="1:5">
      <c r="A2243" s="66"/>
      <c r="B2243" s="33"/>
      <c r="C2243" s="33"/>
      <c r="D2243" s="66"/>
      <c r="E2243" s="65"/>
    </row>
    <row r="2244" spans="1:5">
      <c r="A2244" s="66"/>
      <c r="B2244" s="33"/>
      <c r="C2244" s="33"/>
      <c r="D2244" s="66"/>
      <c r="E2244" s="65"/>
    </row>
    <row r="2245" spans="1:5">
      <c r="A2245" s="66"/>
      <c r="B2245" s="33"/>
      <c r="C2245" s="33"/>
      <c r="D2245" s="66"/>
      <c r="E2245" s="65"/>
    </row>
    <row r="2246" spans="1:5">
      <c r="A2246" s="66"/>
      <c r="B2246" s="33"/>
      <c r="C2246" s="33"/>
      <c r="D2246" s="66"/>
      <c r="E2246" s="65"/>
    </row>
    <row r="2247" spans="1:5">
      <c r="A2247" s="66"/>
      <c r="B2247" s="33"/>
      <c r="C2247" s="33"/>
      <c r="D2247" s="66"/>
      <c r="E2247" s="65"/>
    </row>
    <row r="2248" spans="1:5">
      <c r="A2248" s="66"/>
      <c r="B2248" s="33"/>
      <c r="C2248" s="33"/>
      <c r="D2248" s="66"/>
      <c r="E2248" s="65"/>
    </row>
    <row r="2249" spans="1:5">
      <c r="A2249" s="66"/>
      <c r="B2249" s="33"/>
      <c r="C2249" s="33"/>
      <c r="D2249" s="66"/>
      <c r="E2249" s="65"/>
    </row>
    <row r="2250" spans="1:5">
      <c r="A2250" s="66"/>
      <c r="B2250" s="33"/>
      <c r="C2250" s="33"/>
      <c r="D2250" s="66"/>
      <c r="E2250" s="65"/>
    </row>
    <row r="2251" spans="1:5">
      <c r="A2251" s="66"/>
      <c r="B2251" s="33"/>
      <c r="C2251" s="33"/>
      <c r="D2251" s="66"/>
      <c r="E2251" s="65"/>
    </row>
    <row r="2252" spans="1:5">
      <c r="A2252" s="66"/>
      <c r="B2252" s="33"/>
      <c r="C2252" s="33"/>
      <c r="D2252" s="66"/>
      <c r="E2252" s="65"/>
    </row>
    <row r="2253" spans="1:5">
      <c r="A2253" s="66"/>
      <c r="B2253" s="33"/>
      <c r="C2253" s="33"/>
      <c r="D2253" s="66"/>
      <c r="E2253" s="65"/>
    </row>
    <row r="2254" spans="1:5">
      <c r="A2254" s="66"/>
      <c r="B2254" s="33"/>
      <c r="C2254" s="33"/>
      <c r="D2254" s="66"/>
      <c r="E2254" s="65"/>
    </row>
    <row r="2255" spans="1:5">
      <c r="A2255" s="66"/>
      <c r="B2255" s="33"/>
      <c r="C2255" s="33"/>
      <c r="D2255" s="66"/>
      <c r="E2255" s="65"/>
    </row>
    <row r="2256" spans="1:5">
      <c r="A2256" s="66"/>
      <c r="B2256" s="33"/>
      <c r="C2256" s="33"/>
      <c r="D2256" s="66"/>
      <c r="E2256" s="65"/>
    </row>
    <row r="2257" spans="1:5">
      <c r="A2257" s="66"/>
      <c r="B2257" s="33"/>
      <c r="C2257" s="33"/>
      <c r="D2257" s="66"/>
      <c r="E2257" s="65"/>
    </row>
    <row r="2258" spans="1:5">
      <c r="A2258" s="66"/>
      <c r="B2258" s="33"/>
      <c r="C2258" s="33"/>
      <c r="D2258" s="66"/>
      <c r="E2258" s="65"/>
    </row>
    <row r="2259" spans="1:5">
      <c r="A2259" s="66"/>
      <c r="B2259" s="33"/>
      <c r="C2259" s="33"/>
      <c r="D2259" s="66"/>
      <c r="E2259" s="65"/>
    </row>
    <row r="2260" spans="1:5">
      <c r="A2260" s="66"/>
      <c r="B2260" s="33"/>
      <c r="C2260" s="33"/>
      <c r="D2260" s="66"/>
      <c r="E2260" s="65"/>
    </row>
    <row r="2261" spans="1:5">
      <c r="A2261" s="66"/>
      <c r="B2261" s="33"/>
      <c r="C2261" s="33"/>
      <c r="D2261" s="66"/>
      <c r="E2261" s="65"/>
    </row>
    <row r="2262" spans="1:5">
      <c r="A2262" s="66"/>
      <c r="B2262" s="33"/>
      <c r="C2262" s="33"/>
      <c r="D2262" s="66"/>
      <c r="E2262" s="65"/>
    </row>
    <row r="2263" spans="1:5">
      <c r="A2263" s="66"/>
      <c r="B2263" s="33"/>
      <c r="C2263" s="33"/>
      <c r="D2263" s="66"/>
      <c r="E2263" s="65"/>
    </row>
    <row r="2264" spans="1:5">
      <c r="A2264" s="66"/>
      <c r="B2264" s="33"/>
      <c r="C2264" s="33"/>
      <c r="D2264" s="66"/>
      <c r="E2264" s="65"/>
    </row>
    <row r="2265" spans="1:5">
      <c r="A2265" s="66"/>
      <c r="B2265" s="33"/>
      <c r="C2265" s="33"/>
      <c r="D2265" s="66"/>
      <c r="E2265" s="65"/>
    </row>
    <row r="2266" spans="1:5">
      <c r="A2266" s="66"/>
      <c r="B2266" s="33"/>
      <c r="C2266" s="33"/>
      <c r="D2266" s="66"/>
      <c r="E2266" s="65"/>
    </row>
    <row r="2267" spans="1:5">
      <c r="A2267" s="66"/>
      <c r="B2267" s="33"/>
      <c r="C2267" s="33"/>
      <c r="D2267" s="66"/>
      <c r="E2267" s="65"/>
    </row>
    <row r="2268" spans="1:5">
      <c r="A2268" s="66"/>
      <c r="B2268" s="33"/>
      <c r="C2268" s="33"/>
      <c r="D2268" s="66"/>
      <c r="E2268" s="65"/>
    </row>
    <row r="2269" spans="1:5">
      <c r="A2269" s="66"/>
      <c r="B2269" s="33"/>
      <c r="C2269" s="33"/>
      <c r="D2269" s="66"/>
      <c r="E2269" s="65"/>
    </row>
    <row r="2270" spans="1:5">
      <c r="A2270" s="66"/>
      <c r="B2270" s="33"/>
      <c r="C2270" s="33"/>
      <c r="D2270" s="66"/>
      <c r="E2270" s="65"/>
    </row>
    <row r="2271" spans="1:5">
      <c r="A2271" s="66"/>
      <c r="B2271" s="33"/>
      <c r="C2271" s="33"/>
      <c r="D2271" s="66"/>
      <c r="E2271" s="65"/>
    </row>
    <row r="2272" spans="1:5">
      <c r="A2272" s="66"/>
      <c r="B2272" s="33"/>
      <c r="C2272" s="33"/>
      <c r="D2272" s="66"/>
      <c r="E2272" s="65"/>
    </row>
    <row r="2273" spans="1:5">
      <c r="A2273" s="66"/>
      <c r="B2273" s="33"/>
      <c r="C2273" s="33"/>
      <c r="D2273" s="66"/>
      <c r="E2273" s="65"/>
    </row>
    <row r="2274" spans="1:5">
      <c r="A2274" s="66"/>
      <c r="B2274" s="33"/>
      <c r="C2274" s="33"/>
      <c r="D2274" s="66"/>
      <c r="E2274" s="65"/>
    </row>
    <row r="2275" spans="1:5">
      <c r="A2275" s="66"/>
      <c r="B2275" s="33"/>
      <c r="C2275" s="33"/>
      <c r="D2275" s="66"/>
      <c r="E2275" s="65"/>
    </row>
    <row r="2276" spans="1:5">
      <c r="A2276" s="66"/>
      <c r="B2276" s="33"/>
      <c r="C2276" s="33"/>
      <c r="D2276" s="66"/>
      <c r="E2276" s="65"/>
    </row>
    <row r="2277" spans="1:5">
      <c r="A2277" s="66"/>
      <c r="B2277" s="33"/>
      <c r="C2277" s="33"/>
      <c r="D2277" s="66"/>
      <c r="E2277" s="65"/>
    </row>
    <row r="2278" spans="1:5">
      <c r="A2278" s="66"/>
      <c r="B2278" s="33"/>
      <c r="C2278" s="33"/>
      <c r="D2278" s="66"/>
      <c r="E2278" s="65"/>
    </row>
    <row r="2279" spans="1:5">
      <c r="A2279" s="66"/>
      <c r="B2279" s="33"/>
      <c r="C2279" s="33"/>
      <c r="D2279" s="66"/>
      <c r="E2279" s="65"/>
    </row>
    <row r="2280" spans="1:5">
      <c r="A2280" s="66"/>
      <c r="B2280" s="33"/>
      <c r="C2280" s="33"/>
      <c r="D2280" s="66"/>
      <c r="E2280" s="65"/>
    </row>
    <row r="2281" spans="1:5">
      <c r="A2281" s="66"/>
      <c r="B2281" s="33"/>
      <c r="C2281" s="33"/>
      <c r="D2281" s="66"/>
      <c r="E2281" s="65"/>
    </row>
    <row r="2282" spans="1:5">
      <c r="A2282" s="66"/>
      <c r="B2282" s="33"/>
      <c r="C2282" s="33"/>
      <c r="D2282" s="66"/>
      <c r="E2282" s="65"/>
    </row>
    <row r="2283" spans="1:5">
      <c r="A2283" s="66"/>
      <c r="B2283" s="33"/>
      <c r="C2283" s="33"/>
      <c r="D2283" s="66"/>
      <c r="E2283" s="65"/>
    </row>
    <row r="2284" spans="1:5">
      <c r="A2284" s="66"/>
      <c r="B2284" s="33"/>
      <c r="C2284" s="33"/>
      <c r="D2284" s="66"/>
      <c r="E2284" s="65"/>
    </row>
    <row r="2285" spans="1:5">
      <c r="A2285" s="66"/>
      <c r="B2285" s="33"/>
      <c r="C2285" s="33"/>
      <c r="D2285" s="66"/>
      <c r="E2285" s="65"/>
    </row>
    <row r="2286" spans="1:5">
      <c r="A2286" s="66"/>
      <c r="B2286" s="33"/>
      <c r="C2286" s="33"/>
      <c r="D2286" s="66"/>
      <c r="E2286" s="65"/>
    </row>
    <row r="2287" spans="1:5">
      <c r="A2287" s="66"/>
      <c r="B2287" s="33"/>
      <c r="C2287" s="33"/>
      <c r="D2287" s="66"/>
      <c r="E2287" s="65"/>
    </row>
    <row r="2288" spans="1:5">
      <c r="A2288" s="66"/>
      <c r="B2288" s="33"/>
      <c r="C2288" s="33"/>
      <c r="D2288" s="66"/>
      <c r="E2288" s="65"/>
    </row>
    <row r="2289" spans="1:5">
      <c r="A2289" s="66"/>
      <c r="B2289" s="33"/>
      <c r="C2289" s="33"/>
      <c r="D2289" s="66"/>
      <c r="E2289" s="65"/>
    </row>
    <row r="2290" spans="1:5">
      <c r="A2290" s="66"/>
      <c r="B2290" s="33"/>
      <c r="C2290" s="33"/>
      <c r="D2290" s="66"/>
      <c r="E2290" s="65"/>
    </row>
    <row r="2291" spans="1:5">
      <c r="A2291" s="66"/>
      <c r="B2291" s="33"/>
      <c r="C2291" s="33"/>
      <c r="D2291" s="66"/>
      <c r="E2291" s="65"/>
    </row>
    <row r="2292" spans="1:5">
      <c r="A2292" s="66"/>
      <c r="B2292" s="33"/>
      <c r="C2292" s="33"/>
      <c r="D2292" s="66"/>
      <c r="E2292" s="65"/>
    </row>
    <row r="2293" spans="1:5">
      <c r="A2293" s="66"/>
      <c r="B2293" s="33"/>
      <c r="C2293" s="33"/>
      <c r="D2293" s="66"/>
      <c r="E2293" s="65"/>
    </row>
    <row r="2294" spans="1:5">
      <c r="A2294" s="66"/>
      <c r="B2294" s="33"/>
      <c r="C2294" s="33"/>
      <c r="D2294" s="66"/>
      <c r="E2294" s="65"/>
    </row>
    <row r="2295" spans="1:5">
      <c r="A2295" s="66"/>
      <c r="B2295" s="33"/>
      <c r="C2295" s="33"/>
      <c r="D2295" s="66"/>
      <c r="E2295" s="65"/>
    </row>
    <row r="2296" spans="1:5">
      <c r="A2296" s="66"/>
      <c r="B2296" s="33"/>
      <c r="C2296" s="33"/>
      <c r="D2296" s="66"/>
      <c r="E2296" s="65"/>
    </row>
    <row r="2297" spans="1:5">
      <c r="A2297" s="66"/>
      <c r="B2297" s="33"/>
      <c r="C2297" s="33"/>
      <c r="D2297" s="66"/>
      <c r="E2297" s="65"/>
    </row>
    <row r="2298" spans="1:5">
      <c r="A2298" s="66"/>
      <c r="B2298" s="33"/>
      <c r="C2298" s="33"/>
      <c r="D2298" s="66"/>
      <c r="E2298" s="65"/>
    </row>
    <row r="2299" spans="1:5">
      <c r="A2299" s="66"/>
      <c r="B2299" s="33"/>
      <c r="C2299" s="33"/>
      <c r="D2299" s="66"/>
      <c r="E2299" s="65"/>
    </row>
    <row r="2300" spans="1:5">
      <c r="A2300" s="66"/>
      <c r="B2300" s="33"/>
      <c r="C2300" s="33"/>
      <c r="D2300" s="66"/>
      <c r="E2300" s="65"/>
    </row>
    <row r="2301" spans="1:5">
      <c r="A2301" s="66"/>
      <c r="B2301" s="33"/>
      <c r="C2301" s="33"/>
      <c r="D2301" s="66"/>
      <c r="E2301" s="65"/>
    </row>
    <row r="2302" spans="1:5">
      <c r="A2302" s="66"/>
      <c r="B2302" s="33"/>
      <c r="C2302" s="33"/>
      <c r="D2302" s="66"/>
      <c r="E2302" s="65"/>
    </row>
    <row r="2303" spans="1:5">
      <c r="A2303" s="66"/>
      <c r="B2303" s="33"/>
      <c r="C2303" s="33"/>
      <c r="D2303" s="66"/>
      <c r="E2303" s="65"/>
    </row>
    <row r="2304" spans="1:5">
      <c r="A2304" s="66"/>
      <c r="B2304" s="33"/>
      <c r="C2304" s="33"/>
      <c r="D2304" s="66"/>
      <c r="E2304" s="65"/>
    </row>
    <row r="2305" spans="1:5">
      <c r="A2305" s="66"/>
      <c r="B2305" s="33"/>
      <c r="C2305" s="33"/>
      <c r="D2305" s="66"/>
      <c r="E2305" s="65"/>
    </row>
    <row r="2306" spans="1:5">
      <c r="A2306" s="66"/>
      <c r="B2306" s="33"/>
      <c r="C2306" s="33"/>
      <c r="D2306" s="66"/>
      <c r="E2306" s="65"/>
    </row>
    <row r="2307" spans="1:5">
      <c r="A2307" s="66"/>
      <c r="B2307" s="33"/>
      <c r="C2307" s="33"/>
      <c r="D2307" s="66"/>
      <c r="E2307" s="65"/>
    </row>
    <row r="2308" spans="1:5">
      <c r="A2308" s="66"/>
      <c r="B2308" s="33"/>
      <c r="C2308" s="33"/>
      <c r="D2308" s="66"/>
      <c r="E2308" s="65"/>
    </row>
    <row r="2309" spans="1:5">
      <c r="A2309" s="66"/>
      <c r="B2309" s="33"/>
      <c r="C2309" s="33"/>
      <c r="D2309" s="66"/>
      <c r="E2309" s="65"/>
    </row>
    <row r="2310" spans="1:5">
      <c r="A2310" s="66"/>
      <c r="B2310" s="33"/>
      <c r="C2310" s="33"/>
      <c r="D2310" s="66"/>
      <c r="E2310" s="65"/>
    </row>
    <row r="2311" spans="1:5">
      <c r="A2311" s="66"/>
      <c r="B2311" s="33"/>
      <c r="C2311" s="33"/>
      <c r="D2311" s="66"/>
      <c r="E2311" s="65"/>
    </row>
    <row r="2312" spans="1:5">
      <c r="A2312" s="66"/>
      <c r="B2312" s="33"/>
      <c r="C2312" s="33"/>
      <c r="D2312" s="66"/>
      <c r="E2312" s="65"/>
    </row>
    <row r="2313" spans="1:5">
      <c r="A2313" s="66"/>
      <c r="B2313" s="33"/>
      <c r="C2313" s="33"/>
      <c r="D2313" s="66"/>
      <c r="E2313" s="65"/>
    </row>
    <row r="2314" spans="1:5">
      <c r="A2314" s="66"/>
      <c r="B2314" s="33"/>
      <c r="C2314" s="33"/>
      <c r="D2314" s="66"/>
      <c r="E2314" s="65"/>
    </row>
    <row r="2315" spans="1:5">
      <c r="A2315" s="66"/>
      <c r="B2315" s="33"/>
      <c r="C2315" s="33"/>
      <c r="D2315" s="66"/>
      <c r="E2315" s="65"/>
    </row>
    <row r="2316" spans="1:5">
      <c r="A2316" s="66"/>
      <c r="B2316" s="33"/>
      <c r="C2316" s="33"/>
      <c r="D2316" s="66"/>
      <c r="E2316" s="65"/>
    </row>
    <row r="2317" spans="1:5">
      <c r="A2317" s="66"/>
      <c r="B2317" s="33"/>
      <c r="C2317" s="33"/>
      <c r="D2317" s="66"/>
      <c r="E2317" s="65"/>
    </row>
    <row r="2318" spans="1:5">
      <c r="A2318" s="66"/>
      <c r="B2318" s="33"/>
      <c r="C2318" s="33"/>
      <c r="D2318" s="66"/>
      <c r="E2318" s="65"/>
    </row>
    <row r="2319" spans="1:5">
      <c r="A2319" s="66"/>
      <c r="B2319" s="33"/>
      <c r="C2319" s="33"/>
      <c r="D2319" s="66"/>
      <c r="E2319" s="65"/>
    </row>
    <row r="2320" spans="1:5">
      <c r="A2320" s="66"/>
      <c r="B2320" s="33"/>
      <c r="C2320" s="33"/>
      <c r="D2320" s="66"/>
      <c r="E2320" s="65"/>
    </row>
    <row r="2321" spans="1:5">
      <c r="A2321" s="66"/>
      <c r="B2321" s="33"/>
      <c r="C2321" s="33"/>
      <c r="D2321" s="66"/>
      <c r="E2321" s="65"/>
    </row>
    <row r="2322" spans="1:5">
      <c r="A2322" s="66"/>
      <c r="B2322" s="33"/>
      <c r="C2322" s="33"/>
      <c r="D2322" s="66"/>
      <c r="E2322" s="65"/>
    </row>
    <row r="2323" spans="1:5">
      <c r="A2323" s="66"/>
      <c r="B2323" s="33"/>
      <c r="C2323" s="33"/>
      <c r="D2323" s="66"/>
      <c r="E2323" s="65"/>
    </row>
    <row r="2324" spans="1:5">
      <c r="A2324" s="66"/>
      <c r="B2324" s="33"/>
      <c r="C2324" s="33"/>
      <c r="D2324" s="66"/>
      <c r="E2324" s="65"/>
    </row>
    <row r="2325" spans="1:5">
      <c r="A2325" s="66"/>
      <c r="B2325" s="33"/>
      <c r="C2325" s="33"/>
      <c r="D2325" s="66"/>
      <c r="E2325" s="65"/>
    </row>
    <row r="2326" spans="1:5">
      <c r="A2326" s="66"/>
      <c r="B2326" s="33"/>
      <c r="C2326" s="33"/>
      <c r="D2326" s="66"/>
      <c r="E2326" s="65"/>
    </row>
    <row r="2327" spans="1:5">
      <c r="A2327" s="66"/>
      <c r="B2327" s="33"/>
      <c r="C2327" s="33"/>
      <c r="D2327" s="66"/>
      <c r="E2327" s="65"/>
    </row>
    <row r="2328" spans="1:5">
      <c r="A2328" s="66"/>
      <c r="B2328" s="33"/>
      <c r="C2328" s="33"/>
      <c r="D2328" s="66"/>
      <c r="E2328" s="65"/>
    </row>
    <row r="2329" spans="1:5">
      <c r="A2329" s="66"/>
      <c r="B2329" s="33"/>
      <c r="C2329" s="33"/>
      <c r="D2329" s="66"/>
      <c r="E2329" s="65"/>
    </row>
    <row r="2330" spans="1:5">
      <c r="A2330" s="66"/>
      <c r="B2330" s="33"/>
      <c r="C2330" s="33"/>
      <c r="D2330" s="66"/>
      <c r="E2330" s="65"/>
    </row>
    <row r="2331" spans="1:5">
      <c r="A2331" s="66"/>
      <c r="B2331" s="33"/>
      <c r="C2331" s="33"/>
      <c r="D2331" s="66"/>
      <c r="E2331" s="65"/>
    </row>
    <row r="2332" spans="1:5">
      <c r="A2332" s="66"/>
      <c r="B2332" s="33"/>
      <c r="C2332" s="33"/>
      <c r="D2332" s="66"/>
      <c r="E2332" s="65"/>
    </row>
    <row r="2333" spans="1:5">
      <c r="A2333" s="66"/>
      <c r="B2333" s="33"/>
      <c r="C2333" s="33"/>
      <c r="D2333" s="66"/>
      <c r="E2333" s="65"/>
    </row>
    <row r="2334" spans="1:5">
      <c r="A2334" s="66"/>
      <c r="B2334" s="33"/>
      <c r="C2334" s="33"/>
      <c r="D2334" s="66"/>
      <c r="E2334" s="65"/>
    </row>
    <row r="2335" spans="1:5">
      <c r="A2335" s="66"/>
      <c r="B2335" s="33"/>
      <c r="C2335" s="33"/>
      <c r="D2335" s="66"/>
      <c r="E2335" s="65"/>
    </row>
    <row r="2336" spans="1:5">
      <c r="A2336" s="66"/>
      <c r="B2336" s="33"/>
      <c r="C2336" s="33"/>
      <c r="D2336" s="66"/>
      <c r="E2336" s="65"/>
    </row>
    <row r="2337" spans="1:5">
      <c r="A2337" s="66"/>
      <c r="B2337" s="33"/>
      <c r="C2337" s="33"/>
      <c r="D2337" s="66"/>
      <c r="E2337" s="65"/>
    </row>
    <row r="2338" spans="1:5">
      <c r="A2338" s="66"/>
      <c r="B2338" s="33"/>
      <c r="C2338" s="33"/>
      <c r="D2338" s="66"/>
      <c r="E2338" s="65"/>
    </row>
    <row r="2339" spans="1:5">
      <c r="A2339" s="66"/>
      <c r="B2339" s="33"/>
      <c r="C2339" s="33"/>
      <c r="D2339" s="66"/>
      <c r="E2339" s="65"/>
    </row>
    <row r="2340" spans="1:5">
      <c r="A2340" s="66"/>
      <c r="B2340" s="33"/>
      <c r="C2340" s="33"/>
      <c r="D2340" s="66"/>
      <c r="E2340" s="65"/>
    </row>
    <row r="2341" spans="1:5">
      <c r="A2341" s="66"/>
      <c r="B2341" s="33"/>
      <c r="C2341" s="33"/>
      <c r="D2341" s="66"/>
      <c r="E2341" s="65"/>
    </row>
    <row r="2342" spans="1:5">
      <c r="A2342" s="66"/>
      <c r="B2342" s="33"/>
      <c r="C2342" s="33"/>
      <c r="D2342" s="66"/>
      <c r="E2342" s="65"/>
    </row>
    <row r="2343" spans="1:5">
      <c r="A2343" s="66"/>
      <c r="B2343" s="33"/>
      <c r="C2343" s="33"/>
      <c r="D2343" s="66"/>
      <c r="E2343" s="65"/>
    </row>
    <row r="2344" spans="1:5">
      <c r="A2344" s="66"/>
      <c r="B2344" s="33"/>
      <c r="C2344" s="33"/>
      <c r="D2344" s="66"/>
      <c r="E2344" s="65"/>
    </row>
    <row r="2345" spans="1:5">
      <c r="A2345" s="66"/>
      <c r="B2345" s="33"/>
      <c r="C2345" s="33"/>
      <c r="D2345" s="66"/>
      <c r="E2345" s="65"/>
    </row>
    <row r="2346" spans="1:5">
      <c r="A2346" s="66"/>
      <c r="B2346" s="33"/>
      <c r="C2346" s="33"/>
      <c r="D2346" s="66"/>
      <c r="E2346" s="65"/>
    </row>
    <row r="2347" spans="1:5">
      <c r="A2347" s="66"/>
      <c r="B2347" s="33"/>
      <c r="C2347" s="33"/>
      <c r="D2347" s="66"/>
      <c r="E2347" s="65"/>
    </row>
    <row r="2348" spans="1:5">
      <c r="A2348" s="66"/>
      <c r="B2348" s="33"/>
      <c r="C2348" s="33"/>
      <c r="D2348" s="66"/>
      <c r="E2348" s="65"/>
    </row>
    <row r="2349" spans="1:5">
      <c r="A2349" s="66"/>
      <c r="B2349" s="33"/>
      <c r="C2349" s="33"/>
      <c r="D2349" s="66"/>
      <c r="E2349" s="65"/>
    </row>
    <row r="2350" spans="1:5">
      <c r="A2350" s="66"/>
      <c r="B2350" s="33"/>
      <c r="C2350" s="33"/>
      <c r="D2350" s="66"/>
      <c r="E2350" s="65"/>
    </row>
    <row r="2351" spans="1:5">
      <c r="A2351" s="66"/>
      <c r="B2351" s="33"/>
      <c r="C2351" s="33"/>
      <c r="D2351" s="66"/>
      <c r="E2351" s="65"/>
    </row>
    <row r="2352" spans="1:5">
      <c r="A2352" s="66"/>
      <c r="B2352" s="33"/>
      <c r="C2352" s="33"/>
      <c r="D2352" s="66"/>
      <c r="E2352" s="65"/>
    </row>
    <row r="2353" spans="1:5">
      <c r="A2353" s="66"/>
      <c r="B2353" s="33"/>
      <c r="C2353" s="33"/>
      <c r="D2353" s="66"/>
      <c r="E2353" s="65"/>
    </row>
    <row r="2354" spans="1:5">
      <c r="A2354" s="66"/>
      <c r="B2354" s="33"/>
      <c r="C2354" s="33"/>
      <c r="D2354" s="66"/>
      <c r="E2354" s="65"/>
    </row>
    <row r="2355" spans="1:5">
      <c r="A2355" s="66"/>
      <c r="B2355" s="33"/>
      <c r="C2355" s="33"/>
      <c r="D2355" s="66"/>
      <c r="E2355" s="65"/>
    </row>
    <row r="2356" spans="1:5">
      <c r="A2356" s="66"/>
      <c r="B2356" s="33"/>
      <c r="C2356" s="33"/>
      <c r="D2356" s="66"/>
      <c r="E2356" s="65"/>
    </row>
    <row r="2357" spans="1:5">
      <c r="A2357" s="66"/>
      <c r="B2357" s="33"/>
      <c r="C2357" s="33"/>
      <c r="D2357" s="66"/>
      <c r="E2357" s="65"/>
    </row>
    <row r="2358" spans="1:5">
      <c r="A2358" s="66"/>
      <c r="B2358" s="33"/>
      <c r="C2358" s="33"/>
      <c r="D2358" s="66"/>
      <c r="E2358" s="65"/>
    </row>
    <row r="2359" spans="1:5">
      <c r="A2359" s="66"/>
      <c r="B2359" s="33"/>
      <c r="C2359" s="33"/>
      <c r="D2359" s="66"/>
      <c r="E2359" s="65"/>
    </row>
    <row r="2360" spans="1:5">
      <c r="A2360" s="66"/>
      <c r="B2360" s="33"/>
      <c r="C2360" s="33"/>
      <c r="D2360" s="66"/>
      <c r="E2360" s="65"/>
    </row>
    <row r="2361" spans="1:5">
      <c r="A2361" s="66"/>
      <c r="B2361" s="33"/>
      <c r="C2361" s="33"/>
      <c r="D2361" s="66"/>
      <c r="E2361" s="65"/>
    </row>
    <row r="2362" spans="1:5">
      <c r="A2362" s="66"/>
      <c r="B2362" s="33"/>
      <c r="C2362" s="33"/>
      <c r="D2362" s="66"/>
      <c r="E2362" s="65"/>
    </row>
    <row r="2363" spans="1:5">
      <c r="A2363" s="66"/>
      <c r="B2363" s="33"/>
      <c r="C2363" s="33"/>
      <c r="D2363" s="66"/>
      <c r="E2363" s="65"/>
    </row>
    <row r="2364" spans="1:5">
      <c r="A2364" s="66"/>
      <c r="B2364" s="33"/>
      <c r="C2364" s="33"/>
      <c r="D2364" s="66"/>
      <c r="E2364" s="65"/>
    </row>
    <row r="2365" spans="1:5">
      <c r="A2365" s="66"/>
      <c r="B2365" s="33"/>
      <c r="C2365" s="33"/>
      <c r="D2365" s="66"/>
      <c r="E2365" s="65"/>
    </row>
    <row r="2366" spans="1:5">
      <c r="A2366" s="66"/>
      <c r="B2366" s="33"/>
      <c r="C2366" s="33"/>
      <c r="D2366" s="66"/>
      <c r="E2366" s="65"/>
    </row>
    <row r="2367" spans="1:5">
      <c r="A2367" s="66"/>
      <c r="B2367" s="33"/>
      <c r="C2367" s="33"/>
      <c r="D2367" s="66"/>
      <c r="E2367" s="65"/>
    </row>
    <row r="2368" spans="1:5">
      <c r="A2368" s="66"/>
      <c r="B2368" s="33"/>
      <c r="C2368" s="33"/>
      <c r="D2368" s="66"/>
      <c r="E2368" s="65"/>
    </row>
    <row r="2369" spans="1:5">
      <c r="A2369" s="66"/>
      <c r="B2369" s="33"/>
      <c r="C2369" s="33"/>
      <c r="D2369" s="66"/>
      <c r="E2369" s="65"/>
    </row>
    <row r="2370" spans="1:5">
      <c r="A2370" s="66"/>
      <c r="B2370" s="33"/>
      <c r="C2370" s="33"/>
      <c r="D2370" s="66"/>
      <c r="E2370" s="65"/>
    </row>
    <row r="2371" spans="1:5">
      <c r="A2371" s="66"/>
      <c r="B2371" s="33"/>
      <c r="C2371" s="33"/>
      <c r="D2371" s="66"/>
      <c r="E2371" s="65"/>
    </row>
    <row r="2372" spans="1:5">
      <c r="A2372" s="66"/>
      <c r="B2372" s="33"/>
      <c r="C2372" s="33"/>
      <c r="D2372" s="66"/>
      <c r="E2372" s="65"/>
    </row>
    <row r="2373" spans="1:5">
      <c r="A2373" s="66"/>
      <c r="B2373" s="33"/>
      <c r="C2373" s="33"/>
      <c r="D2373" s="66"/>
      <c r="E2373" s="65"/>
    </row>
    <row r="2374" spans="1:5">
      <c r="A2374" s="66"/>
      <c r="B2374" s="33"/>
      <c r="C2374" s="33"/>
      <c r="D2374" s="66"/>
      <c r="E2374" s="65"/>
    </row>
    <row r="2375" spans="1:5">
      <c r="A2375" s="66"/>
      <c r="B2375" s="33"/>
      <c r="C2375" s="33"/>
      <c r="D2375" s="66"/>
      <c r="E2375" s="65"/>
    </row>
    <row r="2376" spans="1:5">
      <c r="A2376" s="66"/>
      <c r="B2376" s="33"/>
      <c r="C2376" s="33"/>
      <c r="D2376" s="66"/>
      <c r="E2376" s="65"/>
    </row>
    <row r="2377" spans="1:5">
      <c r="A2377" s="66"/>
      <c r="B2377" s="33"/>
      <c r="C2377" s="33"/>
      <c r="D2377" s="66"/>
      <c r="E2377" s="65"/>
    </row>
    <row r="2378" spans="1:5">
      <c r="A2378" s="66"/>
      <c r="B2378" s="33"/>
      <c r="C2378" s="33"/>
      <c r="D2378" s="66"/>
      <c r="E2378" s="65"/>
    </row>
    <row r="2379" spans="1:5">
      <c r="A2379" s="66"/>
      <c r="B2379" s="33"/>
      <c r="C2379" s="33"/>
      <c r="D2379" s="66"/>
      <c r="E2379" s="65"/>
    </row>
    <row r="2380" spans="1:5">
      <c r="A2380" s="66"/>
      <c r="B2380" s="33"/>
      <c r="C2380" s="33"/>
      <c r="D2380" s="66"/>
      <c r="E2380" s="65"/>
    </row>
    <row r="2381" spans="1:5">
      <c r="A2381" s="66"/>
      <c r="B2381" s="33"/>
      <c r="C2381" s="33"/>
      <c r="D2381" s="66"/>
      <c r="E2381" s="65"/>
    </row>
    <row r="2382" spans="1:5">
      <c r="A2382" s="66"/>
      <c r="B2382" s="33"/>
      <c r="C2382" s="33"/>
      <c r="D2382" s="66"/>
      <c r="E2382" s="65"/>
    </row>
    <row r="2383" spans="1:5">
      <c r="A2383" s="66"/>
      <c r="B2383" s="33"/>
      <c r="C2383" s="33"/>
      <c r="D2383" s="66"/>
      <c r="E2383" s="65"/>
    </row>
    <row r="2384" spans="1:5">
      <c r="A2384" s="66"/>
      <c r="B2384" s="33"/>
      <c r="C2384" s="33"/>
      <c r="D2384" s="66"/>
      <c r="E2384" s="65"/>
    </row>
    <row r="2385" spans="1:5">
      <c r="A2385" s="66"/>
      <c r="B2385" s="33"/>
      <c r="C2385" s="33"/>
      <c r="D2385" s="66"/>
      <c r="E2385" s="65"/>
    </row>
    <row r="2386" spans="1:5">
      <c r="A2386" s="66"/>
      <c r="B2386" s="33"/>
      <c r="C2386" s="33"/>
      <c r="D2386" s="66"/>
      <c r="E2386" s="65"/>
    </row>
    <row r="2387" spans="1:5">
      <c r="A2387" s="66"/>
      <c r="B2387" s="33"/>
      <c r="C2387" s="33"/>
      <c r="D2387" s="66"/>
      <c r="E2387" s="65"/>
    </row>
    <row r="2388" spans="1:5">
      <c r="A2388" s="66"/>
      <c r="B2388" s="33"/>
      <c r="C2388" s="33"/>
      <c r="D2388" s="66"/>
      <c r="E2388" s="65"/>
    </row>
    <row r="2389" spans="1:5">
      <c r="A2389" s="66"/>
      <c r="B2389" s="33"/>
      <c r="C2389" s="33"/>
      <c r="D2389" s="66"/>
      <c r="E2389" s="65"/>
    </row>
    <row r="2390" spans="1:5">
      <c r="A2390" s="66"/>
      <c r="B2390" s="33"/>
      <c r="C2390" s="33"/>
      <c r="D2390" s="66"/>
      <c r="E2390" s="65"/>
    </row>
    <row r="2391" spans="1:5">
      <c r="A2391" s="66"/>
      <c r="B2391" s="33"/>
      <c r="C2391" s="33"/>
      <c r="D2391" s="66"/>
      <c r="E2391" s="65"/>
    </row>
    <row r="2392" spans="1:5">
      <c r="A2392" s="66"/>
      <c r="B2392" s="33"/>
      <c r="C2392" s="33"/>
      <c r="D2392" s="66"/>
      <c r="E2392" s="65"/>
    </row>
    <row r="2393" spans="1:5">
      <c r="A2393" s="66"/>
      <c r="B2393" s="33"/>
      <c r="C2393" s="33"/>
      <c r="D2393" s="66"/>
      <c r="E2393" s="65"/>
    </row>
    <row r="2394" spans="1:5">
      <c r="A2394" s="66"/>
      <c r="B2394" s="33"/>
      <c r="C2394" s="33"/>
      <c r="D2394" s="66"/>
      <c r="E2394" s="65"/>
    </row>
    <row r="2395" spans="1:5">
      <c r="A2395" s="66"/>
      <c r="B2395" s="33"/>
      <c r="C2395" s="33"/>
      <c r="D2395" s="66"/>
      <c r="E2395" s="65"/>
    </row>
    <row r="2396" spans="1:5">
      <c r="A2396" s="66"/>
      <c r="B2396" s="33"/>
      <c r="C2396" s="33"/>
      <c r="D2396" s="66"/>
      <c r="E2396" s="65"/>
    </row>
    <row r="2397" spans="1:5">
      <c r="A2397" s="66"/>
      <c r="B2397" s="33"/>
      <c r="C2397" s="33"/>
      <c r="D2397" s="66"/>
      <c r="E2397" s="65"/>
    </row>
    <row r="2398" spans="1:5">
      <c r="A2398" s="66"/>
      <c r="B2398" s="33"/>
      <c r="C2398" s="33"/>
      <c r="D2398" s="66"/>
      <c r="E2398" s="65"/>
    </row>
    <row r="2399" spans="1:5">
      <c r="A2399" s="66"/>
      <c r="B2399" s="33"/>
      <c r="C2399" s="33"/>
      <c r="D2399" s="66"/>
      <c r="E2399" s="65"/>
    </row>
    <row r="2400" spans="1:5">
      <c r="A2400" s="66"/>
      <c r="B2400" s="33"/>
      <c r="C2400" s="33"/>
      <c r="D2400" s="66"/>
      <c r="E2400" s="65"/>
    </row>
    <row r="2401" spans="1:5">
      <c r="A2401" s="66"/>
      <c r="B2401" s="33"/>
      <c r="C2401" s="33"/>
      <c r="D2401" s="66"/>
      <c r="E2401" s="65"/>
    </row>
    <row r="2402" spans="1:5">
      <c r="A2402" s="66"/>
      <c r="B2402" s="33"/>
      <c r="C2402" s="33"/>
      <c r="D2402" s="66"/>
      <c r="E2402" s="65"/>
    </row>
    <row r="2403" spans="1:5">
      <c r="A2403" s="66"/>
      <c r="B2403" s="33"/>
      <c r="C2403" s="33"/>
      <c r="D2403" s="66"/>
      <c r="E2403" s="65"/>
    </row>
    <row r="2404" spans="1:5">
      <c r="A2404" s="66"/>
      <c r="B2404" s="33"/>
      <c r="C2404" s="33"/>
      <c r="D2404" s="66"/>
      <c r="E2404" s="65"/>
    </row>
    <row r="2405" spans="1:5">
      <c r="A2405" s="66"/>
      <c r="B2405" s="33"/>
      <c r="C2405" s="33"/>
      <c r="D2405" s="66"/>
      <c r="E2405" s="65"/>
    </row>
    <row r="2406" spans="1:5">
      <c r="A2406" s="66"/>
      <c r="B2406" s="33"/>
      <c r="C2406" s="33"/>
      <c r="D2406" s="66"/>
      <c r="E2406" s="65"/>
    </row>
    <row r="2407" spans="1:5">
      <c r="A2407" s="66"/>
      <c r="B2407" s="33"/>
      <c r="C2407" s="33"/>
      <c r="D2407" s="66"/>
      <c r="E2407" s="65"/>
    </row>
    <row r="2408" spans="1:5">
      <c r="A2408" s="66"/>
      <c r="B2408" s="33"/>
      <c r="C2408" s="33"/>
      <c r="D2408" s="66"/>
      <c r="E2408" s="65"/>
    </row>
    <row r="2409" spans="1:5">
      <c r="A2409" s="66"/>
      <c r="B2409" s="33"/>
      <c r="C2409" s="33"/>
      <c r="D2409" s="66"/>
      <c r="E2409" s="65"/>
    </row>
    <row r="2410" spans="1:5">
      <c r="A2410" s="66"/>
      <c r="B2410" s="33"/>
      <c r="C2410" s="33"/>
      <c r="D2410" s="66"/>
      <c r="E2410" s="65"/>
    </row>
    <row r="2411" spans="1:5">
      <c r="A2411" s="66"/>
      <c r="B2411" s="33"/>
      <c r="C2411" s="33"/>
      <c r="D2411" s="66"/>
      <c r="E2411" s="65"/>
    </row>
    <row r="2412" spans="1:5">
      <c r="A2412" s="66"/>
      <c r="B2412" s="33"/>
      <c r="C2412" s="33"/>
      <c r="D2412" s="66"/>
      <c r="E2412" s="65"/>
    </row>
    <row r="2413" spans="1:5">
      <c r="A2413" s="66"/>
      <c r="B2413" s="33"/>
      <c r="C2413" s="33"/>
      <c r="D2413" s="66"/>
      <c r="E2413" s="65"/>
    </row>
    <row r="2414" spans="1:5">
      <c r="A2414" s="66"/>
      <c r="B2414" s="33"/>
      <c r="C2414" s="33"/>
      <c r="D2414" s="66"/>
      <c r="E2414" s="65"/>
    </row>
    <row r="2415" spans="1:5">
      <c r="A2415" s="66"/>
      <c r="B2415" s="33"/>
      <c r="C2415" s="33"/>
      <c r="D2415" s="66"/>
      <c r="E2415" s="65"/>
    </row>
    <row r="2416" spans="1:5">
      <c r="A2416" s="66"/>
      <c r="B2416" s="33"/>
      <c r="C2416" s="33"/>
      <c r="D2416" s="66"/>
      <c r="E2416" s="65"/>
    </row>
    <row r="2417" spans="1:5">
      <c r="A2417" s="66"/>
      <c r="B2417" s="33"/>
      <c r="C2417" s="33"/>
      <c r="D2417" s="66"/>
      <c r="E2417" s="65"/>
    </row>
    <row r="2418" spans="1:5">
      <c r="A2418" s="66"/>
      <c r="B2418" s="33"/>
      <c r="C2418" s="33"/>
      <c r="D2418" s="66"/>
      <c r="E2418" s="65"/>
    </row>
    <row r="2419" spans="1:5">
      <c r="A2419" s="66"/>
      <c r="B2419" s="33"/>
      <c r="C2419" s="33"/>
      <c r="D2419" s="66"/>
      <c r="E2419" s="65"/>
    </row>
    <row r="2420" spans="1:5">
      <c r="A2420" s="66"/>
      <c r="B2420" s="33"/>
      <c r="C2420" s="33"/>
      <c r="D2420" s="66"/>
      <c r="E2420" s="65"/>
    </row>
    <row r="2421" spans="1:5">
      <c r="A2421" s="66"/>
      <c r="B2421" s="33"/>
      <c r="C2421" s="33"/>
      <c r="D2421" s="66"/>
      <c r="E2421" s="65"/>
    </row>
    <row r="2422" spans="1:5">
      <c r="A2422" s="66"/>
      <c r="B2422" s="33"/>
      <c r="C2422" s="33"/>
      <c r="D2422" s="66"/>
      <c r="E2422" s="65"/>
    </row>
    <row r="2423" spans="1:5">
      <c r="A2423" s="66"/>
      <c r="B2423" s="33"/>
      <c r="C2423" s="33"/>
      <c r="D2423" s="66"/>
      <c r="E2423" s="65"/>
    </row>
    <row r="2424" spans="1:5">
      <c r="A2424" s="66"/>
      <c r="B2424" s="33"/>
      <c r="C2424" s="33"/>
      <c r="D2424" s="66"/>
      <c r="E2424" s="65"/>
    </row>
    <row r="2425" spans="1:5">
      <c r="A2425" s="66"/>
      <c r="B2425" s="33"/>
      <c r="C2425" s="33"/>
      <c r="D2425" s="66"/>
      <c r="E2425" s="65"/>
    </row>
    <row r="2426" spans="1:5">
      <c r="A2426" s="66"/>
      <c r="B2426" s="33"/>
      <c r="C2426" s="33"/>
      <c r="D2426" s="66"/>
      <c r="E2426" s="65"/>
    </row>
    <row r="2427" spans="1:5">
      <c r="A2427" s="66"/>
      <c r="B2427" s="33"/>
      <c r="C2427" s="33"/>
      <c r="D2427" s="66"/>
      <c r="E2427" s="65"/>
    </row>
    <row r="2428" spans="1:5">
      <c r="A2428" s="66"/>
      <c r="B2428" s="33"/>
      <c r="C2428" s="33"/>
      <c r="D2428" s="66"/>
      <c r="E2428" s="65"/>
    </row>
    <row r="2429" spans="1:5">
      <c r="A2429" s="66"/>
      <c r="B2429" s="33"/>
      <c r="C2429" s="33"/>
      <c r="D2429" s="66"/>
      <c r="E2429" s="65"/>
    </row>
    <row r="2430" spans="1:5">
      <c r="A2430" s="66"/>
      <c r="B2430" s="33"/>
      <c r="C2430" s="33"/>
      <c r="D2430" s="66"/>
      <c r="E2430" s="65"/>
    </row>
    <row r="2431" spans="1:5">
      <c r="A2431" s="66"/>
      <c r="B2431" s="33"/>
      <c r="C2431" s="33"/>
      <c r="D2431" s="66"/>
      <c r="E2431" s="65"/>
    </row>
    <row r="2432" spans="1:5">
      <c r="A2432" s="66"/>
      <c r="B2432" s="33"/>
      <c r="C2432" s="33"/>
      <c r="D2432" s="66"/>
      <c r="E2432" s="65"/>
    </row>
    <row r="2433" spans="1:5">
      <c r="A2433" s="66"/>
      <c r="B2433" s="33"/>
      <c r="C2433" s="33"/>
      <c r="D2433" s="66"/>
      <c r="E2433" s="65"/>
    </row>
    <row r="2434" spans="1:5">
      <c r="A2434" s="66"/>
      <c r="B2434" s="33"/>
      <c r="C2434" s="33"/>
      <c r="D2434" s="66"/>
      <c r="E2434" s="65"/>
    </row>
    <row r="2435" spans="1:5">
      <c r="A2435" s="66"/>
      <c r="B2435" s="33"/>
      <c r="C2435" s="33"/>
      <c r="D2435" s="66"/>
      <c r="E2435" s="65"/>
    </row>
    <row r="2436" spans="1:5">
      <c r="A2436" s="66"/>
      <c r="B2436" s="33"/>
      <c r="C2436" s="33"/>
      <c r="D2436" s="66"/>
      <c r="E2436" s="65"/>
    </row>
    <row r="2437" spans="1:5">
      <c r="A2437" s="66"/>
      <c r="B2437" s="33"/>
      <c r="C2437" s="33"/>
      <c r="D2437" s="66"/>
      <c r="E2437" s="65"/>
    </row>
    <row r="2438" spans="1:5">
      <c r="A2438" s="66"/>
      <c r="B2438" s="33"/>
      <c r="C2438" s="33"/>
      <c r="D2438" s="66"/>
      <c r="E2438" s="65"/>
    </row>
    <row r="2439" spans="1:5">
      <c r="A2439" s="66"/>
      <c r="B2439" s="33"/>
      <c r="C2439" s="33"/>
      <c r="D2439" s="66"/>
      <c r="E2439" s="65"/>
    </row>
    <row r="2440" spans="1:5">
      <c r="A2440" s="66"/>
      <c r="B2440" s="33"/>
      <c r="C2440" s="33"/>
      <c r="D2440" s="66"/>
      <c r="E2440" s="65"/>
    </row>
    <row r="2441" spans="1:5">
      <c r="A2441" s="66"/>
      <c r="B2441" s="33"/>
      <c r="C2441" s="33"/>
      <c r="D2441" s="66"/>
      <c r="E2441" s="65"/>
    </row>
    <row r="2442" spans="1:5">
      <c r="A2442" s="66"/>
      <c r="B2442" s="33"/>
      <c r="C2442" s="33"/>
      <c r="D2442" s="66"/>
      <c r="E2442" s="65"/>
    </row>
    <row r="2443" spans="1:5">
      <c r="A2443" s="66"/>
      <c r="B2443" s="33"/>
      <c r="C2443" s="33"/>
      <c r="D2443" s="66"/>
      <c r="E2443" s="65"/>
    </row>
    <row r="2444" spans="1:5">
      <c r="A2444" s="66"/>
      <c r="B2444" s="33"/>
      <c r="C2444" s="33"/>
      <c r="D2444" s="66"/>
      <c r="E2444" s="65"/>
    </row>
    <row r="2445" spans="1:5">
      <c r="A2445" s="66"/>
      <c r="B2445" s="33"/>
      <c r="C2445" s="33"/>
      <c r="D2445" s="66"/>
      <c r="E2445" s="65"/>
    </row>
    <row r="2446" spans="1:5">
      <c r="A2446" s="66"/>
      <c r="B2446" s="33"/>
      <c r="C2446" s="33"/>
      <c r="D2446" s="66"/>
      <c r="E2446" s="65"/>
    </row>
    <row r="2447" spans="1:5">
      <c r="A2447" s="66"/>
      <c r="B2447" s="33"/>
      <c r="C2447" s="33"/>
      <c r="D2447" s="66"/>
      <c r="E2447" s="65"/>
    </row>
    <row r="2448" spans="1:5">
      <c r="A2448" s="66"/>
      <c r="B2448" s="33"/>
      <c r="C2448" s="33"/>
      <c r="D2448" s="66"/>
      <c r="E2448" s="65"/>
    </row>
    <row r="2449" spans="1:5">
      <c r="A2449" s="66"/>
      <c r="B2449" s="33"/>
      <c r="C2449" s="33"/>
      <c r="D2449" s="66"/>
      <c r="E2449" s="65"/>
    </row>
    <row r="2450" spans="1:5">
      <c r="A2450" s="66"/>
      <c r="B2450" s="33"/>
      <c r="C2450" s="33"/>
      <c r="D2450" s="66"/>
      <c r="E2450" s="65"/>
    </row>
    <row r="2451" spans="1:5">
      <c r="A2451" s="66"/>
      <c r="B2451" s="33"/>
      <c r="C2451" s="33"/>
      <c r="D2451" s="66"/>
      <c r="E2451" s="65"/>
    </row>
    <row r="2452" spans="1:5">
      <c r="A2452" s="66"/>
      <c r="B2452" s="33"/>
      <c r="C2452" s="33"/>
      <c r="D2452" s="66"/>
      <c r="E2452" s="65"/>
    </row>
    <row r="2453" spans="1:5">
      <c r="A2453" s="66"/>
      <c r="B2453" s="33"/>
      <c r="C2453" s="33"/>
      <c r="D2453" s="66"/>
      <c r="E2453" s="65"/>
    </row>
    <row r="2454" spans="1:5">
      <c r="A2454" s="66"/>
      <c r="B2454" s="33"/>
      <c r="C2454" s="33"/>
      <c r="D2454" s="66"/>
      <c r="E2454" s="65"/>
    </row>
    <row r="2455" spans="1:5">
      <c r="A2455" s="66"/>
      <c r="B2455" s="33"/>
      <c r="C2455" s="33"/>
      <c r="D2455" s="66"/>
      <c r="E2455" s="65"/>
    </row>
    <row r="2456" spans="1:5">
      <c r="A2456" s="66"/>
      <c r="B2456" s="33"/>
      <c r="C2456" s="33"/>
      <c r="D2456" s="66"/>
      <c r="E2456" s="65"/>
    </row>
    <row r="2457" spans="1:5">
      <c r="A2457" s="66"/>
      <c r="B2457" s="33"/>
      <c r="C2457" s="33"/>
      <c r="D2457" s="66"/>
      <c r="E2457" s="65"/>
    </row>
    <row r="2458" spans="1:5">
      <c r="A2458" s="66"/>
      <c r="B2458" s="33"/>
      <c r="C2458" s="33"/>
      <c r="D2458" s="66"/>
      <c r="E2458" s="65"/>
    </row>
    <row r="2459" spans="1:5">
      <c r="A2459" s="66"/>
      <c r="B2459" s="33"/>
      <c r="C2459" s="33"/>
      <c r="D2459" s="66"/>
      <c r="E2459" s="65"/>
    </row>
    <row r="2460" spans="1:5">
      <c r="A2460" s="66"/>
      <c r="B2460" s="33"/>
      <c r="C2460" s="33"/>
      <c r="D2460" s="66"/>
      <c r="E2460" s="65"/>
    </row>
    <row r="2461" spans="1:5">
      <c r="A2461" s="66"/>
      <c r="B2461" s="33"/>
      <c r="C2461" s="33"/>
      <c r="D2461" s="66"/>
      <c r="E2461" s="65"/>
    </row>
    <row r="2462" spans="1:5">
      <c r="A2462" s="66"/>
      <c r="B2462" s="33"/>
      <c r="C2462" s="33"/>
      <c r="D2462" s="66"/>
      <c r="E2462" s="65"/>
    </row>
    <row r="2463" spans="1:5">
      <c r="A2463" s="66"/>
      <c r="B2463" s="33"/>
      <c r="C2463" s="33"/>
      <c r="D2463" s="66"/>
      <c r="E2463" s="65"/>
    </row>
    <row r="2464" spans="1:5">
      <c r="A2464" s="66"/>
      <c r="B2464" s="33"/>
      <c r="C2464" s="33"/>
      <c r="D2464" s="66"/>
      <c r="E2464" s="65"/>
    </row>
    <row r="2465" spans="1:5">
      <c r="A2465" s="66"/>
      <c r="B2465" s="33"/>
      <c r="C2465" s="33"/>
      <c r="D2465" s="66"/>
      <c r="E2465" s="65"/>
    </row>
    <row r="2466" spans="1:5">
      <c r="A2466" s="66"/>
      <c r="B2466" s="33"/>
      <c r="C2466" s="33"/>
      <c r="D2466" s="66"/>
      <c r="E2466" s="65"/>
    </row>
    <row r="2467" spans="1:5">
      <c r="A2467" s="66"/>
      <c r="B2467" s="33"/>
      <c r="C2467" s="33"/>
      <c r="D2467" s="66"/>
      <c r="E2467" s="65"/>
    </row>
    <row r="2468" spans="1:5">
      <c r="A2468" s="66"/>
      <c r="B2468" s="33"/>
      <c r="C2468" s="33"/>
      <c r="D2468" s="66"/>
      <c r="E2468" s="65"/>
    </row>
    <row r="2469" spans="1:5">
      <c r="A2469" s="66"/>
      <c r="B2469" s="33"/>
      <c r="C2469" s="33"/>
      <c r="D2469" s="66"/>
      <c r="E2469" s="65"/>
    </row>
    <row r="2470" spans="1:5">
      <c r="A2470" s="66"/>
      <c r="B2470" s="33"/>
      <c r="C2470" s="33"/>
      <c r="D2470" s="66"/>
      <c r="E2470" s="65"/>
    </row>
    <row r="2471" spans="1:5">
      <c r="A2471" s="66"/>
      <c r="B2471" s="33"/>
      <c r="C2471" s="33"/>
      <c r="D2471" s="66"/>
      <c r="E2471" s="65"/>
    </row>
    <row r="2472" spans="1:5">
      <c r="A2472" s="66"/>
      <c r="B2472" s="33"/>
      <c r="C2472" s="33"/>
      <c r="D2472" s="66"/>
      <c r="E2472" s="65"/>
    </row>
    <row r="2473" spans="1:5">
      <c r="A2473" s="66"/>
      <c r="B2473" s="33"/>
      <c r="C2473" s="33"/>
      <c r="D2473" s="66"/>
      <c r="E2473" s="65"/>
    </row>
    <row r="2474" spans="1:5">
      <c r="A2474" s="66"/>
      <c r="B2474" s="33"/>
      <c r="C2474" s="33"/>
      <c r="D2474" s="66"/>
      <c r="E2474" s="65"/>
    </row>
    <row r="2475" spans="1:5">
      <c r="A2475" s="66"/>
      <c r="B2475" s="33"/>
      <c r="C2475" s="33"/>
      <c r="D2475" s="66"/>
      <c r="E2475" s="65"/>
    </row>
    <row r="2476" spans="1:5">
      <c r="A2476" s="66"/>
      <c r="B2476" s="33"/>
      <c r="C2476" s="33"/>
      <c r="D2476" s="66"/>
      <c r="E2476" s="65"/>
    </row>
    <row r="2477" spans="1:5">
      <c r="A2477" s="66"/>
      <c r="B2477" s="33"/>
      <c r="C2477" s="33"/>
      <c r="D2477" s="66"/>
      <c r="E2477" s="65"/>
    </row>
    <row r="2478" spans="1:5">
      <c r="A2478" s="66"/>
      <c r="B2478" s="33"/>
      <c r="C2478" s="33"/>
      <c r="D2478" s="66"/>
      <c r="E2478" s="65"/>
    </row>
    <row r="2479" spans="1:5">
      <c r="A2479" s="66"/>
      <c r="B2479" s="33"/>
      <c r="C2479" s="33"/>
      <c r="D2479" s="66"/>
      <c r="E2479" s="65"/>
    </row>
    <row r="2480" spans="1:5">
      <c r="A2480" s="66"/>
      <c r="B2480" s="33"/>
      <c r="C2480" s="33"/>
      <c r="D2480" s="66"/>
      <c r="E2480" s="65"/>
    </row>
    <row r="2481" spans="1:5">
      <c r="A2481" s="66"/>
      <c r="B2481" s="33"/>
      <c r="C2481" s="33"/>
      <c r="D2481" s="66"/>
      <c r="E2481" s="65"/>
    </row>
    <row r="2482" spans="1:5">
      <c r="A2482" s="66"/>
      <c r="B2482" s="33"/>
      <c r="C2482" s="33"/>
      <c r="D2482" s="66"/>
      <c r="E2482" s="65"/>
    </row>
    <row r="2483" spans="1:5">
      <c r="A2483" s="66"/>
      <c r="B2483" s="33"/>
      <c r="C2483" s="33"/>
      <c r="D2483" s="66"/>
      <c r="E2483" s="65"/>
    </row>
    <row r="2484" spans="1:5">
      <c r="A2484" s="66"/>
      <c r="B2484" s="33"/>
      <c r="C2484" s="33"/>
      <c r="D2484" s="66"/>
      <c r="E2484" s="65"/>
    </row>
    <row r="2485" spans="1:5">
      <c r="A2485" s="66"/>
      <c r="B2485" s="33"/>
      <c r="C2485" s="33"/>
      <c r="D2485" s="66"/>
      <c r="E2485" s="65"/>
    </row>
    <row r="2486" spans="1:5">
      <c r="A2486" s="66"/>
      <c r="B2486" s="33"/>
      <c r="C2486" s="33"/>
      <c r="D2486" s="66"/>
      <c r="E2486" s="65"/>
    </row>
    <row r="2487" spans="1:5">
      <c r="A2487" s="66"/>
      <c r="B2487" s="33"/>
      <c r="C2487" s="33"/>
      <c r="D2487" s="66"/>
      <c r="E2487" s="65"/>
    </row>
    <row r="2488" spans="1:5">
      <c r="A2488" s="66"/>
      <c r="B2488" s="33"/>
      <c r="C2488" s="33"/>
      <c r="D2488" s="66"/>
      <c r="E2488" s="65"/>
    </row>
    <row r="2489" spans="1:5">
      <c r="A2489" s="66"/>
      <c r="B2489" s="33"/>
      <c r="C2489" s="33"/>
      <c r="D2489" s="66"/>
      <c r="E2489" s="65"/>
    </row>
    <row r="2490" spans="1:5">
      <c r="A2490" s="66"/>
      <c r="B2490" s="33"/>
      <c r="C2490" s="33"/>
      <c r="D2490" s="66"/>
      <c r="E2490" s="65"/>
    </row>
    <row r="2491" spans="1:5">
      <c r="A2491" s="66"/>
      <c r="B2491" s="33"/>
      <c r="C2491" s="33"/>
      <c r="D2491" s="66"/>
      <c r="E2491" s="65"/>
    </row>
    <row r="2492" spans="1:5">
      <c r="A2492" s="66"/>
      <c r="B2492" s="33"/>
      <c r="C2492" s="33"/>
      <c r="D2492" s="66"/>
      <c r="E2492" s="65"/>
    </row>
    <row r="2493" spans="1:5">
      <c r="A2493" s="66"/>
      <c r="B2493" s="33"/>
      <c r="C2493" s="33"/>
      <c r="D2493" s="66"/>
      <c r="E2493" s="65"/>
    </row>
    <row r="2494" spans="1:5">
      <c r="A2494" s="66"/>
      <c r="B2494" s="33"/>
      <c r="C2494" s="33"/>
      <c r="D2494" s="66"/>
      <c r="E2494" s="65"/>
    </row>
    <row r="2495" spans="1:5">
      <c r="A2495" s="66"/>
      <c r="B2495" s="33"/>
      <c r="C2495" s="33"/>
      <c r="D2495" s="66"/>
      <c r="E2495" s="65"/>
    </row>
    <row r="2496" spans="1:5">
      <c r="A2496" s="66"/>
      <c r="B2496" s="33"/>
      <c r="C2496" s="33"/>
      <c r="D2496" s="66"/>
      <c r="E2496" s="65"/>
    </row>
    <row r="2497" spans="1:5">
      <c r="A2497" s="66"/>
      <c r="B2497" s="33"/>
      <c r="C2497" s="33"/>
      <c r="D2497" s="66"/>
      <c r="E2497" s="65"/>
    </row>
    <row r="2498" spans="1:5">
      <c r="A2498" s="66"/>
      <c r="B2498" s="33"/>
      <c r="C2498" s="33"/>
      <c r="D2498" s="66"/>
      <c r="E2498" s="65"/>
    </row>
    <row r="2499" spans="1:5">
      <c r="A2499" s="66"/>
      <c r="B2499" s="33"/>
      <c r="C2499" s="33"/>
      <c r="D2499" s="66"/>
      <c r="E2499" s="65"/>
    </row>
    <row r="2500" spans="1:5">
      <c r="A2500" s="66"/>
      <c r="B2500" s="33"/>
      <c r="C2500" s="33"/>
      <c r="D2500" s="66"/>
      <c r="E2500" s="65"/>
    </row>
    <row r="2501" spans="1:5">
      <c r="A2501" s="66"/>
      <c r="B2501" s="33"/>
      <c r="C2501" s="33"/>
      <c r="D2501" s="66"/>
      <c r="E2501" s="65"/>
    </row>
    <row r="2502" spans="1:5">
      <c r="A2502" s="66"/>
      <c r="B2502" s="33"/>
      <c r="C2502" s="33"/>
      <c r="D2502" s="66"/>
      <c r="E2502" s="65"/>
    </row>
    <row r="2503" spans="1:5">
      <c r="A2503" s="66"/>
      <c r="B2503" s="33"/>
      <c r="C2503" s="33"/>
      <c r="D2503" s="66"/>
      <c r="E2503" s="65"/>
    </row>
    <row r="2504" spans="1:5">
      <c r="A2504" s="66"/>
      <c r="B2504" s="33"/>
      <c r="C2504" s="33"/>
      <c r="D2504" s="66"/>
      <c r="E2504" s="65"/>
    </row>
    <row r="2505" spans="1:5">
      <c r="A2505" s="66"/>
      <c r="B2505" s="33"/>
      <c r="C2505" s="33"/>
      <c r="D2505" s="66"/>
      <c r="E2505" s="65"/>
    </row>
    <row r="2506" spans="1:5">
      <c r="A2506" s="66"/>
      <c r="B2506" s="33"/>
      <c r="C2506" s="33"/>
      <c r="D2506" s="66"/>
      <c r="E2506" s="65"/>
    </row>
    <row r="2507" spans="1:5">
      <c r="A2507" s="66"/>
      <c r="B2507" s="33"/>
      <c r="C2507" s="33"/>
      <c r="D2507" s="66"/>
      <c r="E2507" s="65"/>
    </row>
    <row r="2508" spans="1:5">
      <c r="A2508" s="66"/>
      <c r="B2508" s="33"/>
      <c r="C2508" s="33"/>
      <c r="D2508" s="66"/>
      <c r="E2508" s="65"/>
    </row>
    <row r="2509" spans="1:5">
      <c r="A2509" s="66"/>
      <c r="B2509" s="33"/>
      <c r="C2509" s="33"/>
      <c r="D2509" s="66"/>
      <c r="E2509" s="65"/>
    </row>
    <row r="2510" spans="1:5">
      <c r="A2510" s="66"/>
      <c r="B2510" s="33"/>
      <c r="C2510" s="33"/>
      <c r="D2510" s="66"/>
      <c r="E2510" s="65"/>
    </row>
    <row r="2511" spans="1:5">
      <c r="A2511" s="66"/>
      <c r="B2511" s="33"/>
      <c r="C2511" s="33"/>
      <c r="D2511" s="66"/>
      <c r="E2511" s="65"/>
    </row>
    <row r="2512" spans="1:5">
      <c r="A2512" s="66"/>
      <c r="B2512" s="33"/>
      <c r="C2512" s="33"/>
      <c r="D2512" s="66"/>
      <c r="E2512" s="65"/>
    </row>
    <row r="2513" spans="1:5">
      <c r="A2513" s="66"/>
      <c r="B2513" s="33"/>
      <c r="C2513" s="33"/>
      <c r="D2513" s="66"/>
      <c r="E2513" s="65"/>
    </row>
    <row r="2514" spans="1:5">
      <c r="A2514" s="66"/>
      <c r="B2514" s="33"/>
      <c r="C2514" s="33"/>
      <c r="D2514" s="66"/>
      <c r="E2514" s="65"/>
    </row>
    <row r="2515" spans="1:5">
      <c r="A2515" s="66"/>
      <c r="B2515" s="33"/>
      <c r="C2515" s="33"/>
      <c r="D2515" s="66"/>
      <c r="E2515" s="65"/>
    </row>
    <row r="2516" spans="1:5">
      <c r="A2516" s="66"/>
      <c r="B2516" s="33"/>
      <c r="C2516" s="33"/>
      <c r="D2516" s="66"/>
      <c r="E2516" s="65"/>
    </row>
    <row r="2517" spans="1:5">
      <c r="A2517" s="66"/>
      <c r="B2517" s="33"/>
      <c r="C2517" s="33"/>
      <c r="D2517" s="66"/>
      <c r="E2517" s="65"/>
    </row>
    <row r="2518" spans="1:5">
      <c r="A2518" s="66"/>
      <c r="B2518" s="33"/>
      <c r="C2518" s="33"/>
      <c r="D2518" s="66"/>
      <c r="E2518" s="65"/>
    </row>
    <row r="2519" spans="1:5">
      <c r="A2519" s="66"/>
      <c r="B2519" s="33"/>
      <c r="C2519" s="33"/>
      <c r="D2519" s="66"/>
      <c r="E2519" s="65"/>
    </row>
    <row r="2520" spans="1:5">
      <c r="A2520" s="66"/>
      <c r="B2520" s="33"/>
      <c r="C2520" s="33"/>
      <c r="D2520" s="66"/>
      <c r="E2520" s="65"/>
    </row>
    <row r="2521" spans="1:5">
      <c r="A2521" s="66"/>
      <c r="B2521" s="33"/>
      <c r="C2521" s="33"/>
      <c r="D2521" s="66"/>
      <c r="E2521" s="65"/>
    </row>
    <row r="2522" spans="1:5">
      <c r="A2522" s="66"/>
      <c r="B2522" s="33"/>
      <c r="C2522" s="33"/>
      <c r="D2522" s="66"/>
      <c r="E2522" s="65"/>
    </row>
    <row r="2523" spans="1:5">
      <c r="A2523" s="66"/>
      <c r="B2523" s="33"/>
      <c r="C2523" s="33"/>
      <c r="D2523" s="66"/>
      <c r="E2523" s="65"/>
    </row>
    <row r="2524" spans="1:5">
      <c r="A2524" s="66"/>
      <c r="B2524" s="33"/>
      <c r="C2524" s="33"/>
      <c r="D2524" s="66"/>
      <c r="E2524" s="65"/>
    </row>
    <row r="2525" spans="1:5">
      <c r="A2525" s="66"/>
      <c r="B2525" s="33"/>
      <c r="C2525" s="33"/>
      <c r="D2525" s="66"/>
      <c r="E2525" s="65"/>
    </row>
    <row r="2526" spans="1:5">
      <c r="A2526" s="66"/>
      <c r="B2526" s="33"/>
      <c r="C2526" s="33"/>
      <c r="D2526" s="66"/>
      <c r="E2526" s="65"/>
    </row>
    <row r="2527" spans="1:5">
      <c r="A2527" s="66"/>
      <c r="B2527" s="33"/>
      <c r="C2527" s="33"/>
      <c r="D2527" s="66"/>
      <c r="E2527" s="65"/>
    </row>
    <row r="2528" spans="1:5">
      <c r="A2528" s="66"/>
      <c r="B2528" s="33"/>
      <c r="C2528" s="33"/>
      <c r="D2528" s="66"/>
      <c r="E2528" s="65"/>
    </row>
    <row r="2529" spans="1:5">
      <c r="A2529" s="66"/>
      <c r="B2529" s="33"/>
      <c r="C2529" s="33"/>
      <c r="D2529" s="66"/>
      <c r="E2529" s="65"/>
    </row>
    <row r="2530" spans="1:5">
      <c r="A2530" s="66"/>
      <c r="B2530" s="33"/>
      <c r="C2530" s="33"/>
      <c r="D2530" s="66"/>
      <c r="E2530" s="65"/>
    </row>
    <row r="2531" spans="1:5">
      <c r="A2531" s="66"/>
      <c r="B2531" s="33"/>
      <c r="C2531" s="33"/>
      <c r="D2531" s="66"/>
      <c r="E2531" s="65"/>
    </row>
    <row r="2532" spans="1:5">
      <c r="A2532" s="66"/>
      <c r="B2532" s="33"/>
      <c r="C2532" s="33"/>
      <c r="D2532" s="66"/>
      <c r="E2532" s="65"/>
    </row>
    <row r="2533" spans="1:5">
      <c r="A2533" s="66"/>
      <c r="B2533" s="33"/>
      <c r="C2533" s="33"/>
      <c r="D2533" s="66"/>
      <c r="E2533" s="65"/>
    </row>
    <row r="2534" spans="1:5">
      <c r="A2534" s="66"/>
      <c r="B2534" s="33"/>
      <c r="C2534" s="33"/>
      <c r="D2534" s="66"/>
      <c r="E2534" s="65"/>
    </row>
    <row r="2535" spans="1:5">
      <c r="A2535" s="66"/>
      <c r="B2535" s="33"/>
      <c r="C2535" s="33"/>
      <c r="D2535" s="66"/>
      <c r="E2535" s="65"/>
    </row>
    <row r="2536" spans="1:5">
      <c r="A2536" s="66"/>
      <c r="B2536" s="33"/>
      <c r="C2536" s="33"/>
      <c r="D2536" s="66"/>
      <c r="E2536" s="65"/>
    </row>
    <row r="2537" spans="1:5">
      <c r="A2537" s="66"/>
      <c r="B2537" s="33"/>
      <c r="C2537" s="33"/>
      <c r="D2537" s="66"/>
      <c r="E2537" s="65"/>
    </row>
    <row r="2538" spans="1:5">
      <c r="A2538" s="66"/>
      <c r="B2538" s="33"/>
      <c r="C2538" s="33"/>
      <c r="D2538" s="66"/>
      <c r="E2538" s="65"/>
    </row>
    <row r="2539" spans="1:5">
      <c r="A2539" s="66"/>
      <c r="B2539" s="33"/>
      <c r="C2539" s="33"/>
      <c r="D2539" s="66"/>
      <c r="E2539" s="65"/>
    </row>
    <row r="2540" spans="1:5">
      <c r="A2540" s="66"/>
      <c r="B2540" s="33"/>
      <c r="C2540" s="33"/>
      <c r="D2540" s="66"/>
      <c r="E2540" s="65"/>
    </row>
    <row r="2541" spans="1:5">
      <c r="A2541" s="66"/>
      <c r="B2541" s="33"/>
      <c r="C2541" s="33"/>
      <c r="D2541" s="66"/>
      <c r="E2541" s="65"/>
    </row>
    <row r="2542" spans="1:5">
      <c r="A2542" s="66"/>
      <c r="B2542" s="33"/>
      <c r="C2542" s="33"/>
      <c r="D2542" s="66"/>
      <c r="E2542" s="65"/>
    </row>
    <row r="2543" spans="1:5">
      <c r="A2543" s="66"/>
      <c r="B2543" s="33"/>
      <c r="C2543" s="33"/>
      <c r="D2543" s="66"/>
      <c r="E2543" s="65"/>
    </row>
    <row r="2544" spans="1:5">
      <c r="A2544" s="66"/>
      <c r="B2544" s="33"/>
      <c r="C2544" s="33"/>
      <c r="D2544" s="66"/>
      <c r="E2544" s="65"/>
    </row>
    <row r="2545" spans="1:5">
      <c r="A2545" s="66"/>
      <c r="B2545" s="33"/>
      <c r="C2545" s="33"/>
      <c r="D2545" s="66"/>
      <c r="E2545" s="65"/>
    </row>
    <row r="2546" spans="1:5">
      <c r="A2546" s="66"/>
      <c r="B2546" s="33"/>
      <c r="C2546" s="33"/>
      <c r="D2546" s="66"/>
      <c r="E2546" s="65"/>
    </row>
    <row r="2547" spans="1:5">
      <c r="A2547" s="66"/>
      <c r="B2547" s="33"/>
      <c r="C2547" s="33"/>
      <c r="D2547" s="66"/>
      <c r="E2547" s="65"/>
    </row>
    <row r="2548" spans="1:5">
      <c r="A2548" s="66"/>
      <c r="B2548" s="33"/>
      <c r="C2548" s="33"/>
      <c r="D2548" s="66"/>
      <c r="E2548" s="65"/>
    </row>
    <row r="2549" spans="1:5">
      <c r="A2549" s="66"/>
      <c r="B2549" s="33"/>
      <c r="C2549" s="33"/>
      <c r="D2549" s="66"/>
      <c r="E2549" s="65"/>
    </row>
    <row r="2550" spans="1:5">
      <c r="A2550" s="66"/>
      <c r="B2550" s="33"/>
      <c r="C2550" s="33"/>
      <c r="D2550" s="66"/>
      <c r="E2550" s="65"/>
    </row>
    <row r="2551" spans="1:5">
      <c r="A2551" s="66"/>
      <c r="B2551" s="33"/>
      <c r="C2551" s="33"/>
      <c r="D2551" s="66"/>
      <c r="E2551" s="65"/>
    </row>
    <row r="2552" spans="1:5">
      <c r="A2552" s="66"/>
      <c r="B2552" s="33"/>
      <c r="C2552" s="33"/>
      <c r="D2552" s="66"/>
      <c r="E2552" s="65"/>
    </row>
    <row r="2553" spans="1:5">
      <c r="A2553" s="66"/>
      <c r="B2553" s="33"/>
      <c r="C2553" s="33"/>
      <c r="D2553" s="66"/>
      <c r="E2553" s="65"/>
    </row>
    <row r="2554" spans="1:5">
      <c r="A2554" s="66"/>
      <c r="B2554" s="33"/>
      <c r="C2554" s="33"/>
      <c r="D2554" s="66"/>
      <c r="E2554" s="65"/>
    </row>
    <row r="2555" spans="1:5">
      <c r="A2555" s="66"/>
      <c r="B2555" s="33"/>
      <c r="C2555" s="33"/>
      <c r="D2555" s="66"/>
      <c r="E2555" s="65"/>
    </row>
    <row r="2556" spans="1:5">
      <c r="A2556" s="66"/>
      <c r="B2556" s="33"/>
      <c r="C2556" s="33"/>
      <c r="D2556" s="66"/>
      <c r="E2556" s="65"/>
    </row>
    <row r="2557" spans="1:5">
      <c r="A2557" s="66"/>
      <c r="B2557" s="33"/>
      <c r="C2557" s="33"/>
      <c r="D2557" s="66"/>
      <c r="E2557" s="65"/>
    </row>
    <row r="2558" spans="1:5">
      <c r="A2558" s="66"/>
      <c r="B2558" s="33"/>
      <c r="C2558" s="33"/>
      <c r="D2558" s="66"/>
      <c r="E2558" s="65"/>
    </row>
    <row r="2559" spans="1:5">
      <c r="A2559" s="66"/>
      <c r="B2559" s="33"/>
      <c r="C2559" s="33"/>
      <c r="D2559" s="66"/>
      <c r="E2559" s="65"/>
    </row>
    <row r="2560" spans="1:5">
      <c r="A2560" s="66"/>
      <c r="B2560" s="33"/>
      <c r="C2560" s="33"/>
      <c r="D2560" s="66"/>
      <c r="E2560" s="65"/>
    </row>
    <row r="2561" spans="1:5">
      <c r="A2561" s="66"/>
      <c r="B2561" s="33"/>
      <c r="C2561" s="33"/>
      <c r="D2561" s="66"/>
      <c r="E2561" s="65"/>
    </row>
    <row r="2562" spans="1:5">
      <c r="A2562" s="66"/>
      <c r="B2562" s="33"/>
      <c r="C2562" s="33"/>
      <c r="D2562" s="66"/>
      <c r="E2562" s="65"/>
    </row>
    <row r="2563" spans="1:5">
      <c r="A2563" s="66"/>
      <c r="B2563" s="33"/>
      <c r="C2563" s="33"/>
      <c r="D2563" s="66"/>
      <c r="E2563" s="65"/>
    </row>
    <row r="2564" spans="1:5">
      <c r="A2564" s="66"/>
      <c r="B2564" s="33"/>
      <c r="C2564" s="33"/>
      <c r="D2564" s="66"/>
      <c r="E2564" s="65"/>
    </row>
    <row r="2565" spans="1:5">
      <c r="A2565" s="66"/>
      <c r="B2565" s="33"/>
      <c r="C2565" s="33"/>
      <c r="D2565" s="66"/>
      <c r="E2565" s="65"/>
    </row>
    <row r="2566" spans="1:5">
      <c r="A2566" s="66"/>
      <c r="B2566" s="33"/>
      <c r="C2566" s="33"/>
      <c r="D2566" s="66"/>
      <c r="E2566" s="65"/>
    </row>
    <row r="2567" spans="1:5">
      <c r="A2567" s="66"/>
      <c r="B2567" s="33"/>
      <c r="C2567" s="33"/>
      <c r="D2567" s="66"/>
      <c r="E2567" s="65"/>
    </row>
    <row r="2568" spans="1:5">
      <c r="A2568" s="66"/>
      <c r="B2568" s="33"/>
      <c r="C2568" s="33"/>
      <c r="D2568" s="66"/>
      <c r="E2568" s="65"/>
    </row>
    <row r="2569" spans="1:5">
      <c r="A2569" s="66"/>
      <c r="B2569" s="33"/>
      <c r="C2569" s="33"/>
      <c r="D2569" s="66"/>
      <c r="E2569" s="65"/>
    </row>
    <row r="2570" spans="1:5">
      <c r="A2570" s="66"/>
      <c r="B2570" s="33"/>
      <c r="C2570" s="33"/>
      <c r="D2570" s="66"/>
      <c r="E2570" s="65"/>
    </row>
    <row r="2571" spans="1:5">
      <c r="A2571" s="66"/>
      <c r="B2571" s="33"/>
      <c r="C2571" s="33"/>
      <c r="D2571" s="66"/>
      <c r="E2571" s="65"/>
    </row>
    <row r="2572" spans="1:5">
      <c r="A2572" s="66"/>
      <c r="B2572" s="33"/>
      <c r="C2572" s="33"/>
      <c r="D2572" s="66"/>
      <c r="E2572" s="65"/>
    </row>
    <row r="2573" spans="1:5">
      <c r="A2573" s="66"/>
      <c r="B2573" s="33"/>
      <c r="C2573" s="33"/>
      <c r="D2573" s="66"/>
      <c r="E2573" s="65"/>
    </row>
    <row r="2574" spans="1:5">
      <c r="A2574" s="66"/>
      <c r="B2574" s="33"/>
      <c r="C2574" s="33"/>
      <c r="D2574" s="66"/>
      <c r="E2574" s="65"/>
    </row>
    <row r="2575" spans="1:5">
      <c r="A2575" s="66"/>
      <c r="B2575" s="33"/>
      <c r="C2575" s="33"/>
      <c r="D2575" s="66"/>
      <c r="E2575" s="65"/>
    </row>
    <row r="2576" spans="1:5">
      <c r="A2576" s="66"/>
      <c r="B2576" s="33"/>
      <c r="C2576" s="33"/>
      <c r="D2576" s="66"/>
      <c r="E2576" s="65"/>
    </row>
    <row r="2577" spans="1:5">
      <c r="A2577" s="66"/>
      <c r="B2577" s="33"/>
      <c r="C2577" s="33"/>
      <c r="D2577" s="66"/>
      <c r="E2577" s="65"/>
    </row>
    <row r="2578" spans="1:5">
      <c r="A2578" s="66"/>
      <c r="B2578" s="33"/>
      <c r="C2578" s="33"/>
      <c r="D2578" s="66"/>
      <c r="E2578" s="65"/>
    </row>
    <row r="2579" spans="1:5">
      <c r="A2579" s="66"/>
      <c r="B2579" s="33"/>
      <c r="C2579" s="33"/>
      <c r="D2579" s="66"/>
      <c r="E2579" s="65"/>
    </row>
    <row r="2580" spans="1:5">
      <c r="A2580" s="66"/>
      <c r="B2580" s="33"/>
      <c r="C2580" s="33"/>
      <c r="D2580" s="66"/>
      <c r="E2580" s="65"/>
    </row>
    <row r="2581" spans="1:5">
      <c r="A2581" s="66"/>
      <c r="B2581" s="33"/>
      <c r="C2581" s="33"/>
      <c r="D2581" s="66"/>
      <c r="E2581" s="65"/>
    </row>
    <row r="2582" spans="1:5">
      <c r="A2582" s="66"/>
      <c r="B2582" s="33"/>
      <c r="C2582" s="33"/>
      <c r="D2582" s="66"/>
      <c r="E2582" s="65"/>
    </row>
    <row r="2583" spans="1:5">
      <c r="A2583" s="66"/>
      <c r="B2583" s="33"/>
      <c r="C2583" s="33"/>
      <c r="D2583" s="66"/>
      <c r="E2583" s="65"/>
    </row>
    <row r="2584" spans="1:5">
      <c r="A2584" s="66"/>
      <c r="B2584" s="33"/>
      <c r="C2584" s="33"/>
      <c r="D2584" s="66"/>
      <c r="E2584" s="65"/>
    </row>
    <row r="2585" spans="1:5">
      <c r="A2585" s="66"/>
      <c r="B2585" s="33"/>
      <c r="C2585" s="33"/>
      <c r="D2585" s="66"/>
      <c r="E2585" s="65"/>
    </row>
    <row r="2586" spans="1:5">
      <c r="A2586" s="66"/>
      <c r="B2586" s="33"/>
      <c r="C2586" s="33"/>
      <c r="D2586" s="66"/>
      <c r="E2586" s="65"/>
    </row>
    <row r="2587" spans="1:5">
      <c r="A2587" s="66"/>
      <c r="B2587" s="33"/>
      <c r="C2587" s="33"/>
      <c r="D2587" s="66"/>
      <c r="E2587" s="65"/>
    </row>
    <row r="2588" spans="1:5">
      <c r="A2588" s="66"/>
      <c r="B2588" s="33"/>
      <c r="C2588" s="33"/>
      <c r="D2588" s="66"/>
      <c r="E2588" s="65"/>
    </row>
    <row r="2589" spans="1:5">
      <c r="A2589" s="66"/>
      <c r="B2589" s="33"/>
      <c r="C2589" s="33"/>
      <c r="D2589" s="66"/>
      <c r="E2589" s="65"/>
    </row>
    <row r="2590" spans="1:5">
      <c r="A2590" s="66"/>
      <c r="B2590" s="33"/>
      <c r="C2590" s="33"/>
      <c r="D2590" s="66"/>
      <c r="E2590" s="65"/>
    </row>
    <row r="2591" spans="1:5">
      <c r="A2591" s="66"/>
      <c r="B2591" s="33"/>
      <c r="C2591" s="33"/>
      <c r="D2591" s="66"/>
      <c r="E2591" s="65"/>
    </row>
    <row r="2592" spans="1:5">
      <c r="A2592" s="66"/>
      <c r="B2592" s="33"/>
      <c r="C2592" s="33"/>
      <c r="D2592" s="66"/>
      <c r="E2592" s="65"/>
    </row>
    <row r="2593" spans="1:5">
      <c r="A2593" s="66"/>
      <c r="B2593" s="33"/>
      <c r="C2593" s="33"/>
      <c r="D2593" s="66"/>
      <c r="E2593" s="65"/>
    </row>
    <row r="2594" spans="1:5">
      <c r="A2594" s="66"/>
      <c r="B2594" s="33"/>
      <c r="C2594" s="33"/>
      <c r="D2594" s="66"/>
      <c r="E2594" s="65"/>
    </row>
    <row r="2595" spans="1:5">
      <c r="A2595" s="66"/>
      <c r="B2595" s="33"/>
      <c r="C2595" s="33"/>
      <c r="D2595" s="66"/>
      <c r="E2595" s="65"/>
    </row>
    <row r="2596" spans="1:5">
      <c r="A2596" s="66"/>
      <c r="B2596" s="33"/>
      <c r="C2596" s="33"/>
      <c r="D2596" s="66"/>
      <c r="E2596" s="65"/>
    </row>
    <row r="2597" spans="1:5">
      <c r="A2597" s="66"/>
      <c r="B2597" s="33"/>
      <c r="C2597" s="33"/>
      <c r="D2597" s="66"/>
      <c r="E2597" s="65"/>
    </row>
    <row r="2598" spans="1:5">
      <c r="A2598" s="66"/>
      <c r="B2598" s="33"/>
      <c r="C2598" s="33"/>
      <c r="D2598" s="66"/>
      <c r="E2598" s="65"/>
    </row>
    <row r="2599" spans="1:5">
      <c r="A2599" s="66"/>
      <c r="B2599" s="33"/>
      <c r="C2599" s="33"/>
      <c r="D2599" s="66"/>
      <c r="E2599" s="65"/>
    </row>
    <row r="2600" spans="1:5">
      <c r="A2600" s="66"/>
      <c r="B2600" s="33"/>
      <c r="C2600" s="33"/>
      <c r="D2600" s="66"/>
      <c r="E2600" s="65"/>
    </row>
    <row r="2601" spans="1:5">
      <c r="A2601" s="66"/>
      <c r="B2601" s="33"/>
      <c r="C2601" s="33"/>
      <c r="D2601" s="66"/>
      <c r="E2601" s="65"/>
    </row>
    <row r="2602" spans="1:5">
      <c r="A2602" s="66"/>
      <c r="B2602" s="33"/>
      <c r="C2602" s="33"/>
      <c r="D2602" s="66"/>
      <c r="E2602" s="65"/>
    </row>
    <row r="2603" spans="1:5">
      <c r="A2603" s="66"/>
      <c r="B2603" s="33"/>
      <c r="C2603" s="33"/>
      <c r="D2603" s="66"/>
      <c r="E2603" s="65"/>
    </row>
    <row r="2604" spans="1:5">
      <c r="A2604" s="66"/>
      <c r="B2604" s="33"/>
      <c r="C2604" s="33"/>
      <c r="D2604" s="66"/>
      <c r="E2604" s="65"/>
    </row>
    <row r="2605" spans="1:5">
      <c r="A2605" s="66"/>
      <c r="B2605" s="33"/>
      <c r="C2605" s="33"/>
      <c r="D2605" s="66"/>
      <c r="E2605" s="65"/>
    </row>
    <row r="2606" spans="1:5">
      <c r="A2606" s="66"/>
      <c r="B2606" s="33"/>
      <c r="C2606" s="33"/>
      <c r="D2606" s="66"/>
      <c r="E2606" s="65"/>
    </row>
    <row r="2607" spans="1:5">
      <c r="A2607" s="66"/>
      <c r="B2607" s="33"/>
      <c r="C2607" s="33"/>
      <c r="D2607" s="66"/>
      <c r="E2607" s="65"/>
    </row>
    <row r="2608" spans="1:5">
      <c r="A2608" s="66"/>
      <c r="B2608" s="33"/>
      <c r="C2608" s="33"/>
      <c r="D2608" s="66"/>
      <c r="E2608" s="65"/>
    </row>
    <row r="2609" spans="1:5">
      <c r="A2609" s="66"/>
      <c r="B2609" s="33"/>
      <c r="C2609" s="33"/>
      <c r="D2609" s="66"/>
      <c r="E2609" s="65"/>
    </row>
    <row r="2610" spans="1:5">
      <c r="A2610" s="66"/>
      <c r="B2610" s="33"/>
      <c r="C2610" s="33"/>
      <c r="D2610" s="66"/>
      <c r="E2610" s="65"/>
    </row>
    <row r="2611" spans="1:5">
      <c r="A2611" s="66"/>
      <c r="B2611" s="33"/>
      <c r="C2611" s="33"/>
      <c r="D2611" s="66"/>
      <c r="E2611" s="65"/>
    </row>
    <row r="2612" spans="1:5">
      <c r="A2612" s="66"/>
      <c r="B2612" s="33"/>
      <c r="C2612" s="33"/>
      <c r="D2612" s="66"/>
      <c r="E2612" s="65"/>
    </row>
    <row r="2613" spans="1:5">
      <c r="A2613" s="66"/>
      <c r="B2613" s="33"/>
      <c r="C2613" s="33"/>
      <c r="D2613" s="66"/>
      <c r="E2613" s="65"/>
    </row>
    <row r="2614" spans="1:5">
      <c r="A2614" s="66"/>
      <c r="B2614" s="33"/>
      <c r="C2614" s="33"/>
      <c r="D2614" s="66"/>
      <c r="E2614" s="65"/>
    </row>
    <row r="2615" spans="1:5">
      <c r="A2615" s="66"/>
      <c r="B2615" s="33"/>
      <c r="C2615" s="33"/>
      <c r="D2615" s="66"/>
      <c r="E2615" s="65"/>
    </row>
    <row r="2616" spans="1:5">
      <c r="A2616" s="66"/>
      <c r="B2616" s="33"/>
      <c r="C2616" s="33"/>
      <c r="D2616" s="66"/>
      <c r="E2616" s="65"/>
    </row>
    <row r="2617" spans="1:5">
      <c r="A2617" s="66"/>
      <c r="B2617" s="33"/>
      <c r="C2617" s="33"/>
      <c r="D2617" s="66"/>
      <c r="E2617" s="65"/>
    </row>
    <row r="2618" spans="1:5">
      <c r="A2618" s="66"/>
      <c r="B2618" s="33"/>
      <c r="C2618" s="33"/>
      <c r="D2618" s="66"/>
      <c r="E2618" s="65"/>
    </row>
    <row r="2619" spans="1:5">
      <c r="A2619" s="66"/>
      <c r="B2619" s="33"/>
      <c r="C2619" s="33"/>
      <c r="D2619" s="66"/>
      <c r="E2619" s="65"/>
    </row>
    <row r="2620" spans="1:5">
      <c r="A2620" s="66"/>
      <c r="B2620" s="33"/>
      <c r="C2620" s="33"/>
      <c r="D2620" s="66"/>
      <c r="E2620" s="65"/>
    </row>
    <row r="2621" spans="1:5">
      <c r="A2621" s="66"/>
      <c r="B2621" s="33"/>
      <c r="C2621" s="33"/>
      <c r="D2621" s="66"/>
      <c r="E2621" s="65"/>
    </row>
    <row r="2622" spans="1:5">
      <c r="A2622" s="66"/>
      <c r="B2622" s="33"/>
      <c r="C2622" s="33"/>
      <c r="D2622" s="66"/>
      <c r="E2622" s="65"/>
    </row>
    <row r="2623" spans="1:5">
      <c r="A2623" s="66"/>
      <c r="B2623" s="33"/>
      <c r="C2623" s="33"/>
      <c r="D2623" s="66"/>
      <c r="E2623" s="65"/>
    </row>
    <row r="2624" spans="1:5">
      <c r="A2624" s="66"/>
      <c r="B2624" s="33"/>
      <c r="C2624" s="33"/>
      <c r="D2624" s="66"/>
      <c r="E2624" s="65"/>
    </row>
    <row r="2625" spans="1:5">
      <c r="A2625" s="66"/>
      <c r="B2625" s="33"/>
      <c r="C2625" s="33"/>
      <c r="D2625" s="66"/>
      <c r="E2625" s="65"/>
    </row>
    <row r="2626" spans="1:5">
      <c r="A2626" s="66"/>
      <c r="B2626" s="33"/>
      <c r="C2626" s="33"/>
      <c r="D2626" s="66"/>
      <c r="E2626" s="65"/>
    </row>
    <row r="2627" spans="1:5">
      <c r="A2627" s="66"/>
      <c r="B2627" s="33"/>
      <c r="C2627" s="33"/>
      <c r="D2627" s="66"/>
      <c r="E2627" s="65"/>
    </row>
    <row r="2628" spans="1:5">
      <c r="A2628" s="66"/>
      <c r="B2628" s="33"/>
      <c r="C2628" s="33"/>
      <c r="D2628" s="66"/>
      <c r="E2628" s="65"/>
    </row>
    <row r="2629" spans="1:5">
      <c r="A2629" s="66"/>
      <c r="B2629" s="33"/>
      <c r="C2629" s="33"/>
      <c r="D2629" s="66"/>
      <c r="E2629" s="65"/>
    </row>
    <row r="2630" spans="1:5">
      <c r="A2630" s="66"/>
      <c r="B2630" s="33"/>
      <c r="C2630" s="33"/>
      <c r="D2630" s="66"/>
      <c r="E2630" s="65"/>
    </row>
    <row r="2631" spans="1:5">
      <c r="A2631" s="66"/>
      <c r="B2631" s="33"/>
      <c r="C2631" s="33"/>
      <c r="D2631" s="66"/>
      <c r="E2631" s="65"/>
    </row>
    <row r="2632" spans="1:5">
      <c r="A2632" s="66"/>
      <c r="B2632" s="33"/>
      <c r="C2632" s="33"/>
      <c r="D2632" s="66"/>
      <c r="E2632" s="65"/>
    </row>
    <row r="2633" spans="1:5">
      <c r="A2633" s="66"/>
      <c r="B2633" s="33"/>
      <c r="C2633" s="33"/>
      <c r="D2633" s="66"/>
      <c r="E2633" s="65"/>
    </row>
    <row r="2634" spans="1:5">
      <c r="A2634" s="66"/>
      <c r="B2634" s="33"/>
      <c r="C2634" s="33"/>
      <c r="D2634" s="66"/>
      <c r="E2634" s="65"/>
    </row>
    <row r="2635" spans="1:5">
      <c r="A2635" s="66"/>
      <c r="B2635" s="33"/>
      <c r="C2635" s="33"/>
      <c r="D2635" s="66"/>
      <c r="E2635" s="65"/>
    </row>
    <row r="2636" spans="1:5">
      <c r="A2636" s="66"/>
      <c r="B2636" s="33"/>
      <c r="C2636" s="33"/>
      <c r="D2636" s="66"/>
      <c r="E2636" s="65"/>
    </row>
    <row r="2637" spans="1:5">
      <c r="A2637" s="66"/>
      <c r="B2637" s="33"/>
      <c r="C2637" s="33"/>
      <c r="D2637" s="66"/>
      <c r="E2637" s="65"/>
    </row>
    <row r="2638" spans="1:5">
      <c r="A2638" s="66"/>
      <c r="B2638" s="33"/>
      <c r="C2638" s="33"/>
      <c r="D2638" s="66"/>
      <c r="E2638" s="65"/>
    </row>
    <row r="2639" spans="1:5">
      <c r="A2639" s="66"/>
      <c r="B2639" s="33"/>
      <c r="C2639" s="33"/>
      <c r="D2639" s="66"/>
      <c r="E2639" s="65"/>
    </row>
    <row r="2640" spans="1:5">
      <c r="A2640" s="66"/>
      <c r="B2640" s="33"/>
      <c r="C2640" s="33"/>
      <c r="D2640" s="66"/>
      <c r="E2640" s="65"/>
    </row>
    <row r="2641" spans="1:5">
      <c r="A2641" s="66"/>
      <c r="B2641" s="33"/>
      <c r="C2641" s="33"/>
      <c r="D2641" s="66"/>
      <c r="E2641" s="65"/>
    </row>
    <row r="2642" spans="1:5">
      <c r="A2642" s="66"/>
      <c r="B2642" s="33"/>
      <c r="C2642" s="33"/>
      <c r="D2642" s="66"/>
      <c r="E2642" s="65"/>
    </row>
    <row r="2643" spans="1:5">
      <c r="A2643" s="66"/>
      <c r="B2643" s="33"/>
      <c r="C2643" s="33"/>
      <c r="D2643" s="66"/>
      <c r="E2643" s="65"/>
    </row>
    <row r="2644" spans="1:5">
      <c r="A2644" s="66"/>
      <c r="B2644" s="33"/>
      <c r="C2644" s="33"/>
      <c r="D2644" s="66"/>
      <c r="E2644" s="65"/>
    </row>
    <row r="2645" spans="1:5">
      <c r="A2645" s="66"/>
      <c r="B2645" s="33"/>
      <c r="C2645" s="33"/>
      <c r="D2645" s="66"/>
      <c r="E2645" s="65"/>
    </row>
    <row r="2646" spans="1:5">
      <c r="A2646" s="66"/>
      <c r="B2646" s="33"/>
      <c r="C2646" s="33"/>
      <c r="D2646" s="66"/>
      <c r="E2646" s="65"/>
    </row>
    <row r="2647" spans="1:5">
      <c r="A2647" s="66"/>
      <c r="B2647" s="33"/>
      <c r="C2647" s="33"/>
      <c r="D2647" s="66"/>
      <c r="E2647" s="65"/>
    </row>
    <row r="2648" spans="1:5">
      <c r="A2648" s="66"/>
      <c r="B2648" s="33"/>
      <c r="C2648" s="33"/>
      <c r="D2648" s="66"/>
      <c r="E2648" s="65"/>
    </row>
    <row r="2649" spans="1:5">
      <c r="A2649" s="66"/>
      <c r="B2649" s="33"/>
      <c r="C2649" s="33"/>
      <c r="D2649" s="66"/>
      <c r="E2649" s="65"/>
    </row>
    <row r="2650" spans="1:5">
      <c r="A2650" s="66"/>
      <c r="B2650" s="33"/>
      <c r="C2650" s="33"/>
      <c r="D2650" s="66"/>
      <c r="E2650" s="65"/>
    </row>
    <row r="2651" spans="1:5">
      <c r="A2651" s="66"/>
      <c r="B2651" s="33"/>
      <c r="C2651" s="33"/>
      <c r="D2651" s="66"/>
      <c r="E2651" s="65"/>
    </row>
    <row r="2652" spans="1:5">
      <c r="A2652" s="66"/>
      <c r="B2652" s="33"/>
      <c r="C2652" s="33"/>
      <c r="D2652" s="66"/>
      <c r="E2652" s="65"/>
    </row>
    <row r="2653" spans="1:5">
      <c r="A2653" s="66"/>
      <c r="B2653" s="33"/>
      <c r="C2653" s="33"/>
      <c r="D2653" s="66"/>
      <c r="E2653" s="65"/>
    </row>
    <row r="2654" spans="1:5">
      <c r="A2654" s="66"/>
      <c r="B2654" s="33"/>
      <c r="C2654" s="33"/>
      <c r="D2654" s="66"/>
      <c r="E2654" s="65"/>
    </row>
    <row r="2655" spans="1:5">
      <c r="A2655" s="66"/>
      <c r="B2655" s="33"/>
      <c r="C2655" s="33"/>
      <c r="D2655" s="66"/>
      <c r="E2655" s="65"/>
    </row>
    <row r="2656" spans="1:5">
      <c r="A2656" s="66"/>
      <c r="B2656" s="33"/>
      <c r="C2656" s="33"/>
      <c r="D2656" s="66"/>
      <c r="E2656" s="65"/>
    </row>
    <row r="2657" spans="1:5">
      <c r="A2657" s="66"/>
      <c r="B2657" s="33"/>
      <c r="C2657" s="33"/>
      <c r="D2657" s="66"/>
      <c r="E2657" s="65"/>
    </row>
    <row r="2658" spans="1:5">
      <c r="A2658" s="66"/>
      <c r="B2658" s="33"/>
      <c r="C2658" s="33"/>
      <c r="D2658" s="66"/>
      <c r="E2658" s="65"/>
    </row>
    <row r="2659" spans="1:5">
      <c r="A2659" s="66"/>
      <c r="B2659" s="33"/>
      <c r="C2659" s="33"/>
      <c r="D2659" s="66"/>
      <c r="E2659" s="65"/>
    </row>
    <row r="2660" spans="1:5">
      <c r="A2660" s="66"/>
      <c r="B2660" s="33"/>
      <c r="C2660" s="33"/>
      <c r="D2660" s="66"/>
      <c r="E2660" s="65"/>
    </row>
    <row r="2661" spans="1:5">
      <c r="A2661" s="66"/>
      <c r="B2661" s="33"/>
      <c r="C2661" s="33"/>
      <c r="D2661" s="66"/>
      <c r="E2661" s="65"/>
    </row>
    <row r="2662" spans="1:5">
      <c r="A2662" s="66"/>
      <c r="B2662" s="33"/>
      <c r="C2662" s="33"/>
      <c r="D2662" s="66"/>
      <c r="E2662" s="65"/>
    </row>
    <row r="2663" spans="1:5">
      <c r="A2663" s="66"/>
      <c r="B2663" s="33"/>
      <c r="C2663" s="33"/>
      <c r="D2663" s="66"/>
      <c r="E2663" s="65"/>
    </row>
    <row r="2664" spans="1:5">
      <c r="A2664" s="66"/>
      <c r="B2664" s="33"/>
      <c r="C2664" s="33"/>
      <c r="D2664" s="66"/>
      <c r="E2664" s="65"/>
    </row>
    <row r="2665" spans="1:5">
      <c r="A2665" s="66"/>
      <c r="B2665" s="33"/>
      <c r="C2665" s="33"/>
      <c r="D2665" s="66"/>
      <c r="E2665" s="65"/>
    </row>
    <row r="2666" spans="1:5">
      <c r="A2666" s="66"/>
      <c r="B2666" s="33"/>
      <c r="C2666" s="33"/>
      <c r="D2666" s="66"/>
      <c r="E2666" s="65"/>
    </row>
    <row r="2667" spans="1:5">
      <c r="A2667" s="66"/>
      <c r="B2667" s="33"/>
      <c r="C2667" s="33"/>
      <c r="D2667" s="66"/>
      <c r="E2667" s="65"/>
    </row>
    <row r="2668" spans="1:5">
      <c r="A2668" s="66"/>
      <c r="B2668" s="33"/>
      <c r="C2668" s="33"/>
      <c r="D2668" s="66"/>
      <c r="E2668" s="65"/>
    </row>
    <row r="2669" spans="1:5">
      <c r="A2669" s="66"/>
      <c r="B2669" s="33"/>
      <c r="C2669" s="33"/>
      <c r="D2669" s="66"/>
      <c r="E2669" s="65"/>
    </row>
    <row r="2670" spans="1:5">
      <c r="A2670" s="66"/>
      <c r="B2670" s="33"/>
      <c r="C2670" s="33"/>
      <c r="D2670" s="66"/>
      <c r="E2670" s="65"/>
    </row>
    <row r="2671" spans="1:5">
      <c r="A2671" s="66"/>
      <c r="B2671" s="33"/>
      <c r="C2671" s="33"/>
      <c r="D2671" s="66"/>
      <c r="E2671" s="65"/>
    </row>
    <row r="2672" spans="1:5">
      <c r="A2672" s="66"/>
      <c r="B2672" s="33"/>
      <c r="C2672" s="33"/>
      <c r="D2672" s="66"/>
      <c r="E2672" s="65"/>
    </row>
    <row r="2673" spans="1:5">
      <c r="A2673" s="66"/>
      <c r="B2673" s="33"/>
      <c r="C2673" s="33"/>
      <c r="D2673" s="66"/>
      <c r="E2673" s="65"/>
    </row>
    <row r="2674" spans="1:5">
      <c r="A2674" s="66"/>
      <c r="B2674" s="33"/>
      <c r="C2674" s="33"/>
      <c r="D2674" s="66"/>
      <c r="E2674" s="65"/>
    </row>
    <row r="2675" spans="1:5">
      <c r="A2675" s="66"/>
      <c r="B2675" s="33"/>
      <c r="C2675" s="33"/>
      <c r="D2675" s="66"/>
      <c r="E2675" s="65"/>
    </row>
    <row r="2676" spans="1:5">
      <c r="A2676" s="66"/>
      <c r="B2676" s="33"/>
      <c r="C2676" s="33"/>
      <c r="D2676" s="66"/>
      <c r="E2676" s="65"/>
    </row>
    <row r="2677" spans="1:5">
      <c r="A2677" s="66"/>
      <c r="B2677" s="33"/>
      <c r="C2677" s="33"/>
      <c r="D2677" s="66"/>
      <c r="E2677" s="65"/>
    </row>
    <row r="2678" spans="1:5">
      <c r="A2678" s="66"/>
      <c r="B2678" s="33"/>
      <c r="C2678" s="33"/>
      <c r="D2678" s="66"/>
      <c r="E2678" s="65"/>
    </row>
    <row r="2679" spans="1:5">
      <c r="A2679" s="66"/>
      <c r="B2679" s="33"/>
      <c r="C2679" s="33"/>
      <c r="D2679" s="66"/>
      <c r="E2679" s="65"/>
    </row>
    <row r="2680" spans="1:5">
      <c r="A2680" s="66"/>
      <c r="B2680" s="33"/>
      <c r="C2680" s="33"/>
      <c r="D2680" s="66"/>
      <c r="E2680" s="65"/>
    </row>
    <row r="2681" spans="1:5">
      <c r="A2681" s="66"/>
      <c r="B2681" s="33"/>
      <c r="C2681" s="33"/>
      <c r="D2681" s="66"/>
      <c r="E2681" s="65"/>
    </row>
    <row r="2682" spans="1:5">
      <c r="A2682" s="66"/>
      <c r="B2682" s="33"/>
      <c r="C2682" s="33"/>
      <c r="D2682" s="66"/>
      <c r="E2682" s="65"/>
    </row>
    <row r="2683" spans="1:5">
      <c r="A2683" s="66"/>
      <c r="B2683" s="33"/>
      <c r="C2683" s="33"/>
      <c r="D2683" s="66"/>
      <c r="E2683" s="65"/>
    </row>
    <row r="2684" spans="1:5">
      <c r="A2684" s="66"/>
      <c r="B2684" s="33"/>
      <c r="C2684" s="33"/>
      <c r="D2684" s="66"/>
      <c r="E2684" s="65"/>
    </row>
    <row r="2685" spans="1:5">
      <c r="A2685" s="66"/>
      <c r="B2685" s="33"/>
      <c r="C2685" s="33"/>
      <c r="D2685" s="66"/>
      <c r="E2685" s="65"/>
    </row>
    <row r="2686" spans="1:5">
      <c r="A2686" s="66"/>
      <c r="B2686" s="33"/>
      <c r="C2686" s="33"/>
      <c r="D2686" s="66"/>
      <c r="E2686" s="65"/>
    </row>
    <row r="2687" spans="1:5">
      <c r="A2687" s="66"/>
      <c r="B2687" s="33"/>
      <c r="C2687" s="33"/>
      <c r="D2687" s="66"/>
      <c r="E2687" s="65"/>
    </row>
    <row r="2688" spans="1:5">
      <c r="A2688" s="66"/>
      <c r="B2688" s="33"/>
      <c r="C2688" s="33"/>
      <c r="D2688" s="66"/>
      <c r="E2688" s="65"/>
    </row>
    <row r="2689" spans="1:5">
      <c r="A2689" s="66"/>
      <c r="B2689" s="33"/>
      <c r="C2689" s="33"/>
      <c r="D2689" s="66"/>
      <c r="E2689" s="65"/>
    </row>
    <row r="2690" spans="1:5">
      <c r="A2690" s="66"/>
      <c r="B2690" s="33"/>
      <c r="C2690" s="33"/>
      <c r="D2690" s="66"/>
      <c r="E2690" s="65"/>
    </row>
    <row r="2691" spans="1:5">
      <c r="A2691" s="66"/>
      <c r="B2691" s="33"/>
      <c r="C2691" s="33"/>
      <c r="D2691" s="66"/>
      <c r="E2691" s="65"/>
    </row>
    <row r="2692" spans="1:5">
      <c r="A2692" s="66"/>
      <c r="B2692" s="33"/>
      <c r="C2692" s="33"/>
      <c r="D2692" s="66"/>
      <c r="E2692" s="65"/>
    </row>
    <row r="2693" spans="1:5">
      <c r="A2693" s="66"/>
      <c r="B2693" s="33"/>
      <c r="C2693" s="33"/>
      <c r="D2693" s="66"/>
      <c r="E2693" s="65"/>
    </row>
    <row r="2694" spans="1:5">
      <c r="A2694" s="66"/>
      <c r="B2694" s="33"/>
      <c r="C2694" s="33"/>
      <c r="D2694" s="66"/>
      <c r="E2694" s="65"/>
    </row>
    <row r="2695" spans="1:5">
      <c r="A2695" s="66"/>
      <c r="B2695" s="33"/>
      <c r="C2695" s="33"/>
      <c r="D2695" s="66"/>
      <c r="E2695" s="65"/>
    </row>
    <row r="2696" spans="1:5">
      <c r="A2696" s="66"/>
      <c r="B2696" s="33"/>
      <c r="C2696" s="33"/>
      <c r="D2696" s="66"/>
      <c r="E2696" s="65"/>
    </row>
    <row r="2697" spans="1:5">
      <c r="A2697" s="66"/>
      <c r="B2697" s="33"/>
      <c r="C2697" s="33"/>
      <c r="D2697" s="66"/>
      <c r="E2697" s="65"/>
    </row>
    <row r="2698" spans="1:5">
      <c r="A2698" s="66"/>
      <c r="B2698" s="33"/>
      <c r="C2698" s="33"/>
      <c r="D2698" s="66"/>
      <c r="E2698" s="65"/>
    </row>
    <row r="2699" spans="1:5">
      <c r="A2699" s="66"/>
      <c r="B2699" s="33"/>
      <c r="C2699" s="33"/>
      <c r="D2699" s="66"/>
      <c r="E2699" s="65"/>
    </row>
    <row r="2700" spans="1:5">
      <c r="A2700" s="66"/>
      <c r="B2700" s="33"/>
      <c r="C2700" s="33"/>
      <c r="D2700" s="66"/>
      <c r="E2700" s="65"/>
    </row>
    <row r="2701" spans="1:5">
      <c r="A2701" s="66"/>
      <c r="B2701" s="33"/>
      <c r="C2701" s="33"/>
      <c r="D2701" s="66"/>
      <c r="E2701" s="65"/>
    </row>
    <row r="2702" spans="1:5">
      <c r="A2702" s="66"/>
      <c r="B2702" s="33"/>
      <c r="C2702" s="33"/>
      <c r="D2702" s="66"/>
      <c r="E2702" s="65"/>
    </row>
    <row r="2703" spans="1:5">
      <c r="A2703" s="66"/>
      <c r="B2703" s="33"/>
      <c r="C2703" s="33"/>
      <c r="D2703" s="66"/>
      <c r="E2703" s="65"/>
    </row>
    <row r="2704" spans="1:5">
      <c r="A2704" s="66"/>
      <c r="B2704" s="33"/>
      <c r="C2704" s="33"/>
      <c r="D2704" s="66"/>
      <c r="E2704" s="65"/>
    </row>
    <row r="2705" spans="1:5">
      <c r="A2705" s="66"/>
      <c r="B2705" s="33"/>
      <c r="C2705" s="33"/>
      <c r="D2705" s="66"/>
      <c r="E2705" s="65"/>
    </row>
    <row r="2706" spans="1:5">
      <c r="A2706" s="66"/>
      <c r="B2706" s="33"/>
      <c r="C2706" s="33"/>
      <c r="D2706" s="66"/>
      <c r="E2706" s="65"/>
    </row>
    <row r="2707" spans="1:5">
      <c r="A2707" s="66"/>
      <c r="B2707" s="33"/>
      <c r="C2707" s="33"/>
      <c r="D2707" s="66"/>
      <c r="E2707" s="65"/>
    </row>
    <row r="2708" spans="1:5">
      <c r="A2708" s="66"/>
      <c r="B2708" s="33"/>
      <c r="C2708" s="33"/>
      <c r="D2708" s="66"/>
      <c r="E2708" s="65"/>
    </row>
    <row r="2709" spans="1:5">
      <c r="A2709" s="66"/>
      <c r="B2709" s="33"/>
      <c r="C2709" s="33"/>
      <c r="D2709" s="66"/>
      <c r="E2709" s="65"/>
    </row>
    <row r="2710" spans="1:5">
      <c r="A2710" s="66"/>
      <c r="B2710" s="33"/>
      <c r="C2710" s="33"/>
      <c r="D2710" s="66"/>
      <c r="E2710" s="65"/>
    </row>
    <row r="2711" spans="1:5">
      <c r="A2711" s="66"/>
      <c r="B2711" s="33"/>
      <c r="C2711" s="33"/>
      <c r="D2711" s="66"/>
      <c r="E2711" s="65"/>
    </row>
    <row r="2712" spans="1:5">
      <c r="A2712" s="66"/>
      <c r="B2712" s="33"/>
      <c r="C2712" s="33"/>
      <c r="D2712" s="66"/>
      <c r="E2712" s="65"/>
    </row>
    <row r="2713" spans="1:5">
      <c r="A2713" s="66"/>
      <c r="B2713" s="33"/>
      <c r="C2713" s="33"/>
      <c r="D2713" s="66"/>
      <c r="E2713" s="65"/>
    </row>
    <row r="2714" spans="1:5">
      <c r="A2714" s="66"/>
      <c r="B2714" s="33"/>
      <c r="C2714" s="33"/>
      <c r="D2714" s="66"/>
      <c r="E2714" s="65"/>
    </row>
    <row r="2715" spans="1:5">
      <c r="A2715" s="66"/>
      <c r="B2715" s="33"/>
      <c r="C2715" s="33"/>
      <c r="D2715" s="66"/>
      <c r="E2715" s="65"/>
    </row>
    <row r="2716" spans="1:5">
      <c r="A2716" s="66"/>
      <c r="B2716" s="33"/>
      <c r="C2716" s="33"/>
      <c r="D2716" s="66"/>
      <c r="E2716" s="65"/>
    </row>
    <row r="2717" spans="1:5">
      <c r="A2717" s="66"/>
      <c r="B2717" s="33"/>
      <c r="C2717" s="33"/>
      <c r="D2717" s="66"/>
      <c r="E2717" s="65"/>
    </row>
    <row r="2718" spans="1:5">
      <c r="A2718" s="66"/>
      <c r="B2718" s="33"/>
      <c r="C2718" s="33"/>
      <c r="D2718" s="66"/>
      <c r="E2718" s="65"/>
    </row>
    <row r="2719" spans="1:5">
      <c r="A2719" s="66"/>
      <c r="B2719" s="33"/>
      <c r="C2719" s="33"/>
      <c r="D2719" s="66"/>
      <c r="E2719" s="65"/>
    </row>
    <row r="2720" spans="1:5">
      <c r="A2720" s="66"/>
      <c r="B2720" s="33"/>
      <c r="C2720" s="33"/>
      <c r="D2720" s="66"/>
      <c r="E2720" s="65"/>
    </row>
    <row r="2721" spans="1:5">
      <c r="A2721" s="66"/>
      <c r="B2721" s="33"/>
      <c r="C2721" s="33"/>
      <c r="D2721" s="66"/>
      <c r="E2721" s="65"/>
    </row>
    <row r="2722" spans="1:5">
      <c r="A2722" s="66"/>
      <c r="B2722" s="33"/>
      <c r="C2722" s="33"/>
      <c r="D2722" s="66"/>
      <c r="E2722" s="65"/>
    </row>
    <row r="2723" spans="1:5">
      <c r="A2723" s="66"/>
      <c r="B2723" s="33"/>
      <c r="C2723" s="33"/>
      <c r="D2723" s="66"/>
      <c r="E2723" s="65"/>
    </row>
    <row r="2724" spans="1:5">
      <c r="A2724" s="66"/>
      <c r="B2724" s="33"/>
      <c r="C2724" s="33"/>
      <c r="D2724" s="66"/>
      <c r="E2724" s="65"/>
    </row>
    <row r="2725" spans="1:5">
      <c r="A2725" s="66"/>
      <c r="B2725" s="33"/>
      <c r="C2725" s="33"/>
      <c r="D2725" s="66"/>
      <c r="E2725" s="65"/>
    </row>
    <row r="2726" spans="1:5">
      <c r="A2726" s="66"/>
      <c r="B2726" s="33"/>
      <c r="C2726" s="33"/>
      <c r="D2726" s="66"/>
      <c r="E2726" s="65"/>
    </row>
    <row r="2727" spans="1:5">
      <c r="A2727" s="66"/>
      <c r="B2727" s="33"/>
      <c r="C2727" s="33"/>
      <c r="D2727" s="66"/>
      <c r="E2727" s="65"/>
    </row>
    <row r="2728" spans="1:5">
      <c r="A2728" s="66"/>
      <c r="B2728" s="33"/>
      <c r="C2728" s="33"/>
      <c r="D2728" s="66"/>
      <c r="E2728" s="65"/>
    </row>
    <row r="2729" spans="1:5">
      <c r="A2729" s="66"/>
      <c r="B2729" s="33"/>
      <c r="C2729" s="33"/>
      <c r="D2729" s="66"/>
      <c r="E2729" s="65"/>
    </row>
    <row r="2730" spans="1:5">
      <c r="A2730" s="66"/>
      <c r="B2730" s="33"/>
      <c r="C2730" s="33"/>
      <c r="D2730" s="66"/>
      <c r="E2730" s="65"/>
    </row>
    <row r="2731" spans="1:5">
      <c r="A2731" s="66"/>
      <c r="B2731" s="33"/>
      <c r="C2731" s="33"/>
      <c r="D2731" s="66"/>
      <c r="E2731" s="65"/>
    </row>
    <row r="2732" spans="1:5">
      <c r="A2732" s="66"/>
      <c r="B2732" s="33"/>
      <c r="C2732" s="33"/>
      <c r="D2732" s="66"/>
      <c r="E2732" s="65"/>
    </row>
    <row r="2733" spans="1:5">
      <c r="A2733" s="66"/>
      <c r="B2733" s="33"/>
      <c r="C2733" s="33"/>
      <c r="D2733" s="66"/>
      <c r="E2733" s="65"/>
    </row>
    <row r="2734" spans="1:5">
      <c r="A2734" s="66"/>
      <c r="B2734" s="33"/>
      <c r="C2734" s="33"/>
      <c r="D2734" s="66"/>
      <c r="E2734" s="65"/>
    </row>
    <row r="2735" spans="1:5">
      <c r="A2735" s="66"/>
      <c r="B2735" s="33"/>
      <c r="C2735" s="33"/>
      <c r="D2735" s="66"/>
      <c r="E2735" s="65"/>
    </row>
    <row r="2736" spans="1:5">
      <c r="A2736" s="66"/>
      <c r="B2736" s="33"/>
      <c r="C2736" s="33"/>
      <c r="D2736" s="66"/>
      <c r="E2736" s="65"/>
    </row>
    <row r="2737" spans="1:5">
      <c r="A2737" s="66"/>
      <c r="B2737" s="33"/>
      <c r="C2737" s="33"/>
      <c r="D2737" s="66"/>
      <c r="E2737" s="65"/>
    </row>
    <row r="2738" spans="1:5">
      <c r="A2738" s="66"/>
      <c r="B2738" s="33"/>
      <c r="C2738" s="33"/>
      <c r="D2738" s="66"/>
      <c r="E2738" s="65"/>
    </row>
    <row r="2739" spans="1:5">
      <c r="A2739" s="66"/>
      <c r="B2739" s="33"/>
      <c r="C2739" s="33"/>
      <c r="D2739" s="66"/>
      <c r="E2739" s="65"/>
    </row>
    <row r="2740" spans="1:5">
      <c r="A2740" s="66"/>
      <c r="B2740" s="33"/>
      <c r="C2740" s="33"/>
      <c r="D2740" s="66"/>
      <c r="E2740" s="65"/>
    </row>
    <row r="2741" spans="1:5">
      <c r="A2741" s="66"/>
      <c r="B2741" s="33"/>
      <c r="C2741" s="33"/>
      <c r="D2741" s="66"/>
      <c r="E2741" s="65"/>
    </row>
    <row r="2742" spans="1:5">
      <c r="A2742" s="66"/>
      <c r="B2742" s="33"/>
      <c r="C2742" s="33"/>
      <c r="D2742" s="66"/>
      <c r="E2742" s="65"/>
    </row>
    <row r="2743" spans="1:5">
      <c r="A2743" s="66"/>
      <c r="B2743" s="33"/>
      <c r="C2743" s="33"/>
      <c r="D2743" s="66"/>
      <c r="E2743" s="65"/>
    </row>
    <row r="2744" spans="1:5">
      <c r="A2744" s="66"/>
      <c r="B2744" s="33"/>
      <c r="C2744" s="33"/>
      <c r="D2744" s="66"/>
      <c r="E2744" s="65"/>
    </row>
    <row r="2745" spans="1:5">
      <c r="A2745" s="66"/>
      <c r="B2745" s="33"/>
      <c r="C2745" s="33"/>
      <c r="D2745" s="66"/>
      <c r="E2745" s="65"/>
    </row>
    <row r="2746" spans="1:5">
      <c r="A2746" s="66"/>
      <c r="B2746" s="33"/>
      <c r="C2746" s="33"/>
      <c r="D2746" s="66"/>
      <c r="E2746" s="65"/>
    </row>
    <row r="2747" spans="1:5">
      <c r="A2747" s="66"/>
      <c r="B2747" s="33"/>
      <c r="C2747" s="33"/>
      <c r="D2747" s="66"/>
      <c r="E2747" s="65"/>
    </row>
    <row r="2748" spans="1:5">
      <c r="A2748" s="66"/>
      <c r="B2748" s="33"/>
      <c r="C2748" s="33"/>
      <c r="D2748" s="66"/>
      <c r="E2748" s="65"/>
    </row>
    <row r="2749" spans="1:5">
      <c r="A2749" s="66"/>
      <c r="B2749" s="33"/>
      <c r="C2749" s="33"/>
      <c r="D2749" s="66"/>
      <c r="E2749" s="65"/>
    </row>
    <row r="2750" spans="1:5">
      <c r="A2750" s="66"/>
      <c r="B2750" s="33"/>
      <c r="C2750" s="33"/>
      <c r="D2750" s="66"/>
      <c r="E2750" s="65"/>
    </row>
    <row r="2751" spans="1:5">
      <c r="A2751" s="66"/>
      <c r="B2751" s="33"/>
      <c r="C2751" s="33"/>
      <c r="D2751" s="66"/>
      <c r="E2751" s="65"/>
    </row>
    <row r="2752" spans="1:5">
      <c r="A2752" s="66"/>
      <c r="B2752" s="33"/>
      <c r="C2752" s="33"/>
      <c r="D2752" s="66"/>
      <c r="E2752" s="65"/>
    </row>
    <row r="2753" spans="1:5">
      <c r="A2753" s="66"/>
      <c r="B2753" s="33"/>
      <c r="C2753" s="33"/>
      <c r="D2753" s="66"/>
      <c r="E2753" s="65"/>
    </row>
    <row r="2754" spans="1:5">
      <c r="A2754" s="66"/>
      <c r="B2754" s="33"/>
      <c r="C2754" s="33"/>
      <c r="D2754" s="66"/>
      <c r="E2754" s="65"/>
    </row>
    <row r="2755" spans="1:5">
      <c r="A2755" s="66"/>
      <c r="B2755" s="33"/>
      <c r="C2755" s="33"/>
      <c r="D2755" s="66"/>
      <c r="E2755" s="65"/>
    </row>
    <row r="2756" spans="1:5">
      <c r="A2756" s="66"/>
      <c r="B2756" s="33"/>
      <c r="C2756" s="33"/>
      <c r="D2756" s="66"/>
      <c r="E2756" s="65"/>
    </row>
    <row r="2757" spans="1:5">
      <c r="A2757" s="66"/>
      <c r="B2757" s="33"/>
      <c r="C2757" s="33"/>
      <c r="D2757" s="66"/>
      <c r="E2757" s="65"/>
    </row>
    <row r="2758" spans="1:5">
      <c r="A2758" s="66"/>
      <c r="B2758" s="33"/>
      <c r="C2758" s="33"/>
      <c r="D2758" s="66"/>
      <c r="E2758" s="65"/>
    </row>
    <row r="2759" spans="1:5">
      <c r="A2759" s="66"/>
      <c r="B2759" s="33"/>
      <c r="C2759" s="33"/>
      <c r="D2759" s="66"/>
      <c r="E2759" s="65"/>
    </row>
    <row r="2760" spans="1:5">
      <c r="A2760" s="66"/>
      <c r="B2760" s="33"/>
      <c r="C2760" s="33"/>
      <c r="D2760" s="66"/>
      <c r="E2760" s="65"/>
    </row>
    <row r="2761" spans="1:5">
      <c r="A2761" s="66"/>
      <c r="B2761" s="33"/>
      <c r="C2761" s="33"/>
      <c r="D2761" s="66"/>
      <c r="E2761" s="65"/>
    </row>
    <row r="2762" spans="1:5">
      <c r="A2762" s="66"/>
      <c r="B2762" s="33"/>
      <c r="C2762" s="33"/>
      <c r="D2762" s="66"/>
      <c r="E2762" s="65"/>
    </row>
    <row r="2763" spans="1:5">
      <c r="A2763" s="66"/>
      <c r="B2763" s="33"/>
      <c r="C2763" s="33"/>
      <c r="D2763" s="66"/>
      <c r="E2763" s="65"/>
    </row>
    <row r="2764" spans="1:5">
      <c r="A2764" s="66"/>
      <c r="B2764" s="33"/>
      <c r="C2764" s="33"/>
      <c r="D2764" s="66"/>
      <c r="E2764" s="65"/>
    </row>
    <row r="2765" spans="1:5">
      <c r="A2765" s="66"/>
      <c r="B2765" s="33"/>
      <c r="C2765" s="33"/>
      <c r="D2765" s="66"/>
      <c r="E2765" s="65"/>
    </row>
    <row r="2766" spans="1:5">
      <c r="A2766" s="66"/>
      <c r="B2766" s="33"/>
      <c r="C2766" s="33"/>
      <c r="D2766" s="66"/>
      <c r="E2766" s="65"/>
    </row>
    <row r="2767" spans="1:5">
      <c r="A2767" s="66"/>
      <c r="B2767" s="33"/>
      <c r="C2767" s="33"/>
      <c r="D2767" s="66"/>
      <c r="E2767" s="65"/>
    </row>
    <row r="2768" spans="1:5">
      <c r="A2768" s="66"/>
      <c r="B2768" s="33"/>
      <c r="C2768" s="33"/>
      <c r="D2768" s="66"/>
      <c r="E2768" s="65"/>
    </row>
    <row r="2769" spans="1:5">
      <c r="A2769" s="66"/>
      <c r="B2769" s="33"/>
      <c r="C2769" s="33"/>
      <c r="D2769" s="66"/>
      <c r="E2769" s="65"/>
    </row>
    <row r="2770" spans="1:5">
      <c r="A2770" s="66"/>
      <c r="B2770" s="33"/>
      <c r="C2770" s="33"/>
      <c r="D2770" s="66"/>
      <c r="E2770" s="65"/>
    </row>
    <row r="2771" spans="1:5">
      <c r="A2771" s="66"/>
      <c r="B2771" s="33"/>
      <c r="C2771" s="33"/>
      <c r="D2771" s="66"/>
      <c r="E2771" s="65"/>
    </row>
    <row r="2772" spans="1:5">
      <c r="A2772" s="66"/>
      <c r="B2772" s="33"/>
      <c r="C2772" s="33"/>
      <c r="D2772" s="66"/>
      <c r="E2772" s="65"/>
    </row>
    <row r="2773" spans="1:5">
      <c r="A2773" s="66"/>
      <c r="B2773" s="33"/>
      <c r="C2773" s="33"/>
      <c r="D2773" s="66"/>
      <c r="E2773" s="65"/>
    </row>
    <row r="2774" spans="1:5">
      <c r="A2774" s="66"/>
      <c r="B2774" s="33"/>
      <c r="C2774" s="33"/>
      <c r="D2774" s="66"/>
      <c r="E2774" s="65"/>
    </row>
    <row r="2775" spans="1:5">
      <c r="A2775" s="66"/>
      <c r="B2775" s="33"/>
      <c r="C2775" s="33"/>
      <c r="D2775" s="66"/>
      <c r="E2775" s="65"/>
    </row>
    <row r="2776" spans="1:5">
      <c r="A2776" s="66"/>
      <c r="B2776" s="33"/>
      <c r="C2776" s="33"/>
      <c r="D2776" s="66"/>
      <c r="E2776" s="65"/>
    </row>
    <row r="2777" spans="1:5">
      <c r="A2777" s="66"/>
      <c r="B2777" s="33"/>
      <c r="C2777" s="33"/>
      <c r="D2777" s="66"/>
      <c r="E2777" s="65"/>
    </row>
    <row r="2778" spans="1:5">
      <c r="A2778" s="66"/>
      <c r="B2778" s="33"/>
      <c r="C2778" s="33"/>
      <c r="D2778" s="66"/>
      <c r="E2778" s="65"/>
    </row>
    <row r="2779" spans="1:5">
      <c r="A2779" s="66"/>
      <c r="B2779" s="33"/>
      <c r="C2779" s="33"/>
      <c r="D2779" s="66"/>
      <c r="E2779" s="65"/>
    </row>
    <row r="2780" spans="1:5">
      <c r="A2780" s="66"/>
      <c r="B2780" s="33"/>
      <c r="C2780" s="33"/>
      <c r="D2780" s="66"/>
      <c r="E2780" s="65"/>
    </row>
    <row r="2781" spans="1:5">
      <c r="A2781" s="66"/>
      <c r="B2781" s="33"/>
      <c r="C2781" s="33"/>
      <c r="D2781" s="66"/>
      <c r="E2781" s="65"/>
    </row>
    <row r="2782" spans="1:5">
      <c r="A2782" s="66"/>
      <c r="B2782" s="33"/>
      <c r="C2782" s="33"/>
      <c r="D2782" s="66"/>
      <c r="E2782" s="65"/>
    </row>
    <row r="2783" spans="1:5">
      <c r="A2783" s="66"/>
      <c r="B2783" s="33"/>
      <c r="C2783" s="33"/>
      <c r="D2783" s="66"/>
      <c r="E2783" s="65"/>
    </row>
    <row r="2784" spans="1:5">
      <c r="A2784" s="66"/>
      <c r="B2784" s="33"/>
      <c r="C2784" s="33"/>
      <c r="D2784" s="66"/>
      <c r="E2784" s="65"/>
    </row>
    <row r="2785" spans="1:5">
      <c r="A2785" s="66"/>
      <c r="B2785" s="33"/>
      <c r="C2785" s="33"/>
      <c r="D2785" s="66"/>
      <c r="E2785" s="65"/>
    </row>
    <row r="2786" spans="1:5">
      <c r="A2786" s="66"/>
      <c r="B2786" s="33"/>
      <c r="C2786" s="33"/>
      <c r="D2786" s="66"/>
      <c r="E2786" s="65"/>
    </row>
    <row r="2787" spans="1:5">
      <c r="A2787" s="66"/>
      <c r="B2787" s="33"/>
      <c r="C2787" s="33"/>
      <c r="D2787" s="66"/>
      <c r="E2787" s="65"/>
    </row>
    <row r="2788" spans="1:5">
      <c r="A2788" s="66"/>
      <c r="B2788" s="33"/>
      <c r="C2788" s="33"/>
      <c r="D2788" s="66"/>
      <c r="E2788" s="65"/>
    </row>
    <row r="2789" spans="1:5">
      <c r="A2789" s="66"/>
      <c r="B2789" s="33"/>
      <c r="C2789" s="33"/>
      <c r="D2789" s="66"/>
      <c r="E2789" s="65"/>
    </row>
    <row r="2790" spans="1:5">
      <c r="A2790" s="66"/>
      <c r="B2790" s="33"/>
      <c r="C2790" s="33"/>
      <c r="D2790" s="66"/>
      <c r="E2790" s="65"/>
    </row>
    <row r="2791" spans="1:5">
      <c r="A2791" s="66"/>
      <c r="B2791" s="33"/>
      <c r="C2791" s="33"/>
      <c r="D2791" s="66"/>
      <c r="E2791" s="65"/>
    </row>
    <row r="2792" spans="1:5">
      <c r="A2792" s="66"/>
      <c r="B2792" s="33"/>
      <c r="C2792" s="33"/>
      <c r="D2792" s="66"/>
      <c r="E2792" s="65"/>
    </row>
    <row r="2793" spans="1:5">
      <c r="A2793" s="66"/>
      <c r="B2793" s="33"/>
      <c r="C2793" s="33"/>
      <c r="D2793" s="66"/>
      <c r="E2793" s="65"/>
    </row>
    <row r="2794" spans="1:5">
      <c r="A2794" s="66"/>
      <c r="B2794" s="33"/>
      <c r="C2794" s="33"/>
      <c r="D2794" s="66"/>
      <c r="E2794" s="65"/>
    </row>
    <row r="2795" spans="1:5">
      <c r="A2795" s="66"/>
      <c r="B2795" s="33"/>
      <c r="C2795" s="33"/>
      <c r="D2795" s="66"/>
      <c r="E2795" s="65"/>
    </row>
    <row r="2796" spans="1:5">
      <c r="A2796" s="66"/>
      <c r="B2796" s="33"/>
      <c r="C2796" s="33"/>
      <c r="D2796" s="66"/>
      <c r="E2796" s="65"/>
    </row>
    <row r="2797" spans="1:5">
      <c r="A2797" s="66"/>
      <c r="B2797" s="33"/>
      <c r="C2797" s="33"/>
      <c r="D2797" s="66"/>
      <c r="E2797" s="65"/>
    </row>
    <row r="2798" spans="1:5">
      <c r="A2798" s="66"/>
      <c r="B2798" s="33"/>
      <c r="C2798" s="33"/>
      <c r="D2798" s="66"/>
      <c r="E2798" s="65"/>
    </row>
    <row r="2799" spans="1:5">
      <c r="A2799" s="66"/>
      <c r="B2799" s="33"/>
      <c r="C2799" s="33"/>
      <c r="D2799" s="66"/>
      <c r="E2799" s="65"/>
    </row>
    <row r="2800" spans="1:5">
      <c r="A2800" s="66"/>
      <c r="B2800" s="33"/>
      <c r="C2800" s="33"/>
      <c r="D2800" s="66"/>
      <c r="E2800" s="65"/>
    </row>
    <row r="2801" spans="1:5">
      <c r="A2801" s="66"/>
      <c r="B2801" s="33"/>
      <c r="C2801" s="33"/>
      <c r="D2801" s="66"/>
      <c r="E2801" s="65"/>
    </row>
    <row r="2802" spans="1:5">
      <c r="A2802" s="66"/>
      <c r="B2802" s="33"/>
      <c r="C2802" s="33"/>
      <c r="D2802" s="66"/>
      <c r="E2802" s="65"/>
    </row>
    <row r="2803" spans="1:5">
      <c r="A2803" s="66"/>
      <c r="B2803" s="33"/>
      <c r="C2803" s="33"/>
      <c r="D2803" s="66"/>
      <c r="E2803" s="65"/>
    </row>
    <row r="2804" spans="1:5">
      <c r="A2804" s="66"/>
      <c r="B2804" s="33"/>
      <c r="C2804" s="33"/>
      <c r="D2804" s="66"/>
      <c r="E2804" s="65"/>
    </row>
    <row r="2805" spans="1:5">
      <c r="A2805" s="66"/>
      <c r="B2805" s="33"/>
      <c r="C2805" s="33"/>
      <c r="D2805" s="66"/>
      <c r="E2805" s="65"/>
    </row>
    <row r="2806" spans="1:5">
      <c r="A2806" s="66"/>
      <c r="B2806" s="33"/>
      <c r="C2806" s="33"/>
      <c r="D2806" s="66"/>
      <c r="E2806" s="65"/>
    </row>
    <row r="2807" spans="1:5">
      <c r="A2807" s="66"/>
      <c r="B2807" s="33"/>
      <c r="C2807" s="33"/>
      <c r="D2807" s="66"/>
      <c r="E2807" s="65"/>
    </row>
    <row r="2808" spans="1:5">
      <c r="A2808" s="66"/>
      <c r="B2808" s="33"/>
      <c r="C2808" s="33"/>
      <c r="D2808" s="66"/>
      <c r="E2808" s="65"/>
    </row>
    <row r="2809" spans="1:5">
      <c r="A2809" s="66"/>
      <c r="B2809" s="33"/>
      <c r="C2809" s="33"/>
      <c r="D2809" s="66"/>
      <c r="E2809" s="65"/>
    </row>
    <row r="2810" spans="1:5">
      <c r="A2810" s="66"/>
      <c r="B2810" s="33"/>
      <c r="C2810" s="33"/>
      <c r="D2810" s="66"/>
      <c r="E2810" s="65"/>
    </row>
    <row r="2811" spans="1:5">
      <c r="A2811" s="66"/>
      <c r="B2811" s="33"/>
      <c r="C2811" s="33"/>
      <c r="D2811" s="66"/>
      <c r="E2811" s="65"/>
    </row>
    <row r="2812" spans="1:5">
      <c r="A2812" s="66"/>
      <c r="B2812" s="33"/>
      <c r="C2812" s="33"/>
      <c r="D2812" s="66"/>
      <c r="E2812" s="65"/>
    </row>
    <row r="2813" spans="1:5">
      <c r="A2813" s="66"/>
      <c r="B2813" s="33"/>
      <c r="C2813" s="33"/>
      <c r="D2813" s="66"/>
      <c r="E2813" s="65"/>
    </row>
    <row r="2814" spans="1:5">
      <c r="A2814" s="66"/>
      <c r="B2814" s="33"/>
      <c r="C2814" s="33"/>
      <c r="D2814" s="66"/>
      <c r="E2814" s="65"/>
    </row>
    <row r="2815" spans="1:5">
      <c r="A2815" s="66"/>
      <c r="B2815" s="33"/>
      <c r="C2815" s="33"/>
      <c r="D2815" s="66"/>
      <c r="E2815" s="65"/>
    </row>
    <row r="2816" spans="1:5">
      <c r="A2816" s="66"/>
      <c r="B2816" s="33"/>
      <c r="C2816" s="33"/>
      <c r="D2816" s="66"/>
      <c r="E2816" s="65"/>
    </row>
    <row r="2817" spans="1:5">
      <c r="A2817" s="66"/>
      <c r="B2817" s="33"/>
      <c r="C2817" s="33"/>
      <c r="D2817" s="66"/>
      <c r="E2817" s="65"/>
    </row>
    <row r="2818" spans="1:5">
      <c r="A2818" s="66"/>
      <c r="B2818" s="33"/>
      <c r="C2818" s="33"/>
      <c r="D2818" s="66"/>
      <c r="E2818" s="65"/>
    </row>
    <row r="2819" spans="1:5">
      <c r="A2819" s="66"/>
      <c r="B2819" s="33"/>
      <c r="C2819" s="33"/>
      <c r="D2819" s="66"/>
      <c r="E2819" s="65"/>
    </row>
    <row r="2820" spans="1:5">
      <c r="A2820" s="66"/>
      <c r="B2820" s="33"/>
      <c r="C2820" s="33"/>
      <c r="D2820" s="66"/>
      <c r="E2820" s="65"/>
    </row>
    <row r="2821" spans="1:5">
      <c r="A2821" s="66"/>
      <c r="B2821" s="33"/>
      <c r="C2821" s="33"/>
      <c r="D2821" s="66"/>
      <c r="E2821" s="65"/>
    </row>
    <row r="2822" spans="1:5">
      <c r="A2822" s="66"/>
      <c r="B2822" s="33"/>
      <c r="C2822" s="33"/>
      <c r="D2822" s="66"/>
      <c r="E2822" s="65"/>
    </row>
    <row r="2823" spans="1:5">
      <c r="A2823" s="66"/>
      <c r="B2823" s="33"/>
      <c r="C2823" s="33"/>
      <c r="D2823" s="66"/>
      <c r="E2823" s="65"/>
    </row>
    <row r="2824" spans="1:5">
      <c r="A2824" s="66"/>
      <c r="B2824" s="33"/>
      <c r="C2824" s="33"/>
      <c r="D2824" s="66"/>
      <c r="E2824" s="65"/>
    </row>
    <row r="2825" spans="1:5">
      <c r="A2825" s="66"/>
      <c r="B2825" s="33"/>
      <c r="C2825" s="33"/>
      <c r="D2825" s="66"/>
      <c r="E2825" s="65"/>
    </row>
    <row r="2826" spans="1:5">
      <c r="A2826" s="66"/>
      <c r="B2826" s="33"/>
      <c r="C2826" s="33"/>
      <c r="D2826" s="66"/>
      <c r="E2826" s="65"/>
    </row>
    <row r="2827" spans="1:5">
      <c r="A2827" s="66"/>
      <c r="B2827" s="33"/>
      <c r="C2827" s="33"/>
      <c r="D2827" s="66"/>
      <c r="E2827" s="65"/>
    </row>
    <row r="2828" spans="1:5">
      <c r="A2828" s="66"/>
      <c r="B2828" s="33"/>
      <c r="C2828" s="33"/>
      <c r="D2828" s="66"/>
      <c r="E2828" s="65"/>
    </row>
    <row r="2829" spans="1:5">
      <c r="A2829" s="66"/>
      <c r="B2829" s="33"/>
      <c r="C2829" s="33"/>
      <c r="D2829" s="66"/>
      <c r="E2829" s="65"/>
    </row>
    <row r="2830" spans="1:5">
      <c r="A2830" s="66"/>
      <c r="B2830" s="33"/>
      <c r="C2830" s="33"/>
      <c r="D2830" s="66"/>
      <c r="E2830" s="65"/>
    </row>
    <row r="2831" spans="1:5">
      <c r="A2831" s="66"/>
      <c r="B2831" s="33"/>
      <c r="C2831" s="33"/>
      <c r="D2831" s="66"/>
      <c r="E2831" s="65"/>
    </row>
    <row r="2832" spans="1:5">
      <c r="A2832" s="66"/>
      <c r="B2832" s="33"/>
      <c r="C2832" s="33"/>
      <c r="D2832" s="66"/>
      <c r="E2832" s="65"/>
    </row>
    <row r="2833" spans="1:5">
      <c r="A2833" s="66"/>
      <c r="B2833" s="33"/>
      <c r="C2833" s="33"/>
      <c r="D2833" s="66"/>
      <c r="E2833" s="65"/>
    </row>
    <row r="2834" spans="1:5">
      <c r="A2834" s="66"/>
      <c r="B2834" s="33"/>
      <c r="C2834" s="33"/>
      <c r="D2834" s="66"/>
      <c r="E2834" s="65"/>
    </row>
    <row r="2835" spans="1:5">
      <c r="A2835" s="66"/>
      <c r="B2835" s="33"/>
      <c r="C2835" s="33"/>
      <c r="D2835" s="66"/>
      <c r="E2835" s="65"/>
    </row>
    <row r="2836" spans="1:5">
      <c r="A2836" s="66"/>
      <c r="B2836" s="33"/>
      <c r="C2836" s="33"/>
      <c r="D2836" s="66"/>
      <c r="E2836" s="65"/>
    </row>
    <row r="2837" spans="1:5">
      <c r="A2837" s="66"/>
      <c r="B2837" s="33"/>
      <c r="C2837" s="33"/>
      <c r="D2837" s="66"/>
      <c r="E2837" s="65"/>
    </row>
    <row r="2838" spans="1:5">
      <c r="A2838" s="66"/>
      <c r="B2838" s="33"/>
      <c r="C2838" s="33"/>
      <c r="D2838" s="66"/>
      <c r="E2838" s="65"/>
    </row>
    <row r="2839" spans="1:5">
      <c r="A2839" s="66"/>
      <c r="B2839" s="33"/>
      <c r="C2839" s="33"/>
      <c r="D2839" s="66"/>
      <c r="E2839" s="65"/>
    </row>
    <row r="2840" spans="1:5">
      <c r="A2840" s="66"/>
      <c r="B2840" s="33"/>
      <c r="C2840" s="33"/>
      <c r="D2840" s="66"/>
      <c r="E2840" s="65"/>
    </row>
    <row r="2841" spans="1:5">
      <c r="A2841" s="66"/>
      <c r="B2841" s="33"/>
      <c r="C2841" s="33"/>
      <c r="D2841" s="66"/>
      <c r="E2841" s="65"/>
    </row>
    <row r="2842" spans="1:5">
      <c r="A2842" s="66"/>
      <c r="B2842" s="33"/>
      <c r="C2842" s="33"/>
      <c r="D2842" s="66"/>
      <c r="E2842" s="65"/>
    </row>
    <row r="2843" spans="1:5">
      <c r="A2843" s="66"/>
      <c r="B2843" s="33"/>
      <c r="C2843" s="33"/>
      <c r="D2843" s="66"/>
      <c r="E2843" s="65"/>
    </row>
    <row r="2844" spans="1:5">
      <c r="A2844" s="66"/>
      <c r="B2844" s="33"/>
      <c r="C2844" s="33"/>
      <c r="D2844" s="66"/>
      <c r="E2844" s="65"/>
    </row>
    <row r="2845" spans="1:5">
      <c r="A2845" s="66"/>
      <c r="B2845" s="33"/>
      <c r="C2845" s="33"/>
      <c r="D2845" s="66"/>
      <c r="E2845" s="65"/>
    </row>
    <row r="2846" spans="1:5">
      <c r="A2846" s="66"/>
      <c r="B2846" s="33"/>
      <c r="C2846" s="33"/>
      <c r="D2846" s="66"/>
      <c r="E2846" s="65"/>
    </row>
    <row r="2847" spans="1:5">
      <c r="A2847" s="66"/>
      <c r="B2847" s="33"/>
      <c r="C2847" s="33"/>
      <c r="D2847" s="66"/>
      <c r="E2847" s="65"/>
    </row>
    <row r="2848" spans="1:5">
      <c r="A2848" s="66"/>
      <c r="B2848" s="33"/>
      <c r="C2848" s="33"/>
      <c r="D2848" s="66"/>
      <c r="E2848" s="65"/>
    </row>
    <row r="2849" spans="1:5">
      <c r="A2849" s="66"/>
      <c r="B2849" s="33"/>
      <c r="C2849" s="33"/>
      <c r="D2849" s="66"/>
      <c r="E2849" s="65"/>
    </row>
    <row r="2850" spans="1:5">
      <c r="A2850" s="66"/>
      <c r="B2850" s="33"/>
      <c r="C2850" s="33"/>
      <c r="D2850" s="66"/>
      <c r="E2850" s="65"/>
    </row>
    <row r="2851" spans="1:5">
      <c r="A2851" s="66"/>
      <c r="B2851" s="33"/>
      <c r="C2851" s="33"/>
      <c r="D2851" s="66"/>
      <c r="E2851" s="65"/>
    </row>
    <row r="2852" spans="1:5">
      <c r="A2852" s="66"/>
      <c r="B2852" s="33"/>
      <c r="C2852" s="33"/>
      <c r="D2852" s="66"/>
      <c r="E2852" s="65"/>
    </row>
    <row r="2853" spans="1:5">
      <c r="A2853" s="66"/>
      <c r="B2853" s="33"/>
      <c r="C2853" s="33"/>
      <c r="D2853" s="66"/>
      <c r="E2853" s="65"/>
    </row>
    <row r="2854" spans="1:5">
      <c r="A2854" s="66"/>
      <c r="B2854" s="33"/>
      <c r="C2854" s="33"/>
      <c r="D2854" s="66"/>
      <c r="E2854" s="65"/>
    </row>
    <row r="2855" spans="1:5">
      <c r="A2855" s="66"/>
      <c r="B2855" s="33"/>
      <c r="C2855" s="33"/>
      <c r="D2855" s="66"/>
      <c r="E2855" s="65"/>
    </row>
    <row r="2856" spans="1:5">
      <c r="A2856" s="66"/>
      <c r="B2856" s="33"/>
      <c r="C2856" s="33"/>
      <c r="D2856" s="66"/>
      <c r="E2856" s="65"/>
    </row>
    <row r="2857" spans="1:5">
      <c r="A2857" s="66"/>
      <c r="B2857" s="33"/>
      <c r="C2857" s="33"/>
      <c r="D2857" s="66"/>
      <c r="E2857" s="65"/>
    </row>
    <row r="2858" spans="1:5">
      <c r="A2858" s="66"/>
      <c r="B2858" s="33"/>
      <c r="C2858" s="33"/>
      <c r="D2858" s="66"/>
      <c r="E2858" s="65"/>
    </row>
    <row r="2859" spans="1:5">
      <c r="A2859" s="66"/>
      <c r="B2859" s="33"/>
      <c r="C2859" s="33"/>
      <c r="D2859" s="66"/>
      <c r="E2859" s="65"/>
    </row>
    <row r="2860" spans="1:5">
      <c r="A2860" s="66"/>
      <c r="B2860" s="33"/>
      <c r="C2860" s="33"/>
      <c r="D2860" s="66"/>
      <c r="E2860" s="65"/>
    </row>
    <row r="2861" spans="1:5">
      <c r="A2861" s="66"/>
      <c r="B2861" s="33"/>
      <c r="C2861" s="33"/>
      <c r="D2861" s="66"/>
      <c r="E2861" s="65"/>
    </row>
    <row r="2862" spans="1:5">
      <c r="A2862" s="66"/>
      <c r="B2862" s="33"/>
      <c r="C2862" s="33"/>
      <c r="D2862" s="66"/>
      <c r="E2862" s="65"/>
    </row>
    <row r="2863" spans="1:5">
      <c r="A2863" s="66"/>
      <c r="B2863" s="33"/>
      <c r="C2863" s="33"/>
      <c r="D2863" s="66"/>
      <c r="E2863" s="65"/>
    </row>
    <row r="2864" spans="1:5">
      <c r="A2864" s="66"/>
      <c r="B2864" s="33"/>
      <c r="C2864" s="33"/>
      <c r="D2864" s="66"/>
      <c r="E2864" s="65"/>
    </row>
    <row r="2865" spans="1:5">
      <c r="A2865" s="66"/>
      <c r="B2865" s="33"/>
      <c r="C2865" s="33"/>
      <c r="D2865" s="66"/>
      <c r="E2865" s="65"/>
    </row>
    <row r="2866" spans="1:5">
      <c r="A2866" s="66"/>
      <c r="B2866" s="33"/>
      <c r="C2866" s="33"/>
      <c r="D2866" s="66"/>
      <c r="E2866" s="65"/>
    </row>
    <row r="2867" spans="1:5">
      <c r="A2867" s="66"/>
      <c r="B2867" s="33"/>
      <c r="C2867" s="33"/>
      <c r="D2867" s="66"/>
      <c r="E2867" s="65"/>
    </row>
    <row r="2868" spans="1:5">
      <c r="A2868" s="66"/>
      <c r="B2868" s="33"/>
      <c r="C2868" s="33"/>
      <c r="D2868" s="66"/>
      <c r="E2868" s="65"/>
    </row>
    <row r="2869" spans="1:5">
      <c r="A2869" s="66"/>
      <c r="B2869" s="33"/>
      <c r="C2869" s="33"/>
      <c r="D2869" s="66"/>
      <c r="E2869" s="65"/>
    </row>
    <row r="2870" spans="1:5">
      <c r="A2870" s="66"/>
      <c r="B2870" s="33"/>
      <c r="C2870" s="33"/>
      <c r="D2870" s="66"/>
      <c r="E2870" s="65"/>
    </row>
    <row r="2871" spans="1:5">
      <c r="A2871" s="66"/>
      <c r="B2871" s="33"/>
      <c r="C2871" s="33"/>
      <c r="D2871" s="66"/>
      <c r="E2871" s="65"/>
    </row>
    <row r="2872" spans="1:5">
      <c r="A2872" s="66"/>
      <c r="B2872" s="33"/>
      <c r="C2872" s="33"/>
      <c r="D2872" s="66"/>
      <c r="E2872" s="65"/>
    </row>
    <row r="2873" spans="1:5">
      <c r="A2873" s="66"/>
      <c r="B2873" s="33"/>
      <c r="C2873" s="33"/>
      <c r="D2873" s="66"/>
      <c r="E2873" s="65"/>
    </row>
    <row r="2874" spans="1:5">
      <c r="A2874" s="66"/>
      <c r="B2874" s="33"/>
      <c r="C2874" s="33"/>
      <c r="D2874" s="66"/>
      <c r="E2874" s="65"/>
    </row>
    <row r="2875" spans="1:5">
      <c r="A2875" s="66"/>
      <c r="B2875" s="33"/>
      <c r="C2875" s="33"/>
      <c r="D2875" s="66"/>
      <c r="E2875" s="65"/>
    </row>
    <row r="2876" spans="1:5">
      <c r="A2876" s="66"/>
      <c r="B2876" s="33"/>
      <c r="C2876" s="33"/>
      <c r="D2876" s="66"/>
      <c r="E2876" s="65"/>
    </row>
    <row r="2877" spans="1:5">
      <c r="A2877" s="66"/>
      <c r="B2877" s="33"/>
      <c r="C2877" s="33"/>
      <c r="D2877" s="66"/>
      <c r="E2877" s="65"/>
    </row>
    <row r="2878" spans="1:5">
      <c r="A2878" s="66"/>
      <c r="B2878" s="33"/>
      <c r="C2878" s="33"/>
      <c r="D2878" s="66"/>
      <c r="E2878" s="65"/>
    </row>
    <row r="2879" spans="1:5">
      <c r="A2879" s="66"/>
      <c r="B2879" s="33"/>
      <c r="C2879" s="33"/>
      <c r="D2879" s="66"/>
      <c r="E2879" s="65"/>
    </row>
    <row r="2880" spans="1:5">
      <c r="A2880" s="66"/>
      <c r="B2880" s="33"/>
      <c r="C2880" s="33"/>
      <c r="D2880" s="66"/>
      <c r="E2880" s="65"/>
    </row>
    <row r="2881" spans="1:5">
      <c r="A2881" s="66"/>
      <c r="B2881" s="33"/>
      <c r="C2881" s="33"/>
      <c r="D2881" s="66"/>
      <c r="E2881" s="65"/>
    </row>
    <row r="2882" spans="1:5">
      <c r="A2882" s="66"/>
      <c r="B2882" s="33"/>
      <c r="C2882" s="33"/>
      <c r="D2882" s="66"/>
      <c r="E2882" s="65"/>
    </row>
    <row r="2883" spans="1:5">
      <c r="A2883" s="66"/>
      <c r="B2883" s="33"/>
      <c r="C2883" s="33"/>
      <c r="D2883" s="66"/>
      <c r="E2883" s="65"/>
    </row>
    <row r="2884" spans="1:5">
      <c r="A2884" s="66"/>
      <c r="B2884" s="33"/>
      <c r="C2884" s="33"/>
      <c r="D2884" s="66"/>
      <c r="E2884" s="65"/>
    </row>
    <row r="2885" spans="1:5">
      <c r="A2885" s="66"/>
      <c r="B2885" s="33"/>
      <c r="C2885" s="33"/>
      <c r="D2885" s="66"/>
      <c r="E2885" s="65"/>
    </row>
    <row r="2886" spans="1:5">
      <c r="A2886" s="66"/>
      <c r="B2886" s="33"/>
      <c r="C2886" s="33"/>
      <c r="D2886" s="66"/>
      <c r="E2886" s="65"/>
    </row>
    <row r="2887" spans="1:5">
      <c r="A2887" s="66"/>
      <c r="B2887" s="33"/>
      <c r="C2887" s="33"/>
      <c r="D2887" s="66"/>
      <c r="E2887" s="65"/>
    </row>
    <row r="2888" spans="1:5">
      <c r="A2888" s="66"/>
      <c r="B2888" s="33"/>
      <c r="C2888" s="33"/>
      <c r="D2888" s="66"/>
      <c r="E2888" s="65"/>
    </row>
    <row r="2889" spans="1:5">
      <c r="A2889" s="66"/>
      <c r="B2889" s="33"/>
      <c r="C2889" s="33"/>
      <c r="D2889" s="66"/>
      <c r="E2889" s="65"/>
    </row>
    <row r="2890" spans="1:5">
      <c r="A2890" s="66"/>
      <c r="B2890" s="33"/>
      <c r="C2890" s="33"/>
      <c r="D2890" s="66"/>
      <c r="E2890" s="65"/>
    </row>
    <row r="2891" spans="1:5">
      <c r="A2891" s="66"/>
      <c r="B2891" s="33"/>
      <c r="C2891" s="33"/>
      <c r="D2891" s="66"/>
      <c r="E2891" s="65"/>
    </row>
    <row r="2892" spans="1:5">
      <c r="A2892" s="66"/>
      <c r="B2892" s="33"/>
      <c r="C2892" s="33"/>
      <c r="D2892" s="66"/>
      <c r="E2892" s="65"/>
    </row>
    <row r="2893" spans="1:5">
      <c r="A2893" s="66"/>
      <c r="B2893" s="33"/>
      <c r="C2893" s="33"/>
      <c r="D2893" s="66"/>
      <c r="E2893" s="65"/>
    </row>
    <row r="2894" spans="1:5">
      <c r="A2894" s="66"/>
      <c r="B2894" s="33"/>
      <c r="C2894" s="33"/>
      <c r="D2894" s="66"/>
      <c r="E2894" s="65"/>
    </row>
    <row r="2895" spans="1:5">
      <c r="A2895" s="66"/>
      <c r="B2895" s="33"/>
      <c r="C2895" s="33"/>
      <c r="D2895" s="66"/>
      <c r="E2895" s="65"/>
    </row>
    <row r="2896" spans="1:5">
      <c r="A2896" s="66"/>
      <c r="B2896" s="33"/>
      <c r="C2896" s="33"/>
      <c r="D2896" s="66"/>
      <c r="E2896" s="65"/>
    </row>
    <row r="2897" spans="1:5">
      <c r="A2897" s="66"/>
      <c r="B2897" s="33"/>
      <c r="C2897" s="33"/>
      <c r="D2897" s="66"/>
      <c r="E2897" s="65"/>
    </row>
    <row r="2898" spans="1:5">
      <c r="A2898" s="66"/>
      <c r="B2898" s="33"/>
      <c r="C2898" s="33"/>
      <c r="D2898" s="66"/>
      <c r="E2898" s="65"/>
    </row>
    <row r="2899" spans="1:5">
      <c r="A2899" s="66"/>
      <c r="B2899" s="33"/>
      <c r="C2899" s="33"/>
      <c r="D2899" s="66"/>
      <c r="E2899" s="65"/>
    </row>
    <row r="2900" spans="1:5">
      <c r="A2900" s="66"/>
      <c r="B2900" s="33"/>
      <c r="C2900" s="33"/>
      <c r="D2900" s="66"/>
      <c r="E2900" s="65"/>
    </row>
    <row r="2901" spans="1:5">
      <c r="A2901" s="66"/>
      <c r="B2901" s="33"/>
      <c r="C2901" s="33"/>
      <c r="D2901" s="66"/>
      <c r="E2901" s="65"/>
    </row>
    <row r="2902" spans="1:5">
      <c r="A2902" s="66"/>
      <c r="B2902" s="33"/>
      <c r="C2902" s="33"/>
      <c r="D2902" s="66"/>
      <c r="E2902" s="65"/>
    </row>
    <row r="2903" spans="1:5">
      <c r="A2903" s="66"/>
      <c r="B2903" s="33"/>
      <c r="C2903" s="33"/>
      <c r="D2903" s="66"/>
      <c r="E2903" s="65"/>
    </row>
    <row r="2904" spans="1:5">
      <c r="A2904" s="66"/>
      <c r="B2904" s="33"/>
      <c r="C2904" s="33"/>
      <c r="D2904" s="66"/>
      <c r="E2904" s="65"/>
    </row>
    <row r="2905" spans="1:5">
      <c r="A2905" s="66"/>
      <c r="B2905" s="33"/>
      <c r="C2905" s="33"/>
      <c r="D2905" s="66"/>
      <c r="E2905" s="65"/>
    </row>
    <row r="2906" spans="1:5">
      <c r="A2906" s="66"/>
      <c r="B2906" s="33"/>
      <c r="C2906" s="33"/>
      <c r="D2906" s="66"/>
      <c r="E2906" s="65"/>
    </row>
    <row r="2907" spans="1:5">
      <c r="A2907" s="66"/>
      <c r="B2907" s="33"/>
      <c r="C2907" s="33"/>
      <c r="D2907" s="66"/>
      <c r="E2907" s="65"/>
    </row>
    <row r="2908" spans="1:5">
      <c r="A2908" s="66"/>
      <c r="B2908" s="33"/>
      <c r="C2908" s="33"/>
      <c r="D2908" s="66"/>
      <c r="E2908" s="65"/>
    </row>
    <row r="2909" spans="1:5">
      <c r="A2909" s="66"/>
      <c r="B2909" s="33"/>
      <c r="C2909" s="33"/>
      <c r="D2909" s="66"/>
      <c r="E2909" s="65"/>
    </row>
    <row r="2910" spans="1:5">
      <c r="A2910" s="66"/>
      <c r="B2910" s="33"/>
      <c r="C2910" s="33"/>
      <c r="D2910" s="66"/>
      <c r="E2910" s="65"/>
    </row>
    <row r="2911" spans="1:5">
      <c r="A2911" s="66"/>
      <c r="B2911" s="33"/>
      <c r="C2911" s="33"/>
      <c r="D2911" s="66"/>
      <c r="E2911" s="65"/>
    </row>
    <row r="2912" spans="1:5">
      <c r="A2912" s="66"/>
      <c r="B2912" s="33"/>
      <c r="C2912" s="33"/>
      <c r="D2912" s="66"/>
      <c r="E2912" s="65"/>
    </row>
    <row r="2913" spans="1:5">
      <c r="A2913" s="66"/>
      <c r="B2913" s="33"/>
      <c r="C2913" s="33"/>
      <c r="D2913" s="66"/>
      <c r="E2913" s="65"/>
    </row>
    <row r="2914" spans="1:5">
      <c r="A2914" s="66"/>
      <c r="B2914" s="33"/>
      <c r="C2914" s="33"/>
      <c r="D2914" s="66"/>
      <c r="E2914" s="65"/>
    </row>
    <row r="2915" spans="1:5">
      <c r="A2915" s="66"/>
      <c r="B2915" s="33"/>
      <c r="C2915" s="33"/>
      <c r="D2915" s="66"/>
      <c r="E2915" s="65"/>
    </row>
    <row r="2916" spans="1:5">
      <c r="A2916" s="66"/>
      <c r="B2916" s="33"/>
      <c r="C2916" s="33"/>
      <c r="D2916" s="66"/>
      <c r="E2916" s="65"/>
    </row>
    <row r="2917" spans="1:5">
      <c r="A2917" s="66"/>
      <c r="B2917" s="33"/>
      <c r="C2917" s="33"/>
      <c r="D2917" s="66"/>
      <c r="E2917" s="65"/>
    </row>
    <row r="2918" spans="1:5">
      <c r="A2918" s="66"/>
      <c r="B2918" s="33"/>
      <c r="C2918" s="33"/>
      <c r="D2918" s="66"/>
      <c r="E2918" s="65"/>
    </row>
    <row r="2919" spans="1:5">
      <c r="A2919" s="66"/>
      <c r="B2919" s="33"/>
      <c r="C2919" s="33"/>
      <c r="D2919" s="66"/>
      <c r="E2919" s="65"/>
    </row>
    <row r="2920" spans="1:5">
      <c r="A2920" s="66"/>
      <c r="B2920" s="33"/>
      <c r="C2920" s="33"/>
      <c r="D2920" s="66"/>
      <c r="E2920" s="65"/>
    </row>
    <row r="2921" spans="1:5">
      <c r="A2921" s="66"/>
      <c r="B2921" s="33"/>
      <c r="C2921" s="33"/>
      <c r="D2921" s="66"/>
      <c r="E2921" s="65"/>
    </row>
    <row r="2922" spans="1:5">
      <c r="A2922" s="66"/>
      <c r="B2922" s="33"/>
      <c r="C2922" s="33"/>
      <c r="D2922" s="66"/>
      <c r="E2922" s="65"/>
    </row>
    <row r="2923" spans="1:5">
      <c r="A2923" s="66"/>
      <c r="B2923" s="33"/>
      <c r="C2923" s="33"/>
      <c r="D2923" s="66"/>
      <c r="E2923" s="65"/>
    </row>
    <row r="2924" spans="1:5">
      <c r="A2924" s="66"/>
      <c r="B2924" s="33"/>
      <c r="C2924" s="33"/>
      <c r="D2924" s="66"/>
      <c r="E2924" s="65"/>
    </row>
    <row r="2925" spans="1:5">
      <c r="A2925" s="66"/>
      <c r="B2925" s="33"/>
      <c r="C2925" s="33"/>
      <c r="D2925" s="66"/>
      <c r="E2925" s="65"/>
    </row>
    <row r="2926" spans="1:5">
      <c r="A2926" s="66"/>
      <c r="B2926" s="33"/>
      <c r="C2926" s="33"/>
      <c r="D2926" s="66"/>
      <c r="E2926" s="65"/>
    </row>
    <row r="2927" spans="1:5">
      <c r="A2927" s="66"/>
      <c r="B2927" s="33"/>
      <c r="C2927" s="33"/>
      <c r="D2927" s="66"/>
      <c r="E2927" s="65"/>
    </row>
    <row r="2928" spans="1:5">
      <c r="A2928" s="66"/>
      <c r="B2928" s="33"/>
      <c r="C2928" s="33"/>
      <c r="D2928" s="66"/>
      <c r="E2928" s="65"/>
    </row>
    <row r="2929" spans="1:5">
      <c r="A2929" s="66"/>
      <c r="B2929" s="33"/>
      <c r="C2929" s="33"/>
      <c r="D2929" s="66"/>
      <c r="E2929" s="65"/>
    </row>
    <row r="2930" spans="1:5">
      <c r="A2930" s="66"/>
      <c r="B2930" s="33"/>
      <c r="C2930" s="33"/>
      <c r="D2930" s="66"/>
      <c r="E2930" s="65"/>
    </row>
    <row r="2931" spans="1:5">
      <c r="A2931" s="66"/>
      <c r="B2931" s="33"/>
      <c r="C2931" s="33"/>
      <c r="D2931" s="66"/>
      <c r="E2931" s="65"/>
    </row>
    <row r="2932" spans="1:5">
      <c r="A2932" s="66"/>
      <c r="B2932" s="33"/>
      <c r="C2932" s="33"/>
      <c r="D2932" s="66"/>
      <c r="E2932" s="65"/>
    </row>
    <row r="2933" spans="1:5">
      <c r="A2933" s="66"/>
      <c r="B2933" s="33"/>
      <c r="C2933" s="33"/>
      <c r="D2933" s="66"/>
      <c r="E2933" s="65"/>
    </row>
    <row r="2934" spans="1:5">
      <c r="A2934" s="66"/>
      <c r="B2934" s="33"/>
      <c r="C2934" s="33"/>
      <c r="D2934" s="66"/>
      <c r="E2934" s="65"/>
    </row>
    <row r="2935" spans="1:5">
      <c r="A2935" s="66"/>
      <c r="B2935" s="33"/>
      <c r="C2935" s="33"/>
      <c r="D2935" s="66"/>
      <c r="E2935" s="65"/>
    </row>
    <row r="2936" spans="1:5">
      <c r="A2936" s="66"/>
      <c r="B2936" s="33"/>
      <c r="C2936" s="33"/>
      <c r="D2936" s="66"/>
      <c r="E2936" s="65"/>
    </row>
    <row r="2937" spans="1:5">
      <c r="A2937" s="66"/>
      <c r="B2937" s="33"/>
      <c r="C2937" s="33"/>
      <c r="D2937" s="66"/>
      <c r="E2937" s="65"/>
    </row>
    <row r="2938" spans="1:5">
      <c r="A2938" s="66"/>
      <c r="B2938" s="33"/>
      <c r="C2938" s="33"/>
      <c r="D2938" s="66"/>
      <c r="E2938" s="65"/>
    </row>
    <row r="2939" spans="1:5">
      <c r="A2939" s="66"/>
      <c r="B2939" s="33"/>
      <c r="C2939" s="33"/>
      <c r="D2939" s="66"/>
      <c r="E2939" s="65"/>
    </row>
    <row r="2940" spans="1:5">
      <c r="A2940" s="66"/>
      <c r="B2940" s="33"/>
      <c r="C2940" s="33"/>
      <c r="D2940" s="66"/>
      <c r="E2940" s="65"/>
    </row>
    <row r="2941" spans="1:5">
      <c r="A2941" s="66"/>
      <c r="B2941" s="33"/>
      <c r="C2941" s="33"/>
      <c r="D2941" s="66"/>
      <c r="E2941" s="65"/>
    </row>
    <row r="2942" spans="1:5">
      <c r="A2942" s="66"/>
      <c r="B2942" s="33"/>
      <c r="C2942" s="33"/>
      <c r="D2942" s="66"/>
      <c r="E2942" s="65"/>
    </row>
    <row r="2943" spans="1:5">
      <c r="A2943" s="66"/>
      <c r="B2943" s="33"/>
      <c r="C2943" s="33"/>
      <c r="D2943" s="66"/>
      <c r="E2943" s="65"/>
    </row>
    <row r="2944" spans="1:5">
      <c r="A2944" s="66"/>
      <c r="B2944" s="33"/>
      <c r="C2944" s="33"/>
      <c r="D2944" s="66"/>
      <c r="E2944" s="65"/>
    </row>
    <row r="2945" spans="1:5">
      <c r="A2945" s="66"/>
      <c r="B2945" s="33"/>
      <c r="C2945" s="33"/>
      <c r="D2945" s="66"/>
      <c r="E2945" s="65"/>
    </row>
    <row r="2946" spans="1:5">
      <c r="A2946" s="66"/>
      <c r="B2946" s="33"/>
      <c r="C2946" s="33"/>
      <c r="D2946" s="66"/>
      <c r="E2946" s="65"/>
    </row>
    <row r="2947" spans="1:5">
      <c r="A2947" s="66"/>
      <c r="B2947" s="33"/>
      <c r="C2947" s="33"/>
      <c r="D2947" s="66"/>
      <c r="E2947" s="65"/>
    </row>
    <row r="2948" spans="1:5">
      <c r="A2948" s="66"/>
      <c r="B2948" s="33"/>
      <c r="C2948" s="33"/>
      <c r="D2948" s="66"/>
      <c r="E2948" s="65"/>
    </row>
    <row r="2949" spans="1:5">
      <c r="A2949" s="66"/>
      <c r="B2949" s="33"/>
      <c r="C2949" s="33"/>
      <c r="D2949" s="66"/>
      <c r="E2949" s="65"/>
    </row>
    <row r="2950" spans="1:5">
      <c r="A2950" s="66"/>
      <c r="B2950" s="33"/>
      <c r="C2950" s="33"/>
      <c r="D2950" s="66"/>
      <c r="E2950" s="65"/>
    </row>
    <row r="2951" spans="1:5">
      <c r="A2951" s="66"/>
      <c r="B2951" s="33"/>
      <c r="C2951" s="33"/>
      <c r="D2951" s="66"/>
      <c r="E2951" s="65"/>
    </row>
    <row r="2952" spans="1:5">
      <c r="A2952" s="66"/>
      <c r="B2952" s="33"/>
      <c r="C2952" s="33"/>
      <c r="D2952" s="66"/>
      <c r="E2952" s="65"/>
    </row>
    <row r="2953" spans="1:5">
      <c r="A2953" s="66"/>
      <c r="B2953" s="33"/>
      <c r="C2953" s="33"/>
      <c r="D2953" s="66"/>
      <c r="E2953" s="65"/>
    </row>
    <row r="2954" spans="1:5">
      <c r="A2954" s="66"/>
      <c r="B2954" s="33"/>
      <c r="C2954" s="33"/>
      <c r="D2954" s="66"/>
      <c r="E2954" s="65"/>
    </row>
    <row r="2955" spans="1:5">
      <c r="A2955" s="66"/>
      <c r="B2955" s="33"/>
      <c r="C2955" s="33"/>
      <c r="D2955" s="66"/>
      <c r="E2955" s="65"/>
    </row>
    <row r="2956" spans="1:5">
      <c r="A2956" s="66"/>
      <c r="B2956" s="33"/>
      <c r="C2956" s="33"/>
      <c r="D2956" s="66"/>
      <c r="E2956" s="65"/>
    </row>
    <row r="2957" spans="1:5">
      <c r="A2957" s="66"/>
      <c r="B2957" s="33"/>
      <c r="C2957" s="33"/>
      <c r="D2957" s="66"/>
      <c r="E2957" s="65"/>
    </row>
    <row r="2958" spans="1:5">
      <c r="A2958" s="66"/>
      <c r="B2958" s="33"/>
      <c r="C2958" s="33"/>
      <c r="D2958" s="66"/>
      <c r="E2958" s="65"/>
    </row>
    <row r="2959" spans="1:5">
      <c r="A2959" s="66"/>
      <c r="B2959" s="33"/>
      <c r="C2959" s="33"/>
      <c r="D2959" s="66"/>
      <c r="E2959" s="65"/>
    </row>
    <row r="2960" spans="1:5">
      <c r="A2960" s="66"/>
      <c r="B2960" s="33"/>
      <c r="C2960" s="33"/>
      <c r="D2960" s="66"/>
      <c r="E2960" s="65"/>
    </row>
    <row r="2961" spans="1:5">
      <c r="A2961" s="66"/>
      <c r="B2961" s="33"/>
      <c r="C2961" s="33"/>
      <c r="D2961" s="66"/>
      <c r="E2961" s="65"/>
    </row>
    <row r="2962" spans="1:5">
      <c r="A2962" s="66"/>
      <c r="B2962" s="33"/>
      <c r="C2962" s="33"/>
      <c r="D2962" s="66"/>
      <c r="E2962" s="65"/>
    </row>
    <row r="2963" spans="1:5">
      <c r="A2963" s="66"/>
      <c r="B2963" s="33"/>
      <c r="C2963" s="33"/>
      <c r="D2963" s="66"/>
      <c r="E2963" s="65"/>
    </row>
    <row r="2964" spans="1:5">
      <c r="A2964" s="66"/>
      <c r="B2964" s="33"/>
      <c r="C2964" s="33"/>
      <c r="D2964" s="66"/>
      <c r="E2964" s="65"/>
    </row>
    <row r="2965" spans="1:5">
      <c r="A2965" s="66"/>
      <c r="B2965" s="33"/>
      <c r="C2965" s="33"/>
      <c r="D2965" s="66"/>
      <c r="E2965" s="65"/>
    </row>
    <row r="2966" spans="1:5">
      <c r="A2966" s="66"/>
      <c r="B2966" s="33"/>
      <c r="C2966" s="33"/>
      <c r="D2966" s="66"/>
      <c r="E2966" s="65"/>
    </row>
    <row r="2967" spans="1:5">
      <c r="A2967" s="66"/>
      <c r="B2967" s="33"/>
      <c r="C2967" s="33"/>
      <c r="D2967" s="66"/>
      <c r="E2967" s="65"/>
    </row>
    <row r="2968" spans="1:5">
      <c r="A2968" s="66"/>
      <c r="B2968" s="33"/>
      <c r="C2968" s="33"/>
      <c r="D2968" s="66"/>
      <c r="E2968" s="65"/>
    </row>
    <row r="2969" spans="1:5">
      <c r="A2969" s="66"/>
      <c r="B2969" s="33"/>
      <c r="C2969" s="33"/>
      <c r="D2969" s="66"/>
      <c r="E2969" s="65"/>
    </row>
    <row r="2970" spans="1:5">
      <c r="A2970" s="66"/>
      <c r="B2970" s="33"/>
      <c r="C2970" s="33"/>
      <c r="D2970" s="66"/>
      <c r="E2970" s="65"/>
    </row>
    <row r="2971" spans="1:5">
      <c r="A2971" s="66"/>
      <c r="B2971" s="33"/>
      <c r="C2971" s="33"/>
      <c r="D2971" s="66"/>
      <c r="E2971" s="65"/>
    </row>
    <row r="2972" spans="1:5">
      <c r="A2972" s="66"/>
      <c r="B2972" s="33"/>
      <c r="C2972" s="33"/>
      <c r="D2972" s="66"/>
      <c r="E2972" s="65"/>
    </row>
    <row r="2973" spans="1:5">
      <c r="A2973" s="66"/>
      <c r="B2973" s="33"/>
      <c r="C2973" s="33"/>
      <c r="D2973" s="66"/>
      <c r="E2973" s="65"/>
    </row>
    <row r="2974" spans="1:5">
      <c r="A2974" s="66"/>
      <c r="B2974" s="33"/>
      <c r="C2974" s="33"/>
      <c r="D2974" s="66"/>
      <c r="E2974" s="65"/>
    </row>
    <row r="2975" spans="1:5">
      <c r="A2975" s="66"/>
      <c r="B2975" s="33"/>
      <c r="C2975" s="33"/>
      <c r="D2975" s="66"/>
      <c r="E2975" s="65"/>
    </row>
    <row r="2976" spans="1:5">
      <c r="A2976" s="66"/>
      <c r="B2976" s="33"/>
      <c r="C2976" s="33"/>
      <c r="D2976" s="66"/>
      <c r="E2976" s="65"/>
    </row>
    <row r="2977" spans="1:5">
      <c r="A2977" s="66"/>
      <c r="B2977" s="33"/>
      <c r="C2977" s="33"/>
      <c r="D2977" s="66"/>
      <c r="E2977" s="65"/>
    </row>
    <row r="2978" spans="1:5">
      <c r="A2978" s="66"/>
      <c r="B2978" s="33"/>
      <c r="C2978" s="33"/>
      <c r="D2978" s="66"/>
      <c r="E2978" s="65"/>
    </row>
    <row r="2979" spans="1:5">
      <c r="A2979" s="66"/>
      <c r="B2979" s="33"/>
      <c r="C2979" s="33"/>
      <c r="D2979" s="66"/>
      <c r="E2979" s="65"/>
    </row>
    <row r="2980" spans="1:5">
      <c r="A2980" s="66"/>
      <c r="B2980" s="33"/>
      <c r="C2980" s="33"/>
      <c r="D2980" s="66"/>
      <c r="E2980" s="65"/>
    </row>
    <row r="2981" spans="1:5">
      <c r="A2981" s="66"/>
      <c r="B2981" s="33"/>
      <c r="C2981" s="33"/>
      <c r="D2981" s="66"/>
      <c r="E2981" s="65"/>
    </row>
    <row r="2982" spans="1:5">
      <c r="A2982" s="66"/>
      <c r="B2982" s="33"/>
      <c r="C2982" s="33"/>
      <c r="D2982" s="66"/>
      <c r="E2982" s="65"/>
    </row>
    <row r="2983" spans="1:5">
      <c r="A2983" s="66"/>
      <c r="B2983" s="33"/>
      <c r="C2983" s="33"/>
      <c r="D2983" s="66"/>
      <c r="E2983" s="65"/>
    </row>
    <row r="2984" spans="1:5">
      <c r="A2984" s="66"/>
      <c r="B2984" s="33"/>
      <c r="C2984" s="33"/>
      <c r="D2984" s="66"/>
      <c r="E2984" s="65"/>
    </row>
    <row r="2985" spans="1:5">
      <c r="A2985" s="66"/>
      <c r="B2985" s="33"/>
      <c r="C2985" s="33"/>
      <c r="D2985" s="66"/>
      <c r="E2985" s="65"/>
    </row>
    <row r="2986" spans="1:5">
      <c r="A2986" s="66"/>
      <c r="B2986" s="33"/>
      <c r="C2986" s="33"/>
      <c r="D2986" s="66"/>
      <c r="E2986" s="65"/>
    </row>
    <row r="2987" spans="1:5">
      <c r="A2987" s="66"/>
      <c r="B2987" s="33"/>
      <c r="C2987" s="33"/>
      <c r="D2987" s="66"/>
      <c r="E2987" s="65"/>
    </row>
    <row r="2988" spans="1:5">
      <c r="A2988" s="66"/>
      <c r="B2988" s="33"/>
      <c r="C2988" s="33"/>
      <c r="D2988" s="66"/>
      <c r="E2988" s="65"/>
    </row>
    <row r="2989" spans="1:5">
      <c r="A2989" s="66"/>
      <c r="B2989" s="33"/>
      <c r="C2989" s="33"/>
      <c r="D2989" s="66"/>
      <c r="E2989" s="65"/>
    </row>
    <row r="2990" spans="1:5">
      <c r="A2990" s="66"/>
      <c r="B2990" s="33"/>
      <c r="C2990" s="33"/>
      <c r="D2990" s="66"/>
      <c r="E2990" s="65"/>
    </row>
    <row r="2991" spans="1:5">
      <c r="A2991" s="66"/>
      <c r="B2991" s="33"/>
      <c r="C2991" s="33"/>
      <c r="D2991" s="66"/>
      <c r="E2991" s="65"/>
    </row>
    <row r="2992" spans="1:5">
      <c r="A2992" s="66"/>
      <c r="B2992" s="33"/>
      <c r="C2992" s="33"/>
      <c r="D2992" s="66"/>
      <c r="E2992" s="65"/>
    </row>
    <row r="2993" spans="1:5">
      <c r="A2993" s="66"/>
      <c r="B2993" s="33"/>
      <c r="C2993" s="33"/>
      <c r="D2993" s="66"/>
      <c r="E2993" s="65"/>
    </row>
    <row r="2994" spans="1:5">
      <c r="A2994" s="66"/>
      <c r="B2994" s="33"/>
      <c r="C2994" s="33"/>
      <c r="D2994" s="66"/>
      <c r="E2994" s="65"/>
    </row>
    <row r="2995" spans="1:5">
      <c r="A2995" s="66"/>
      <c r="B2995" s="33"/>
      <c r="C2995" s="33"/>
      <c r="D2995" s="66"/>
      <c r="E2995" s="65"/>
    </row>
    <row r="2996" spans="1:5">
      <c r="A2996" s="66"/>
      <c r="B2996" s="33"/>
      <c r="C2996" s="33"/>
      <c r="D2996" s="66"/>
      <c r="E2996" s="65"/>
    </row>
    <row r="2997" spans="1:5">
      <c r="A2997" s="66"/>
      <c r="B2997" s="33"/>
      <c r="C2997" s="33"/>
      <c r="D2997" s="66"/>
      <c r="E2997" s="65"/>
    </row>
    <row r="2998" spans="1:5">
      <c r="A2998" s="66"/>
      <c r="B2998" s="33"/>
      <c r="C2998" s="33"/>
      <c r="D2998" s="66"/>
      <c r="E2998" s="65"/>
    </row>
    <row r="2999" spans="1:5">
      <c r="A2999" s="66"/>
      <c r="B2999" s="33"/>
      <c r="C2999" s="33"/>
      <c r="D2999" s="66"/>
      <c r="E2999" s="65"/>
    </row>
    <row r="3000" spans="1:5">
      <c r="A3000" s="66"/>
      <c r="B3000" s="33"/>
      <c r="C3000" s="33"/>
      <c r="D3000" s="66"/>
      <c r="E3000" s="65"/>
    </row>
    <row r="3001" spans="1:5">
      <c r="A3001" s="66"/>
      <c r="B3001" s="33"/>
      <c r="C3001" s="33"/>
      <c r="D3001" s="66"/>
      <c r="E3001" s="65"/>
    </row>
    <row r="3002" spans="1:5">
      <c r="A3002" s="66"/>
      <c r="B3002" s="33"/>
      <c r="C3002" s="33"/>
      <c r="D3002" s="66"/>
      <c r="E3002" s="65"/>
    </row>
    <row r="3003" spans="1:5">
      <c r="A3003" s="66"/>
      <c r="B3003" s="33"/>
      <c r="C3003" s="33"/>
      <c r="D3003" s="66"/>
      <c r="E3003" s="65"/>
    </row>
    <row r="3004" spans="1:5">
      <c r="A3004" s="66"/>
      <c r="B3004" s="33"/>
      <c r="C3004" s="33"/>
      <c r="D3004" s="66"/>
      <c r="E3004" s="65"/>
    </row>
    <row r="3005" spans="1:5">
      <c r="A3005" s="66"/>
      <c r="B3005" s="33"/>
      <c r="C3005" s="33"/>
      <c r="D3005" s="66"/>
      <c r="E3005" s="65"/>
    </row>
    <row r="3006" spans="1:5">
      <c r="A3006" s="66"/>
      <c r="B3006" s="33"/>
      <c r="C3006" s="33"/>
      <c r="D3006" s="66"/>
      <c r="E3006" s="65"/>
    </row>
    <row r="3007" spans="1:5">
      <c r="A3007" s="66"/>
      <c r="B3007" s="33"/>
      <c r="C3007" s="33"/>
      <c r="D3007" s="66"/>
      <c r="E3007" s="65"/>
    </row>
    <row r="3008" spans="1:5">
      <c r="A3008" s="66"/>
      <c r="B3008" s="33"/>
      <c r="C3008" s="33"/>
      <c r="D3008" s="66"/>
      <c r="E3008" s="65"/>
    </row>
    <row r="3009" spans="1:5">
      <c r="A3009" s="66"/>
      <c r="B3009" s="33"/>
      <c r="C3009" s="33"/>
      <c r="D3009" s="66"/>
      <c r="E3009" s="65"/>
    </row>
    <row r="3010" spans="1:5">
      <c r="A3010" s="66"/>
      <c r="B3010" s="33"/>
      <c r="C3010" s="33"/>
      <c r="D3010" s="66"/>
      <c r="E3010" s="65"/>
    </row>
    <row r="3011" spans="1:5">
      <c r="A3011" s="66"/>
      <c r="B3011" s="33"/>
      <c r="C3011" s="33"/>
      <c r="D3011" s="66"/>
      <c r="E3011" s="65"/>
    </row>
    <row r="3012" spans="1:5">
      <c r="A3012" s="66"/>
      <c r="B3012" s="33"/>
      <c r="C3012" s="33"/>
      <c r="D3012" s="66"/>
      <c r="E3012" s="65"/>
    </row>
    <row r="3013" spans="1:5">
      <c r="A3013" s="66"/>
      <c r="B3013" s="33"/>
      <c r="C3013" s="33"/>
      <c r="D3013" s="66"/>
      <c r="E3013" s="65"/>
    </row>
    <row r="3014" spans="1:5">
      <c r="A3014" s="66"/>
      <c r="B3014" s="33"/>
      <c r="C3014" s="33"/>
      <c r="D3014" s="66"/>
      <c r="E3014" s="65"/>
    </row>
    <row r="3015" spans="1:5">
      <c r="A3015" s="66"/>
      <c r="B3015" s="33"/>
      <c r="C3015" s="33"/>
      <c r="D3015" s="66"/>
      <c r="E3015" s="65"/>
    </row>
    <row r="3016" spans="1:5">
      <c r="A3016" s="66"/>
      <c r="B3016" s="33"/>
      <c r="C3016" s="33"/>
      <c r="D3016" s="66"/>
      <c r="E3016" s="65"/>
    </row>
    <row r="3017" spans="1:5">
      <c r="A3017" s="66"/>
      <c r="B3017" s="33"/>
      <c r="C3017" s="33"/>
      <c r="D3017" s="66"/>
      <c r="E3017" s="65"/>
    </row>
    <row r="3018" spans="1:5">
      <c r="A3018" s="66"/>
      <c r="B3018" s="33"/>
      <c r="C3018" s="33"/>
      <c r="D3018" s="66"/>
      <c r="E3018" s="65"/>
    </row>
    <row r="3019" spans="1:5">
      <c r="A3019" s="66"/>
      <c r="B3019" s="33"/>
      <c r="C3019" s="33"/>
      <c r="D3019" s="66"/>
      <c r="E3019" s="65"/>
    </row>
    <row r="3020" spans="1:5">
      <c r="A3020" s="66"/>
      <c r="B3020" s="33"/>
      <c r="C3020" s="33"/>
      <c r="D3020" s="66"/>
      <c r="E3020" s="65"/>
    </row>
    <row r="3021" spans="1:5">
      <c r="A3021" s="66"/>
      <c r="B3021" s="33"/>
      <c r="C3021" s="33"/>
      <c r="D3021" s="66"/>
      <c r="E3021" s="65"/>
    </row>
    <row r="3022" spans="1:5">
      <c r="A3022" s="66"/>
      <c r="B3022" s="33"/>
      <c r="C3022" s="33"/>
      <c r="D3022" s="66"/>
      <c r="E3022" s="65"/>
    </row>
    <row r="3023" spans="1:5">
      <c r="A3023" s="66"/>
      <c r="B3023" s="33"/>
      <c r="C3023" s="33"/>
      <c r="D3023" s="66"/>
      <c r="E3023" s="65"/>
    </row>
    <row r="3024" spans="1:5">
      <c r="A3024" s="66"/>
      <c r="B3024" s="33"/>
      <c r="C3024" s="33"/>
      <c r="D3024" s="66"/>
      <c r="E3024" s="65"/>
    </row>
    <row r="3025" spans="1:5">
      <c r="A3025" s="66"/>
      <c r="B3025" s="33"/>
      <c r="C3025" s="33"/>
      <c r="D3025" s="66"/>
      <c r="E3025" s="65"/>
    </row>
    <row r="3026" spans="1:5">
      <c r="A3026" s="66"/>
      <c r="B3026" s="33"/>
      <c r="C3026" s="33"/>
      <c r="D3026" s="66"/>
      <c r="E3026" s="65"/>
    </row>
    <row r="3027" spans="1:5">
      <c r="A3027" s="66"/>
      <c r="B3027" s="33"/>
      <c r="C3027" s="33"/>
      <c r="D3027" s="66"/>
      <c r="E3027" s="65"/>
    </row>
    <row r="3028" spans="1:5">
      <c r="A3028" s="66"/>
      <c r="B3028" s="33"/>
      <c r="C3028" s="33"/>
      <c r="D3028" s="66"/>
      <c r="E3028" s="65"/>
    </row>
    <row r="3029" spans="1:5">
      <c r="A3029" s="66"/>
      <c r="B3029" s="33"/>
      <c r="C3029" s="33"/>
      <c r="D3029" s="66"/>
      <c r="E3029" s="65"/>
    </row>
    <row r="3030" spans="1:5">
      <c r="A3030" s="66"/>
      <c r="B3030" s="33"/>
      <c r="C3030" s="33"/>
      <c r="D3030" s="66"/>
      <c r="E3030" s="65"/>
    </row>
    <row r="3031" spans="1:5">
      <c r="A3031" s="66"/>
      <c r="B3031" s="33"/>
      <c r="C3031" s="33"/>
      <c r="D3031" s="66"/>
      <c r="E3031" s="65"/>
    </row>
    <row r="3032" spans="1:5">
      <c r="A3032" s="66"/>
      <c r="B3032" s="33"/>
      <c r="C3032" s="33"/>
      <c r="D3032" s="66"/>
      <c r="E3032" s="65"/>
    </row>
    <row r="3033" spans="1:5">
      <c r="A3033" s="66"/>
      <c r="B3033" s="33"/>
      <c r="C3033" s="33"/>
      <c r="D3033" s="66"/>
      <c r="E3033" s="65"/>
    </row>
    <row r="3034" spans="1:5">
      <c r="A3034" s="66"/>
      <c r="B3034" s="33"/>
      <c r="C3034" s="33"/>
      <c r="D3034" s="66"/>
      <c r="E3034" s="65"/>
    </row>
    <row r="3035" spans="1:5">
      <c r="A3035" s="66"/>
      <c r="B3035" s="33"/>
      <c r="C3035" s="33"/>
      <c r="D3035" s="66"/>
      <c r="E3035" s="65"/>
    </row>
    <row r="3036" spans="1:5">
      <c r="A3036" s="66"/>
      <c r="B3036" s="33"/>
      <c r="C3036" s="33"/>
      <c r="D3036" s="66"/>
      <c r="E3036" s="65"/>
    </row>
    <row r="3037" spans="1:5">
      <c r="A3037" s="66"/>
      <c r="B3037" s="33"/>
      <c r="C3037" s="33"/>
      <c r="D3037" s="66"/>
      <c r="E3037" s="65"/>
    </row>
    <row r="3038" spans="1:5">
      <c r="A3038" s="66"/>
      <c r="B3038" s="33"/>
      <c r="C3038" s="33"/>
      <c r="D3038" s="66"/>
      <c r="E3038" s="65"/>
    </row>
    <row r="3039" spans="1:5">
      <c r="A3039" s="66"/>
      <c r="B3039" s="33"/>
      <c r="C3039" s="33"/>
      <c r="D3039" s="66"/>
      <c r="E3039" s="65"/>
    </row>
    <row r="3040" spans="1:5">
      <c r="A3040" s="66"/>
      <c r="B3040" s="33"/>
      <c r="C3040" s="33"/>
      <c r="D3040" s="66"/>
      <c r="E3040" s="65"/>
    </row>
    <row r="3041" spans="1:5">
      <c r="A3041" s="66"/>
      <c r="B3041" s="33"/>
      <c r="C3041" s="33"/>
      <c r="D3041" s="66"/>
      <c r="E3041" s="65"/>
    </row>
    <row r="3042" spans="1:5">
      <c r="A3042" s="66"/>
      <c r="B3042" s="33"/>
      <c r="C3042" s="33"/>
      <c r="D3042" s="66"/>
      <c r="E3042" s="65"/>
    </row>
    <row r="3043" spans="1:5">
      <c r="A3043" s="66"/>
      <c r="B3043" s="33"/>
      <c r="C3043" s="33"/>
      <c r="D3043" s="66"/>
      <c r="E3043" s="65"/>
    </row>
    <row r="3044" spans="1:5">
      <c r="A3044" s="66"/>
      <c r="B3044" s="33"/>
      <c r="C3044" s="33"/>
      <c r="D3044" s="66"/>
      <c r="E3044" s="65"/>
    </row>
    <row r="3045" spans="1:5">
      <c r="A3045" s="66"/>
      <c r="B3045" s="33"/>
      <c r="C3045" s="33"/>
      <c r="D3045" s="66"/>
      <c r="E3045" s="65"/>
    </row>
    <row r="3046" spans="1:5">
      <c r="A3046" s="66"/>
      <c r="B3046" s="33"/>
      <c r="C3046" s="33"/>
      <c r="D3046" s="66"/>
      <c r="E3046" s="65"/>
    </row>
    <row r="3047" spans="1:5">
      <c r="A3047" s="66"/>
      <c r="B3047" s="33"/>
      <c r="C3047" s="33"/>
      <c r="D3047" s="66"/>
      <c r="E3047" s="65"/>
    </row>
    <row r="3048" spans="1:5">
      <c r="A3048" s="66"/>
      <c r="B3048" s="33"/>
      <c r="C3048" s="33"/>
      <c r="D3048" s="66"/>
      <c r="E3048" s="65"/>
    </row>
    <row r="3049" spans="1:5">
      <c r="A3049" s="66"/>
      <c r="B3049" s="33"/>
      <c r="C3049" s="33"/>
      <c r="D3049" s="66"/>
      <c r="E3049" s="65"/>
    </row>
    <row r="3050" spans="1:5">
      <c r="A3050" s="66"/>
      <c r="B3050" s="33"/>
      <c r="C3050" s="33"/>
      <c r="D3050" s="66"/>
      <c r="E3050" s="65"/>
    </row>
    <row r="3051" spans="1:5">
      <c r="A3051" s="66"/>
      <c r="B3051" s="33"/>
      <c r="C3051" s="33"/>
      <c r="D3051" s="66"/>
      <c r="E3051" s="65"/>
    </row>
    <row r="3052" spans="1:5">
      <c r="A3052" s="66"/>
      <c r="B3052" s="33"/>
      <c r="C3052" s="33"/>
      <c r="D3052" s="66"/>
      <c r="E3052" s="65"/>
    </row>
    <row r="3053" spans="1:5">
      <c r="A3053" s="66"/>
      <c r="B3053" s="33"/>
      <c r="C3053" s="33"/>
      <c r="D3053" s="66"/>
      <c r="E3053" s="65"/>
    </row>
    <row r="3054" spans="1:5">
      <c r="A3054" s="66"/>
      <c r="B3054" s="33"/>
      <c r="C3054" s="33"/>
      <c r="D3054" s="66"/>
      <c r="E3054" s="65"/>
    </row>
    <row r="3055" spans="1:5">
      <c r="A3055" s="66"/>
      <c r="B3055" s="33"/>
      <c r="C3055" s="33"/>
      <c r="D3055" s="66"/>
      <c r="E3055" s="65"/>
    </row>
    <row r="3056" spans="1:5">
      <c r="A3056" s="66"/>
      <c r="B3056" s="33"/>
      <c r="C3056" s="33"/>
      <c r="D3056" s="66"/>
      <c r="E3056" s="65"/>
    </row>
    <row r="3057" spans="1:5">
      <c r="A3057" s="66"/>
      <c r="B3057" s="33"/>
      <c r="C3057" s="33"/>
      <c r="D3057" s="66"/>
      <c r="E3057" s="65"/>
    </row>
    <row r="3058" spans="1:5">
      <c r="A3058" s="66"/>
      <c r="B3058" s="33"/>
      <c r="C3058" s="33"/>
      <c r="D3058" s="66"/>
      <c r="E3058" s="65"/>
    </row>
    <row r="3059" spans="1:5">
      <c r="A3059" s="66"/>
      <c r="B3059" s="33"/>
      <c r="C3059" s="33"/>
      <c r="D3059" s="66"/>
      <c r="E3059" s="65"/>
    </row>
    <row r="3060" spans="1:5">
      <c r="A3060" s="66"/>
      <c r="B3060" s="33"/>
      <c r="C3060" s="33"/>
      <c r="D3060" s="66"/>
      <c r="E3060" s="65"/>
    </row>
    <row r="3061" spans="1:5">
      <c r="A3061" s="66"/>
      <c r="B3061" s="33"/>
      <c r="C3061" s="33"/>
      <c r="D3061" s="66"/>
      <c r="E3061" s="65"/>
    </row>
    <row r="3062" spans="1:5">
      <c r="A3062" s="66"/>
      <c r="B3062" s="33"/>
      <c r="C3062" s="33"/>
      <c r="D3062" s="66"/>
      <c r="E3062" s="65"/>
    </row>
    <row r="3063" spans="1:5">
      <c r="A3063" s="66"/>
      <c r="B3063" s="33"/>
      <c r="C3063" s="33"/>
      <c r="D3063" s="66"/>
      <c r="E3063" s="65"/>
    </row>
    <row r="3064" spans="1:5">
      <c r="A3064" s="66"/>
      <c r="B3064" s="33"/>
      <c r="C3064" s="33"/>
      <c r="D3064" s="66"/>
      <c r="E3064" s="65"/>
    </row>
    <row r="3065" spans="1:5">
      <c r="A3065" s="66"/>
      <c r="B3065" s="33"/>
      <c r="C3065" s="33"/>
      <c r="D3065" s="66"/>
      <c r="E3065" s="65"/>
    </row>
    <row r="3066" spans="1:5">
      <c r="A3066" s="66"/>
      <c r="B3066" s="33"/>
      <c r="C3066" s="33"/>
      <c r="D3066" s="66"/>
      <c r="E3066" s="65"/>
    </row>
    <row r="3067" spans="1:5">
      <c r="A3067" s="66"/>
      <c r="B3067" s="33"/>
      <c r="C3067" s="33"/>
      <c r="D3067" s="66"/>
      <c r="E3067" s="65"/>
    </row>
    <row r="3068" spans="1:5">
      <c r="A3068" s="66"/>
      <c r="B3068" s="33"/>
      <c r="C3068" s="33"/>
      <c r="D3068" s="66"/>
      <c r="E3068" s="65"/>
    </row>
    <row r="3069" spans="1:5">
      <c r="A3069" s="66"/>
      <c r="B3069" s="33"/>
      <c r="C3069" s="33"/>
      <c r="D3069" s="66"/>
      <c r="E3069" s="65"/>
    </row>
    <row r="3070" spans="1:5">
      <c r="A3070" s="66"/>
      <c r="B3070" s="33"/>
      <c r="C3070" s="33"/>
      <c r="D3070" s="66"/>
      <c r="E3070" s="65"/>
    </row>
    <row r="3071" spans="1:5">
      <c r="A3071" s="66"/>
      <c r="B3071" s="33"/>
      <c r="C3071" s="33"/>
      <c r="D3071" s="66"/>
      <c r="E3071" s="65"/>
    </row>
    <row r="3072" spans="1:5">
      <c r="A3072" s="66"/>
      <c r="B3072" s="33"/>
      <c r="C3072" s="33"/>
      <c r="D3072" s="66"/>
      <c r="E3072" s="65"/>
    </row>
    <row r="3073" spans="1:5">
      <c r="A3073" s="66"/>
      <c r="B3073" s="33"/>
      <c r="C3073" s="33"/>
      <c r="D3073" s="66"/>
      <c r="E3073" s="65"/>
    </row>
    <row r="3074" spans="1:5">
      <c r="A3074" s="66"/>
      <c r="B3074" s="33"/>
      <c r="C3074" s="33"/>
      <c r="D3074" s="66"/>
      <c r="E3074" s="65"/>
    </row>
    <row r="3075" spans="1:5">
      <c r="A3075" s="66"/>
      <c r="B3075" s="33"/>
      <c r="C3075" s="33"/>
      <c r="D3075" s="66"/>
      <c r="E3075" s="65"/>
    </row>
    <row r="3076" spans="1:5">
      <c r="A3076" s="66"/>
      <c r="B3076" s="33"/>
      <c r="C3076" s="33"/>
      <c r="D3076" s="66"/>
      <c r="E3076" s="65"/>
    </row>
    <row r="3077" spans="1:5">
      <c r="A3077" s="66"/>
      <c r="B3077" s="33"/>
      <c r="C3077" s="33"/>
      <c r="D3077" s="66"/>
      <c r="E3077" s="65"/>
    </row>
    <row r="3078" spans="1:5">
      <c r="A3078" s="66"/>
      <c r="B3078" s="33"/>
      <c r="C3078" s="33"/>
      <c r="D3078" s="66"/>
      <c r="E3078" s="65"/>
    </row>
    <row r="3079" spans="1:5">
      <c r="A3079" s="66"/>
      <c r="B3079" s="33"/>
      <c r="C3079" s="33"/>
      <c r="D3079" s="66"/>
      <c r="E3079" s="65"/>
    </row>
    <row r="3080" spans="1:5">
      <c r="A3080" s="66"/>
      <c r="B3080" s="33"/>
      <c r="C3080" s="33"/>
      <c r="D3080" s="66"/>
      <c r="E3080" s="65"/>
    </row>
    <row r="3081" spans="1:5">
      <c r="A3081" s="66"/>
      <c r="B3081" s="33"/>
      <c r="C3081" s="33"/>
      <c r="D3081" s="66"/>
      <c r="E3081" s="65"/>
    </row>
    <row r="3082" spans="1:5">
      <c r="A3082" s="66"/>
      <c r="B3082" s="33"/>
      <c r="C3082" s="33"/>
      <c r="D3082" s="66"/>
      <c r="E3082" s="65"/>
    </row>
    <row r="3083" spans="1:5">
      <c r="A3083" s="66"/>
      <c r="B3083" s="33"/>
      <c r="C3083" s="33"/>
      <c r="D3083" s="66"/>
      <c r="E3083" s="65"/>
    </row>
    <row r="3084" spans="1:5">
      <c r="A3084" s="66"/>
      <c r="B3084" s="33"/>
      <c r="C3084" s="33"/>
      <c r="D3084" s="66"/>
      <c r="E3084" s="65"/>
    </row>
    <row r="3085" spans="1:5">
      <c r="A3085" s="66"/>
      <c r="B3085" s="33"/>
      <c r="C3085" s="33"/>
      <c r="D3085" s="66"/>
      <c r="E3085" s="65"/>
    </row>
    <row r="3086" spans="1:5">
      <c r="A3086" s="66"/>
      <c r="B3086" s="33"/>
      <c r="C3086" s="33"/>
      <c r="D3086" s="66"/>
      <c r="E3086" s="65"/>
    </row>
    <row r="3087" spans="1:5">
      <c r="A3087" s="66"/>
      <c r="B3087" s="33"/>
      <c r="C3087" s="33"/>
      <c r="D3087" s="66"/>
      <c r="E3087" s="65"/>
    </row>
    <row r="3088" spans="1:5">
      <c r="A3088" s="66"/>
      <c r="B3088" s="33"/>
      <c r="C3088" s="33"/>
      <c r="D3088" s="66"/>
      <c r="E3088" s="65"/>
    </row>
    <row r="3089" spans="1:5">
      <c r="A3089" s="66"/>
      <c r="B3089" s="33"/>
      <c r="C3089" s="33"/>
      <c r="D3089" s="66"/>
      <c r="E3089" s="65"/>
    </row>
    <row r="3090" spans="1:5">
      <c r="A3090" s="66"/>
      <c r="B3090" s="33"/>
      <c r="C3090" s="33"/>
      <c r="D3090" s="66"/>
      <c r="E3090" s="65"/>
    </row>
    <row r="3091" spans="1:5">
      <c r="A3091" s="66"/>
      <c r="B3091" s="33"/>
      <c r="C3091" s="33"/>
      <c r="D3091" s="66"/>
      <c r="E3091" s="65"/>
    </row>
    <row r="3092" spans="1:5">
      <c r="A3092" s="66"/>
      <c r="B3092" s="33"/>
      <c r="C3092" s="33"/>
      <c r="D3092" s="66"/>
      <c r="E3092" s="65"/>
    </row>
    <row r="3093" spans="1:5">
      <c r="A3093" s="66"/>
      <c r="B3093" s="33"/>
      <c r="C3093" s="33"/>
      <c r="D3093" s="66"/>
      <c r="E3093" s="65"/>
    </row>
    <row r="3094" spans="1:5">
      <c r="A3094" s="66"/>
      <c r="B3094" s="33"/>
      <c r="C3094" s="33"/>
      <c r="D3094" s="66"/>
      <c r="E3094" s="65"/>
    </row>
    <row r="3095" spans="1:5">
      <c r="A3095" s="66"/>
      <c r="B3095" s="33"/>
      <c r="C3095" s="33"/>
      <c r="D3095" s="66"/>
      <c r="E3095" s="65"/>
    </row>
    <row r="3096" spans="1:5">
      <c r="A3096" s="66"/>
      <c r="B3096" s="33"/>
      <c r="C3096" s="33"/>
      <c r="D3096" s="66"/>
      <c r="E3096" s="65"/>
    </row>
    <row r="3097" spans="1:5">
      <c r="A3097" s="66"/>
      <c r="B3097" s="33"/>
      <c r="C3097" s="33"/>
      <c r="D3097" s="66"/>
      <c r="E3097" s="65"/>
    </row>
    <row r="3098" spans="1:5">
      <c r="A3098" s="66"/>
      <c r="B3098" s="33"/>
      <c r="C3098" s="33"/>
      <c r="D3098" s="66"/>
      <c r="E3098" s="65"/>
    </row>
    <row r="3099" spans="1:5">
      <c r="A3099" s="66"/>
      <c r="B3099" s="33"/>
      <c r="C3099" s="33"/>
      <c r="D3099" s="66"/>
      <c r="E3099" s="65"/>
    </row>
    <row r="3100" spans="1:5">
      <c r="A3100" s="66"/>
      <c r="B3100" s="33"/>
      <c r="C3100" s="33"/>
      <c r="D3100" s="66"/>
      <c r="E3100" s="65"/>
    </row>
    <row r="3101" spans="1:5">
      <c r="A3101" s="66"/>
      <c r="B3101" s="33"/>
      <c r="C3101" s="33"/>
      <c r="D3101" s="66"/>
      <c r="E3101" s="65"/>
    </row>
    <row r="3102" spans="1:5">
      <c r="A3102" s="66"/>
      <c r="B3102" s="33"/>
      <c r="C3102" s="33"/>
      <c r="D3102" s="66"/>
      <c r="E3102" s="65"/>
    </row>
    <row r="3103" spans="1:5">
      <c r="A3103" s="66"/>
      <c r="B3103" s="33"/>
      <c r="C3103" s="33"/>
      <c r="D3103" s="66"/>
      <c r="E3103" s="65"/>
    </row>
    <row r="3104" spans="1:5">
      <c r="A3104" s="66"/>
      <c r="B3104" s="33"/>
      <c r="C3104" s="33"/>
      <c r="D3104" s="66"/>
      <c r="E3104" s="65"/>
    </row>
    <row r="3105" spans="1:5">
      <c r="A3105" s="66"/>
      <c r="B3105" s="33"/>
      <c r="C3105" s="33"/>
      <c r="D3105" s="66"/>
      <c r="E3105" s="65"/>
    </row>
    <row r="3106" spans="1:5">
      <c r="A3106" s="66"/>
      <c r="B3106" s="33"/>
      <c r="C3106" s="33"/>
      <c r="D3106" s="66"/>
      <c r="E3106" s="65"/>
    </row>
    <row r="3107" spans="1:5">
      <c r="A3107" s="66"/>
      <c r="B3107" s="33"/>
      <c r="C3107" s="33"/>
      <c r="D3107" s="66"/>
      <c r="E3107" s="65"/>
    </row>
    <row r="3108" spans="1:5">
      <c r="A3108" s="66"/>
      <c r="B3108" s="33"/>
      <c r="C3108" s="33"/>
      <c r="D3108" s="66"/>
      <c r="E3108" s="65"/>
    </row>
    <row r="3109" spans="1:5">
      <c r="A3109" s="66"/>
      <c r="B3109" s="33"/>
      <c r="C3109" s="33"/>
      <c r="D3109" s="66"/>
      <c r="E3109" s="65"/>
    </row>
    <row r="3110" spans="1:5">
      <c r="A3110" s="66"/>
      <c r="B3110" s="33"/>
      <c r="C3110" s="33"/>
      <c r="D3110" s="66"/>
      <c r="E3110" s="65"/>
    </row>
    <row r="3111" spans="1:5">
      <c r="A3111" s="66"/>
      <c r="B3111" s="33"/>
      <c r="C3111" s="33"/>
      <c r="D3111" s="66"/>
      <c r="E3111" s="65"/>
    </row>
    <row r="3112" spans="1:5">
      <c r="A3112" s="66"/>
      <c r="B3112" s="33"/>
      <c r="C3112" s="33"/>
      <c r="D3112" s="66"/>
      <c r="E3112" s="65"/>
    </row>
    <row r="3113" spans="1:5">
      <c r="A3113" s="66"/>
      <c r="B3113" s="33"/>
      <c r="C3113" s="33"/>
      <c r="D3113" s="66"/>
      <c r="E3113" s="65"/>
    </row>
    <row r="3114" spans="1:5">
      <c r="A3114" s="66"/>
      <c r="B3114" s="33"/>
      <c r="C3114" s="33"/>
      <c r="D3114" s="66"/>
      <c r="E3114" s="65"/>
    </row>
    <row r="3115" spans="1:5">
      <c r="A3115" s="66"/>
      <c r="B3115" s="33"/>
      <c r="C3115" s="33"/>
      <c r="D3115" s="66"/>
      <c r="E3115" s="65"/>
    </row>
    <row r="3116" spans="1:5">
      <c r="A3116" s="66"/>
      <c r="B3116" s="33"/>
      <c r="C3116" s="33"/>
      <c r="D3116" s="66"/>
      <c r="E3116" s="65"/>
    </row>
    <row r="3117" spans="1:5">
      <c r="A3117" s="66"/>
      <c r="B3117" s="33"/>
      <c r="C3117" s="33"/>
      <c r="D3117" s="66"/>
      <c r="E3117" s="65"/>
    </row>
    <row r="3118" spans="1:5">
      <c r="A3118" s="66"/>
      <c r="B3118" s="33"/>
      <c r="C3118" s="33"/>
      <c r="D3118" s="66"/>
      <c r="E3118" s="65"/>
    </row>
    <row r="3119" spans="1:5">
      <c r="A3119" s="66"/>
      <c r="B3119" s="33"/>
      <c r="C3119" s="33"/>
      <c r="D3119" s="66"/>
      <c r="E3119" s="65"/>
    </row>
    <row r="3120" spans="1:5">
      <c r="A3120" s="66"/>
      <c r="B3120" s="33"/>
      <c r="C3120" s="33"/>
      <c r="D3120" s="66"/>
      <c r="E3120" s="65"/>
    </row>
    <row r="3121" spans="1:5">
      <c r="A3121" s="66"/>
      <c r="B3121" s="33"/>
      <c r="C3121" s="33"/>
      <c r="D3121" s="66"/>
      <c r="E3121" s="65"/>
    </row>
    <row r="3122" spans="1:5">
      <c r="A3122" s="66"/>
      <c r="B3122" s="33"/>
      <c r="C3122" s="33"/>
      <c r="D3122" s="66"/>
      <c r="E3122" s="65"/>
    </row>
    <row r="3123" spans="1:5">
      <c r="A3123" s="66"/>
      <c r="B3123" s="33"/>
      <c r="C3123" s="33"/>
      <c r="D3123" s="66"/>
      <c r="E3123" s="65"/>
    </row>
    <row r="3124" spans="1:5">
      <c r="A3124" s="66"/>
      <c r="B3124" s="33"/>
      <c r="C3124" s="33"/>
      <c r="D3124" s="66"/>
      <c r="E3124" s="65"/>
    </row>
    <row r="3125" spans="1:5">
      <c r="A3125" s="66"/>
      <c r="B3125" s="33"/>
      <c r="C3125" s="33"/>
      <c r="D3125" s="66"/>
      <c r="E3125" s="65"/>
    </row>
    <row r="3126" spans="1:5">
      <c r="A3126" s="66"/>
      <c r="B3126" s="33"/>
      <c r="C3126" s="33"/>
      <c r="D3126" s="66"/>
      <c r="E3126" s="65"/>
    </row>
    <row r="3127" spans="1:5">
      <c r="A3127" s="66"/>
      <c r="B3127" s="33"/>
      <c r="C3127" s="33"/>
      <c r="D3127" s="66"/>
      <c r="E3127" s="65"/>
    </row>
    <row r="3128" spans="1:5">
      <c r="A3128" s="66"/>
      <c r="B3128" s="33"/>
      <c r="C3128" s="33"/>
      <c r="D3128" s="66"/>
      <c r="E3128" s="65"/>
    </row>
    <row r="3129" spans="1:5">
      <c r="A3129" s="66"/>
      <c r="B3129" s="33"/>
      <c r="C3129" s="33"/>
      <c r="D3129" s="66"/>
      <c r="E3129" s="65"/>
    </row>
    <row r="3130" spans="1:5">
      <c r="A3130" s="66"/>
      <c r="B3130" s="33"/>
      <c r="C3130" s="33"/>
      <c r="D3130" s="66"/>
      <c r="E3130" s="65"/>
    </row>
    <row r="3131" spans="1:5">
      <c r="A3131" s="66"/>
      <c r="B3131" s="33"/>
      <c r="C3131" s="33"/>
      <c r="D3131" s="66"/>
      <c r="E3131" s="65"/>
    </row>
    <row r="3132" spans="1:5">
      <c r="A3132" s="66"/>
      <c r="B3132" s="33"/>
      <c r="C3132" s="33"/>
      <c r="D3132" s="66"/>
      <c r="E3132" s="65"/>
    </row>
    <row r="3133" spans="1:5">
      <c r="A3133" s="66"/>
      <c r="B3133" s="33"/>
      <c r="C3133" s="33"/>
      <c r="D3133" s="66"/>
      <c r="E3133" s="65"/>
    </row>
    <row r="3134" spans="1:5">
      <c r="A3134" s="66"/>
      <c r="B3134" s="33"/>
      <c r="C3134" s="33"/>
      <c r="D3134" s="66"/>
      <c r="E3134" s="65"/>
    </row>
    <row r="3135" spans="1:5">
      <c r="A3135" s="66"/>
      <c r="B3135" s="33"/>
      <c r="C3135" s="33"/>
      <c r="D3135" s="66"/>
      <c r="E3135" s="65"/>
    </row>
    <row r="3136" spans="1:5">
      <c r="A3136" s="66"/>
      <c r="B3136" s="33"/>
      <c r="C3136" s="33"/>
      <c r="D3136" s="66"/>
      <c r="E3136" s="65"/>
    </row>
    <row r="3137" spans="1:5">
      <c r="A3137" s="66"/>
      <c r="B3137" s="33"/>
      <c r="C3137" s="33"/>
      <c r="D3137" s="66"/>
      <c r="E3137" s="65"/>
    </row>
    <row r="3138" spans="1:5">
      <c r="A3138" s="66"/>
      <c r="B3138" s="33"/>
      <c r="C3138" s="33"/>
      <c r="D3138" s="66"/>
      <c r="E3138" s="65"/>
    </row>
    <row r="3139" spans="1:5">
      <c r="A3139" s="66"/>
      <c r="B3139" s="33"/>
      <c r="C3139" s="33"/>
      <c r="D3139" s="66"/>
      <c r="E3139" s="65"/>
    </row>
    <row r="3140" spans="1:5">
      <c r="A3140" s="66"/>
      <c r="B3140" s="33"/>
      <c r="C3140" s="33"/>
      <c r="D3140" s="66"/>
      <c r="E3140" s="65"/>
    </row>
    <row r="3141" spans="1:5">
      <c r="A3141" s="66"/>
      <c r="B3141" s="33"/>
      <c r="C3141" s="33"/>
      <c r="D3141" s="66"/>
      <c r="E3141" s="65"/>
    </row>
    <row r="3142" spans="1:5">
      <c r="A3142" s="66"/>
      <c r="B3142" s="33"/>
      <c r="C3142" s="33"/>
      <c r="D3142" s="66"/>
      <c r="E3142" s="65"/>
    </row>
    <row r="3143" spans="1:5">
      <c r="A3143" s="66"/>
      <c r="B3143" s="33"/>
      <c r="C3143" s="33"/>
      <c r="D3143" s="66"/>
      <c r="E3143" s="65"/>
    </row>
    <row r="3144" spans="1:5">
      <c r="A3144" s="66"/>
      <c r="B3144" s="33"/>
      <c r="C3144" s="33"/>
      <c r="D3144" s="66"/>
      <c r="E3144" s="65"/>
    </row>
    <row r="3145" spans="1:5">
      <c r="A3145" s="66"/>
      <c r="B3145" s="33"/>
      <c r="C3145" s="33"/>
      <c r="D3145" s="66"/>
      <c r="E3145" s="65"/>
    </row>
    <row r="3146" spans="1:5">
      <c r="A3146" s="66"/>
      <c r="B3146" s="33"/>
      <c r="C3146" s="33"/>
      <c r="D3146" s="66"/>
      <c r="E3146" s="65"/>
    </row>
    <row r="3147" spans="1:5">
      <c r="A3147" s="66"/>
      <c r="B3147" s="33"/>
      <c r="C3147" s="33"/>
      <c r="D3147" s="66"/>
      <c r="E3147" s="65"/>
    </row>
    <row r="3148" spans="1:5">
      <c r="A3148" s="66"/>
      <c r="B3148" s="33"/>
      <c r="C3148" s="33"/>
      <c r="D3148" s="66"/>
      <c r="E3148" s="65"/>
    </row>
    <row r="3149" spans="1:5">
      <c r="A3149" s="66"/>
      <c r="B3149" s="33"/>
      <c r="C3149" s="33"/>
      <c r="D3149" s="66"/>
      <c r="E3149" s="65"/>
    </row>
    <row r="3150" spans="1:5">
      <c r="A3150" s="66"/>
      <c r="B3150" s="33"/>
      <c r="C3150" s="33"/>
      <c r="D3150" s="66"/>
      <c r="E3150" s="65"/>
    </row>
    <row r="3151" spans="1:5">
      <c r="A3151" s="66"/>
      <c r="B3151" s="33"/>
      <c r="C3151" s="33"/>
      <c r="D3151" s="66"/>
      <c r="E3151" s="65"/>
    </row>
    <row r="3152" spans="1:5">
      <c r="A3152" s="66"/>
      <c r="B3152" s="33"/>
      <c r="C3152" s="33"/>
      <c r="D3152" s="66"/>
      <c r="E3152" s="65"/>
    </row>
    <row r="3153" spans="1:5">
      <c r="A3153" s="66"/>
      <c r="B3153" s="33"/>
      <c r="C3153" s="33"/>
      <c r="D3153" s="66"/>
      <c r="E3153" s="65"/>
    </row>
    <row r="3154" spans="1:5">
      <c r="A3154" s="66"/>
      <c r="B3154" s="33"/>
      <c r="C3154" s="33"/>
      <c r="D3154" s="66"/>
      <c r="E3154" s="65"/>
    </row>
    <row r="3155" spans="1:5">
      <c r="A3155" s="66"/>
      <c r="B3155" s="33"/>
      <c r="C3155" s="33"/>
      <c r="D3155" s="66"/>
      <c r="E3155" s="65"/>
    </row>
    <row r="3156" spans="1:5">
      <c r="A3156" s="66"/>
      <c r="B3156" s="33"/>
      <c r="C3156" s="33"/>
      <c r="D3156" s="66"/>
      <c r="E3156" s="65"/>
    </row>
    <row r="3157" spans="1:5">
      <c r="A3157" s="66"/>
      <c r="B3157" s="33"/>
      <c r="C3157" s="33"/>
      <c r="D3157" s="66"/>
      <c r="E3157" s="65"/>
    </row>
    <row r="3158" spans="1:5">
      <c r="A3158" s="66"/>
      <c r="B3158" s="33"/>
      <c r="C3158" s="33"/>
      <c r="D3158" s="66"/>
      <c r="E3158" s="65"/>
    </row>
    <row r="3159" spans="1:5">
      <c r="A3159" s="66"/>
      <c r="B3159" s="33"/>
      <c r="C3159" s="33"/>
      <c r="D3159" s="66"/>
      <c r="E3159" s="65"/>
    </row>
    <row r="3160" spans="1:5">
      <c r="A3160" s="66"/>
      <c r="B3160" s="33"/>
      <c r="C3160" s="33"/>
      <c r="D3160" s="66"/>
      <c r="E3160" s="65"/>
    </row>
    <row r="3161" spans="1:5">
      <c r="A3161" s="66"/>
      <c r="B3161" s="33"/>
      <c r="C3161" s="33"/>
      <c r="D3161" s="66"/>
      <c r="E3161" s="65"/>
    </row>
    <row r="3162" spans="1:5">
      <c r="A3162" s="66"/>
      <c r="B3162" s="33"/>
      <c r="C3162" s="33"/>
      <c r="D3162" s="66"/>
      <c r="E3162" s="65"/>
    </row>
    <row r="3163" spans="1:5">
      <c r="A3163" s="66"/>
      <c r="B3163" s="33"/>
      <c r="C3163" s="33"/>
      <c r="D3163" s="66"/>
      <c r="E3163" s="65"/>
    </row>
    <row r="3164" spans="1:5">
      <c r="A3164" s="66"/>
      <c r="B3164" s="33"/>
      <c r="C3164" s="33"/>
      <c r="D3164" s="66"/>
      <c r="E3164" s="65"/>
    </row>
    <row r="3165" spans="1:5">
      <c r="A3165" s="66"/>
      <c r="B3165" s="33"/>
      <c r="C3165" s="33"/>
      <c r="D3165" s="66"/>
      <c r="E3165" s="65"/>
    </row>
    <row r="3166" spans="1:5">
      <c r="A3166" s="66"/>
      <c r="B3166" s="33"/>
      <c r="C3166" s="33"/>
      <c r="D3166" s="66"/>
      <c r="E3166" s="65"/>
    </row>
    <row r="3167" spans="1:5">
      <c r="A3167" s="66"/>
      <c r="B3167" s="33"/>
      <c r="C3167" s="33"/>
      <c r="D3167" s="66"/>
      <c r="E3167" s="65"/>
    </row>
    <row r="3168" spans="1:5">
      <c r="A3168" s="66"/>
      <c r="B3168" s="33"/>
      <c r="C3168" s="33"/>
      <c r="D3168" s="66"/>
      <c r="E3168" s="65"/>
    </row>
    <row r="3169" spans="1:5">
      <c r="A3169" s="66"/>
      <c r="B3169" s="33"/>
      <c r="C3169" s="33"/>
      <c r="D3169" s="66"/>
      <c r="E3169" s="65"/>
    </row>
    <row r="3170" spans="1:5">
      <c r="A3170" s="66"/>
      <c r="B3170" s="33"/>
      <c r="C3170" s="33"/>
      <c r="D3170" s="66"/>
      <c r="E3170" s="65"/>
    </row>
    <row r="3171" spans="1:5">
      <c r="A3171" s="66"/>
      <c r="B3171" s="33"/>
      <c r="C3171" s="33"/>
      <c r="D3171" s="66"/>
      <c r="E3171" s="65"/>
    </row>
    <row r="3172" spans="1:5">
      <c r="A3172" s="66"/>
      <c r="B3172" s="33"/>
      <c r="C3172" s="33"/>
      <c r="D3172" s="66"/>
      <c r="E3172" s="65"/>
    </row>
    <row r="3173" spans="1:5">
      <c r="A3173" s="66"/>
      <c r="B3173" s="33"/>
      <c r="C3173" s="33"/>
      <c r="D3173" s="66"/>
      <c r="E3173" s="65"/>
    </row>
    <row r="3174" spans="1:5">
      <c r="A3174" s="66"/>
      <c r="B3174" s="33"/>
      <c r="C3174" s="33"/>
      <c r="D3174" s="66"/>
      <c r="E3174" s="65"/>
    </row>
    <row r="3175" spans="1:5">
      <c r="A3175" s="66"/>
      <c r="B3175" s="33"/>
      <c r="C3175" s="33"/>
      <c r="D3175" s="66"/>
      <c r="E3175" s="65"/>
    </row>
    <row r="3176" spans="1:5">
      <c r="A3176" s="66"/>
      <c r="B3176" s="33"/>
      <c r="C3176" s="33"/>
      <c r="D3176" s="66"/>
      <c r="E3176" s="65"/>
    </row>
    <row r="3177" spans="1:5">
      <c r="A3177" s="66"/>
      <c r="B3177" s="33"/>
      <c r="C3177" s="33"/>
      <c r="D3177" s="66"/>
      <c r="E3177" s="65"/>
    </row>
    <row r="3178" spans="1:5">
      <c r="A3178" s="66"/>
      <c r="B3178" s="33"/>
      <c r="C3178" s="33"/>
      <c r="D3178" s="66"/>
      <c r="E3178" s="65"/>
    </row>
    <row r="3179" spans="1:5">
      <c r="A3179" s="66"/>
      <c r="B3179" s="33"/>
      <c r="C3179" s="33"/>
      <c r="D3179" s="66"/>
      <c r="E3179" s="65"/>
    </row>
    <row r="3180" spans="1:5">
      <c r="A3180" s="66"/>
      <c r="B3180" s="33"/>
      <c r="C3180" s="33"/>
      <c r="D3180" s="66"/>
      <c r="E3180" s="65"/>
    </row>
    <row r="3181" spans="1:5">
      <c r="A3181" s="66"/>
      <c r="B3181" s="33"/>
      <c r="C3181" s="33"/>
      <c r="D3181" s="66"/>
      <c r="E3181" s="65"/>
    </row>
    <row r="3182" spans="1:5">
      <c r="A3182" s="66"/>
      <c r="B3182" s="33"/>
      <c r="C3182" s="33"/>
      <c r="D3182" s="66"/>
      <c r="E3182" s="65"/>
    </row>
    <row r="3183" spans="1:5">
      <c r="A3183" s="66"/>
      <c r="B3183" s="33"/>
      <c r="C3183" s="33"/>
      <c r="D3183" s="66"/>
      <c r="E3183" s="65"/>
    </row>
    <row r="3184" spans="1:5">
      <c r="A3184" s="66"/>
      <c r="B3184" s="33"/>
      <c r="C3184" s="33"/>
      <c r="D3184" s="66"/>
      <c r="E3184" s="65"/>
    </row>
    <row r="3185" spans="1:5">
      <c r="A3185" s="66"/>
      <c r="B3185" s="33"/>
      <c r="C3185" s="33"/>
      <c r="D3185" s="66"/>
      <c r="E3185" s="65"/>
    </row>
    <row r="3186" spans="1:5">
      <c r="A3186" s="66"/>
      <c r="B3186" s="33"/>
      <c r="C3186" s="33"/>
      <c r="D3186" s="66"/>
      <c r="E3186" s="65"/>
    </row>
    <row r="3187" spans="1:5">
      <c r="A3187" s="66"/>
      <c r="B3187" s="33"/>
      <c r="C3187" s="33"/>
      <c r="D3187" s="66"/>
      <c r="E3187" s="65"/>
    </row>
    <row r="3188" spans="1:5">
      <c r="A3188" s="66"/>
      <c r="B3188" s="33"/>
      <c r="C3188" s="33"/>
      <c r="D3188" s="66"/>
      <c r="E3188" s="65"/>
    </row>
    <row r="3189" spans="1:5">
      <c r="A3189" s="66"/>
      <c r="B3189" s="33"/>
      <c r="C3189" s="33"/>
      <c r="D3189" s="66"/>
      <c r="E3189" s="65"/>
    </row>
    <row r="3190" spans="1:5">
      <c r="A3190" s="66"/>
      <c r="B3190" s="33"/>
      <c r="C3190" s="33"/>
      <c r="D3190" s="66"/>
      <c r="E3190" s="65"/>
    </row>
    <row r="3191" spans="1:5">
      <c r="A3191" s="66"/>
      <c r="B3191" s="33"/>
      <c r="C3191" s="33"/>
      <c r="D3191" s="66"/>
      <c r="E3191" s="65"/>
    </row>
    <row r="3192" spans="1:5">
      <c r="A3192" s="66"/>
      <c r="B3192" s="33"/>
      <c r="C3192" s="33"/>
      <c r="D3192" s="66"/>
      <c r="E3192" s="65"/>
    </row>
    <row r="3193" spans="1:5">
      <c r="A3193" s="66"/>
      <c r="B3193" s="33"/>
      <c r="C3193" s="33"/>
      <c r="D3193" s="66"/>
      <c r="E3193" s="65"/>
    </row>
    <row r="3194" spans="1:5">
      <c r="A3194" s="66"/>
      <c r="B3194" s="33"/>
      <c r="C3194" s="33"/>
      <c r="D3194" s="66"/>
      <c r="E3194" s="65"/>
    </row>
    <row r="3195" spans="1:5">
      <c r="A3195" s="66"/>
      <c r="B3195" s="33"/>
      <c r="C3195" s="33"/>
      <c r="D3195" s="66"/>
      <c r="E3195" s="65"/>
    </row>
    <row r="3196" spans="1:5">
      <c r="A3196" s="66"/>
      <c r="B3196" s="33"/>
      <c r="C3196" s="33"/>
      <c r="D3196" s="66"/>
      <c r="E3196" s="65"/>
    </row>
    <row r="3197" spans="1:5">
      <c r="A3197" s="66"/>
      <c r="B3197" s="33"/>
      <c r="C3197" s="33"/>
      <c r="D3197" s="66"/>
      <c r="E3197" s="65"/>
    </row>
    <row r="3198" spans="1:5">
      <c r="A3198" s="66"/>
      <c r="B3198" s="33"/>
      <c r="C3198" s="33"/>
      <c r="D3198" s="66"/>
      <c r="E3198" s="65"/>
    </row>
    <row r="3199" spans="1:5">
      <c r="A3199" s="66"/>
      <c r="B3199" s="33"/>
      <c r="C3199" s="33"/>
      <c r="D3199" s="66"/>
      <c r="E3199" s="65"/>
    </row>
    <row r="3200" spans="1:5">
      <c r="A3200" s="66"/>
      <c r="B3200" s="33"/>
      <c r="C3200" s="33"/>
      <c r="D3200" s="66"/>
      <c r="E3200" s="65"/>
    </row>
    <row r="3201" spans="1:5">
      <c r="A3201" s="66"/>
      <c r="B3201" s="33"/>
      <c r="C3201" s="33"/>
      <c r="D3201" s="66"/>
      <c r="E3201" s="65"/>
    </row>
    <row r="3202" spans="1:5">
      <c r="A3202" s="66"/>
      <c r="B3202" s="33"/>
      <c r="C3202" s="33"/>
      <c r="D3202" s="66"/>
      <c r="E3202" s="65"/>
    </row>
    <row r="3203" spans="1:5">
      <c r="A3203" s="66"/>
      <c r="B3203" s="33"/>
      <c r="C3203" s="33"/>
      <c r="D3203" s="66"/>
      <c r="E3203" s="65"/>
    </row>
    <row r="3204" spans="1:5">
      <c r="A3204" s="66"/>
      <c r="B3204" s="33"/>
      <c r="C3204" s="33"/>
      <c r="D3204" s="66"/>
      <c r="E3204" s="65"/>
    </row>
    <row r="3205" spans="1:5">
      <c r="A3205" s="66"/>
      <c r="B3205" s="33"/>
      <c r="C3205" s="33"/>
      <c r="D3205" s="66"/>
      <c r="E3205" s="65"/>
    </row>
    <row r="3206" spans="1:5">
      <c r="A3206" s="66"/>
      <c r="B3206" s="33"/>
      <c r="C3206" s="33"/>
      <c r="D3206" s="66"/>
      <c r="E3206" s="65"/>
    </row>
    <row r="3207" spans="1:5">
      <c r="A3207" s="66"/>
      <c r="B3207" s="33"/>
      <c r="C3207" s="33"/>
      <c r="D3207" s="66"/>
      <c r="E3207" s="65"/>
    </row>
    <row r="3208" spans="1:5">
      <c r="A3208" s="66"/>
      <c r="B3208" s="33"/>
      <c r="C3208" s="33"/>
      <c r="D3208" s="66"/>
      <c r="E3208" s="65"/>
    </row>
    <row r="3209" spans="1:5">
      <c r="A3209" s="66"/>
      <c r="B3209" s="33"/>
      <c r="C3209" s="33"/>
      <c r="D3209" s="66"/>
      <c r="E3209" s="65"/>
    </row>
    <row r="3210" spans="1:5">
      <c r="A3210" s="66"/>
      <c r="B3210" s="33"/>
      <c r="C3210" s="33"/>
      <c r="D3210" s="66"/>
      <c r="E3210" s="65"/>
    </row>
    <row r="3211" spans="1:5">
      <c r="A3211" s="66"/>
      <c r="B3211" s="33"/>
      <c r="C3211" s="33"/>
      <c r="D3211" s="66"/>
      <c r="E3211" s="65"/>
    </row>
    <row r="3212" spans="1:5">
      <c r="A3212" s="66"/>
      <c r="B3212" s="33"/>
      <c r="C3212" s="33"/>
      <c r="D3212" s="66"/>
      <c r="E3212" s="65"/>
    </row>
    <row r="3213" spans="1:5">
      <c r="A3213" s="66"/>
      <c r="B3213" s="33"/>
      <c r="C3213" s="33"/>
      <c r="D3213" s="66"/>
      <c r="E3213" s="65"/>
    </row>
    <row r="3214" spans="1:5">
      <c r="A3214" s="66"/>
      <c r="B3214" s="33"/>
      <c r="C3214" s="33"/>
      <c r="D3214" s="66"/>
      <c r="E3214" s="65"/>
    </row>
    <row r="3215" spans="1:5">
      <c r="A3215" s="66"/>
      <c r="B3215" s="33"/>
      <c r="C3215" s="33"/>
      <c r="D3215" s="66"/>
      <c r="E3215" s="65"/>
    </row>
    <row r="3216" spans="1:5">
      <c r="A3216" s="66"/>
      <c r="B3216" s="33"/>
      <c r="C3216" s="33"/>
      <c r="D3216" s="66"/>
      <c r="E3216" s="65"/>
    </row>
    <row r="3217" spans="1:5">
      <c r="A3217" s="66"/>
      <c r="B3217" s="33"/>
      <c r="C3217" s="33"/>
      <c r="D3217" s="66"/>
      <c r="E3217" s="65"/>
    </row>
    <row r="3218" spans="1:5">
      <c r="A3218" s="66"/>
      <c r="B3218" s="33"/>
      <c r="C3218" s="33"/>
      <c r="D3218" s="66"/>
      <c r="E3218" s="65"/>
    </row>
    <row r="3219" spans="1:5">
      <c r="A3219" s="66"/>
      <c r="B3219" s="33"/>
      <c r="C3219" s="33"/>
      <c r="D3219" s="66"/>
      <c r="E3219" s="65"/>
    </row>
    <row r="3220" spans="1:5">
      <c r="A3220" s="66"/>
      <c r="B3220" s="33"/>
      <c r="C3220" s="33"/>
      <c r="D3220" s="66"/>
      <c r="E3220" s="65"/>
    </row>
    <row r="3221" spans="1:5">
      <c r="A3221" s="66"/>
      <c r="B3221" s="33"/>
      <c r="C3221" s="33"/>
      <c r="D3221" s="66"/>
      <c r="E3221" s="65"/>
    </row>
    <row r="3222" spans="1:5">
      <c r="A3222" s="66"/>
      <c r="B3222" s="33"/>
      <c r="C3222" s="33"/>
      <c r="D3222" s="66"/>
      <c r="E3222" s="65"/>
    </row>
    <row r="3223" spans="1:5">
      <c r="A3223" s="66"/>
      <c r="B3223" s="33"/>
      <c r="C3223" s="33"/>
      <c r="D3223" s="66"/>
      <c r="E3223" s="65"/>
    </row>
    <row r="3224" spans="1:5">
      <c r="A3224" s="66"/>
      <c r="B3224" s="33"/>
      <c r="C3224" s="33"/>
      <c r="D3224" s="66"/>
      <c r="E3224" s="65"/>
    </row>
    <row r="3225" spans="1:5">
      <c r="A3225" s="66"/>
      <c r="B3225" s="33"/>
      <c r="C3225" s="33"/>
      <c r="D3225" s="66"/>
      <c r="E3225" s="65"/>
    </row>
    <row r="3226" spans="1:5">
      <c r="A3226" s="66"/>
      <c r="B3226" s="33"/>
      <c r="C3226" s="33"/>
      <c r="D3226" s="66"/>
      <c r="E3226" s="65"/>
    </row>
    <row r="3227" spans="1:5">
      <c r="A3227" s="66"/>
      <c r="B3227" s="33"/>
      <c r="C3227" s="33"/>
      <c r="D3227" s="66"/>
      <c r="E3227" s="65"/>
    </row>
    <row r="3228" spans="1:5">
      <c r="A3228" s="66"/>
      <c r="B3228" s="33"/>
      <c r="C3228" s="33"/>
      <c r="D3228" s="66"/>
      <c r="E3228" s="65"/>
    </row>
    <row r="3229" spans="1:5">
      <c r="A3229" s="66"/>
      <c r="B3229" s="33"/>
      <c r="C3229" s="33"/>
      <c r="D3229" s="66"/>
      <c r="E3229" s="65"/>
    </row>
    <row r="3230" spans="1:5">
      <c r="A3230" s="66"/>
      <c r="B3230" s="33"/>
      <c r="C3230" s="33"/>
      <c r="D3230" s="66"/>
      <c r="E3230" s="65"/>
    </row>
    <row r="3231" spans="1:5">
      <c r="A3231" s="66"/>
      <c r="B3231" s="33"/>
      <c r="C3231" s="33"/>
      <c r="D3231" s="66"/>
      <c r="E3231" s="65"/>
    </row>
    <row r="3232" spans="1:5">
      <c r="A3232" s="66"/>
      <c r="B3232" s="33"/>
      <c r="C3232" s="33"/>
      <c r="D3232" s="66"/>
      <c r="E3232" s="65"/>
    </row>
    <row r="3233" spans="1:5">
      <c r="A3233" s="66"/>
      <c r="B3233" s="33"/>
      <c r="C3233" s="33"/>
      <c r="D3233" s="66"/>
      <c r="E3233" s="65"/>
    </row>
    <row r="3234" spans="1:5">
      <c r="A3234" s="66"/>
      <c r="B3234" s="33"/>
      <c r="C3234" s="33"/>
      <c r="D3234" s="66"/>
      <c r="E3234" s="65"/>
    </row>
    <row r="3235" spans="1:5">
      <c r="A3235" s="66"/>
      <c r="B3235" s="33"/>
      <c r="C3235" s="33"/>
      <c r="D3235" s="66"/>
      <c r="E3235" s="65"/>
    </row>
    <row r="3236" spans="1:5">
      <c r="A3236" s="66"/>
      <c r="B3236" s="33"/>
      <c r="C3236" s="33"/>
      <c r="D3236" s="66"/>
      <c r="E3236" s="65"/>
    </row>
    <row r="3237" spans="1:5">
      <c r="A3237" s="66"/>
      <c r="B3237" s="33"/>
      <c r="C3237" s="33"/>
      <c r="D3237" s="66"/>
      <c r="E3237" s="65"/>
    </row>
    <row r="3238" spans="1:5">
      <c r="A3238" s="66"/>
      <c r="B3238" s="33"/>
      <c r="C3238" s="33"/>
      <c r="D3238" s="66"/>
      <c r="E3238" s="65"/>
    </row>
    <row r="3239" spans="1:5">
      <c r="A3239" s="66"/>
      <c r="B3239" s="33"/>
      <c r="C3239" s="33"/>
      <c r="D3239" s="66"/>
      <c r="E3239" s="65"/>
    </row>
    <row r="3240" spans="1:5">
      <c r="A3240" s="66"/>
      <c r="B3240" s="33"/>
      <c r="C3240" s="33"/>
      <c r="D3240" s="66"/>
      <c r="E3240" s="65"/>
    </row>
    <row r="3241" spans="1:5">
      <c r="A3241" s="66"/>
      <c r="B3241" s="33"/>
      <c r="C3241" s="33"/>
      <c r="D3241" s="66"/>
      <c r="E3241" s="65"/>
    </row>
    <row r="3242" spans="1:5">
      <c r="A3242" s="66"/>
      <c r="B3242" s="33"/>
      <c r="C3242" s="33"/>
      <c r="D3242" s="66"/>
      <c r="E3242" s="65"/>
    </row>
    <row r="3243" spans="1:5">
      <c r="A3243" s="66"/>
      <c r="B3243" s="33"/>
      <c r="C3243" s="33"/>
      <c r="D3243" s="66"/>
      <c r="E3243" s="65"/>
    </row>
    <row r="3244" spans="1:5">
      <c r="A3244" s="66"/>
      <c r="B3244" s="33"/>
      <c r="C3244" s="33"/>
      <c r="D3244" s="66"/>
      <c r="E3244" s="65"/>
    </row>
    <row r="3245" spans="1:5">
      <c r="A3245" s="66"/>
      <c r="B3245" s="33"/>
      <c r="C3245" s="33"/>
      <c r="D3245" s="66"/>
      <c r="E3245" s="65"/>
    </row>
    <row r="3246" spans="1:5">
      <c r="A3246" s="66"/>
      <c r="B3246" s="33"/>
      <c r="C3246" s="33"/>
      <c r="D3246" s="66"/>
      <c r="E3246" s="65"/>
    </row>
    <row r="3247" spans="1:5">
      <c r="A3247" s="66"/>
      <c r="B3247" s="33"/>
      <c r="C3247" s="33"/>
      <c r="D3247" s="66"/>
      <c r="E3247" s="65"/>
    </row>
    <row r="3248" spans="1:5">
      <c r="A3248" s="66"/>
      <c r="B3248" s="33"/>
      <c r="C3248" s="33"/>
      <c r="D3248" s="66"/>
      <c r="E3248" s="65"/>
    </row>
    <row r="3249" spans="1:5">
      <c r="A3249" s="66"/>
      <c r="B3249" s="33"/>
      <c r="C3249" s="33"/>
      <c r="D3249" s="66"/>
      <c r="E3249" s="65"/>
    </row>
    <row r="3250" spans="1:5">
      <c r="A3250" s="66"/>
      <c r="B3250" s="33"/>
      <c r="C3250" s="33"/>
      <c r="D3250" s="66"/>
      <c r="E3250" s="65"/>
    </row>
    <row r="3251" spans="1:5">
      <c r="A3251" s="66"/>
      <c r="B3251" s="33"/>
      <c r="C3251" s="33"/>
      <c r="D3251" s="66"/>
      <c r="E3251" s="65"/>
    </row>
    <row r="3252" spans="1:5">
      <c r="A3252" s="66"/>
      <c r="B3252" s="33"/>
      <c r="C3252" s="33"/>
      <c r="D3252" s="66"/>
      <c r="E3252" s="65"/>
    </row>
    <row r="3253" spans="1:5">
      <c r="A3253" s="66"/>
      <c r="B3253" s="33"/>
      <c r="C3253" s="33"/>
      <c r="D3253" s="66"/>
      <c r="E3253" s="65"/>
    </row>
    <row r="3254" spans="1:5">
      <c r="A3254" s="66"/>
      <c r="B3254" s="33"/>
      <c r="C3254" s="33"/>
      <c r="D3254" s="66"/>
      <c r="E3254" s="65"/>
    </row>
    <row r="3255" spans="1:5">
      <c r="A3255" s="66"/>
      <c r="B3255" s="33"/>
      <c r="C3255" s="33"/>
      <c r="D3255" s="66"/>
      <c r="E3255" s="65"/>
    </row>
    <row r="3256" spans="1:5">
      <c r="A3256" s="66"/>
      <c r="B3256" s="33"/>
      <c r="C3256" s="33"/>
      <c r="D3256" s="66"/>
      <c r="E3256" s="65"/>
    </row>
    <row r="3257" spans="1:5">
      <c r="A3257" s="66"/>
      <c r="B3257" s="33"/>
      <c r="C3257" s="33"/>
      <c r="D3257" s="66"/>
      <c r="E3257" s="65"/>
    </row>
    <row r="3258" spans="1:5">
      <c r="A3258" s="66"/>
      <c r="B3258" s="33"/>
      <c r="C3258" s="33"/>
      <c r="D3258" s="66"/>
      <c r="E3258" s="65"/>
    </row>
    <row r="3259" spans="1:5">
      <c r="A3259" s="66"/>
      <c r="B3259" s="33"/>
      <c r="C3259" s="33"/>
      <c r="D3259" s="66"/>
      <c r="E3259" s="65"/>
    </row>
    <row r="3260" spans="1:5">
      <c r="A3260" s="66"/>
      <c r="B3260" s="33"/>
      <c r="C3260" s="33"/>
      <c r="D3260" s="66"/>
      <c r="E3260" s="65"/>
    </row>
    <row r="3261" spans="1:5">
      <c r="A3261" s="66"/>
      <c r="B3261" s="33"/>
      <c r="C3261" s="33"/>
      <c r="D3261" s="66"/>
      <c r="E3261" s="65"/>
    </row>
    <row r="3262" spans="1:5">
      <c r="A3262" s="66"/>
      <c r="B3262" s="33"/>
      <c r="C3262" s="33"/>
      <c r="D3262" s="66"/>
      <c r="E3262" s="65"/>
    </row>
    <row r="3263" spans="1:5">
      <c r="A3263" s="66"/>
      <c r="B3263" s="33"/>
      <c r="C3263" s="33"/>
      <c r="D3263" s="66"/>
      <c r="E3263" s="65"/>
    </row>
    <row r="3264" spans="1:5">
      <c r="A3264" s="66"/>
      <c r="B3264" s="33"/>
      <c r="C3264" s="33"/>
      <c r="D3264" s="66"/>
      <c r="E3264" s="65"/>
    </row>
    <row r="3265" spans="1:5">
      <c r="A3265" s="66"/>
      <c r="B3265" s="33"/>
      <c r="C3265" s="33"/>
      <c r="D3265" s="66"/>
      <c r="E3265" s="65"/>
    </row>
    <row r="3266" spans="1:5">
      <c r="A3266" s="66"/>
      <c r="B3266" s="33"/>
      <c r="C3266" s="33"/>
      <c r="D3266" s="66"/>
      <c r="E3266" s="65"/>
    </row>
    <row r="3267" spans="1:5">
      <c r="A3267" s="66"/>
      <c r="B3267" s="33"/>
      <c r="C3267" s="33"/>
      <c r="D3267" s="66"/>
      <c r="E3267" s="65"/>
    </row>
    <row r="3268" spans="1:5">
      <c r="A3268" s="66"/>
      <c r="B3268" s="33"/>
      <c r="C3268" s="33"/>
      <c r="D3268" s="66"/>
      <c r="E3268" s="65"/>
    </row>
    <row r="3269" spans="1:5">
      <c r="A3269" s="66"/>
      <c r="B3269" s="33"/>
      <c r="C3269" s="33"/>
      <c r="D3269" s="66"/>
      <c r="E3269" s="65"/>
    </row>
    <row r="3270" spans="1:5">
      <c r="A3270" s="66"/>
      <c r="B3270" s="33"/>
      <c r="C3270" s="33"/>
      <c r="D3270" s="66"/>
      <c r="E3270" s="65"/>
    </row>
    <row r="3271" spans="1:5">
      <c r="A3271" s="66"/>
      <c r="B3271" s="33"/>
      <c r="C3271" s="33"/>
      <c r="D3271" s="66"/>
      <c r="E3271" s="65"/>
    </row>
    <row r="3272" spans="1:5">
      <c r="A3272" s="66"/>
      <c r="B3272" s="33"/>
      <c r="C3272" s="33"/>
      <c r="D3272" s="66"/>
      <c r="E3272" s="65"/>
    </row>
    <row r="3273" spans="1:5">
      <c r="A3273" s="66"/>
      <c r="B3273" s="33"/>
      <c r="C3273" s="33"/>
      <c r="D3273" s="66"/>
      <c r="E3273" s="65"/>
    </row>
    <row r="3274" spans="1:5">
      <c r="A3274" s="66"/>
      <c r="B3274" s="33"/>
      <c r="C3274" s="33"/>
      <c r="D3274" s="66"/>
      <c r="E3274" s="65"/>
    </row>
    <row r="3275" spans="1:5">
      <c r="A3275" s="66"/>
      <c r="B3275" s="33"/>
      <c r="C3275" s="33"/>
      <c r="D3275" s="66"/>
      <c r="E3275" s="65"/>
    </row>
    <row r="3276" spans="1:5">
      <c r="A3276" s="66"/>
      <c r="B3276" s="33"/>
      <c r="C3276" s="33"/>
      <c r="D3276" s="66"/>
      <c r="E3276" s="65"/>
    </row>
    <row r="3277" spans="1:5">
      <c r="A3277" s="66"/>
      <c r="B3277" s="33"/>
      <c r="C3277" s="33"/>
      <c r="D3277" s="66"/>
      <c r="E3277" s="65"/>
    </row>
    <row r="3278" spans="1:5">
      <c r="A3278" s="66"/>
      <c r="B3278" s="33"/>
      <c r="C3278" s="33"/>
      <c r="D3278" s="66"/>
      <c r="E3278" s="65"/>
    </row>
    <row r="3279" spans="1:5">
      <c r="A3279" s="66"/>
      <c r="B3279" s="33"/>
      <c r="C3279" s="33"/>
      <c r="D3279" s="66"/>
      <c r="E3279" s="65"/>
    </row>
    <row r="3280" spans="1:5">
      <c r="A3280" s="66"/>
      <c r="B3280" s="33"/>
      <c r="C3280" s="33"/>
      <c r="D3280" s="66"/>
      <c r="E3280" s="65"/>
    </row>
    <row r="3281" spans="1:5">
      <c r="A3281" s="66"/>
      <c r="B3281" s="33"/>
      <c r="C3281" s="33"/>
      <c r="D3281" s="66"/>
      <c r="E3281" s="65"/>
    </row>
    <row r="3282" spans="1:5">
      <c r="A3282" s="66"/>
      <c r="B3282" s="33"/>
      <c r="C3282" s="33"/>
      <c r="D3282" s="66"/>
      <c r="E3282" s="65"/>
    </row>
    <row r="3283" spans="1:5">
      <c r="A3283" s="66"/>
      <c r="B3283" s="33"/>
      <c r="C3283" s="33"/>
      <c r="D3283" s="66"/>
      <c r="E3283" s="65"/>
    </row>
    <row r="3284" spans="1:5">
      <c r="A3284" s="66"/>
      <c r="B3284" s="33"/>
      <c r="C3284" s="33"/>
      <c r="D3284" s="66"/>
      <c r="E3284" s="65"/>
    </row>
    <row r="3285" spans="1:5">
      <c r="A3285" s="66"/>
      <c r="B3285" s="33"/>
      <c r="C3285" s="33"/>
      <c r="D3285" s="66"/>
      <c r="E3285" s="65"/>
    </row>
    <row r="3286" spans="1:5">
      <c r="A3286" s="66"/>
      <c r="B3286" s="33"/>
      <c r="C3286" s="33"/>
      <c r="D3286" s="66"/>
      <c r="E3286" s="65"/>
    </row>
    <row r="3287" spans="1:5">
      <c r="A3287" s="66"/>
      <c r="B3287" s="33"/>
      <c r="C3287" s="33"/>
      <c r="D3287" s="66"/>
      <c r="E3287" s="65"/>
    </row>
    <row r="3288" spans="1:5">
      <c r="A3288" s="66"/>
      <c r="B3288" s="33"/>
      <c r="C3288" s="33"/>
      <c r="D3288" s="66"/>
      <c r="E3288" s="65"/>
    </row>
    <row r="3289" spans="1:5">
      <c r="A3289" s="66"/>
      <c r="B3289" s="33"/>
      <c r="C3289" s="33"/>
      <c r="D3289" s="66"/>
      <c r="E3289" s="65"/>
    </row>
    <row r="3290" spans="1:5">
      <c r="A3290" s="66"/>
      <c r="B3290" s="33"/>
      <c r="C3290" s="33"/>
      <c r="D3290" s="66"/>
      <c r="E3290" s="65"/>
    </row>
    <row r="3291" spans="1:5">
      <c r="A3291" s="66"/>
      <c r="B3291" s="33"/>
      <c r="C3291" s="33"/>
      <c r="D3291" s="66"/>
      <c r="E3291" s="65"/>
    </row>
    <row r="3292" spans="1:5">
      <c r="A3292" s="66"/>
      <c r="B3292" s="33"/>
      <c r="C3292" s="33"/>
      <c r="D3292" s="66"/>
      <c r="E3292" s="65"/>
    </row>
    <row r="3293" spans="1:5">
      <c r="A3293" s="66"/>
      <c r="B3293" s="33"/>
      <c r="C3293" s="33"/>
      <c r="D3293" s="66"/>
      <c r="E3293" s="65"/>
    </row>
    <row r="3294" spans="1:5">
      <c r="A3294" s="66"/>
      <c r="B3294" s="33"/>
      <c r="C3294" s="33"/>
      <c r="D3294" s="66"/>
      <c r="E3294" s="65"/>
    </row>
    <row r="3295" spans="1:5">
      <c r="A3295" s="66"/>
      <c r="B3295" s="33"/>
      <c r="C3295" s="33"/>
      <c r="D3295" s="66"/>
      <c r="E3295" s="65"/>
    </row>
    <row r="3296" spans="1:5">
      <c r="A3296" s="66"/>
      <c r="B3296" s="33"/>
      <c r="C3296" s="33"/>
      <c r="D3296" s="66"/>
      <c r="E3296" s="65"/>
    </row>
    <row r="3297" spans="1:5">
      <c r="A3297" s="66"/>
      <c r="B3297" s="33"/>
      <c r="C3297" s="33"/>
      <c r="D3297" s="66"/>
      <c r="E3297" s="65"/>
    </row>
    <row r="3298" spans="1:5">
      <c r="A3298" s="66"/>
      <c r="B3298" s="33"/>
      <c r="C3298" s="33"/>
      <c r="D3298" s="66"/>
      <c r="E3298" s="65"/>
    </row>
    <row r="3299" spans="1:5">
      <c r="A3299" s="66"/>
      <c r="B3299" s="33"/>
      <c r="C3299" s="33"/>
      <c r="D3299" s="66"/>
      <c r="E3299" s="65"/>
    </row>
    <row r="3300" spans="1:5">
      <c r="A3300" s="66"/>
      <c r="B3300" s="33"/>
      <c r="C3300" s="33"/>
      <c r="D3300" s="66"/>
      <c r="E3300" s="65"/>
    </row>
    <row r="3301" spans="1:5">
      <c r="A3301" s="66"/>
      <c r="B3301" s="33"/>
      <c r="C3301" s="33"/>
      <c r="D3301" s="66"/>
      <c r="E3301" s="65"/>
    </row>
    <row r="3302" spans="1:5">
      <c r="A3302" s="66"/>
      <c r="B3302" s="33"/>
      <c r="C3302" s="33"/>
      <c r="D3302" s="66"/>
      <c r="E3302" s="65"/>
    </row>
    <row r="3303" spans="1:5">
      <c r="A3303" s="66"/>
      <c r="B3303" s="33"/>
      <c r="C3303" s="33"/>
      <c r="D3303" s="66"/>
      <c r="E3303" s="65"/>
    </row>
    <row r="3304" spans="1:5">
      <c r="A3304" s="66"/>
      <c r="B3304" s="33"/>
      <c r="C3304" s="33"/>
      <c r="D3304" s="66"/>
      <c r="E3304" s="65"/>
    </row>
    <row r="3305" spans="1:5">
      <c r="A3305" s="66"/>
      <c r="B3305" s="33"/>
      <c r="C3305" s="33"/>
      <c r="D3305" s="66"/>
      <c r="E3305" s="65"/>
    </row>
    <row r="3306" spans="1:5">
      <c r="A3306" s="66"/>
      <c r="B3306" s="33"/>
      <c r="C3306" s="33"/>
      <c r="D3306" s="66"/>
      <c r="E3306" s="65"/>
    </row>
    <row r="3307" spans="1:5">
      <c r="A3307" s="66"/>
      <c r="B3307" s="33"/>
      <c r="C3307" s="33"/>
      <c r="D3307" s="66"/>
      <c r="E3307" s="65"/>
    </row>
    <row r="3308" spans="1:5">
      <c r="A3308" s="66"/>
      <c r="B3308" s="33"/>
      <c r="C3308" s="33"/>
      <c r="D3308" s="66"/>
      <c r="E3308" s="65"/>
    </row>
    <row r="3309" spans="1:5">
      <c r="A3309" s="66"/>
      <c r="B3309" s="33"/>
      <c r="C3309" s="33"/>
      <c r="D3309" s="66"/>
      <c r="E3309" s="65"/>
    </row>
    <row r="3310" spans="1:5">
      <c r="A3310" s="66"/>
      <c r="B3310" s="33"/>
      <c r="C3310" s="33"/>
      <c r="D3310" s="66"/>
      <c r="E3310" s="65"/>
    </row>
    <row r="3311" spans="1:5">
      <c r="A3311" s="66"/>
      <c r="B3311" s="33"/>
      <c r="C3311" s="33"/>
      <c r="D3311" s="66"/>
      <c r="E3311" s="65"/>
    </row>
    <row r="3312" spans="1:5">
      <c r="A3312" s="66"/>
      <c r="B3312" s="33"/>
      <c r="C3312" s="33"/>
      <c r="D3312" s="66"/>
      <c r="E3312" s="65"/>
    </row>
    <row r="3313" spans="1:5">
      <c r="A3313" s="66"/>
      <c r="B3313" s="33"/>
      <c r="C3313" s="33"/>
      <c r="D3313" s="66"/>
      <c r="E3313" s="65"/>
    </row>
    <row r="3314" spans="1:5">
      <c r="A3314" s="66"/>
      <c r="B3314" s="33"/>
      <c r="C3314" s="33"/>
      <c r="D3314" s="66"/>
      <c r="E3314" s="65"/>
    </row>
    <row r="3315" spans="1:5">
      <c r="A3315" s="66"/>
      <c r="B3315" s="33"/>
      <c r="C3315" s="33"/>
      <c r="D3315" s="66"/>
      <c r="E3315" s="65"/>
    </row>
    <row r="3316" spans="1:5">
      <c r="A3316" s="66"/>
      <c r="B3316" s="33"/>
      <c r="C3316" s="33"/>
      <c r="D3316" s="66"/>
      <c r="E3316" s="65"/>
    </row>
    <row r="3317" spans="1:5">
      <c r="A3317" s="66"/>
      <c r="B3317" s="33"/>
      <c r="C3317" s="33"/>
      <c r="D3317" s="66"/>
      <c r="E3317" s="65"/>
    </row>
    <row r="3318" spans="1:5">
      <c r="A3318" s="66"/>
      <c r="B3318" s="33"/>
      <c r="C3318" s="33"/>
      <c r="D3318" s="66"/>
      <c r="E3318" s="65"/>
    </row>
    <row r="3319" spans="1:5">
      <c r="A3319" s="66"/>
      <c r="B3319" s="33"/>
      <c r="C3319" s="33"/>
      <c r="D3319" s="66"/>
      <c r="E3319" s="65"/>
    </row>
    <row r="3320" spans="1:5">
      <c r="A3320" s="66"/>
      <c r="B3320" s="33"/>
      <c r="C3320" s="33"/>
      <c r="D3320" s="66"/>
      <c r="E3320" s="65"/>
    </row>
    <row r="3321" spans="1:5">
      <c r="A3321" s="66"/>
      <c r="B3321" s="33"/>
      <c r="C3321" s="33"/>
      <c r="D3321" s="66"/>
      <c r="E3321" s="65"/>
    </row>
    <row r="3322" spans="1:5">
      <c r="A3322" s="66"/>
      <c r="B3322" s="33"/>
      <c r="C3322" s="33"/>
      <c r="D3322" s="66"/>
      <c r="E3322" s="65"/>
    </row>
    <row r="3323" spans="1:5">
      <c r="A3323" s="66"/>
      <c r="B3323" s="33"/>
      <c r="C3323" s="33"/>
      <c r="D3323" s="66"/>
      <c r="E3323" s="65"/>
    </row>
    <row r="3324" spans="1:5">
      <c r="A3324" s="66"/>
      <c r="B3324" s="33"/>
      <c r="C3324" s="33"/>
      <c r="D3324" s="66"/>
      <c r="E3324" s="65"/>
    </row>
    <row r="3325" spans="1:5">
      <c r="A3325" s="66"/>
      <c r="B3325" s="33"/>
      <c r="C3325" s="33"/>
      <c r="D3325" s="66"/>
      <c r="E3325" s="65"/>
    </row>
    <row r="3326" spans="1:5">
      <c r="A3326" s="66"/>
      <c r="B3326" s="33"/>
      <c r="C3326" s="33"/>
      <c r="D3326" s="66"/>
      <c r="E3326" s="65"/>
    </row>
    <row r="3327" spans="1:5">
      <c r="A3327" s="66"/>
      <c r="B3327" s="33"/>
      <c r="C3327" s="33"/>
      <c r="D3327" s="66"/>
      <c r="E3327" s="65"/>
    </row>
    <row r="3328" spans="1:5">
      <c r="A3328" s="66"/>
      <c r="B3328" s="33"/>
      <c r="C3328" s="33"/>
      <c r="D3328" s="66"/>
      <c r="E3328" s="65"/>
    </row>
    <row r="3329" spans="1:5">
      <c r="A3329" s="66"/>
      <c r="B3329" s="33"/>
      <c r="C3329" s="33"/>
      <c r="D3329" s="66"/>
      <c r="E3329" s="65"/>
    </row>
    <row r="3330" spans="1:5">
      <c r="A3330" s="66"/>
      <c r="B3330" s="33"/>
      <c r="C3330" s="33"/>
      <c r="D3330" s="66"/>
      <c r="E3330" s="65"/>
    </row>
    <row r="3331" spans="1:5">
      <c r="A3331" s="66"/>
      <c r="B3331" s="33"/>
      <c r="C3331" s="33"/>
      <c r="D3331" s="66"/>
      <c r="E3331" s="65"/>
    </row>
    <row r="3332" spans="1:5">
      <c r="A3332" s="66"/>
      <c r="B3332" s="33"/>
      <c r="C3332" s="33"/>
      <c r="D3332" s="66"/>
      <c r="E3332" s="65"/>
    </row>
    <row r="3333" spans="1:5">
      <c r="A3333" s="66"/>
      <c r="B3333" s="33"/>
      <c r="C3333" s="33"/>
      <c r="D3333" s="66"/>
      <c r="E3333" s="65"/>
    </row>
    <row r="3334" spans="1:5">
      <c r="A3334" s="66"/>
      <c r="B3334" s="33"/>
      <c r="C3334" s="33"/>
      <c r="D3334" s="66"/>
      <c r="E3334" s="65"/>
    </row>
    <row r="3335" spans="1:5">
      <c r="A3335" s="66"/>
      <c r="B3335" s="33"/>
      <c r="C3335" s="33"/>
      <c r="D3335" s="66"/>
      <c r="E3335" s="65"/>
    </row>
    <row r="3336" spans="1:5">
      <c r="A3336" s="66"/>
      <c r="B3336" s="33"/>
      <c r="C3336" s="33"/>
      <c r="D3336" s="66"/>
      <c r="E3336" s="65"/>
    </row>
    <row r="3337" spans="1:5">
      <c r="A3337" s="66"/>
      <c r="B3337" s="33"/>
      <c r="C3337" s="33"/>
      <c r="D3337" s="66"/>
      <c r="E3337" s="65"/>
    </row>
    <row r="3338" spans="1:5">
      <c r="A3338" s="66"/>
      <c r="B3338" s="33"/>
      <c r="C3338" s="33"/>
      <c r="D3338" s="66"/>
      <c r="E3338" s="65"/>
    </row>
    <row r="3339" spans="1:5">
      <c r="A3339" s="66"/>
      <c r="B3339" s="33"/>
      <c r="C3339" s="33"/>
      <c r="D3339" s="66"/>
      <c r="E3339" s="65"/>
    </row>
    <row r="3340" spans="1:5">
      <c r="A3340" s="66"/>
      <c r="B3340" s="33"/>
      <c r="C3340" s="33"/>
      <c r="D3340" s="66"/>
      <c r="E3340" s="65"/>
    </row>
    <row r="3341" spans="1:5">
      <c r="A3341" s="66"/>
      <c r="B3341" s="33"/>
      <c r="C3341" s="33"/>
      <c r="D3341" s="66"/>
      <c r="E3341" s="65"/>
    </row>
    <row r="3342" spans="1:5">
      <c r="A3342" s="66"/>
      <c r="B3342" s="33"/>
      <c r="C3342" s="33"/>
      <c r="D3342" s="66"/>
      <c r="E3342" s="65"/>
    </row>
    <row r="3343" spans="1:5">
      <c r="A3343" s="66"/>
      <c r="B3343" s="33"/>
      <c r="C3343" s="33"/>
      <c r="D3343" s="66"/>
      <c r="E3343" s="65"/>
    </row>
    <row r="3344" spans="1:5">
      <c r="A3344" s="66"/>
      <c r="B3344" s="33"/>
      <c r="C3344" s="33"/>
      <c r="D3344" s="66"/>
      <c r="E3344" s="65"/>
    </row>
    <row r="3345" spans="1:5">
      <c r="A3345" s="66"/>
      <c r="B3345" s="33"/>
      <c r="C3345" s="33"/>
      <c r="D3345" s="66"/>
      <c r="E3345" s="65"/>
    </row>
    <row r="3346" spans="1:5">
      <c r="A3346" s="66"/>
      <c r="B3346" s="33"/>
      <c r="C3346" s="33"/>
      <c r="D3346" s="66"/>
      <c r="E3346" s="65"/>
    </row>
    <row r="3347" spans="1:5">
      <c r="A3347" s="66"/>
      <c r="B3347" s="33"/>
      <c r="C3347" s="33"/>
      <c r="D3347" s="66"/>
      <c r="E3347" s="65"/>
    </row>
    <row r="3348" spans="1:5">
      <c r="A3348" s="66"/>
      <c r="B3348" s="33"/>
      <c r="C3348" s="33"/>
      <c r="D3348" s="66"/>
      <c r="E3348" s="65"/>
    </row>
    <row r="3349" spans="1:5">
      <c r="A3349" s="66"/>
      <c r="B3349" s="33"/>
      <c r="C3349" s="33"/>
      <c r="D3349" s="66"/>
      <c r="E3349" s="65"/>
    </row>
    <row r="3350" spans="1:5">
      <c r="A3350" s="66"/>
      <c r="B3350" s="33"/>
      <c r="C3350" s="33"/>
      <c r="D3350" s="66"/>
      <c r="E3350" s="65"/>
    </row>
    <row r="3351" spans="1:5">
      <c r="A3351" s="66"/>
      <c r="B3351" s="33"/>
      <c r="C3351" s="33"/>
      <c r="D3351" s="66"/>
      <c r="E3351" s="65"/>
    </row>
    <row r="3352" spans="1:5">
      <c r="A3352" s="66"/>
      <c r="B3352" s="33"/>
      <c r="C3352" s="33"/>
      <c r="D3352" s="66"/>
      <c r="E3352" s="65"/>
    </row>
    <row r="3353" spans="1:5">
      <c r="A3353" s="66"/>
      <c r="B3353" s="33"/>
      <c r="C3353" s="33"/>
      <c r="D3353" s="66"/>
      <c r="E3353" s="65"/>
    </row>
    <row r="3354" spans="1:5">
      <c r="A3354" s="66"/>
      <c r="B3354" s="33"/>
      <c r="C3354" s="33"/>
      <c r="D3354" s="66"/>
      <c r="E3354" s="65"/>
    </row>
    <row r="3355" spans="1:5">
      <c r="A3355" s="66"/>
      <c r="B3355" s="33"/>
      <c r="C3355" s="33"/>
      <c r="D3355" s="66"/>
      <c r="E3355" s="65"/>
    </row>
    <row r="3356" spans="1:5">
      <c r="A3356" s="66"/>
      <c r="B3356" s="33"/>
      <c r="C3356" s="33"/>
      <c r="D3356" s="66"/>
      <c r="E3356" s="65"/>
    </row>
    <row r="3357" spans="1:5">
      <c r="A3357" s="66"/>
      <c r="B3357" s="33"/>
      <c r="C3357" s="33"/>
      <c r="D3357" s="66"/>
      <c r="E3357" s="65"/>
    </row>
    <row r="3358" spans="1:5">
      <c r="A3358" s="66"/>
      <c r="B3358" s="33"/>
      <c r="C3358" s="33"/>
      <c r="D3358" s="66"/>
      <c r="E3358" s="65"/>
    </row>
    <row r="3359" spans="1:5">
      <c r="A3359" s="66"/>
      <c r="B3359" s="33"/>
      <c r="C3359" s="33"/>
      <c r="D3359" s="66"/>
      <c r="E3359" s="65"/>
    </row>
    <row r="3360" spans="1:5">
      <c r="A3360" s="66"/>
      <c r="B3360" s="33"/>
      <c r="C3360" s="33"/>
      <c r="D3360" s="66"/>
      <c r="E3360" s="65"/>
    </row>
    <row r="3361" spans="1:5">
      <c r="A3361" s="66"/>
      <c r="B3361" s="33"/>
      <c r="C3361" s="33"/>
      <c r="D3361" s="66"/>
      <c r="E3361" s="65"/>
    </row>
    <row r="3362" spans="1:5">
      <c r="A3362" s="66"/>
      <c r="B3362" s="33"/>
      <c r="C3362" s="33"/>
      <c r="D3362" s="66"/>
      <c r="E3362" s="65"/>
    </row>
    <row r="3363" spans="1:5">
      <c r="A3363" s="66"/>
      <c r="B3363" s="33"/>
      <c r="C3363" s="33"/>
      <c r="D3363" s="66"/>
      <c r="E3363" s="65"/>
    </row>
    <row r="3364" spans="1:5">
      <c r="A3364" s="66"/>
      <c r="B3364" s="33"/>
      <c r="C3364" s="33"/>
      <c r="D3364" s="66"/>
      <c r="E3364" s="65"/>
    </row>
    <row r="3365" spans="1:5">
      <c r="A3365" s="66"/>
      <c r="B3365" s="33"/>
      <c r="C3365" s="33"/>
      <c r="D3365" s="66"/>
      <c r="E3365" s="65"/>
    </row>
    <row r="3366" spans="1:5">
      <c r="A3366" s="66"/>
      <c r="B3366" s="33"/>
      <c r="C3366" s="33"/>
      <c r="D3366" s="66"/>
      <c r="E3366" s="65"/>
    </row>
    <row r="3367" spans="1:5">
      <c r="A3367" s="66"/>
      <c r="B3367" s="33"/>
      <c r="C3367" s="33"/>
      <c r="D3367" s="66"/>
      <c r="E3367" s="65"/>
    </row>
    <row r="3368" spans="1:5">
      <c r="A3368" s="66"/>
      <c r="B3368" s="33"/>
      <c r="C3368" s="33"/>
      <c r="D3368" s="66"/>
      <c r="E3368" s="65"/>
    </row>
    <row r="3369" spans="1:5">
      <c r="A3369" s="66"/>
      <c r="B3369" s="33"/>
      <c r="C3369" s="33"/>
      <c r="D3369" s="66"/>
      <c r="E3369" s="65"/>
    </row>
    <row r="3370" spans="1:5">
      <c r="A3370" s="66"/>
      <c r="B3370" s="33"/>
      <c r="C3370" s="33"/>
      <c r="D3370" s="66"/>
      <c r="E3370" s="65"/>
    </row>
    <row r="3371" spans="1:5">
      <c r="A3371" s="66"/>
      <c r="B3371" s="33"/>
      <c r="C3371" s="33"/>
      <c r="D3371" s="66"/>
      <c r="E3371" s="65"/>
    </row>
    <row r="3372" spans="1:5">
      <c r="A3372" s="66"/>
      <c r="B3372" s="33"/>
      <c r="C3372" s="33"/>
      <c r="D3372" s="66"/>
      <c r="E3372" s="65"/>
    </row>
    <row r="3373" spans="1:5">
      <c r="A3373" s="66"/>
      <c r="B3373" s="33"/>
      <c r="C3373" s="33"/>
      <c r="D3373" s="66"/>
      <c r="E3373" s="65"/>
    </row>
    <row r="3374" spans="1:5">
      <c r="A3374" s="66"/>
      <c r="B3374" s="33"/>
      <c r="C3374" s="33"/>
      <c r="D3374" s="66"/>
      <c r="E3374" s="65"/>
    </row>
    <row r="3375" spans="1:5">
      <c r="A3375" s="66"/>
      <c r="B3375" s="33"/>
      <c r="C3375" s="33"/>
      <c r="D3375" s="66"/>
      <c r="E3375" s="65"/>
    </row>
    <row r="3376" spans="1:5">
      <c r="A3376" s="66"/>
      <c r="B3376" s="33"/>
      <c r="C3376" s="33"/>
      <c r="D3376" s="66"/>
      <c r="E3376" s="65"/>
    </row>
    <row r="3377" spans="1:5">
      <c r="A3377" s="66"/>
      <c r="B3377" s="33"/>
      <c r="C3377" s="33"/>
      <c r="D3377" s="66"/>
      <c r="E3377" s="65"/>
    </row>
    <row r="3378" spans="1:5">
      <c r="A3378" s="66"/>
      <c r="B3378" s="33"/>
      <c r="C3378" s="33"/>
      <c r="D3378" s="66"/>
      <c r="E3378" s="65"/>
    </row>
    <row r="3379" spans="1:5">
      <c r="A3379" s="66"/>
      <c r="B3379" s="33"/>
      <c r="C3379" s="33"/>
      <c r="D3379" s="66"/>
      <c r="E3379" s="65"/>
    </row>
    <row r="3380" spans="1:5">
      <c r="A3380" s="66"/>
      <c r="B3380" s="33"/>
      <c r="C3380" s="33"/>
      <c r="D3380" s="66"/>
      <c r="E3380" s="65"/>
    </row>
    <row r="3381" spans="1:5">
      <c r="A3381" s="66"/>
      <c r="B3381" s="33"/>
      <c r="C3381" s="33"/>
      <c r="D3381" s="66"/>
      <c r="E3381" s="65"/>
    </row>
    <row r="3382" spans="1:5">
      <c r="A3382" s="66"/>
      <c r="B3382" s="33"/>
      <c r="C3382" s="33"/>
      <c r="D3382" s="66"/>
      <c r="E3382" s="65"/>
    </row>
    <row r="3383" spans="1:5">
      <c r="A3383" s="66"/>
      <c r="B3383" s="33"/>
      <c r="C3383" s="33"/>
      <c r="D3383" s="66"/>
      <c r="E3383" s="65"/>
    </row>
    <row r="3384" spans="1:5">
      <c r="A3384" s="66"/>
      <c r="B3384" s="33"/>
      <c r="C3384" s="33"/>
      <c r="D3384" s="66"/>
      <c r="E3384" s="65"/>
    </row>
    <row r="3385" spans="1:5">
      <c r="A3385" s="66"/>
      <c r="B3385" s="33"/>
      <c r="C3385" s="33"/>
      <c r="D3385" s="66"/>
      <c r="E3385" s="65"/>
    </row>
    <row r="3386" spans="1:5">
      <c r="A3386" s="66"/>
      <c r="B3386" s="33"/>
      <c r="C3386" s="33"/>
      <c r="D3386" s="66"/>
      <c r="E3386" s="65"/>
    </row>
    <row r="3387" spans="1:5">
      <c r="A3387" s="66"/>
      <c r="B3387" s="33"/>
      <c r="C3387" s="33"/>
      <c r="D3387" s="66"/>
      <c r="E3387" s="65"/>
    </row>
    <row r="3388" spans="1:5">
      <c r="A3388" s="66"/>
      <c r="B3388" s="33"/>
      <c r="C3388" s="33"/>
      <c r="D3388" s="66"/>
      <c r="E3388" s="65"/>
    </row>
    <row r="3389" spans="1:5">
      <c r="A3389" s="66"/>
      <c r="B3389" s="33"/>
      <c r="C3389" s="33"/>
      <c r="D3389" s="66"/>
      <c r="E3389" s="65"/>
    </row>
    <row r="3390" spans="1:5">
      <c r="A3390" s="66"/>
      <c r="B3390" s="33"/>
      <c r="C3390" s="33"/>
      <c r="D3390" s="66"/>
      <c r="E3390" s="65"/>
    </row>
    <row r="3391" spans="1:5">
      <c r="A3391" s="66"/>
      <c r="B3391" s="33"/>
      <c r="C3391" s="33"/>
      <c r="D3391" s="66"/>
      <c r="E3391" s="65"/>
    </row>
    <row r="3392" spans="1:5">
      <c r="A3392" s="66"/>
      <c r="B3392" s="33"/>
      <c r="C3392" s="33"/>
      <c r="D3392" s="66"/>
      <c r="E3392" s="65"/>
    </row>
    <row r="3393" spans="1:5">
      <c r="A3393" s="66"/>
      <c r="B3393" s="33"/>
      <c r="C3393" s="33"/>
      <c r="D3393" s="66"/>
      <c r="E3393" s="65"/>
    </row>
    <row r="3394" spans="1:5">
      <c r="A3394" s="66"/>
      <c r="B3394" s="33"/>
      <c r="C3394" s="33"/>
      <c r="D3394" s="66"/>
      <c r="E3394" s="65"/>
    </row>
    <row r="3395" spans="1:5">
      <c r="A3395" s="66"/>
      <c r="B3395" s="33"/>
      <c r="C3395" s="33"/>
      <c r="D3395" s="66"/>
      <c r="E3395" s="65"/>
    </row>
    <row r="3396" spans="1:5">
      <c r="A3396" s="66"/>
      <c r="B3396" s="33"/>
      <c r="C3396" s="33"/>
      <c r="D3396" s="66"/>
      <c r="E3396" s="65"/>
    </row>
    <row r="3397" spans="1:5">
      <c r="A3397" s="66"/>
      <c r="B3397" s="33"/>
      <c r="C3397" s="33"/>
      <c r="D3397" s="66"/>
      <c r="E3397" s="65"/>
    </row>
    <row r="3398" spans="1:5">
      <c r="A3398" s="66"/>
      <c r="B3398" s="33"/>
      <c r="C3398" s="33"/>
      <c r="D3398" s="66"/>
      <c r="E3398" s="65"/>
    </row>
    <row r="3399" spans="1:5">
      <c r="A3399" s="66"/>
      <c r="B3399" s="33"/>
      <c r="C3399" s="33"/>
      <c r="D3399" s="66"/>
      <c r="E3399" s="65"/>
    </row>
    <row r="3400" spans="1:5">
      <c r="A3400" s="66"/>
      <c r="B3400" s="33"/>
      <c r="C3400" s="33"/>
      <c r="D3400" s="66"/>
      <c r="E3400" s="65"/>
    </row>
    <row r="3401" spans="1:5">
      <c r="A3401" s="66"/>
      <c r="B3401" s="33"/>
      <c r="C3401" s="33"/>
      <c r="D3401" s="66"/>
      <c r="E3401" s="65"/>
    </row>
    <row r="3402" spans="1:5">
      <c r="A3402" s="66"/>
      <c r="B3402" s="33"/>
      <c r="C3402" s="33"/>
      <c r="D3402" s="66"/>
      <c r="E3402" s="65"/>
    </row>
    <row r="3403" spans="1:5">
      <c r="A3403" s="66"/>
      <c r="B3403" s="33"/>
      <c r="C3403" s="33"/>
      <c r="D3403" s="66"/>
      <c r="E3403" s="65"/>
    </row>
    <row r="3404" spans="1:5">
      <c r="A3404" s="66"/>
      <c r="B3404" s="33"/>
      <c r="C3404" s="33"/>
      <c r="D3404" s="66"/>
      <c r="E3404" s="65"/>
    </row>
    <row r="3405" spans="1:5">
      <c r="A3405" s="66"/>
      <c r="B3405" s="33"/>
      <c r="C3405" s="33"/>
      <c r="D3405" s="66"/>
      <c r="E3405" s="65"/>
    </row>
    <row r="3406" spans="1:5">
      <c r="A3406" s="66"/>
      <c r="B3406" s="33"/>
      <c r="C3406" s="33"/>
      <c r="D3406" s="66"/>
      <c r="E3406" s="65"/>
    </row>
    <row r="3407" spans="1:5">
      <c r="A3407" s="66"/>
      <c r="B3407" s="33"/>
      <c r="C3407" s="33"/>
      <c r="D3407" s="66"/>
      <c r="E3407" s="65"/>
    </row>
    <row r="3408" spans="1:5">
      <c r="A3408" s="66"/>
      <c r="B3408" s="33"/>
      <c r="C3408" s="33"/>
      <c r="D3408" s="66"/>
      <c r="E3408" s="65"/>
    </row>
    <row r="3409" spans="1:5">
      <c r="A3409" s="66"/>
      <c r="B3409" s="33"/>
      <c r="C3409" s="33"/>
      <c r="D3409" s="66"/>
      <c r="E3409" s="65"/>
    </row>
    <row r="3410" spans="1:5">
      <c r="A3410" s="66"/>
      <c r="B3410" s="33"/>
      <c r="C3410" s="33"/>
      <c r="D3410" s="66"/>
      <c r="E3410" s="65"/>
    </row>
    <row r="3411" spans="1:5">
      <c r="A3411" s="66"/>
      <c r="B3411" s="33"/>
      <c r="C3411" s="33"/>
      <c r="D3411" s="66"/>
      <c r="E3411" s="65"/>
    </row>
    <row r="3412" spans="1:5">
      <c r="A3412" s="66"/>
      <c r="B3412" s="33"/>
      <c r="C3412" s="33"/>
      <c r="D3412" s="66"/>
      <c r="E3412" s="65"/>
    </row>
    <row r="3413" spans="1:5">
      <c r="A3413" s="66"/>
      <c r="B3413" s="33"/>
      <c r="C3413" s="33"/>
      <c r="D3413" s="66"/>
      <c r="E3413" s="65"/>
    </row>
    <row r="3414" spans="1:5">
      <c r="A3414" s="66"/>
      <c r="B3414" s="33"/>
      <c r="C3414" s="33"/>
      <c r="D3414" s="66"/>
      <c r="E3414" s="65"/>
    </row>
    <row r="3415" spans="1:5">
      <c r="A3415" s="66"/>
      <c r="B3415" s="33"/>
      <c r="C3415" s="33"/>
      <c r="D3415" s="66"/>
      <c r="E3415" s="65"/>
    </row>
    <row r="3416" spans="1:5">
      <c r="A3416" s="66"/>
      <c r="B3416" s="33"/>
      <c r="C3416" s="33"/>
      <c r="D3416" s="66"/>
      <c r="E3416" s="65"/>
    </row>
    <row r="3417" spans="1:5">
      <c r="A3417" s="66"/>
      <c r="B3417" s="33"/>
      <c r="C3417" s="33"/>
      <c r="D3417" s="66"/>
      <c r="E3417" s="65"/>
    </row>
    <row r="3418" spans="1:5">
      <c r="A3418" s="66"/>
      <c r="B3418" s="33"/>
      <c r="C3418" s="33"/>
      <c r="D3418" s="66"/>
      <c r="E3418" s="65"/>
    </row>
    <row r="3419" spans="1:5">
      <c r="A3419" s="66"/>
      <c r="B3419" s="33"/>
      <c r="C3419" s="33"/>
      <c r="D3419" s="66"/>
      <c r="E3419" s="65"/>
    </row>
    <row r="3420" spans="1:5">
      <c r="A3420" s="66"/>
      <c r="B3420" s="33"/>
      <c r="C3420" s="33"/>
      <c r="D3420" s="66"/>
      <c r="E3420" s="65"/>
    </row>
    <row r="3421" spans="1:5">
      <c r="A3421" s="66"/>
      <c r="B3421" s="33"/>
      <c r="C3421" s="33"/>
      <c r="D3421" s="66"/>
      <c r="E3421" s="65"/>
    </row>
    <row r="3422" spans="1:5">
      <c r="A3422" s="66"/>
      <c r="B3422" s="33"/>
      <c r="C3422" s="33"/>
      <c r="D3422" s="66"/>
      <c r="E3422" s="65"/>
    </row>
    <row r="3423" spans="1:5">
      <c r="A3423" s="66"/>
      <c r="B3423" s="33"/>
      <c r="C3423" s="33"/>
      <c r="D3423" s="66"/>
      <c r="E3423" s="65"/>
    </row>
    <row r="3424" spans="1:5">
      <c r="A3424" s="66"/>
      <c r="B3424" s="33"/>
      <c r="C3424" s="33"/>
      <c r="D3424" s="66"/>
      <c r="E3424" s="65"/>
    </row>
    <row r="3425" spans="1:5">
      <c r="A3425" s="66"/>
      <c r="B3425" s="33"/>
      <c r="C3425" s="33"/>
      <c r="D3425" s="66"/>
      <c r="E3425" s="65"/>
    </row>
    <row r="3426" spans="1:5">
      <c r="A3426" s="66"/>
      <c r="B3426" s="33"/>
      <c r="C3426" s="33"/>
      <c r="D3426" s="66"/>
      <c r="E3426" s="65"/>
    </row>
    <row r="3427" spans="1:5">
      <c r="A3427" s="66"/>
      <c r="B3427" s="33"/>
      <c r="C3427" s="33"/>
      <c r="D3427" s="66"/>
      <c r="E3427" s="65"/>
    </row>
    <row r="3428" spans="1:5">
      <c r="A3428" s="66"/>
      <c r="B3428" s="33"/>
      <c r="C3428" s="33"/>
      <c r="D3428" s="66"/>
      <c r="E3428" s="65"/>
    </row>
    <row r="3429" spans="1:5">
      <c r="A3429" s="66"/>
      <c r="B3429" s="33"/>
      <c r="C3429" s="33"/>
      <c r="D3429" s="66"/>
      <c r="E3429" s="65"/>
    </row>
    <row r="3430" spans="1:5">
      <c r="A3430" s="66"/>
      <c r="B3430" s="33"/>
      <c r="C3430" s="33"/>
      <c r="D3430" s="66"/>
      <c r="E3430" s="65"/>
    </row>
    <row r="3431" spans="1:5">
      <c r="A3431" s="66"/>
      <c r="B3431" s="33"/>
      <c r="C3431" s="33"/>
      <c r="D3431" s="66"/>
      <c r="E3431" s="65"/>
    </row>
    <row r="3432" spans="1:5">
      <c r="A3432" s="66"/>
      <c r="B3432" s="33"/>
      <c r="C3432" s="33"/>
      <c r="D3432" s="66"/>
      <c r="E3432" s="65"/>
    </row>
    <row r="3433" spans="1:5">
      <c r="A3433" s="66"/>
      <c r="B3433" s="33"/>
      <c r="C3433" s="33"/>
      <c r="D3433" s="66"/>
      <c r="E3433" s="65"/>
    </row>
    <row r="3434" spans="1:5">
      <c r="A3434" s="66"/>
      <c r="B3434" s="33"/>
      <c r="C3434" s="33"/>
      <c r="D3434" s="66"/>
      <c r="E3434" s="65"/>
    </row>
    <row r="3435" spans="1:5">
      <c r="A3435" s="66"/>
      <c r="B3435" s="33"/>
      <c r="C3435" s="33"/>
      <c r="D3435" s="66"/>
      <c r="E3435" s="65"/>
    </row>
    <row r="3436" spans="1:5">
      <c r="A3436" s="66"/>
      <c r="B3436" s="33"/>
      <c r="C3436" s="33"/>
      <c r="D3436" s="66"/>
      <c r="E3436" s="65"/>
    </row>
    <row r="3437" spans="1:5">
      <c r="A3437" s="66"/>
      <c r="B3437" s="33"/>
      <c r="C3437" s="33"/>
      <c r="D3437" s="66"/>
      <c r="E3437" s="65"/>
    </row>
    <row r="3438" spans="1:5">
      <c r="A3438" s="66"/>
      <c r="B3438" s="33"/>
      <c r="C3438" s="33"/>
      <c r="D3438" s="66"/>
      <c r="E3438" s="65"/>
    </row>
    <row r="3439" spans="1:5">
      <c r="A3439" s="66"/>
      <c r="B3439" s="33"/>
      <c r="C3439" s="33"/>
      <c r="D3439" s="66"/>
      <c r="E3439" s="65"/>
    </row>
    <row r="3440" spans="1:5">
      <c r="A3440" s="66"/>
      <c r="B3440" s="33"/>
      <c r="C3440" s="33"/>
      <c r="D3440" s="66"/>
      <c r="E3440" s="65"/>
    </row>
    <row r="3441" spans="1:5">
      <c r="A3441" s="66"/>
      <c r="B3441" s="33"/>
      <c r="C3441" s="33"/>
      <c r="D3441" s="66"/>
      <c r="E3441" s="65"/>
    </row>
    <row r="3442" spans="1:5">
      <c r="A3442" s="66"/>
      <c r="B3442" s="33"/>
      <c r="C3442" s="33"/>
      <c r="D3442" s="66"/>
      <c r="E3442" s="65"/>
    </row>
    <row r="3443" spans="1:5">
      <c r="A3443" s="66"/>
      <c r="B3443" s="33"/>
      <c r="C3443" s="33"/>
      <c r="D3443" s="66"/>
      <c r="E3443" s="65"/>
    </row>
    <row r="3444" spans="1:5">
      <c r="A3444" s="66"/>
      <c r="B3444" s="33"/>
      <c r="C3444" s="33"/>
      <c r="D3444" s="66"/>
      <c r="E3444" s="65"/>
    </row>
    <row r="3445" spans="1:5">
      <c r="A3445" s="66"/>
      <c r="B3445" s="33"/>
      <c r="C3445" s="33"/>
      <c r="D3445" s="66"/>
      <c r="E3445" s="65"/>
    </row>
    <row r="3446" spans="1:5">
      <c r="A3446" s="66"/>
      <c r="B3446" s="33"/>
      <c r="C3446" s="33"/>
      <c r="D3446" s="66"/>
      <c r="E3446" s="65"/>
    </row>
    <row r="3447" spans="1:5">
      <c r="A3447" s="66"/>
      <c r="B3447" s="33"/>
      <c r="C3447" s="33"/>
      <c r="D3447" s="66"/>
      <c r="E3447" s="65"/>
    </row>
    <row r="3448" spans="1:5">
      <c r="A3448" s="66"/>
      <c r="B3448" s="33"/>
      <c r="C3448" s="33"/>
      <c r="D3448" s="66"/>
      <c r="E3448" s="65"/>
    </row>
    <row r="3449" spans="1:5">
      <c r="A3449" s="66"/>
      <c r="B3449" s="33"/>
      <c r="C3449" s="33"/>
      <c r="D3449" s="66"/>
      <c r="E3449" s="65"/>
    </row>
    <row r="3450" spans="1:5">
      <c r="A3450" s="66"/>
      <c r="B3450" s="33"/>
      <c r="C3450" s="33"/>
      <c r="D3450" s="66"/>
      <c r="E3450" s="65"/>
    </row>
    <row r="3451" spans="1:5">
      <c r="A3451" s="66"/>
      <c r="B3451" s="33"/>
      <c r="C3451" s="33"/>
      <c r="D3451" s="66"/>
      <c r="E3451" s="65"/>
    </row>
    <row r="3452" spans="1:5">
      <c r="A3452" s="66"/>
      <c r="B3452" s="33"/>
      <c r="C3452" s="33"/>
      <c r="D3452" s="66"/>
      <c r="E3452" s="65"/>
    </row>
    <row r="3453" spans="1:5">
      <c r="A3453" s="66"/>
      <c r="B3453" s="33"/>
      <c r="C3453" s="33"/>
      <c r="D3453" s="66"/>
      <c r="E3453" s="65"/>
    </row>
    <row r="3454" spans="1:5">
      <c r="A3454" s="66"/>
      <c r="B3454" s="33"/>
      <c r="C3454" s="33"/>
      <c r="D3454" s="66"/>
      <c r="E3454" s="65"/>
    </row>
    <row r="3455" spans="1:5">
      <c r="A3455" s="66"/>
      <c r="B3455" s="33"/>
      <c r="C3455" s="33"/>
      <c r="D3455" s="66"/>
      <c r="E3455" s="65"/>
    </row>
    <row r="3456" spans="1:5">
      <c r="A3456" s="66"/>
      <c r="B3456" s="33"/>
      <c r="C3456" s="33"/>
      <c r="D3456" s="66"/>
      <c r="E3456" s="65"/>
    </row>
    <row r="3457" spans="1:5">
      <c r="A3457" s="66"/>
      <c r="B3457" s="33"/>
      <c r="C3457" s="33"/>
      <c r="D3457" s="66"/>
      <c r="E3457" s="65"/>
    </row>
    <row r="3458" spans="1:5">
      <c r="A3458" s="66"/>
      <c r="B3458" s="33"/>
      <c r="C3458" s="33"/>
      <c r="D3458" s="66"/>
      <c r="E3458" s="65"/>
    </row>
    <row r="3459" spans="1:5">
      <c r="A3459" s="66"/>
      <c r="B3459" s="33"/>
      <c r="C3459" s="33"/>
      <c r="D3459" s="66"/>
      <c r="E3459" s="65"/>
    </row>
    <row r="3460" spans="1:5">
      <c r="A3460" s="66"/>
      <c r="B3460" s="33"/>
      <c r="C3460" s="33"/>
      <c r="D3460" s="66"/>
      <c r="E3460" s="65"/>
    </row>
    <row r="3461" spans="1:5">
      <c r="A3461" s="66"/>
      <c r="B3461" s="33"/>
      <c r="C3461" s="33"/>
      <c r="D3461" s="66"/>
      <c r="E3461" s="65"/>
    </row>
    <row r="3462" spans="1:5">
      <c r="A3462" s="66"/>
      <c r="B3462" s="33"/>
      <c r="C3462" s="33"/>
      <c r="D3462" s="66"/>
      <c r="E3462" s="65"/>
    </row>
    <row r="3463" spans="1:5">
      <c r="A3463" s="66"/>
      <c r="B3463" s="33"/>
      <c r="C3463" s="33"/>
      <c r="D3463" s="66"/>
      <c r="E3463" s="65"/>
    </row>
    <row r="3464" spans="1:5">
      <c r="A3464" s="66"/>
      <c r="B3464" s="33"/>
      <c r="C3464" s="33"/>
      <c r="D3464" s="66"/>
      <c r="E3464" s="65"/>
    </row>
    <row r="3465" spans="1:5">
      <c r="A3465" s="66"/>
      <c r="B3465" s="33"/>
      <c r="C3465" s="33"/>
      <c r="D3465" s="66"/>
      <c r="E3465" s="65"/>
    </row>
    <row r="3466" spans="1:5">
      <c r="A3466" s="66"/>
      <c r="B3466" s="33"/>
      <c r="C3466" s="33"/>
      <c r="D3466" s="66"/>
      <c r="E3466" s="65"/>
    </row>
    <row r="3467" spans="1:5">
      <c r="A3467" s="66"/>
      <c r="B3467" s="33"/>
      <c r="C3467" s="33"/>
      <c r="D3467" s="66"/>
      <c r="E3467" s="65"/>
    </row>
    <row r="3468" spans="1:5">
      <c r="A3468" s="66"/>
      <c r="B3468" s="33"/>
      <c r="C3468" s="33"/>
      <c r="D3468" s="66"/>
      <c r="E3468" s="65"/>
    </row>
    <row r="3469" spans="1:5">
      <c r="A3469" s="66"/>
      <c r="B3469" s="33"/>
      <c r="C3469" s="33"/>
      <c r="D3469" s="66"/>
      <c r="E3469" s="65"/>
    </row>
    <row r="3470" spans="1:5">
      <c r="A3470" s="66"/>
      <c r="B3470" s="33"/>
      <c r="C3470" s="33"/>
      <c r="D3470" s="66"/>
      <c r="E3470" s="65"/>
    </row>
    <row r="3471" spans="1:5">
      <c r="A3471" s="66"/>
      <c r="B3471" s="33"/>
      <c r="C3471" s="33"/>
      <c r="D3471" s="66"/>
      <c r="E3471" s="65"/>
    </row>
    <row r="3472" spans="1:5">
      <c r="A3472" s="66"/>
      <c r="B3472" s="33"/>
      <c r="C3472" s="33"/>
      <c r="D3472" s="66"/>
      <c r="E3472" s="65"/>
    </row>
    <row r="3473" spans="1:5">
      <c r="A3473" s="66"/>
      <c r="B3473" s="33"/>
      <c r="C3473" s="33"/>
      <c r="D3473" s="66"/>
      <c r="E3473" s="65"/>
    </row>
    <row r="3474" spans="1:5">
      <c r="A3474" s="66"/>
      <c r="B3474" s="33"/>
      <c r="C3474" s="33"/>
      <c r="D3474" s="66"/>
      <c r="E3474" s="65"/>
    </row>
    <row r="3475" spans="1:5">
      <c r="A3475" s="66"/>
      <c r="B3475" s="33"/>
      <c r="C3475" s="33"/>
      <c r="D3475" s="66"/>
      <c r="E3475" s="65"/>
    </row>
    <row r="3476" spans="1:5">
      <c r="A3476" s="66"/>
      <c r="B3476" s="33"/>
      <c r="C3476" s="33"/>
      <c r="D3476" s="66"/>
      <c r="E3476" s="65"/>
    </row>
    <row r="3477" spans="1:5">
      <c r="A3477" s="66"/>
      <c r="B3477" s="33"/>
      <c r="C3477" s="33"/>
      <c r="D3477" s="66"/>
      <c r="E3477" s="65"/>
    </row>
    <row r="3478" spans="1:5">
      <c r="A3478" s="66"/>
      <c r="B3478" s="33"/>
      <c r="C3478" s="33"/>
      <c r="D3478" s="66"/>
      <c r="E3478" s="65"/>
    </row>
    <row r="3479" spans="1:5">
      <c r="A3479" s="66"/>
      <c r="B3479" s="33"/>
      <c r="C3479" s="33"/>
      <c r="D3479" s="66"/>
      <c r="E3479" s="65"/>
    </row>
    <row r="3480" spans="1:5">
      <c r="A3480" s="66"/>
      <c r="B3480" s="33"/>
      <c r="C3480" s="33"/>
      <c r="D3480" s="66"/>
      <c r="E3480" s="65"/>
    </row>
    <row r="3481" spans="1:5">
      <c r="A3481" s="66"/>
      <c r="B3481" s="33"/>
      <c r="C3481" s="33"/>
      <c r="D3481" s="66"/>
      <c r="E3481" s="65"/>
    </row>
    <row r="3482" spans="1:5">
      <c r="A3482" s="66"/>
      <c r="B3482" s="33"/>
      <c r="C3482" s="33"/>
      <c r="D3482" s="66"/>
      <c r="E3482" s="65"/>
    </row>
    <row r="3483" spans="1:5">
      <c r="A3483" s="66"/>
      <c r="B3483" s="33"/>
      <c r="C3483" s="33"/>
      <c r="D3483" s="66"/>
      <c r="E3483" s="65"/>
    </row>
    <row r="3484" spans="1:5">
      <c r="A3484" s="66"/>
      <c r="B3484" s="33"/>
      <c r="C3484" s="33"/>
      <c r="D3484" s="66"/>
      <c r="E3484" s="65"/>
    </row>
    <row r="3485" spans="1:5">
      <c r="A3485" s="66"/>
      <c r="B3485" s="33"/>
      <c r="C3485" s="33"/>
      <c r="D3485" s="66"/>
      <c r="E3485" s="65"/>
    </row>
    <row r="3486" spans="1:5">
      <c r="A3486" s="66"/>
      <c r="B3486" s="33"/>
      <c r="C3486" s="33"/>
      <c r="D3486" s="66"/>
      <c r="E3486" s="65"/>
    </row>
    <row r="3487" spans="1:5">
      <c r="A3487" s="66"/>
      <c r="B3487" s="33"/>
      <c r="C3487" s="33"/>
      <c r="D3487" s="66"/>
      <c r="E3487" s="65"/>
    </row>
    <row r="3488" spans="1:5">
      <c r="A3488" s="66"/>
      <c r="B3488" s="33"/>
      <c r="C3488" s="33"/>
      <c r="D3488" s="66"/>
      <c r="E3488" s="65"/>
    </row>
    <row r="3489" spans="1:5">
      <c r="A3489" s="66"/>
      <c r="B3489" s="33"/>
      <c r="C3489" s="33"/>
      <c r="D3489" s="66"/>
      <c r="E3489" s="65"/>
    </row>
    <row r="3490" spans="1:5">
      <c r="A3490" s="66"/>
      <c r="B3490" s="33"/>
      <c r="C3490" s="33"/>
      <c r="D3490" s="66"/>
      <c r="E3490" s="65"/>
    </row>
    <row r="3491" spans="1:5">
      <c r="A3491" s="66"/>
      <c r="B3491" s="33"/>
      <c r="C3491" s="33"/>
      <c r="D3491" s="66"/>
      <c r="E3491" s="65"/>
    </row>
    <row r="3492" spans="1:5">
      <c r="A3492" s="66"/>
      <c r="B3492" s="33"/>
      <c r="C3492" s="33"/>
      <c r="D3492" s="66"/>
      <c r="E3492" s="65"/>
    </row>
    <row r="3493" spans="1:5">
      <c r="A3493" s="66"/>
      <c r="B3493" s="33"/>
      <c r="C3493" s="33"/>
      <c r="D3493" s="66"/>
      <c r="E3493" s="65"/>
    </row>
    <row r="3494" spans="1:5">
      <c r="A3494" s="66"/>
      <c r="B3494" s="33"/>
      <c r="C3494" s="33"/>
      <c r="D3494" s="66"/>
      <c r="E3494" s="65"/>
    </row>
    <row r="3495" spans="1:5">
      <c r="A3495" s="66"/>
      <c r="B3495" s="33"/>
      <c r="C3495" s="33"/>
      <c r="D3495" s="66"/>
      <c r="E3495" s="65"/>
    </row>
    <row r="3496" spans="1:5">
      <c r="A3496" s="66"/>
      <c r="B3496" s="33"/>
      <c r="C3496" s="33"/>
      <c r="D3496" s="66"/>
      <c r="E3496" s="65"/>
    </row>
    <row r="3497" spans="1:5">
      <c r="A3497" s="66"/>
      <c r="B3497" s="33"/>
      <c r="C3497" s="33"/>
      <c r="D3497" s="66"/>
      <c r="E3497" s="65"/>
    </row>
    <row r="3498" spans="1:5">
      <c r="A3498" s="66"/>
      <c r="B3498" s="33"/>
      <c r="C3498" s="33"/>
      <c r="D3498" s="66"/>
      <c r="E3498" s="65"/>
    </row>
    <row r="3499" spans="1:5">
      <c r="A3499" s="66"/>
      <c r="B3499" s="33"/>
      <c r="C3499" s="33"/>
      <c r="D3499" s="66"/>
      <c r="E3499" s="65"/>
    </row>
    <row r="3500" spans="1:5">
      <c r="A3500" s="66"/>
      <c r="B3500" s="33"/>
      <c r="C3500" s="33"/>
      <c r="D3500" s="66"/>
      <c r="E3500" s="65"/>
    </row>
    <row r="3501" spans="1:5">
      <c r="A3501" s="66"/>
      <c r="B3501" s="33"/>
      <c r="C3501" s="33"/>
      <c r="D3501" s="66"/>
      <c r="E3501" s="65"/>
    </row>
    <row r="3502" spans="1:5">
      <c r="A3502" s="66"/>
      <c r="B3502" s="33"/>
      <c r="C3502" s="33"/>
      <c r="D3502" s="66"/>
      <c r="E3502" s="65"/>
    </row>
    <row r="3503" spans="1:5">
      <c r="A3503" s="66"/>
      <c r="B3503" s="33"/>
      <c r="C3503" s="33"/>
      <c r="D3503" s="66"/>
      <c r="E3503" s="65"/>
    </row>
    <row r="3504" spans="1:5">
      <c r="A3504" s="66"/>
      <c r="B3504" s="33"/>
      <c r="C3504" s="33"/>
      <c r="D3504" s="66"/>
      <c r="E3504" s="65"/>
    </row>
    <row r="3505" spans="1:5">
      <c r="A3505" s="66"/>
      <c r="B3505" s="33"/>
      <c r="C3505" s="33"/>
      <c r="D3505" s="66"/>
      <c r="E3505" s="65"/>
    </row>
    <row r="3506" spans="1:5">
      <c r="A3506" s="66"/>
      <c r="B3506" s="33"/>
      <c r="C3506" s="33"/>
      <c r="D3506" s="66"/>
      <c r="E3506" s="65"/>
    </row>
    <row r="3507" spans="1:5">
      <c r="A3507" s="66"/>
      <c r="B3507" s="33"/>
      <c r="C3507" s="33"/>
      <c r="D3507" s="66"/>
      <c r="E3507" s="65"/>
    </row>
    <row r="3508" spans="1:5">
      <c r="A3508" s="66"/>
      <c r="B3508" s="33"/>
      <c r="C3508" s="33"/>
      <c r="D3508" s="66"/>
      <c r="E3508" s="65"/>
    </row>
    <row r="3509" spans="1:5">
      <c r="A3509" s="66"/>
      <c r="B3509" s="33"/>
      <c r="C3509" s="33"/>
      <c r="D3509" s="66"/>
      <c r="E3509" s="65"/>
    </row>
    <row r="3510" spans="1:5">
      <c r="A3510" s="66"/>
      <c r="B3510" s="33"/>
      <c r="C3510" s="33"/>
      <c r="D3510" s="66"/>
      <c r="E3510" s="65"/>
    </row>
    <row r="3511" spans="1:5">
      <c r="A3511" s="66"/>
      <c r="B3511" s="33"/>
      <c r="C3511" s="33"/>
      <c r="D3511" s="66"/>
      <c r="E3511" s="65"/>
    </row>
    <row r="3512" spans="1:5">
      <c r="A3512" s="66"/>
      <c r="B3512" s="33"/>
      <c r="C3512" s="33"/>
      <c r="D3512" s="66"/>
      <c r="E3512" s="65"/>
    </row>
    <row r="3513" spans="1:5">
      <c r="A3513" s="66"/>
      <c r="B3513" s="33"/>
      <c r="C3513" s="33"/>
      <c r="D3513" s="66"/>
      <c r="E3513" s="65"/>
    </row>
    <row r="3514" spans="1:5">
      <c r="A3514" s="66"/>
      <c r="B3514" s="33"/>
      <c r="C3514" s="33"/>
      <c r="D3514" s="66"/>
      <c r="E3514" s="65"/>
    </row>
    <row r="3515" spans="1:5">
      <c r="A3515" s="66"/>
      <c r="B3515" s="33"/>
      <c r="C3515" s="33"/>
      <c r="D3515" s="66"/>
      <c r="E3515" s="65"/>
    </row>
    <row r="3516" spans="1:5">
      <c r="A3516" s="66"/>
      <c r="B3516" s="33"/>
      <c r="C3516" s="33"/>
      <c r="D3516" s="66"/>
      <c r="E3516" s="65"/>
    </row>
    <row r="3517" spans="1:5">
      <c r="A3517" s="66"/>
      <c r="B3517" s="33"/>
      <c r="C3517" s="33"/>
      <c r="D3517" s="66"/>
      <c r="E3517" s="65"/>
    </row>
    <row r="3518" spans="1:5">
      <c r="A3518" s="66"/>
      <c r="B3518" s="33"/>
      <c r="C3518" s="33"/>
      <c r="D3518" s="66"/>
      <c r="E3518" s="65"/>
    </row>
    <row r="3519" spans="1:5">
      <c r="A3519" s="66"/>
      <c r="B3519" s="33"/>
      <c r="C3519" s="33"/>
      <c r="D3519" s="66"/>
      <c r="E3519" s="65"/>
    </row>
    <row r="3520" spans="1:5">
      <c r="A3520" s="66"/>
      <c r="B3520" s="33"/>
      <c r="C3520" s="33"/>
      <c r="D3520" s="66"/>
      <c r="E3520" s="65"/>
    </row>
    <row r="3521" spans="1:5">
      <c r="A3521" s="66"/>
      <c r="B3521" s="33"/>
      <c r="C3521" s="33"/>
      <c r="D3521" s="66"/>
      <c r="E3521" s="65"/>
    </row>
    <row r="3522" spans="1:5">
      <c r="A3522" s="66"/>
      <c r="B3522" s="33"/>
      <c r="C3522" s="33"/>
      <c r="D3522" s="66"/>
      <c r="E3522" s="65"/>
    </row>
    <row r="3523" spans="1:5">
      <c r="A3523" s="66"/>
      <c r="B3523" s="33"/>
      <c r="C3523" s="33"/>
      <c r="D3523" s="66"/>
      <c r="E3523" s="65"/>
    </row>
    <row r="3524" spans="1:5">
      <c r="A3524" s="66"/>
      <c r="B3524" s="33"/>
      <c r="C3524" s="33"/>
      <c r="D3524" s="66"/>
      <c r="E3524" s="65"/>
    </row>
    <row r="3525" spans="1:5">
      <c r="A3525" s="66"/>
      <c r="B3525" s="33"/>
      <c r="C3525" s="33"/>
      <c r="D3525" s="66"/>
      <c r="E3525" s="65"/>
    </row>
    <row r="3526" spans="1:5">
      <c r="A3526" s="66"/>
      <c r="B3526" s="33"/>
      <c r="C3526" s="33"/>
      <c r="D3526" s="66"/>
      <c r="E3526" s="65"/>
    </row>
    <row r="3527" spans="1:5">
      <c r="A3527" s="66"/>
      <c r="B3527" s="33"/>
      <c r="C3527" s="33"/>
      <c r="D3527" s="66"/>
      <c r="E3527" s="65"/>
    </row>
    <row r="3528" spans="1:5">
      <c r="A3528" s="66"/>
      <c r="B3528" s="33"/>
      <c r="C3528" s="33"/>
      <c r="D3528" s="66"/>
      <c r="E3528" s="65"/>
    </row>
    <row r="3529" spans="1:5">
      <c r="A3529" s="66"/>
      <c r="B3529" s="33"/>
      <c r="C3529" s="33"/>
      <c r="D3529" s="66"/>
      <c r="E3529" s="65"/>
    </row>
    <row r="3530" spans="1:5">
      <c r="A3530" s="66"/>
      <c r="B3530" s="33"/>
      <c r="C3530" s="33"/>
      <c r="D3530" s="66"/>
      <c r="E3530" s="65"/>
    </row>
    <row r="3531" spans="1:5">
      <c r="A3531" s="66"/>
      <c r="B3531" s="33"/>
      <c r="C3531" s="33"/>
      <c r="D3531" s="66"/>
      <c r="E3531" s="65"/>
    </row>
    <row r="3532" spans="1:5">
      <c r="A3532" s="66"/>
      <c r="B3532" s="33"/>
      <c r="C3532" s="33"/>
      <c r="D3532" s="66"/>
      <c r="E3532" s="65"/>
    </row>
    <row r="3533" spans="1:5">
      <c r="A3533" s="66"/>
      <c r="B3533" s="33"/>
      <c r="C3533" s="33"/>
      <c r="D3533" s="66"/>
      <c r="E3533" s="65"/>
    </row>
    <row r="3534" spans="1:5">
      <c r="A3534" s="66"/>
      <c r="B3534" s="33"/>
      <c r="C3534" s="33"/>
      <c r="D3534" s="66"/>
      <c r="E3534" s="65"/>
    </row>
    <row r="3535" spans="1:5">
      <c r="A3535" s="66"/>
      <c r="B3535" s="33"/>
      <c r="C3535" s="33"/>
      <c r="D3535" s="66"/>
      <c r="E3535" s="65"/>
    </row>
    <row r="3536" spans="1:5">
      <c r="A3536" s="66"/>
      <c r="B3536" s="33"/>
      <c r="C3536" s="33"/>
      <c r="D3536" s="66"/>
      <c r="E3536" s="65"/>
    </row>
    <row r="3537" spans="1:5">
      <c r="A3537" s="66"/>
      <c r="B3537" s="33"/>
      <c r="C3537" s="33"/>
      <c r="D3537" s="66"/>
      <c r="E3537" s="65"/>
    </row>
    <row r="3538" spans="1:5">
      <c r="A3538" s="66"/>
      <c r="B3538" s="33"/>
      <c r="C3538" s="33"/>
      <c r="D3538" s="66"/>
      <c r="E3538" s="65"/>
    </row>
    <row r="3539" spans="1:5">
      <c r="A3539" s="66"/>
      <c r="B3539" s="33"/>
      <c r="C3539" s="33"/>
      <c r="D3539" s="66"/>
      <c r="E3539" s="65"/>
    </row>
    <row r="3540" spans="1:5">
      <c r="A3540" s="66"/>
      <c r="B3540" s="33"/>
      <c r="C3540" s="33"/>
      <c r="D3540" s="66"/>
      <c r="E3540" s="65"/>
    </row>
    <row r="3541" spans="1:5">
      <c r="A3541" s="66"/>
      <c r="B3541" s="33"/>
      <c r="C3541" s="33"/>
      <c r="D3541" s="66"/>
      <c r="E3541" s="65"/>
    </row>
    <row r="3542" spans="1:5">
      <c r="A3542" s="66"/>
      <c r="B3542" s="33"/>
      <c r="C3542" s="33"/>
      <c r="D3542" s="66"/>
      <c r="E3542" s="65"/>
    </row>
    <row r="3543" spans="1:5">
      <c r="A3543" s="66"/>
      <c r="B3543" s="33"/>
      <c r="C3543" s="33"/>
      <c r="D3543" s="66"/>
      <c r="E3543" s="65"/>
    </row>
    <row r="3544" spans="1:5">
      <c r="A3544" s="66"/>
      <c r="B3544" s="33"/>
      <c r="C3544" s="33"/>
      <c r="D3544" s="66"/>
      <c r="E3544" s="65"/>
    </row>
    <row r="3545" spans="1:5">
      <c r="A3545" s="66"/>
      <c r="B3545" s="33"/>
      <c r="C3545" s="33"/>
      <c r="D3545" s="66"/>
      <c r="E3545" s="65"/>
    </row>
    <row r="3546" spans="1:5">
      <c r="A3546" s="66"/>
      <c r="B3546" s="33"/>
      <c r="C3546" s="33"/>
      <c r="D3546" s="66"/>
      <c r="E3546" s="65"/>
    </row>
    <row r="3547" spans="1:5">
      <c r="A3547" s="66"/>
      <c r="B3547" s="33"/>
      <c r="C3547" s="33"/>
      <c r="D3547" s="66"/>
      <c r="E3547" s="65"/>
    </row>
    <row r="3548" spans="1:5">
      <c r="A3548" s="66"/>
      <c r="B3548" s="33"/>
      <c r="C3548" s="33"/>
      <c r="D3548" s="66"/>
      <c r="E3548" s="65"/>
    </row>
    <row r="3549" spans="1:5">
      <c r="A3549" s="66"/>
      <c r="B3549" s="33"/>
      <c r="C3549" s="33"/>
      <c r="D3549" s="66"/>
      <c r="E3549" s="65"/>
    </row>
    <row r="3550" spans="1:5">
      <c r="A3550" s="66"/>
      <c r="B3550" s="33"/>
      <c r="C3550" s="33"/>
      <c r="D3550" s="66"/>
      <c r="E3550" s="65"/>
    </row>
    <row r="3551" spans="1:5">
      <c r="A3551" s="66"/>
      <c r="B3551" s="33"/>
      <c r="C3551" s="33"/>
      <c r="D3551" s="66"/>
      <c r="E3551" s="65"/>
    </row>
    <row r="3552" spans="1:5">
      <c r="A3552" s="66"/>
      <c r="B3552" s="33"/>
      <c r="C3552" s="33"/>
      <c r="D3552" s="66"/>
      <c r="E3552" s="65"/>
    </row>
    <row r="3553" spans="1:5">
      <c r="A3553" s="66"/>
      <c r="B3553" s="33"/>
      <c r="C3553" s="33"/>
      <c r="D3553" s="66"/>
      <c r="E3553" s="65"/>
    </row>
    <row r="3554" spans="1:5">
      <c r="A3554" s="66"/>
      <c r="B3554" s="33"/>
      <c r="C3554" s="33"/>
      <c r="D3554" s="66"/>
      <c r="E3554" s="65"/>
    </row>
    <row r="3555" spans="1:5">
      <c r="A3555" s="66"/>
      <c r="B3555" s="33"/>
      <c r="C3555" s="33"/>
      <c r="D3555" s="66"/>
      <c r="E3555" s="65"/>
    </row>
    <row r="3556" spans="1:5">
      <c r="A3556" s="66"/>
      <c r="B3556" s="33"/>
      <c r="C3556" s="33"/>
      <c r="D3556" s="66"/>
      <c r="E3556" s="65"/>
    </row>
    <row r="3557" spans="1:5">
      <c r="A3557" s="66"/>
      <c r="B3557" s="33"/>
      <c r="C3557" s="33"/>
      <c r="D3557" s="66"/>
      <c r="E3557" s="65"/>
    </row>
    <row r="3558" spans="1:5">
      <c r="A3558" s="66"/>
      <c r="B3558" s="33"/>
      <c r="C3558" s="33"/>
      <c r="D3558" s="66"/>
      <c r="E3558" s="65"/>
    </row>
    <row r="3559" spans="1:5">
      <c r="A3559" s="66"/>
      <c r="B3559" s="33"/>
      <c r="C3559" s="33"/>
      <c r="D3559" s="66"/>
      <c r="E3559" s="65"/>
    </row>
    <row r="3560" spans="1:5">
      <c r="A3560" s="66"/>
      <c r="B3560" s="33"/>
      <c r="C3560" s="33"/>
      <c r="D3560" s="66"/>
      <c r="E3560" s="65"/>
    </row>
    <row r="3561" spans="1:5">
      <c r="A3561" s="66"/>
      <c r="B3561" s="33"/>
      <c r="C3561" s="33"/>
      <c r="D3561" s="66"/>
      <c r="E3561" s="65"/>
    </row>
    <row r="3562" spans="1:5">
      <c r="A3562" s="66"/>
      <c r="B3562" s="33"/>
      <c r="C3562" s="33"/>
      <c r="D3562" s="66"/>
      <c r="E3562" s="65"/>
    </row>
    <row r="3563" spans="1:5">
      <c r="A3563" s="66"/>
      <c r="B3563" s="33"/>
      <c r="C3563" s="33"/>
      <c r="D3563" s="66"/>
      <c r="E3563" s="65"/>
    </row>
    <row r="3564" spans="1:5">
      <c r="A3564" s="66"/>
      <c r="B3564" s="33"/>
      <c r="C3564" s="33"/>
      <c r="D3564" s="66"/>
      <c r="E3564" s="65"/>
    </row>
    <row r="3565" spans="1:5">
      <c r="A3565" s="66"/>
      <c r="B3565" s="33"/>
      <c r="C3565" s="33"/>
      <c r="D3565" s="66"/>
      <c r="E3565" s="65"/>
    </row>
    <row r="3566" spans="1:5">
      <c r="A3566" s="66"/>
      <c r="B3566" s="33"/>
      <c r="C3566" s="33"/>
      <c r="D3566" s="66"/>
      <c r="E3566" s="65"/>
    </row>
    <row r="3567" spans="1:5">
      <c r="A3567" s="66"/>
      <c r="B3567" s="33"/>
      <c r="C3567" s="33"/>
      <c r="D3567" s="66"/>
      <c r="E3567" s="65"/>
    </row>
    <row r="3568" spans="1:5">
      <c r="A3568" s="66"/>
      <c r="B3568" s="33"/>
      <c r="C3568" s="33"/>
      <c r="D3568" s="66"/>
      <c r="E3568" s="65"/>
    </row>
    <row r="3569" spans="1:5">
      <c r="A3569" s="66"/>
      <c r="B3569" s="33"/>
      <c r="C3569" s="33"/>
      <c r="D3569" s="66"/>
      <c r="E3569" s="65"/>
    </row>
    <row r="3570" spans="1:5">
      <c r="A3570" s="66"/>
      <c r="B3570" s="33"/>
      <c r="C3570" s="33"/>
      <c r="D3570" s="66"/>
      <c r="E3570" s="65"/>
    </row>
    <row r="3571" spans="1:5">
      <c r="A3571" s="66"/>
      <c r="B3571" s="33"/>
      <c r="C3571" s="33"/>
      <c r="D3571" s="66"/>
      <c r="E3571" s="65"/>
    </row>
    <row r="3572" spans="1:5">
      <c r="A3572" s="66"/>
      <c r="B3572" s="33"/>
      <c r="C3572" s="33"/>
      <c r="D3572" s="66"/>
      <c r="E3572" s="65"/>
    </row>
    <row r="3573" spans="1:5">
      <c r="A3573" s="66"/>
      <c r="B3573" s="33"/>
      <c r="C3573" s="33"/>
      <c r="D3573" s="66"/>
      <c r="E3573" s="65"/>
    </row>
    <row r="3574" spans="1:5">
      <c r="A3574" s="66"/>
      <c r="B3574" s="33"/>
      <c r="C3574" s="33"/>
      <c r="D3574" s="66"/>
      <c r="E3574" s="65"/>
    </row>
    <row r="3575" spans="1:5">
      <c r="A3575" s="66"/>
      <c r="B3575" s="33"/>
      <c r="C3575" s="33"/>
      <c r="D3575" s="66"/>
      <c r="E3575" s="65"/>
    </row>
    <row r="3576" spans="1:5">
      <c r="A3576" s="66"/>
      <c r="B3576" s="33"/>
      <c r="C3576" s="33"/>
      <c r="D3576" s="66"/>
      <c r="E3576" s="65"/>
    </row>
    <row r="3577" spans="1:5">
      <c r="A3577" s="66"/>
      <c r="B3577" s="33"/>
      <c r="C3577" s="33"/>
      <c r="D3577" s="66"/>
      <c r="E3577" s="65"/>
    </row>
    <row r="3578" spans="1:5">
      <c r="A3578" s="66"/>
      <c r="B3578" s="33"/>
      <c r="C3578" s="33"/>
      <c r="D3578" s="66"/>
      <c r="E3578" s="65"/>
    </row>
    <row r="3579" spans="1:5">
      <c r="A3579" s="66"/>
      <c r="B3579" s="33"/>
      <c r="C3579" s="33"/>
      <c r="D3579" s="66"/>
      <c r="E3579" s="65"/>
    </row>
    <row r="3580" spans="1:5">
      <c r="A3580" s="66"/>
      <c r="B3580" s="33"/>
      <c r="C3580" s="33"/>
      <c r="D3580" s="66"/>
      <c r="E3580" s="65"/>
    </row>
    <row r="3581" spans="1:5">
      <c r="A3581" s="66"/>
      <c r="B3581" s="33"/>
      <c r="C3581" s="33"/>
      <c r="D3581" s="66"/>
      <c r="E3581" s="65"/>
    </row>
    <row r="3582" spans="1:5">
      <c r="A3582" s="66"/>
      <c r="B3582" s="33"/>
      <c r="C3582" s="33"/>
      <c r="D3582" s="66"/>
      <c r="E3582" s="65"/>
    </row>
    <row r="3583" spans="1:5">
      <c r="A3583" s="66"/>
      <c r="B3583" s="33"/>
      <c r="C3583" s="33"/>
      <c r="D3583" s="66"/>
      <c r="E3583" s="65"/>
    </row>
    <row r="3584" spans="1:5">
      <c r="A3584" s="66"/>
      <c r="B3584" s="33"/>
      <c r="C3584" s="33"/>
      <c r="D3584" s="66"/>
      <c r="E3584" s="65"/>
    </row>
    <row r="3585" spans="1:5">
      <c r="A3585" s="66"/>
      <c r="B3585" s="33"/>
      <c r="C3585" s="33"/>
      <c r="D3585" s="66"/>
      <c r="E3585" s="65"/>
    </row>
    <row r="3586" spans="1:5">
      <c r="A3586" s="66"/>
      <c r="B3586" s="33"/>
      <c r="C3586" s="33"/>
      <c r="D3586" s="66"/>
      <c r="E3586" s="65"/>
    </row>
    <row r="3587" spans="1:5">
      <c r="A3587" s="66"/>
      <c r="B3587" s="33"/>
      <c r="C3587" s="33"/>
      <c r="D3587" s="66"/>
      <c r="E3587" s="65"/>
    </row>
    <row r="3588" spans="1:5">
      <c r="A3588" s="66"/>
      <c r="B3588" s="33"/>
      <c r="C3588" s="33"/>
      <c r="D3588" s="66"/>
      <c r="E3588" s="65"/>
    </row>
    <row r="3589" spans="1:5">
      <c r="A3589" s="66"/>
      <c r="B3589" s="33"/>
      <c r="C3589" s="33"/>
      <c r="D3589" s="66"/>
      <c r="E3589" s="65"/>
    </row>
    <row r="3590" spans="1:5">
      <c r="A3590" s="66"/>
      <c r="B3590" s="33"/>
      <c r="C3590" s="33"/>
      <c r="D3590" s="66"/>
      <c r="E3590" s="65"/>
    </row>
    <row r="3591" spans="1:5">
      <c r="A3591" s="66"/>
      <c r="B3591" s="33"/>
      <c r="C3591" s="33"/>
      <c r="D3591" s="66"/>
      <c r="E3591" s="65"/>
    </row>
    <row r="3592" spans="1:5">
      <c r="A3592" s="66"/>
      <c r="B3592" s="33"/>
      <c r="C3592" s="33"/>
      <c r="D3592" s="66"/>
      <c r="E3592" s="65"/>
    </row>
    <row r="3593" spans="1:5">
      <c r="A3593" s="66"/>
      <c r="B3593" s="33"/>
      <c r="C3593" s="33"/>
      <c r="D3593" s="66"/>
      <c r="E3593" s="65"/>
    </row>
    <row r="3594" spans="1:5">
      <c r="A3594" s="66"/>
      <c r="B3594" s="33"/>
      <c r="C3594" s="33"/>
      <c r="D3594" s="66"/>
      <c r="E3594" s="65"/>
    </row>
    <row r="3595" spans="1:5">
      <c r="A3595" s="66"/>
      <c r="B3595" s="33"/>
      <c r="C3595" s="33"/>
      <c r="D3595" s="66"/>
      <c r="E3595" s="65"/>
    </row>
    <row r="3596" spans="1:5">
      <c r="A3596" s="66"/>
      <c r="B3596" s="33"/>
      <c r="C3596" s="33"/>
      <c r="D3596" s="66"/>
      <c r="E3596" s="65"/>
    </row>
    <row r="3597" spans="1:5">
      <c r="A3597" s="66"/>
      <c r="B3597" s="33"/>
      <c r="C3597" s="33"/>
      <c r="D3597" s="66"/>
      <c r="E3597" s="65"/>
    </row>
    <row r="3598" spans="1:5">
      <c r="A3598" s="66"/>
      <c r="B3598" s="33"/>
      <c r="C3598" s="33"/>
      <c r="D3598" s="66"/>
      <c r="E3598" s="65"/>
    </row>
    <row r="3599" spans="1:5">
      <c r="A3599" s="66"/>
      <c r="B3599" s="33"/>
      <c r="C3599" s="33"/>
      <c r="D3599" s="66"/>
      <c r="E3599" s="65"/>
    </row>
    <row r="3600" spans="1:5">
      <c r="A3600" s="66"/>
      <c r="B3600" s="33"/>
      <c r="C3600" s="33"/>
      <c r="D3600" s="66"/>
      <c r="E3600" s="65"/>
    </row>
    <row r="3601" spans="1:5">
      <c r="A3601" s="66"/>
      <c r="B3601" s="33"/>
      <c r="C3601" s="33"/>
      <c r="D3601" s="66"/>
      <c r="E3601" s="65"/>
    </row>
    <row r="3602" spans="1:5">
      <c r="A3602" s="66"/>
      <c r="B3602" s="33"/>
      <c r="C3602" s="33"/>
      <c r="D3602" s="66"/>
      <c r="E3602" s="65"/>
    </row>
    <row r="3603" spans="1:5">
      <c r="A3603" s="66"/>
      <c r="B3603" s="33"/>
      <c r="C3603" s="33"/>
      <c r="D3603" s="66"/>
      <c r="E3603" s="65"/>
    </row>
    <row r="3604" spans="1:5">
      <c r="A3604" s="66"/>
      <c r="B3604" s="33"/>
      <c r="C3604" s="33"/>
      <c r="D3604" s="66"/>
      <c r="E3604" s="65"/>
    </row>
    <row r="3605" spans="1:5">
      <c r="A3605" s="66"/>
      <c r="B3605" s="33"/>
      <c r="C3605" s="33"/>
      <c r="D3605" s="66"/>
      <c r="E3605" s="65"/>
    </row>
    <row r="3606" spans="1:5">
      <c r="A3606" s="66"/>
      <c r="B3606" s="33"/>
      <c r="C3606" s="33"/>
      <c r="D3606" s="66"/>
      <c r="E3606" s="65"/>
    </row>
    <row r="3607" spans="1:5">
      <c r="A3607" s="66"/>
      <c r="B3607" s="33"/>
      <c r="C3607" s="33"/>
      <c r="D3607" s="66"/>
      <c r="E3607" s="65"/>
    </row>
    <row r="3608" spans="1:5">
      <c r="A3608" s="66"/>
      <c r="B3608" s="33"/>
      <c r="C3608" s="33"/>
      <c r="D3608" s="66"/>
      <c r="E3608" s="65"/>
    </row>
    <row r="3609" spans="1:5">
      <c r="A3609" s="66"/>
      <c r="B3609" s="33"/>
      <c r="C3609" s="33"/>
      <c r="D3609" s="66"/>
      <c r="E3609" s="65"/>
    </row>
    <row r="3610" spans="1:5">
      <c r="A3610" s="66"/>
      <c r="B3610" s="33"/>
      <c r="C3610" s="33"/>
      <c r="D3610" s="66"/>
      <c r="E3610" s="65"/>
    </row>
    <row r="3611" spans="1:5">
      <c r="A3611" s="66"/>
      <c r="B3611" s="33"/>
      <c r="C3611" s="33"/>
      <c r="D3611" s="66"/>
      <c r="E3611" s="65"/>
    </row>
    <row r="3612" spans="1:5">
      <c r="A3612" s="66"/>
      <c r="B3612" s="33"/>
      <c r="C3612" s="33"/>
      <c r="D3612" s="66"/>
      <c r="E3612" s="65"/>
    </row>
    <row r="3613" spans="1:5">
      <c r="A3613" s="66"/>
      <c r="B3613" s="33"/>
      <c r="C3613" s="33"/>
      <c r="D3613" s="66"/>
      <c r="E3613" s="65"/>
    </row>
    <row r="3614" spans="1:5">
      <c r="A3614" s="66"/>
      <c r="B3614" s="33"/>
      <c r="C3614" s="33"/>
      <c r="D3614" s="66"/>
      <c r="E3614" s="65"/>
    </row>
    <row r="3615" spans="1:5">
      <c r="A3615" s="66"/>
      <c r="B3615" s="33"/>
      <c r="C3615" s="33"/>
      <c r="D3615" s="66"/>
      <c r="E3615" s="65"/>
    </row>
    <row r="3616" spans="1:5">
      <c r="A3616" s="66"/>
      <c r="B3616" s="33"/>
      <c r="C3616" s="33"/>
      <c r="D3616" s="66"/>
      <c r="E3616" s="65"/>
    </row>
    <row r="3617" spans="1:5">
      <c r="A3617" s="66"/>
      <c r="B3617" s="33"/>
      <c r="C3617" s="33"/>
      <c r="D3617" s="66"/>
      <c r="E3617" s="65"/>
    </row>
    <row r="3618" spans="1:5">
      <c r="A3618" s="66"/>
      <c r="B3618" s="33"/>
      <c r="C3618" s="33"/>
      <c r="D3618" s="66"/>
      <c r="E3618" s="65"/>
    </row>
    <row r="3619" spans="1:5">
      <c r="A3619" s="66"/>
      <c r="B3619" s="33"/>
      <c r="C3619" s="33"/>
      <c r="D3619" s="66"/>
      <c r="E3619" s="65"/>
    </row>
    <row r="3620" spans="1:5">
      <c r="A3620" s="66"/>
      <c r="B3620" s="33"/>
      <c r="C3620" s="33"/>
      <c r="D3620" s="66"/>
      <c r="E3620" s="65"/>
    </row>
    <row r="3621" spans="1:5">
      <c r="A3621" s="66"/>
      <c r="B3621" s="33"/>
      <c r="C3621" s="33"/>
      <c r="D3621" s="66"/>
      <c r="E3621" s="65"/>
    </row>
    <row r="3622" spans="1:5">
      <c r="A3622" s="66"/>
      <c r="B3622" s="33"/>
      <c r="C3622" s="33"/>
      <c r="D3622" s="66"/>
      <c r="E3622" s="65"/>
    </row>
    <row r="3623" spans="1:5">
      <c r="A3623" s="66"/>
      <c r="B3623" s="33"/>
      <c r="C3623" s="33"/>
      <c r="D3623" s="66"/>
      <c r="E3623" s="65"/>
    </row>
    <row r="3624" spans="1:5">
      <c r="A3624" s="66"/>
      <c r="B3624" s="33"/>
      <c r="C3624" s="33"/>
      <c r="D3624" s="66"/>
      <c r="E3624" s="65"/>
    </row>
    <row r="3625" spans="1:5">
      <c r="A3625" s="66"/>
      <c r="B3625" s="33"/>
      <c r="C3625" s="33"/>
      <c r="D3625" s="66"/>
      <c r="E3625" s="65"/>
    </row>
    <row r="3626" spans="1:5">
      <c r="A3626" s="66"/>
      <c r="B3626" s="33"/>
      <c r="C3626" s="33"/>
      <c r="D3626" s="66"/>
      <c r="E3626" s="65"/>
    </row>
    <row r="3627" spans="1:5">
      <c r="A3627" s="66"/>
      <c r="B3627" s="33"/>
      <c r="C3627" s="33"/>
      <c r="D3627" s="66"/>
      <c r="E3627" s="65"/>
    </row>
    <row r="3628" spans="1:5">
      <c r="A3628" s="66"/>
      <c r="B3628" s="33"/>
      <c r="C3628" s="33"/>
      <c r="D3628" s="66"/>
      <c r="E3628" s="65"/>
    </row>
    <row r="3629" spans="1:5">
      <c r="A3629" s="66"/>
      <c r="B3629" s="33"/>
      <c r="C3629" s="33"/>
      <c r="D3629" s="66"/>
      <c r="E3629" s="65"/>
    </row>
    <row r="3630" spans="1:5">
      <c r="A3630" s="66"/>
      <c r="B3630" s="33"/>
      <c r="C3630" s="33"/>
      <c r="D3630" s="66"/>
      <c r="E3630" s="65"/>
    </row>
    <row r="3631" spans="1:5">
      <c r="A3631" s="66"/>
      <c r="B3631" s="33"/>
      <c r="C3631" s="33"/>
      <c r="D3631" s="66"/>
      <c r="E3631" s="65"/>
    </row>
    <row r="3632" spans="1:5">
      <c r="A3632" s="66"/>
      <c r="B3632" s="33"/>
      <c r="C3632" s="33"/>
      <c r="D3632" s="66"/>
      <c r="E3632" s="65"/>
    </row>
    <row r="3633" spans="1:5">
      <c r="A3633" s="66"/>
      <c r="B3633" s="33"/>
      <c r="C3633" s="33"/>
      <c r="D3633" s="66"/>
      <c r="E3633" s="65"/>
    </row>
    <row r="3634" spans="1:5">
      <c r="A3634" s="66"/>
      <c r="B3634" s="33"/>
      <c r="C3634" s="33"/>
      <c r="D3634" s="66"/>
      <c r="E3634" s="65"/>
    </row>
    <row r="3635" spans="1:5">
      <c r="A3635" s="66"/>
      <c r="B3635" s="33"/>
      <c r="C3635" s="33"/>
      <c r="D3635" s="66"/>
      <c r="E3635" s="65"/>
    </row>
    <row r="3636" spans="1:5">
      <c r="A3636" s="66"/>
      <c r="B3636" s="33"/>
      <c r="C3636" s="33"/>
      <c r="D3636" s="66"/>
      <c r="E3636" s="65"/>
    </row>
    <row r="3637" spans="1:5">
      <c r="A3637" s="66"/>
      <c r="B3637" s="33"/>
      <c r="C3637" s="33"/>
      <c r="D3637" s="66"/>
      <c r="E3637" s="65"/>
    </row>
    <row r="3638" spans="1:5">
      <c r="A3638" s="66"/>
      <c r="B3638" s="33"/>
      <c r="C3638" s="33"/>
      <c r="D3638" s="66"/>
      <c r="E3638" s="65"/>
    </row>
    <row r="3639" spans="1:5">
      <c r="A3639" s="66"/>
      <c r="B3639" s="33"/>
      <c r="C3639" s="33"/>
      <c r="D3639" s="66"/>
      <c r="E3639" s="65"/>
    </row>
    <row r="3640" spans="1:5">
      <c r="A3640" s="66"/>
      <c r="B3640" s="33"/>
      <c r="C3640" s="33"/>
      <c r="D3640" s="66"/>
      <c r="E3640" s="65"/>
    </row>
    <row r="3641" spans="1:5">
      <c r="A3641" s="66"/>
      <c r="B3641" s="33"/>
      <c r="C3641" s="33"/>
      <c r="D3641" s="66"/>
      <c r="E3641" s="65"/>
    </row>
    <row r="3642" spans="1:5">
      <c r="A3642" s="66"/>
      <c r="B3642" s="33"/>
      <c r="C3642" s="33"/>
      <c r="D3642" s="66"/>
      <c r="E3642" s="65"/>
    </row>
    <row r="3643" spans="1:5">
      <c r="A3643" s="66"/>
      <c r="B3643" s="33"/>
      <c r="C3643" s="33"/>
      <c r="D3643" s="66"/>
      <c r="E3643" s="65"/>
    </row>
    <row r="3644" spans="1:5">
      <c r="A3644" s="66"/>
      <c r="B3644" s="33"/>
      <c r="C3644" s="33"/>
      <c r="D3644" s="66"/>
      <c r="E3644" s="65"/>
    </row>
    <row r="3645" spans="1:5">
      <c r="A3645" s="66"/>
      <c r="B3645" s="33"/>
      <c r="C3645" s="33"/>
      <c r="D3645" s="66"/>
      <c r="E3645" s="65"/>
    </row>
    <row r="3646" spans="1:5">
      <c r="A3646" s="66"/>
      <c r="B3646" s="33"/>
      <c r="C3646" s="33"/>
      <c r="D3646" s="66"/>
      <c r="E3646" s="65"/>
    </row>
    <row r="3647" spans="1:5">
      <c r="A3647" s="66"/>
      <c r="B3647" s="33"/>
      <c r="C3647" s="33"/>
      <c r="D3647" s="66"/>
      <c r="E3647" s="65"/>
    </row>
    <row r="3648" spans="1:5">
      <c r="A3648" s="66"/>
      <c r="B3648" s="33"/>
      <c r="C3648" s="33"/>
      <c r="D3648" s="66"/>
      <c r="E3648" s="65"/>
    </row>
    <row r="3649" spans="1:5">
      <c r="A3649" s="66"/>
      <c r="B3649" s="33"/>
      <c r="C3649" s="33"/>
      <c r="D3649" s="66"/>
      <c r="E3649" s="65"/>
    </row>
    <row r="3650" spans="1:5">
      <c r="A3650" s="66"/>
      <c r="B3650" s="33"/>
      <c r="C3650" s="33"/>
      <c r="D3650" s="66"/>
      <c r="E3650" s="65"/>
    </row>
    <row r="3651" spans="1:5">
      <c r="A3651" s="66"/>
      <c r="B3651" s="33"/>
      <c r="C3651" s="33"/>
      <c r="D3651" s="66"/>
      <c r="E3651" s="65"/>
    </row>
    <row r="3652" spans="1:5">
      <c r="A3652" s="66"/>
      <c r="B3652" s="33"/>
      <c r="C3652" s="33"/>
      <c r="D3652" s="66"/>
      <c r="E3652" s="65"/>
    </row>
    <row r="3653" spans="1:5">
      <c r="A3653" s="66"/>
      <c r="B3653" s="33"/>
      <c r="C3653" s="33"/>
      <c r="D3653" s="66"/>
      <c r="E3653" s="65"/>
    </row>
    <row r="3654" spans="1:5">
      <c r="A3654" s="66"/>
      <c r="B3654" s="33"/>
      <c r="C3654" s="33"/>
      <c r="D3654" s="66"/>
      <c r="E3654" s="65"/>
    </row>
    <row r="3655" spans="1:5">
      <c r="A3655" s="66"/>
      <c r="B3655" s="33"/>
      <c r="C3655" s="33"/>
      <c r="D3655" s="66"/>
      <c r="E3655" s="65"/>
    </row>
    <row r="3656" spans="1:5">
      <c r="A3656" s="66"/>
      <c r="B3656" s="33"/>
      <c r="C3656" s="33"/>
      <c r="D3656" s="66"/>
      <c r="E3656" s="65"/>
    </row>
    <row r="3657" spans="1:5">
      <c r="A3657" s="66"/>
      <c r="B3657" s="33"/>
      <c r="C3657" s="33"/>
      <c r="D3657" s="66"/>
      <c r="E3657" s="65"/>
    </row>
    <row r="3658" spans="1:5">
      <c r="A3658" s="66"/>
      <c r="B3658" s="33"/>
      <c r="C3658" s="33"/>
      <c r="D3658" s="66"/>
      <c r="E3658" s="65"/>
    </row>
    <row r="3659" spans="1:5">
      <c r="A3659" s="66"/>
      <c r="B3659" s="33"/>
      <c r="C3659" s="33"/>
      <c r="D3659" s="66"/>
      <c r="E3659" s="65"/>
    </row>
    <row r="3660" spans="1:5">
      <c r="A3660" s="66"/>
      <c r="B3660" s="33"/>
      <c r="C3660" s="33"/>
      <c r="D3660" s="66"/>
      <c r="E3660" s="65"/>
    </row>
    <row r="3661" spans="1:5">
      <c r="A3661" s="66"/>
      <c r="B3661" s="33"/>
      <c r="C3661" s="33"/>
      <c r="D3661" s="66"/>
      <c r="E3661" s="65"/>
    </row>
    <row r="3662" spans="1:5">
      <c r="A3662" s="66"/>
      <c r="B3662" s="33"/>
      <c r="C3662" s="33"/>
      <c r="D3662" s="66"/>
      <c r="E3662" s="65"/>
    </row>
    <row r="3663" spans="1:5">
      <c r="A3663" s="66"/>
      <c r="B3663" s="33"/>
      <c r="C3663" s="33"/>
      <c r="D3663" s="66"/>
      <c r="E3663" s="65"/>
    </row>
    <row r="3664" spans="1:5">
      <c r="A3664" s="66"/>
      <c r="B3664" s="33"/>
      <c r="C3664" s="33"/>
      <c r="D3664" s="66"/>
      <c r="E3664" s="65"/>
    </row>
    <row r="3665" spans="1:5">
      <c r="A3665" s="66"/>
      <c r="B3665" s="33"/>
      <c r="C3665" s="33"/>
      <c r="D3665" s="66"/>
      <c r="E3665" s="65"/>
    </row>
    <row r="3666" spans="1:5">
      <c r="A3666" s="66"/>
      <c r="B3666" s="33"/>
      <c r="C3666" s="33"/>
      <c r="D3666" s="66"/>
      <c r="E3666" s="65"/>
    </row>
    <row r="3667" spans="1:5">
      <c r="A3667" s="66"/>
      <c r="B3667" s="33"/>
      <c r="C3667" s="33"/>
      <c r="D3667" s="66"/>
      <c r="E3667" s="65"/>
    </row>
    <row r="3668" spans="1:5">
      <c r="A3668" s="66"/>
      <c r="B3668" s="33"/>
      <c r="C3668" s="33"/>
      <c r="D3668" s="66"/>
      <c r="E3668" s="65"/>
    </row>
    <row r="3669" spans="1:5">
      <c r="A3669" s="66"/>
      <c r="B3669" s="33"/>
      <c r="C3669" s="33"/>
      <c r="D3669" s="66"/>
      <c r="E3669" s="65"/>
    </row>
    <row r="3670" spans="1:5">
      <c r="A3670" s="66"/>
      <c r="B3670" s="33"/>
      <c r="C3670" s="33"/>
      <c r="D3670" s="66"/>
      <c r="E3670" s="65"/>
    </row>
    <row r="3671" spans="1:5">
      <c r="A3671" s="66"/>
      <c r="B3671" s="33"/>
      <c r="C3671" s="33"/>
      <c r="D3671" s="66"/>
      <c r="E3671" s="65"/>
    </row>
    <row r="3672" spans="1:5">
      <c r="A3672" s="66"/>
      <c r="B3672" s="33"/>
      <c r="C3672" s="33"/>
      <c r="D3672" s="66"/>
      <c r="E3672" s="65"/>
    </row>
    <row r="3673" spans="1:5">
      <c r="A3673" s="66"/>
      <c r="B3673" s="33"/>
      <c r="C3673" s="33"/>
      <c r="D3673" s="66"/>
      <c r="E3673" s="65"/>
    </row>
    <row r="3674" spans="1:5">
      <c r="A3674" s="66"/>
      <c r="B3674" s="33"/>
      <c r="C3674" s="33"/>
      <c r="D3674" s="66"/>
      <c r="E3674" s="65"/>
    </row>
    <row r="3675" spans="1:5">
      <c r="A3675" s="66"/>
      <c r="B3675" s="33"/>
      <c r="C3675" s="33"/>
      <c r="D3675" s="66"/>
      <c r="E3675" s="65"/>
    </row>
    <row r="3676" spans="1:5">
      <c r="A3676" s="66"/>
      <c r="B3676" s="33"/>
      <c r="C3676" s="33"/>
      <c r="D3676" s="66"/>
      <c r="E3676" s="65"/>
    </row>
    <row r="3677" spans="1:5">
      <c r="A3677" s="66"/>
      <c r="B3677" s="33"/>
      <c r="C3677" s="33"/>
      <c r="D3677" s="66"/>
      <c r="E3677" s="65"/>
    </row>
    <row r="3678" spans="1:5">
      <c r="A3678" s="66"/>
      <c r="B3678" s="33"/>
      <c r="C3678" s="33"/>
      <c r="D3678" s="66"/>
      <c r="E3678" s="65"/>
    </row>
    <row r="3679" spans="1:5">
      <c r="A3679" s="66"/>
      <c r="B3679" s="33"/>
      <c r="C3679" s="33"/>
      <c r="D3679" s="66"/>
      <c r="E3679" s="65"/>
    </row>
    <row r="3680" spans="1:5">
      <c r="A3680" s="66"/>
      <c r="B3680" s="33"/>
      <c r="C3680" s="33"/>
      <c r="D3680" s="66"/>
      <c r="E3680" s="65"/>
    </row>
    <row r="3681" spans="1:5">
      <c r="A3681" s="66"/>
      <c r="B3681" s="33"/>
      <c r="C3681" s="33"/>
      <c r="D3681" s="66"/>
      <c r="E3681" s="65"/>
    </row>
    <row r="3682" spans="1:5">
      <c r="A3682" s="66"/>
      <c r="B3682" s="33"/>
      <c r="C3682" s="33"/>
      <c r="D3682" s="66"/>
      <c r="E3682" s="65"/>
    </row>
    <row r="3683" spans="1:5">
      <c r="A3683" s="66"/>
      <c r="B3683" s="33"/>
      <c r="C3683" s="33"/>
      <c r="D3683" s="66"/>
      <c r="E3683" s="65"/>
    </row>
    <row r="3684" spans="1:5">
      <c r="A3684" s="66"/>
      <c r="B3684" s="33"/>
      <c r="C3684" s="33"/>
      <c r="D3684" s="66"/>
      <c r="E3684" s="65"/>
    </row>
    <row r="3685" spans="1:5">
      <c r="A3685" s="66"/>
      <c r="B3685" s="33"/>
      <c r="C3685" s="33"/>
      <c r="D3685" s="66"/>
      <c r="E3685" s="65"/>
    </row>
    <row r="3686" spans="1:5">
      <c r="A3686" s="66"/>
      <c r="B3686" s="33"/>
      <c r="C3686" s="33"/>
      <c r="D3686" s="66"/>
      <c r="E3686" s="65"/>
    </row>
    <row r="3687" spans="1:5">
      <c r="A3687" s="66"/>
      <c r="B3687" s="33"/>
      <c r="C3687" s="33"/>
      <c r="D3687" s="66"/>
      <c r="E3687" s="65"/>
    </row>
    <row r="3688" spans="1:5">
      <c r="A3688" s="66"/>
      <c r="B3688" s="33"/>
      <c r="C3688" s="33"/>
      <c r="D3688" s="66"/>
      <c r="E3688" s="65"/>
    </row>
    <row r="3689" spans="1:5">
      <c r="A3689" s="66"/>
      <c r="B3689" s="33"/>
      <c r="C3689" s="33"/>
      <c r="D3689" s="66"/>
      <c r="E3689" s="65"/>
    </row>
    <row r="3690" spans="1:5">
      <c r="A3690" s="66"/>
      <c r="B3690" s="33"/>
      <c r="C3690" s="33"/>
      <c r="D3690" s="66"/>
      <c r="E3690" s="65"/>
    </row>
    <row r="3691" spans="1:5">
      <c r="A3691" s="66"/>
      <c r="B3691" s="33"/>
      <c r="C3691" s="33"/>
      <c r="D3691" s="66"/>
      <c r="E3691" s="65"/>
    </row>
    <row r="3692" spans="1:5">
      <c r="A3692" s="66"/>
      <c r="B3692" s="33"/>
      <c r="C3692" s="33"/>
      <c r="D3692" s="66"/>
      <c r="E3692" s="65"/>
    </row>
    <row r="3693" spans="1:5">
      <c r="A3693" s="66"/>
      <c r="B3693" s="33"/>
      <c r="C3693" s="33"/>
      <c r="D3693" s="66"/>
      <c r="E3693" s="65"/>
    </row>
    <row r="3694" spans="1:5">
      <c r="A3694" s="66"/>
      <c r="B3694" s="33"/>
      <c r="C3694" s="33"/>
      <c r="D3694" s="66"/>
      <c r="E3694" s="65"/>
    </row>
    <row r="3695" spans="1:5">
      <c r="A3695" s="66"/>
      <c r="B3695" s="33"/>
      <c r="C3695" s="33"/>
      <c r="D3695" s="66"/>
      <c r="E3695" s="65"/>
    </row>
    <row r="3696" spans="1:5">
      <c r="A3696" s="66"/>
      <c r="B3696" s="33"/>
      <c r="C3696" s="33"/>
      <c r="D3696" s="66"/>
      <c r="E3696" s="65"/>
    </row>
    <row r="3697" spans="1:5">
      <c r="A3697" s="66"/>
      <c r="B3697" s="33"/>
      <c r="C3697" s="33"/>
      <c r="D3697" s="66"/>
      <c r="E3697" s="65"/>
    </row>
    <row r="3698" spans="1:5">
      <c r="A3698" s="66"/>
      <c r="B3698" s="33"/>
      <c r="C3698" s="33"/>
      <c r="D3698" s="66"/>
      <c r="E3698" s="65"/>
    </row>
    <row r="3699" spans="1:5">
      <c r="A3699" s="66"/>
      <c r="B3699" s="33"/>
      <c r="C3699" s="33"/>
      <c r="D3699" s="66"/>
      <c r="E3699" s="65"/>
    </row>
    <row r="3700" spans="1:5">
      <c r="A3700" s="66"/>
      <c r="B3700" s="33"/>
      <c r="C3700" s="33"/>
      <c r="D3700" s="66"/>
      <c r="E3700" s="65"/>
    </row>
    <row r="3701" spans="1:5">
      <c r="A3701" s="66"/>
      <c r="B3701" s="33"/>
      <c r="C3701" s="33"/>
      <c r="D3701" s="66"/>
      <c r="E3701" s="65"/>
    </row>
    <row r="3702" spans="1:5">
      <c r="A3702" s="66"/>
      <c r="B3702" s="33"/>
      <c r="C3702" s="33"/>
      <c r="D3702" s="66"/>
      <c r="E3702" s="65"/>
    </row>
    <row r="3703" spans="1:5">
      <c r="A3703" s="66"/>
      <c r="B3703" s="33"/>
      <c r="C3703" s="33"/>
      <c r="D3703" s="66"/>
      <c r="E3703" s="65"/>
    </row>
    <row r="3704" spans="1:5">
      <c r="A3704" s="66"/>
      <c r="B3704" s="33"/>
      <c r="C3704" s="33"/>
      <c r="D3704" s="66"/>
      <c r="E3704" s="65"/>
    </row>
    <row r="3705" spans="1:5">
      <c r="A3705" s="66"/>
      <c r="B3705" s="33"/>
      <c r="C3705" s="33"/>
      <c r="D3705" s="66"/>
      <c r="E3705" s="65"/>
    </row>
    <row r="3706" spans="1:5">
      <c r="A3706" s="66"/>
      <c r="B3706" s="33"/>
      <c r="C3706" s="33"/>
      <c r="D3706" s="66"/>
      <c r="E3706" s="65"/>
    </row>
    <row r="3707" spans="1:5">
      <c r="A3707" s="66"/>
      <c r="B3707" s="33"/>
      <c r="C3707" s="33"/>
      <c r="D3707" s="66"/>
      <c r="E3707" s="65"/>
    </row>
    <row r="3708" spans="1:5">
      <c r="A3708" s="66"/>
      <c r="B3708" s="33"/>
      <c r="C3708" s="33"/>
      <c r="D3708" s="66"/>
      <c r="E3708" s="65"/>
    </row>
    <row r="3709" spans="1:5">
      <c r="A3709" s="66"/>
      <c r="B3709" s="33"/>
      <c r="C3709" s="33"/>
      <c r="D3709" s="66"/>
      <c r="E3709" s="65"/>
    </row>
    <row r="3710" spans="1:5">
      <c r="A3710" s="66"/>
      <c r="B3710" s="33"/>
      <c r="C3710" s="33"/>
      <c r="D3710" s="66"/>
      <c r="E3710" s="65"/>
    </row>
    <row r="3711" spans="1:5">
      <c r="A3711" s="66"/>
      <c r="B3711" s="33"/>
      <c r="C3711" s="33"/>
      <c r="D3711" s="66"/>
      <c r="E3711" s="65"/>
    </row>
    <row r="3712" spans="1:5">
      <c r="A3712" s="66"/>
      <c r="B3712" s="33"/>
      <c r="C3712" s="33"/>
      <c r="D3712" s="66"/>
      <c r="E3712" s="65"/>
    </row>
    <row r="3713" spans="1:5">
      <c r="A3713" s="66"/>
      <c r="B3713" s="33"/>
      <c r="C3713" s="33"/>
      <c r="D3713" s="66"/>
      <c r="E3713" s="65"/>
    </row>
    <row r="3714" spans="1:5">
      <c r="A3714" s="66"/>
      <c r="B3714" s="33"/>
      <c r="C3714" s="33"/>
      <c r="D3714" s="66"/>
      <c r="E3714" s="65"/>
    </row>
    <row r="3715" spans="1:5">
      <c r="A3715" s="66"/>
      <c r="B3715" s="33"/>
      <c r="C3715" s="33"/>
      <c r="D3715" s="66"/>
      <c r="E3715" s="65"/>
    </row>
    <row r="3716" spans="1:5">
      <c r="A3716" s="66"/>
      <c r="B3716" s="33"/>
      <c r="C3716" s="33"/>
      <c r="D3716" s="66"/>
      <c r="E3716" s="65"/>
    </row>
    <row r="3717" spans="1:5">
      <c r="A3717" s="66"/>
      <c r="B3717" s="33"/>
      <c r="C3717" s="33"/>
      <c r="D3717" s="66"/>
      <c r="E3717" s="65"/>
    </row>
    <row r="3718" spans="1:5">
      <c r="A3718" s="66"/>
      <c r="B3718" s="33"/>
      <c r="C3718" s="33"/>
      <c r="D3718" s="66"/>
      <c r="E3718" s="65"/>
    </row>
    <row r="3719" spans="1:5">
      <c r="A3719" s="66"/>
      <c r="B3719" s="33"/>
      <c r="C3719" s="33"/>
      <c r="D3719" s="66"/>
      <c r="E3719" s="65"/>
    </row>
    <row r="3720" spans="1:5">
      <c r="A3720" s="66"/>
      <c r="B3720" s="33"/>
      <c r="C3720" s="33"/>
      <c r="D3720" s="66"/>
      <c r="E3720" s="65"/>
    </row>
    <row r="3721" spans="1:5">
      <c r="A3721" s="66"/>
      <c r="B3721" s="33"/>
      <c r="C3721" s="33"/>
      <c r="D3721" s="66"/>
      <c r="E3721" s="65"/>
    </row>
    <row r="3722" spans="1:5">
      <c r="A3722" s="66"/>
      <c r="B3722" s="33"/>
      <c r="C3722" s="33"/>
      <c r="D3722" s="66"/>
      <c r="E3722" s="65"/>
    </row>
    <row r="3723" spans="1:5">
      <c r="A3723" s="66"/>
      <c r="B3723" s="33"/>
      <c r="C3723" s="33"/>
      <c r="D3723" s="66"/>
      <c r="E3723" s="65"/>
    </row>
    <row r="3724" spans="1:5">
      <c r="A3724" s="66"/>
      <c r="B3724" s="33"/>
      <c r="C3724" s="33"/>
      <c r="D3724" s="66"/>
      <c r="E3724" s="65"/>
    </row>
    <row r="3725" spans="1:5">
      <c r="A3725" s="66"/>
      <c r="B3725" s="33"/>
      <c r="C3725" s="33"/>
      <c r="D3725" s="66"/>
      <c r="E3725" s="65"/>
    </row>
    <row r="3726" spans="1:5">
      <c r="A3726" s="66"/>
      <c r="B3726" s="33"/>
      <c r="C3726" s="33"/>
      <c r="D3726" s="66"/>
      <c r="E3726" s="65"/>
    </row>
    <row r="3727" spans="1:5">
      <c r="A3727" s="66"/>
      <c r="B3727" s="33"/>
      <c r="C3727" s="33"/>
      <c r="D3727" s="66"/>
      <c r="E3727" s="65"/>
    </row>
    <row r="3728" spans="1:5">
      <c r="A3728" s="66"/>
      <c r="B3728" s="33"/>
      <c r="C3728" s="33"/>
      <c r="D3728" s="66"/>
      <c r="E3728" s="65"/>
    </row>
    <row r="3729" spans="1:5">
      <c r="A3729" s="66"/>
      <c r="B3729" s="33"/>
      <c r="C3729" s="33"/>
      <c r="D3729" s="66"/>
      <c r="E3729" s="65"/>
    </row>
    <row r="3730" spans="1:5">
      <c r="A3730" s="66"/>
      <c r="B3730" s="33"/>
      <c r="C3730" s="33"/>
      <c r="D3730" s="66"/>
      <c r="E3730" s="65"/>
    </row>
    <row r="3731" spans="1:5">
      <c r="A3731" s="66"/>
      <c r="B3731" s="33"/>
      <c r="C3731" s="33"/>
      <c r="D3731" s="66"/>
      <c r="E3731" s="65"/>
    </row>
    <row r="3732" spans="1:5">
      <c r="A3732" s="66"/>
      <c r="B3732" s="33"/>
      <c r="C3732" s="33"/>
      <c r="D3732" s="66"/>
      <c r="E3732" s="65"/>
    </row>
    <row r="3733" spans="1:5">
      <c r="A3733" s="66"/>
      <c r="B3733" s="33"/>
      <c r="C3733" s="33"/>
      <c r="D3733" s="66"/>
      <c r="E3733" s="65"/>
    </row>
    <row r="3734" spans="1:5">
      <c r="A3734" s="66"/>
      <c r="B3734" s="33"/>
      <c r="C3734" s="33"/>
      <c r="D3734" s="66"/>
      <c r="E3734" s="65"/>
    </row>
    <row r="3735" spans="1:5">
      <c r="A3735" s="66"/>
      <c r="B3735" s="33"/>
      <c r="C3735" s="33"/>
      <c r="D3735" s="66"/>
      <c r="E3735" s="65"/>
    </row>
    <row r="3736" spans="1:5">
      <c r="A3736" s="66"/>
      <c r="B3736" s="33"/>
      <c r="C3736" s="33"/>
      <c r="D3736" s="66"/>
      <c r="E3736" s="65"/>
    </row>
    <row r="3737" spans="1:5">
      <c r="A3737" s="66"/>
      <c r="B3737" s="33"/>
      <c r="C3737" s="33"/>
      <c r="D3737" s="66"/>
      <c r="E3737" s="65"/>
    </row>
    <row r="3738" spans="1:5">
      <c r="A3738" s="66"/>
      <c r="B3738" s="33"/>
      <c r="C3738" s="33"/>
      <c r="D3738" s="66"/>
      <c r="E3738" s="65"/>
    </row>
    <row r="3739" spans="1:5">
      <c r="A3739" s="66"/>
      <c r="B3739" s="33"/>
      <c r="C3739" s="33"/>
      <c r="D3739" s="66"/>
      <c r="E3739" s="65"/>
    </row>
    <row r="3740" spans="1:5">
      <c r="A3740" s="66"/>
      <c r="B3740" s="33"/>
      <c r="C3740" s="33"/>
      <c r="D3740" s="66"/>
      <c r="E3740" s="65"/>
    </row>
    <row r="3741" spans="1:5">
      <c r="A3741" s="66"/>
      <c r="B3741" s="33"/>
      <c r="C3741" s="33"/>
      <c r="D3741" s="66"/>
      <c r="E3741" s="65"/>
    </row>
    <row r="3742" spans="1:5">
      <c r="A3742" s="66"/>
      <c r="B3742" s="33"/>
      <c r="C3742" s="33"/>
      <c r="D3742" s="66"/>
      <c r="E3742" s="65"/>
    </row>
    <row r="3743" spans="1:5">
      <c r="A3743" s="66"/>
      <c r="B3743" s="33"/>
      <c r="C3743" s="33"/>
      <c r="D3743" s="66"/>
      <c r="E3743" s="65"/>
    </row>
    <row r="3744" spans="1:5">
      <c r="A3744" s="66"/>
      <c r="B3744" s="33"/>
      <c r="C3744" s="33"/>
      <c r="D3744" s="66"/>
      <c r="E3744" s="65"/>
    </row>
    <row r="3745" spans="1:5">
      <c r="A3745" s="66"/>
      <c r="B3745" s="33"/>
      <c r="C3745" s="33"/>
      <c r="D3745" s="66"/>
      <c r="E3745" s="65"/>
    </row>
    <row r="3746" spans="1:5">
      <c r="A3746" s="66"/>
      <c r="B3746" s="33"/>
      <c r="C3746" s="33"/>
      <c r="D3746" s="66"/>
      <c r="E3746" s="65"/>
    </row>
    <row r="3747" spans="1:5">
      <c r="A3747" s="66"/>
      <c r="B3747" s="33"/>
      <c r="C3747" s="33"/>
      <c r="D3747" s="66"/>
      <c r="E3747" s="65"/>
    </row>
    <row r="3748" spans="1:5">
      <c r="A3748" s="66"/>
      <c r="B3748" s="33"/>
      <c r="C3748" s="33"/>
      <c r="D3748" s="66"/>
      <c r="E3748" s="65"/>
    </row>
    <row r="3749" spans="1:5">
      <c r="A3749" s="66"/>
      <c r="B3749" s="33"/>
      <c r="C3749" s="33"/>
      <c r="D3749" s="66"/>
      <c r="E3749" s="65"/>
    </row>
    <row r="3750" spans="1:5">
      <c r="A3750" s="66"/>
      <c r="B3750" s="33"/>
      <c r="C3750" s="33"/>
      <c r="D3750" s="66"/>
      <c r="E3750" s="65"/>
    </row>
    <row r="3751" spans="1:5">
      <c r="A3751" s="66"/>
      <c r="B3751" s="33"/>
      <c r="C3751" s="33"/>
      <c r="D3751" s="66"/>
      <c r="E3751" s="65"/>
    </row>
    <row r="3752" spans="1:5">
      <c r="A3752" s="66"/>
      <c r="B3752" s="33"/>
      <c r="C3752" s="33"/>
      <c r="D3752" s="66"/>
      <c r="E3752" s="65"/>
    </row>
    <row r="3753" spans="1:5">
      <c r="A3753" s="66"/>
      <c r="B3753" s="33"/>
      <c r="C3753" s="33"/>
      <c r="D3753" s="66"/>
      <c r="E3753" s="65"/>
    </row>
    <row r="3754" spans="1:5">
      <c r="A3754" s="66"/>
      <c r="B3754" s="33"/>
      <c r="C3754" s="33"/>
      <c r="D3754" s="66"/>
      <c r="E3754" s="65"/>
    </row>
    <row r="3755" spans="1:5">
      <c r="A3755" s="66"/>
      <c r="B3755" s="33"/>
      <c r="C3755" s="33"/>
      <c r="D3755" s="66"/>
      <c r="E3755" s="65"/>
    </row>
    <row r="3756" spans="1:5">
      <c r="A3756" s="66"/>
      <c r="B3756" s="33"/>
      <c r="C3756" s="33"/>
      <c r="D3756" s="66"/>
      <c r="E3756" s="65"/>
    </row>
    <row r="3757" spans="1:5">
      <c r="A3757" s="66"/>
      <c r="B3757" s="33"/>
      <c r="C3757" s="33"/>
      <c r="D3757" s="66"/>
      <c r="E3757" s="65"/>
    </row>
    <row r="3758" spans="1:5">
      <c r="A3758" s="66"/>
      <c r="B3758" s="33"/>
      <c r="C3758" s="33"/>
      <c r="D3758" s="66"/>
      <c r="E3758" s="65"/>
    </row>
    <row r="3759" spans="1:5">
      <c r="A3759" s="66"/>
      <c r="B3759" s="33"/>
      <c r="C3759" s="33"/>
      <c r="D3759" s="66"/>
      <c r="E3759" s="65"/>
    </row>
    <row r="3760" spans="1:5">
      <c r="A3760" s="66"/>
      <c r="B3760" s="33"/>
      <c r="C3760" s="33"/>
      <c r="D3760" s="66"/>
      <c r="E3760" s="65"/>
    </row>
    <row r="3761" spans="1:5">
      <c r="A3761" s="66"/>
      <c r="B3761" s="33"/>
      <c r="C3761" s="33"/>
      <c r="D3761" s="66"/>
      <c r="E3761" s="65"/>
    </row>
    <row r="3762" spans="1:5">
      <c r="A3762" s="66"/>
      <c r="B3762" s="33"/>
      <c r="C3762" s="33"/>
      <c r="D3762" s="66"/>
      <c r="E3762" s="65"/>
    </row>
    <row r="3763" spans="1:5">
      <c r="A3763" s="66"/>
      <c r="B3763" s="33"/>
      <c r="C3763" s="33"/>
      <c r="D3763" s="66"/>
      <c r="E3763" s="65"/>
    </row>
    <row r="3764" spans="1:5">
      <c r="A3764" s="66"/>
      <c r="B3764" s="33"/>
      <c r="C3764" s="33"/>
      <c r="D3764" s="66"/>
      <c r="E3764" s="65"/>
    </row>
    <row r="3765" spans="1:5">
      <c r="A3765" s="66"/>
      <c r="B3765" s="33"/>
      <c r="C3765" s="33"/>
      <c r="D3765" s="66"/>
      <c r="E3765" s="65"/>
    </row>
    <row r="3766" spans="1:5">
      <c r="A3766" s="66"/>
      <c r="B3766" s="33"/>
      <c r="C3766" s="33"/>
      <c r="D3766" s="66"/>
      <c r="E3766" s="65"/>
    </row>
    <row r="3767" spans="1:5">
      <c r="A3767" s="66"/>
      <c r="B3767" s="33"/>
      <c r="C3767" s="33"/>
      <c r="D3767" s="66"/>
      <c r="E3767" s="65"/>
    </row>
    <row r="3768" spans="1:5">
      <c r="A3768" s="66"/>
      <c r="B3768" s="33"/>
      <c r="C3768" s="33"/>
      <c r="D3768" s="66"/>
      <c r="E3768" s="65"/>
    </row>
    <row r="3769" spans="1:5">
      <c r="A3769" s="66"/>
      <c r="B3769" s="33"/>
      <c r="C3769" s="33"/>
      <c r="D3769" s="66"/>
      <c r="E3769" s="65"/>
    </row>
    <row r="3770" spans="1:5">
      <c r="A3770" s="66"/>
      <c r="B3770" s="33"/>
      <c r="C3770" s="33"/>
      <c r="D3770" s="66"/>
      <c r="E3770" s="65"/>
    </row>
    <row r="3771" spans="1:5">
      <c r="A3771" s="66"/>
      <c r="B3771" s="33"/>
      <c r="C3771" s="33"/>
      <c r="D3771" s="66"/>
      <c r="E3771" s="65"/>
    </row>
    <row r="3772" spans="1:5">
      <c r="A3772" s="66"/>
      <c r="B3772" s="33"/>
      <c r="C3772" s="33"/>
      <c r="D3772" s="66"/>
      <c r="E3772" s="65"/>
    </row>
    <row r="3773" spans="1:5">
      <c r="A3773" s="66"/>
      <c r="B3773" s="33"/>
      <c r="C3773" s="33"/>
      <c r="D3773" s="66"/>
      <c r="E3773" s="65"/>
    </row>
    <row r="3774" spans="1:5">
      <c r="A3774" s="66"/>
      <c r="B3774" s="33"/>
      <c r="C3774" s="33"/>
      <c r="D3774" s="66"/>
      <c r="E3774" s="65"/>
    </row>
    <row r="3775" spans="1:5">
      <c r="A3775" s="66"/>
      <c r="B3775" s="33"/>
      <c r="C3775" s="33"/>
      <c r="D3775" s="66"/>
      <c r="E3775" s="65"/>
    </row>
    <row r="3776" spans="1:5">
      <c r="A3776" s="66"/>
      <c r="B3776" s="33"/>
      <c r="C3776" s="33"/>
      <c r="D3776" s="66"/>
      <c r="E3776" s="65"/>
    </row>
    <row r="3777" spans="1:5">
      <c r="A3777" s="66"/>
      <c r="B3777" s="33"/>
      <c r="C3777" s="33"/>
      <c r="D3777" s="66"/>
      <c r="E3777" s="65"/>
    </row>
    <row r="3778" spans="1:5">
      <c r="A3778" s="66"/>
      <c r="B3778" s="33"/>
      <c r="C3778" s="33"/>
      <c r="D3778" s="66"/>
      <c r="E3778" s="65"/>
    </row>
    <row r="3779" spans="1:5">
      <c r="A3779" s="66"/>
      <c r="B3779" s="33"/>
      <c r="C3779" s="33"/>
      <c r="D3779" s="66"/>
      <c r="E3779" s="65"/>
    </row>
    <row r="3780" spans="1:5">
      <c r="A3780" s="66"/>
      <c r="B3780" s="33"/>
      <c r="C3780" s="33"/>
      <c r="D3780" s="66"/>
      <c r="E3780" s="65"/>
    </row>
    <row r="3781" spans="1:5">
      <c r="A3781" s="66"/>
      <c r="B3781" s="33"/>
      <c r="C3781" s="33"/>
      <c r="D3781" s="66"/>
      <c r="E3781" s="65"/>
    </row>
    <row r="3782" spans="1:5">
      <c r="A3782" s="66"/>
      <c r="B3782" s="33"/>
      <c r="C3782" s="33"/>
      <c r="D3782" s="66"/>
      <c r="E3782" s="65"/>
    </row>
    <row r="3783" spans="1:5">
      <c r="A3783" s="66"/>
      <c r="B3783" s="33"/>
      <c r="C3783" s="33"/>
      <c r="D3783" s="66"/>
      <c r="E3783" s="65"/>
    </row>
    <row r="3784" spans="1:5">
      <c r="A3784" s="66"/>
      <c r="B3784" s="33"/>
      <c r="C3784" s="33"/>
      <c r="D3784" s="66"/>
      <c r="E3784" s="65"/>
    </row>
    <row r="3785" spans="1:5">
      <c r="A3785" s="66"/>
      <c r="B3785" s="33"/>
      <c r="C3785" s="33"/>
      <c r="D3785" s="66"/>
      <c r="E3785" s="65"/>
    </row>
    <row r="3786" spans="1:5">
      <c r="A3786" s="66"/>
      <c r="B3786" s="33"/>
      <c r="C3786" s="33"/>
      <c r="D3786" s="66"/>
      <c r="E3786" s="65"/>
    </row>
    <row r="3787" spans="1:5">
      <c r="A3787" s="66"/>
      <c r="B3787" s="33"/>
      <c r="C3787" s="33"/>
      <c r="D3787" s="66"/>
      <c r="E3787" s="65"/>
    </row>
    <row r="3788" spans="1:5">
      <c r="A3788" s="66"/>
      <c r="B3788" s="33"/>
      <c r="C3788" s="33"/>
      <c r="D3788" s="66"/>
      <c r="E3788" s="65"/>
    </row>
    <row r="3789" spans="1:5">
      <c r="A3789" s="66"/>
      <c r="B3789" s="33"/>
      <c r="C3789" s="33"/>
      <c r="D3789" s="66"/>
      <c r="E3789" s="65"/>
    </row>
    <row r="3790" spans="1:5">
      <c r="A3790" s="66"/>
      <c r="B3790" s="33"/>
      <c r="C3790" s="33"/>
      <c r="D3790" s="66"/>
      <c r="E3790" s="65"/>
    </row>
    <row r="3791" spans="1:5">
      <c r="A3791" s="66"/>
      <c r="B3791" s="33"/>
      <c r="C3791" s="33"/>
      <c r="D3791" s="66"/>
      <c r="E3791" s="65"/>
    </row>
    <row r="3792" spans="1:5">
      <c r="A3792" s="66"/>
      <c r="B3792" s="33"/>
      <c r="C3792" s="33"/>
      <c r="D3792" s="66"/>
      <c r="E3792" s="65"/>
    </row>
    <row r="3793" spans="1:5">
      <c r="A3793" s="66"/>
      <c r="B3793" s="33"/>
      <c r="C3793" s="33"/>
      <c r="D3793" s="66"/>
      <c r="E3793" s="65"/>
    </row>
    <row r="3794" spans="1:5">
      <c r="A3794" s="66"/>
      <c r="B3794" s="33"/>
      <c r="C3794" s="33"/>
      <c r="D3794" s="66"/>
      <c r="E3794" s="65"/>
    </row>
    <row r="3795" spans="1:5">
      <c r="A3795" s="66"/>
      <c r="B3795" s="33"/>
      <c r="C3795" s="33"/>
      <c r="D3795" s="66"/>
      <c r="E3795" s="65"/>
    </row>
    <row r="3796" spans="1:5">
      <c r="A3796" s="66"/>
      <c r="B3796" s="33"/>
      <c r="C3796" s="33"/>
      <c r="D3796" s="66"/>
      <c r="E3796" s="65"/>
    </row>
    <row r="3797" spans="1:5">
      <c r="A3797" s="66"/>
      <c r="B3797" s="33"/>
      <c r="C3797" s="33"/>
      <c r="D3797" s="66"/>
      <c r="E3797" s="65"/>
    </row>
    <row r="3798" spans="1:5">
      <c r="A3798" s="66"/>
      <c r="B3798" s="33"/>
      <c r="C3798" s="33"/>
      <c r="D3798" s="66"/>
      <c r="E3798" s="65"/>
    </row>
    <row r="3799" spans="1:5">
      <c r="A3799" s="66"/>
      <c r="B3799" s="33"/>
      <c r="C3799" s="33"/>
      <c r="D3799" s="66"/>
      <c r="E3799" s="65"/>
    </row>
    <row r="3800" spans="1:5">
      <c r="A3800" s="66"/>
      <c r="B3800" s="33"/>
      <c r="C3800" s="33"/>
      <c r="D3800" s="66"/>
      <c r="E3800" s="65"/>
    </row>
    <row r="3801" spans="1:5">
      <c r="A3801" s="66"/>
      <c r="B3801" s="33"/>
      <c r="C3801" s="33"/>
      <c r="D3801" s="66"/>
      <c r="E3801" s="65"/>
    </row>
    <row r="3802" spans="1:5">
      <c r="A3802" s="66"/>
      <c r="B3802" s="33"/>
      <c r="C3802" s="33"/>
      <c r="D3802" s="66"/>
      <c r="E3802" s="65"/>
    </row>
    <row r="3803" spans="1:5">
      <c r="A3803" s="66"/>
      <c r="B3803" s="33"/>
      <c r="C3803" s="33"/>
      <c r="D3803" s="66"/>
      <c r="E3803" s="65"/>
    </row>
    <row r="3804" spans="1:5">
      <c r="A3804" s="66"/>
      <c r="B3804" s="33"/>
      <c r="C3804" s="33"/>
      <c r="D3804" s="66"/>
      <c r="E3804" s="65"/>
    </row>
    <row r="3805" spans="1:5">
      <c r="A3805" s="66"/>
      <c r="B3805" s="33"/>
      <c r="C3805" s="33"/>
      <c r="D3805" s="66"/>
      <c r="E3805" s="65"/>
    </row>
    <row r="3806" spans="1:5">
      <c r="A3806" s="66"/>
      <c r="B3806" s="33"/>
      <c r="C3806" s="33"/>
      <c r="D3806" s="66"/>
      <c r="E3806" s="65"/>
    </row>
    <row r="3807" spans="1:5">
      <c r="A3807" s="66"/>
      <c r="B3807" s="33"/>
      <c r="C3807" s="33"/>
      <c r="D3807" s="66"/>
      <c r="E3807" s="65"/>
    </row>
    <row r="3808" spans="1:5">
      <c r="A3808" s="66"/>
      <c r="B3808" s="33"/>
      <c r="C3808" s="33"/>
      <c r="D3808" s="66"/>
      <c r="E3808" s="65"/>
    </row>
    <row r="3809" spans="1:5">
      <c r="A3809" s="66"/>
      <c r="B3809" s="33"/>
      <c r="C3809" s="33"/>
      <c r="D3809" s="66"/>
      <c r="E3809" s="65"/>
    </row>
    <row r="3810" spans="1:5">
      <c r="A3810" s="66"/>
      <c r="B3810" s="33"/>
      <c r="C3810" s="33"/>
      <c r="D3810" s="66"/>
      <c r="E3810" s="65"/>
    </row>
    <row r="3811" spans="1:5">
      <c r="A3811" s="66"/>
      <c r="B3811" s="33"/>
      <c r="C3811" s="33"/>
      <c r="D3811" s="66"/>
      <c r="E3811" s="65"/>
    </row>
    <row r="3812" spans="1:5">
      <c r="A3812" s="66"/>
      <c r="B3812" s="33"/>
      <c r="C3812" s="33"/>
      <c r="D3812" s="66"/>
      <c r="E3812" s="65"/>
    </row>
    <row r="3813" spans="1:5">
      <c r="A3813" s="66"/>
      <c r="B3813" s="33"/>
      <c r="C3813" s="33"/>
      <c r="D3813" s="66"/>
      <c r="E3813" s="65"/>
    </row>
    <row r="3814" spans="1:5">
      <c r="A3814" s="66"/>
      <c r="B3814" s="33"/>
      <c r="C3814" s="33"/>
      <c r="D3814" s="66"/>
      <c r="E3814" s="65"/>
    </row>
    <row r="3815" spans="1:5">
      <c r="A3815" s="66"/>
      <c r="B3815" s="33"/>
      <c r="C3815" s="33"/>
      <c r="D3815" s="66"/>
      <c r="E3815" s="65"/>
    </row>
    <row r="3816" spans="1:5">
      <c r="A3816" s="66"/>
      <c r="B3816" s="33"/>
      <c r="C3816" s="33"/>
      <c r="D3816" s="66"/>
      <c r="E3816" s="65"/>
    </row>
    <row r="3817" spans="1:5">
      <c r="A3817" s="66"/>
      <c r="B3817" s="33"/>
      <c r="C3817" s="33"/>
      <c r="D3817" s="66"/>
      <c r="E3817" s="65"/>
    </row>
    <row r="3818" spans="1:5">
      <c r="A3818" s="66"/>
      <c r="B3818" s="33"/>
      <c r="C3818" s="33"/>
      <c r="D3818" s="66"/>
      <c r="E3818" s="65"/>
    </row>
    <row r="3819" spans="1:5">
      <c r="A3819" s="66"/>
      <c r="B3819" s="33"/>
      <c r="C3819" s="33"/>
      <c r="D3819" s="66"/>
      <c r="E3819" s="65"/>
    </row>
    <row r="3820" spans="1:5">
      <c r="A3820" s="66"/>
      <c r="B3820" s="33"/>
      <c r="C3820" s="33"/>
      <c r="D3820" s="66"/>
      <c r="E3820" s="65"/>
    </row>
    <row r="3821" spans="1:5">
      <c r="A3821" s="66"/>
      <c r="B3821" s="33"/>
      <c r="C3821" s="33"/>
      <c r="D3821" s="66"/>
      <c r="E3821" s="65"/>
    </row>
    <row r="3822" spans="1:5">
      <c r="A3822" s="66"/>
      <c r="B3822" s="33"/>
      <c r="C3822" s="33"/>
      <c r="D3822" s="66"/>
      <c r="E3822" s="65"/>
    </row>
    <row r="3823" spans="1:5">
      <c r="A3823" s="66"/>
      <c r="B3823" s="33"/>
      <c r="C3823" s="33"/>
      <c r="D3823" s="66"/>
      <c r="E3823" s="65"/>
    </row>
    <row r="3824" spans="1:5">
      <c r="A3824" s="66"/>
      <c r="B3824" s="33"/>
      <c r="C3824" s="33"/>
      <c r="D3824" s="66"/>
      <c r="E3824" s="65"/>
    </row>
    <row r="3825" spans="1:5">
      <c r="A3825" s="66"/>
      <c r="B3825" s="33"/>
      <c r="C3825" s="33"/>
      <c r="D3825" s="66"/>
      <c r="E3825" s="65"/>
    </row>
    <row r="3826" spans="1:5">
      <c r="A3826" s="66"/>
      <c r="B3826" s="33"/>
      <c r="C3826" s="33"/>
      <c r="D3826" s="66"/>
      <c r="E3826" s="65"/>
    </row>
    <row r="3827" spans="1:5">
      <c r="A3827" s="66"/>
      <c r="B3827" s="33"/>
      <c r="C3827" s="33"/>
      <c r="D3827" s="66"/>
      <c r="E3827" s="65"/>
    </row>
    <row r="3828" spans="1:5">
      <c r="A3828" s="66"/>
      <c r="B3828" s="33"/>
      <c r="C3828" s="33"/>
      <c r="D3828" s="66"/>
      <c r="E3828" s="65"/>
    </row>
    <row r="3829" spans="1:5">
      <c r="A3829" s="66"/>
      <c r="B3829" s="33"/>
      <c r="C3829" s="33"/>
      <c r="D3829" s="66"/>
      <c r="E3829" s="65"/>
    </row>
    <row r="3830" spans="1:5">
      <c r="A3830" s="66"/>
      <c r="B3830" s="33"/>
      <c r="C3830" s="33"/>
      <c r="D3830" s="66"/>
      <c r="E3830" s="65"/>
    </row>
    <row r="3831" spans="1:5">
      <c r="A3831" s="66"/>
      <c r="B3831" s="33"/>
      <c r="C3831" s="33"/>
      <c r="D3831" s="66"/>
      <c r="E3831" s="65"/>
    </row>
    <row r="3832" spans="1:5">
      <c r="A3832" s="66"/>
      <c r="B3832" s="33"/>
      <c r="C3832" s="33"/>
      <c r="D3832" s="66"/>
      <c r="E3832" s="65"/>
    </row>
    <row r="3833" spans="1:5">
      <c r="A3833" s="66"/>
      <c r="B3833" s="33"/>
      <c r="C3833" s="33"/>
      <c r="D3833" s="66"/>
      <c r="E3833" s="65"/>
    </row>
    <row r="3834" spans="1:5">
      <c r="A3834" s="66"/>
      <c r="B3834" s="33"/>
      <c r="C3834" s="33"/>
      <c r="D3834" s="66"/>
      <c r="E3834" s="65"/>
    </row>
    <row r="3835" spans="1:5">
      <c r="A3835" s="66"/>
      <c r="B3835" s="33"/>
      <c r="C3835" s="33"/>
      <c r="D3835" s="66"/>
      <c r="E3835" s="65"/>
    </row>
    <row r="3836" spans="1:5">
      <c r="A3836" s="66"/>
      <c r="B3836" s="33"/>
      <c r="C3836" s="33"/>
      <c r="D3836" s="66"/>
      <c r="E3836" s="65"/>
    </row>
    <row r="3837" spans="1:5">
      <c r="A3837" s="66"/>
      <c r="B3837" s="33"/>
      <c r="C3837" s="33"/>
      <c r="D3837" s="66"/>
      <c r="E3837" s="65"/>
    </row>
    <row r="3838" spans="1:5">
      <c r="A3838" s="66"/>
      <c r="B3838" s="33"/>
      <c r="C3838" s="33"/>
      <c r="D3838" s="66"/>
      <c r="E3838" s="65"/>
    </row>
    <row r="3839" spans="1:5">
      <c r="A3839" s="66"/>
      <c r="B3839" s="33"/>
      <c r="C3839" s="33"/>
      <c r="D3839" s="66"/>
      <c r="E3839" s="65"/>
    </row>
    <row r="3840" spans="1:5">
      <c r="A3840" s="66"/>
      <c r="B3840" s="33"/>
      <c r="C3840" s="33"/>
      <c r="D3840" s="66"/>
      <c r="E3840" s="65"/>
    </row>
    <row r="3841" spans="1:5">
      <c r="A3841" s="66"/>
      <c r="B3841" s="33"/>
      <c r="C3841" s="33"/>
      <c r="D3841" s="66"/>
      <c r="E3841" s="65"/>
    </row>
    <row r="3842" spans="1:5">
      <c r="A3842" s="66"/>
      <c r="B3842" s="33"/>
      <c r="C3842" s="33"/>
      <c r="D3842" s="66"/>
      <c r="E3842" s="65"/>
    </row>
    <row r="3843" spans="1:5">
      <c r="A3843" s="66"/>
      <c r="B3843" s="33"/>
      <c r="C3843" s="33"/>
      <c r="D3843" s="66"/>
      <c r="E3843" s="65"/>
    </row>
    <row r="3844" spans="1:5">
      <c r="A3844" s="66"/>
      <c r="B3844" s="33"/>
      <c r="C3844" s="33"/>
      <c r="D3844" s="66"/>
      <c r="E3844" s="65"/>
    </row>
    <row r="3845" spans="1:5">
      <c r="A3845" s="66"/>
      <c r="B3845" s="33"/>
      <c r="C3845" s="33"/>
      <c r="D3845" s="66"/>
      <c r="E3845" s="65"/>
    </row>
    <row r="3846" spans="1:5">
      <c r="A3846" s="66"/>
      <c r="B3846" s="33"/>
      <c r="C3846" s="33"/>
      <c r="D3846" s="66"/>
      <c r="E3846" s="65"/>
    </row>
    <row r="3847" spans="1:5">
      <c r="A3847" s="66"/>
      <c r="B3847" s="33"/>
      <c r="C3847" s="33"/>
      <c r="D3847" s="66"/>
      <c r="E3847" s="65"/>
    </row>
    <row r="3848" spans="1:5">
      <c r="A3848" s="66"/>
      <c r="B3848" s="33"/>
      <c r="C3848" s="33"/>
      <c r="D3848" s="66"/>
      <c r="E3848" s="65"/>
    </row>
    <row r="3849" spans="1:5">
      <c r="A3849" s="66"/>
      <c r="B3849" s="33"/>
      <c r="C3849" s="33"/>
      <c r="D3849" s="66"/>
      <c r="E3849" s="65"/>
    </row>
    <row r="3850" spans="1:5">
      <c r="A3850" s="66"/>
      <c r="B3850" s="33"/>
      <c r="C3850" s="33"/>
      <c r="D3850" s="66"/>
      <c r="E3850" s="65"/>
    </row>
    <row r="3851" spans="1:5">
      <c r="A3851" s="66"/>
      <c r="B3851" s="33"/>
      <c r="C3851" s="33"/>
      <c r="D3851" s="66"/>
      <c r="E3851" s="65"/>
    </row>
    <row r="3852" spans="1:5">
      <c r="A3852" s="66"/>
      <c r="B3852" s="33"/>
      <c r="C3852" s="33"/>
      <c r="D3852" s="66"/>
      <c r="E3852" s="65"/>
    </row>
    <row r="3853" spans="1:5">
      <c r="A3853" s="66"/>
      <c r="B3853" s="33"/>
      <c r="C3853" s="33"/>
      <c r="D3853" s="66"/>
      <c r="E3853" s="65"/>
    </row>
    <row r="3854" spans="1:5">
      <c r="A3854" s="66"/>
      <c r="B3854" s="33"/>
      <c r="C3854" s="33"/>
      <c r="D3854" s="66"/>
      <c r="E3854" s="65"/>
    </row>
    <row r="3855" spans="1:5">
      <c r="A3855" s="66"/>
      <c r="B3855" s="33"/>
      <c r="C3855" s="33"/>
      <c r="D3855" s="66"/>
      <c r="E3855" s="65"/>
    </row>
    <row r="3856" spans="1:5">
      <c r="A3856" s="66"/>
      <c r="B3856" s="33"/>
      <c r="C3856" s="33"/>
      <c r="D3856" s="66"/>
      <c r="E3856" s="65"/>
    </row>
    <row r="3857" spans="1:5">
      <c r="A3857" s="66"/>
      <c r="B3857" s="33"/>
      <c r="C3857" s="33"/>
      <c r="D3857" s="66"/>
      <c r="E3857" s="65"/>
    </row>
    <row r="3858" spans="1:5">
      <c r="A3858" s="66"/>
      <c r="B3858" s="33"/>
      <c r="C3858" s="33"/>
      <c r="D3858" s="66"/>
      <c r="E3858" s="65"/>
    </row>
    <row r="3859" spans="1:5">
      <c r="A3859" s="66"/>
      <c r="B3859" s="33"/>
      <c r="C3859" s="33"/>
      <c r="D3859" s="66"/>
      <c r="E3859" s="65"/>
    </row>
    <row r="3860" spans="1:5">
      <c r="A3860" s="66"/>
      <c r="B3860" s="33"/>
      <c r="C3860" s="33"/>
      <c r="D3860" s="66"/>
      <c r="E3860" s="65"/>
    </row>
    <row r="3861" spans="1:5">
      <c r="A3861" s="66"/>
      <c r="B3861" s="33"/>
      <c r="C3861" s="33"/>
      <c r="D3861" s="66"/>
      <c r="E3861" s="65"/>
    </row>
    <row r="3862" spans="1:5">
      <c r="A3862" s="66"/>
      <c r="B3862" s="33"/>
      <c r="C3862" s="33"/>
      <c r="D3862" s="66"/>
      <c r="E3862" s="65"/>
    </row>
    <row r="3863" spans="1:5">
      <c r="A3863" s="66"/>
      <c r="B3863" s="33"/>
      <c r="C3863" s="33"/>
      <c r="D3863" s="66"/>
      <c r="E3863" s="65"/>
    </row>
    <row r="3864" spans="1:5">
      <c r="A3864" s="66"/>
      <c r="B3864" s="33"/>
      <c r="C3864" s="33"/>
      <c r="D3864" s="66"/>
      <c r="E3864" s="65"/>
    </row>
    <row r="3865" spans="1:5">
      <c r="A3865" s="66"/>
      <c r="B3865" s="33"/>
      <c r="C3865" s="33"/>
      <c r="D3865" s="66"/>
      <c r="E3865" s="65"/>
    </row>
    <row r="3866" spans="1:5">
      <c r="A3866" s="66"/>
      <c r="B3866" s="33"/>
      <c r="C3866" s="33"/>
      <c r="D3866" s="66"/>
      <c r="E3866" s="65"/>
    </row>
    <row r="3867" spans="1:5">
      <c r="A3867" s="66"/>
      <c r="B3867" s="33"/>
      <c r="C3867" s="33"/>
      <c r="D3867" s="66"/>
      <c r="E3867" s="65"/>
    </row>
    <row r="3868" spans="1:5">
      <c r="A3868" s="66"/>
      <c r="B3868" s="33"/>
      <c r="C3868" s="33"/>
      <c r="D3868" s="66"/>
      <c r="E3868" s="65"/>
    </row>
    <row r="3869" spans="1:5">
      <c r="A3869" s="66"/>
      <c r="B3869" s="33"/>
      <c r="C3869" s="33"/>
      <c r="D3869" s="66"/>
      <c r="E3869" s="65"/>
    </row>
    <row r="3870" spans="1:5">
      <c r="A3870" s="66"/>
      <c r="B3870" s="33"/>
      <c r="C3870" s="33"/>
      <c r="D3870" s="66"/>
      <c r="E3870" s="65"/>
    </row>
    <row r="3871" spans="1:5">
      <c r="A3871" s="66"/>
      <c r="B3871" s="33"/>
      <c r="C3871" s="33"/>
      <c r="D3871" s="66"/>
      <c r="E3871" s="65"/>
    </row>
    <row r="3872" spans="1:5">
      <c r="A3872" s="66"/>
      <c r="B3872" s="33"/>
      <c r="C3872" s="33"/>
      <c r="D3872" s="66"/>
      <c r="E3872" s="65"/>
    </row>
    <row r="3873" spans="1:5">
      <c r="A3873" s="66"/>
      <c r="B3873" s="33"/>
      <c r="C3873" s="33"/>
      <c r="D3873" s="66"/>
      <c r="E3873" s="65"/>
    </row>
    <row r="3874" spans="1:5">
      <c r="A3874" s="66"/>
      <c r="B3874" s="33"/>
      <c r="C3874" s="33"/>
      <c r="D3874" s="66"/>
      <c r="E3874" s="65"/>
    </row>
    <row r="3875" spans="1:5">
      <c r="A3875" s="66"/>
      <c r="B3875" s="33"/>
      <c r="C3875" s="33"/>
      <c r="D3875" s="66"/>
      <c r="E3875" s="65"/>
    </row>
    <row r="3876" spans="1:5">
      <c r="A3876" s="66"/>
      <c r="B3876" s="33"/>
      <c r="C3876" s="33"/>
      <c r="D3876" s="66"/>
      <c r="E3876" s="65"/>
    </row>
    <row r="3877" spans="1:5">
      <c r="A3877" s="66"/>
      <c r="B3877" s="33"/>
      <c r="C3877" s="33"/>
      <c r="D3877" s="66"/>
      <c r="E3877" s="65"/>
    </row>
    <row r="3878" spans="1:5">
      <c r="A3878" s="66"/>
      <c r="B3878" s="33"/>
      <c r="C3878" s="33"/>
      <c r="D3878" s="66"/>
      <c r="E3878" s="65"/>
    </row>
    <row r="3879" spans="1:5">
      <c r="A3879" s="66"/>
      <c r="B3879" s="33"/>
      <c r="C3879" s="33"/>
      <c r="D3879" s="66"/>
      <c r="E3879" s="65"/>
    </row>
    <row r="3880" spans="1:5">
      <c r="A3880" s="66"/>
      <c r="B3880" s="33"/>
      <c r="C3880" s="33"/>
      <c r="D3880" s="66"/>
      <c r="E3880" s="65"/>
    </row>
    <row r="3881" spans="1:5">
      <c r="A3881" s="66"/>
      <c r="B3881" s="33"/>
      <c r="C3881" s="33"/>
      <c r="D3881" s="66"/>
      <c r="E3881" s="65"/>
    </row>
    <row r="3882" spans="1:5">
      <c r="A3882" s="66"/>
      <c r="B3882" s="33"/>
      <c r="C3882" s="33"/>
      <c r="D3882" s="66"/>
      <c r="E3882" s="65"/>
    </row>
    <row r="3883" spans="1:5">
      <c r="A3883" s="66"/>
      <c r="B3883" s="33"/>
      <c r="C3883" s="33"/>
      <c r="D3883" s="66"/>
      <c r="E3883" s="65"/>
    </row>
    <row r="3884" spans="1:5">
      <c r="A3884" s="66"/>
      <c r="B3884" s="33"/>
      <c r="C3884" s="33"/>
      <c r="D3884" s="66"/>
      <c r="E3884" s="65"/>
    </row>
    <row r="3885" spans="1:5">
      <c r="A3885" s="66"/>
      <c r="B3885" s="33"/>
      <c r="C3885" s="33"/>
      <c r="D3885" s="66"/>
      <c r="E3885" s="65"/>
    </row>
    <row r="3886" spans="1:5">
      <c r="A3886" s="66"/>
      <c r="B3886" s="33"/>
      <c r="C3886" s="33"/>
      <c r="D3886" s="66"/>
      <c r="E3886" s="65"/>
    </row>
    <row r="3887" spans="1:5">
      <c r="A3887" s="66"/>
      <c r="B3887" s="33"/>
      <c r="C3887" s="33"/>
      <c r="D3887" s="66"/>
      <c r="E3887" s="65"/>
    </row>
    <row r="3888" spans="1:5">
      <c r="A3888" s="66"/>
      <c r="B3888" s="33"/>
      <c r="C3888" s="33"/>
      <c r="D3888" s="66"/>
      <c r="E3888" s="65"/>
    </row>
    <row r="3889" spans="1:5">
      <c r="A3889" s="66"/>
      <c r="B3889" s="33"/>
      <c r="C3889" s="33"/>
      <c r="D3889" s="66"/>
      <c r="E3889" s="65"/>
    </row>
    <row r="3890" spans="1:5">
      <c r="A3890" s="66"/>
      <c r="B3890" s="33"/>
      <c r="C3890" s="33"/>
      <c r="D3890" s="66"/>
      <c r="E3890" s="65"/>
    </row>
    <row r="3891" spans="1:5">
      <c r="A3891" s="66"/>
      <c r="B3891" s="33"/>
      <c r="C3891" s="33"/>
      <c r="D3891" s="66"/>
      <c r="E3891" s="65"/>
    </row>
    <row r="3892" spans="1:5">
      <c r="A3892" s="66"/>
      <c r="B3892" s="33"/>
      <c r="C3892" s="33"/>
      <c r="D3892" s="66"/>
      <c r="E3892" s="65"/>
    </row>
    <row r="3893" spans="1:5">
      <c r="A3893" s="66"/>
      <c r="B3893" s="33"/>
      <c r="C3893" s="33"/>
      <c r="D3893" s="66"/>
      <c r="E3893" s="65"/>
    </row>
    <row r="3894" spans="1:5">
      <c r="A3894" s="66"/>
      <c r="B3894" s="33"/>
      <c r="C3894" s="33"/>
      <c r="D3894" s="66"/>
      <c r="E3894" s="65"/>
    </row>
    <row r="3895" spans="1:5">
      <c r="A3895" s="66"/>
      <c r="B3895" s="33"/>
      <c r="C3895" s="33"/>
      <c r="D3895" s="66"/>
      <c r="E3895" s="65"/>
    </row>
    <row r="3896" spans="1:5">
      <c r="A3896" s="66"/>
      <c r="B3896" s="33"/>
      <c r="C3896" s="33"/>
      <c r="D3896" s="66"/>
      <c r="E3896" s="65"/>
    </row>
    <row r="3897" spans="1:5">
      <c r="A3897" s="66"/>
      <c r="B3897" s="33"/>
      <c r="C3897" s="33"/>
      <c r="D3897" s="66"/>
      <c r="E3897" s="65"/>
    </row>
    <row r="3898" spans="1:5">
      <c r="A3898" s="66"/>
      <c r="B3898" s="33"/>
      <c r="C3898" s="33"/>
      <c r="D3898" s="66"/>
      <c r="E3898" s="65"/>
    </row>
    <row r="3899" spans="1:5">
      <c r="A3899" s="66"/>
      <c r="B3899" s="33"/>
      <c r="C3899" s="33"/>
      <c r="D3899" s="66"/>
      <c r="E3899" s="65"/>
    </row>
    <row r="3900" spans="1:5">
      <c r="A3900" s="66"/>
      <c r="B3900" s="33"/>
      <c r="C3900" s="33"/>
      <c r="D3900" s="66"/>
      <c r="E3900" s="65"/>
    </row>
    <row r="3901" spans="1:5">
      <c r="A3901" s="66"/>
      <c r="B3901" s="33"/>
      <c r="C3901" s="33"/>
      <c r="D3901" s="66"/>
      <c r="E3901" s="65"/>
    </row>
    <row r="3902" spans="1:5">
      <c r="A3902" s="66"/>
      <c r="B3902" s="33"/>
      <c r="C3902" s="33"/>
      <c r="D3902" s="66"/>
      <c r="E3902" s="65"/>
    </row>
    <row r="3903" spans="1:5">
      <c r="A3903" s="66"/>
      <c r="B3903" s="33"/>
      <c r="C3903" s="33"/>
      <c r="D3903" s="66"/>
      <c r="E3903" s="65"/>
    </row>
    <row r="3904" spans="1:5">
      <c r="A3904" s="66"/>
      <c r="B3904" s="33"/>
      <c r="C3904" s="33"/>
      <c r="D3904" s="66"/>
      <c r="E3904" s="65"/>
    </row>
    <row r="3905" spans="1:5">
      <c r="A3905" s="66"/>
      <c r="B3905" s="33"/>
      <c r="C3905" s="33"/>
      <c r="D3905" s="66"/>
      <c r="E3905" s="65"/>
    </row>
    <row r="3906" spans="1:5">
      <c r="A3906" s="66"/>
      <c r="B3906" s="33"/>
      <c r="C3906" s="33"/>
      <c r="D3906" s="66"/>
      <c r="E3906" s="65"/>
    </row>
    <row r="3907" spans="1:5">
      <c r="A3907" s="66"/>
      <c r="B3907" s="33"/>
      <c r="C3907" s="33"/>
      <c r="D3907" s="66"/>
      <c r="E3907" s="65"/>
    </row>
    <row r="3908" spans="1:5">
      <c r="A3908" s="66"/>
      <c r="B3908" s="33"/>
      <c r="C3908" s="33"/>
      <c r="D3908" s="66"/>
      <c r="E3908" s="65"/>
    </row>
    <row r="3909" spans="1:5">
      <c r="A3909" s="66"/>
      <c r="B3909" s="33"/>
      <c r="C3909" s="33"/>
      <c r="D3909" s="66"/>
      <c r="E3909" s="65"/>
    </row>
    <row r="3910" spans="1:5">
      <c r="A3910" s="66"/>
      <c r="B3910" s="33"/>
      <c r="C3910" s="33"/>
      <c r="D3910" s="66"/>
      <c r="E3910" s="65"/>
    </row>
    <row r="3911" spans="1:5">
      <c r="A3911" s="66"/>
      <c r="B3911" s="33"/>
      <c r="C3911" s="33"/>
      <c r="D3911" s="66"/>
      <c r="E3911" s="65"/>
    </row>
    <row r="3912" spans="1:5">
      <c r="A3912" s="66"/>
      <c r="B3912" s="33"/>
      <c r="C3912" s="33"/>
      <c r="D3912" s="66"/>
      <c r="E3912" s="65"/>
    </row>
    <row r="3913" spans="1:5">
      <c r="A3913" s="66"/>
      <c r="B3913" s="33"/>
      <c r="C3913" s="33"/>
      <c r="D3913" s="66"/>
      <c r="E3913" s="65"/>
    </row>
    <row r="3914" spans="1:5">
      <c r="A3914" s="66"/>
      <c r="B3914" s="33"/>
      <c r="C3914" s="33"/>
      <c r="D3914" s="66"/>
      <c r="E3914" s="65"/>
    </row>
    <row r="3915" spans="1:5">
      <c r="A3915" s="66"/>
      <c r="B3915" s="33"/>
      <c r="C3915" s="33"/>
      <c r="D3915" s="66"/>
      <c r="E3915" s="65"/>
    </row>
    <row r="3916" spans="1:5">
      <c r="A3916" s="66"/>
      <c r="B3916" s="33"/>
      <c r="C3916" s="33"/>
      <c r="D3916" s="66"/>
      <c r="E3916" s="65"/>
    </row>
    <row r="3917" spans="1:5">
      <c r="A3917" s="66"/>
      <c r="B3917" s="33"/>
      <c r="C3917" s="33"/>
      <c r="D3917" s="66"/>
      <c r="E3917" s="65"/>
    </row>
    <row r="3918" spans="1:5">
      <c r="A3918" s="66"/>
      <c r="B3918" s="33"/>
      <c r="C3918" s="33"/>
      <c r="D3918" s="66"/>
      <c r="E3918" s="65"/>
    </row>
    <row r="3919" spans="1:5">
      <c r="A3919" s="66"/>
      <c r="B3919" s="33"/>
      <c r="C3919" s="33"/>
      <c r="D3919" s="66"/>
      <c r="E3919" s="65"/>
    </row>
    <row r="3920" spans="1:5">
      <c r="A3920" s="66"/>
      <c r="B3920" s="33"/>
      <c r="C3920" s="33"/>
      <c r="D3920" s="66"/>
      <c r="E3920" s="65"/>
    </row>
    <row r="3921" spans="1:5">
      <c r="A3921" s="66"/>
      <c r="B3921" s="33"/>
      <c r="C3921" s="33"/>
      <c r="D3921" s="66"/>
      <c r="E3921" s="65"/>
    </row>
    <row r="3922" spans="1:5">
      <c r="A3922" s="66"/>
      <c r="B3922" s="33"/>
      <c r="C3922" s="33"/>
      <c r="D3922" s="66"/>
      <c r="E3922" s="65"/>
    </row>
    <row r="3923" spans="1:5">
      <c r="A3923" s="66"/>
      <c r="B3923" s="33"/>
      <c r="C3923" s="33"/>
      <c r="D3923" s="66"/>
      <c r="E3923" s="65"/>
    </row>
    <row r="3924" spans="1:5">
      <c r="A3924" s="66"/>
      <c r="B3924" s="33"/>
      <c r="C3924" s="33"/>
      <c r="D3924" s="66"/>
      <c r="E3924" s="65"/>
    </row>
    <row r="3925" spans="1:5">
      <c r="A3925" s="66"/>
      <c r="B3925" s="33"/>
      <c r="C3925" s="33"/>
      <c r="D3925" s="66"/>
      <c r="E3925" s="65"/>
    </row>
    <row r="3926" spans="1:5">
      <c r="A3926" s="66"/>
      <c r="B3926" s="33"/>
      <c r="C3926" s="33"/>
      <c r="D3926" s="66"/>
      <c r="E3926" s="65"/>
    </row>
    <row r="3927" spans="1:5">
      <c r="A3927" s="66"/>
      <c r="B3927" s="33"/>
      <c r="C3927" s="33"/>
      <c r="D3927" s="66"/>
      <c r="E3927" s="65"/>
    </row>
    <row r="3928" spans="1:5">
      <c r="A3928" s="66"/>
      <c r="B3928" s="33"/>
      <c r="C3928" s="33"/>
      <c r="D3928" s="66"/>
      <c r="E3928" s="65"/>
    </row>
    <row r="3929" spans="1:5">
      <c r="A3929" s="66"/>
      <c r="B3929" s="33"/>
      <c r="C3929" s="33"/>
      <c r="D3929" s="66"/>
      <c r="E3929" s="65"/>
    </row>
    <row r="3930" spans="1:5">
      <c r="A3930" s="66"/>
      <c r="B3930" s="33"/>
      <c r="C3930" s="33"/>
      <c r="D3930" s="66"/>
      <c r="E3930" s="65"/>
    </row>
    <row r="3931" spans="1:5">
      <c r="A3931" s="66"/>
      <c r="B3931" s="33"/>
      <c r="C3931" s="33"/>
      <c r="D3931" s="66"/>
      <c r="E3931" s="65"/>
    </row>
    <row r="3932" spans="1:5">
      <c r="A3932" s="66"/>
      <c r="B3932" s="33"/>
      <c r="C3932" s="33"/>
      <c r="D3932" s="66"/>
      <c r="E3932" s="65"/>
    </row>
    <row r="3933" spans="1:5">
      <c r="A3933" s="66"/>
      <c r="B3933" s="33"/>
      <c r="C3933" s="33"/>
      <c r="D3933" s="66"/>
      <c r="E3933" s="65"/>
    </row>
    <row r="3934" spans="1:5">
      <c r="A3934" s="66"/>
      <c r="B3934" s="33"/>
      <c r="C3934" s="33"/>
      <c r="D3934" s="66"/>
      <c r="E3934" s="65"/>
    </row>
    <row r="3935" spans="1:5">
      <c r="A3935" s="66"/>
      <c r="B3935" s="33"/>
      <c r="C3935" s="33"/>
      <c r="D3935" s="66"/>
      <c r="E3935" s="65"/>
    </row>
    <row r="3936" spans="1:5">
      <c r="A3936" s="66"/>
      <c r="B3936" s="33"/>
      <c r="C3936" s="33"/>
      <c r="D3936" s="66"/>
      <c r="E3936" s="65"/>
    </row>
    <row r="3937" spans="1:5">
      <c r="A3937" s="66"/>
      <c r="B3937" s="33"/>
      <c r="C3937" s="33"/>
      <c r="D3937" s="66"/>
      <c r="E3937" s="65"/>
    </row>
    <row r="3938" spans="1:5">
      <c r="A3938" s="66"/>
      <c r="B3938" s="33"/>
      <c r="C3938" s="33"/>
      <c r="D3938" s="66"/>
      <c r="E3938" s="65"/>
    </row>
    <row r="3939" spans="1:5">
      <c r="A3939" s="66"/>
      <c r="B3939" s="33"/>
      <c r="C3939" s="33"/>
      <c r="D3939" s="66"/>
      <c r="E3939" s="65"/>
    </row>
    <row r="3940" spans="1:5">
      <c r="A3940" s="66"/>
      <c r="B3940" s="33"/>
      <c r="C3940" s="33"/>
      <c r="D3940" s="66"/>
      <c r="E3940" s="65"/>
    </row>
    <row r="3941" spans="1:5">
      <c r="A3941" s="66"/>
      <c r="B3941" s="33"/>
      <c r="C3941" s="33"/>
      <c r="D3941" s="66"/>
      <c r="E3941" s="65"/>
    </row>
    <row r="3942" spans="1:5">
      <c r="A3942" s="66"/>
      <c r="B3942" s="33"/>
      <c r="C3942" s="33"/>
      <c r="D3942" s="66"/>
      <c r="E3942" s="65"/>
    </row>
    <row r="3943" spans="1:5">
      <c r="A3943" s="66"/>
      <c r="B3943" s="33"/>
      <c r="C3943" s="33"/>
      <c r="D3943" s="66"/>
      <c r="E3943" s="65"/>
    </row>
    <row r="3944" spans="1:5">
      <c r="A3944" s="66"/>
      <c r="B3944" s="33"/>
      <c r="C3944" s="33"/>
      <c r="D3944" s="66"/>
      <c r="E3944" s="65"/>
    </row>
    <row r="3945" spans="1:5">
      <c r="A3945" s="66"/>
      <c r="B3945" s="33"/>
      <c r="C3945" s="33"/>
      <c r="D3945" s="66"/>
      <c r="E3945" s="65"/>
    </row>
    <row r="3946" spans="1:5">
      <c r="A3946" s="66"/>
      <c r="B3946" s="33"/>
      <c r="C3946" s="33"/>
      <c r="D3946" s="66"/>
      <c r="E3946" s="65"/>
    </row>
    <row r="3947" spans="1:5">
      <c r="A3947" s="66"/>
      <c r="B3947" s="33"/>
      <c r="C3947" s="33"/>
      <c r="D3947" s="66"/>
      <c r="E3947" s="65"/>
    </row>
    <row r="3948" spans="1:5">
      <c r="A3948" s="66"/>
      <c r="B3948" s="33"/>
      <c r="C3948" s="33"/>
      <c r="D3948" s="66"/>
      <c r="E3948" s="65"/>
    </row>
    <row r="3949" spans="1:5">
      <c r="A3949" s="66"/>
      <c r="B3949" s="33"/>
      <c r="C3949" s="33"/>
      <c r="D3949" s="66"/>
      <c r="E3949" s="65"/>
    </row>
    <row r="3950" spans="1:5">
      <c r="A3950" s="66"/>
      <c r="B3950" s="33"/>
      <c r="C3950" s="33"/>
      <c r="D3950" s="66"/>
      <c r="E3950" s="65"/>
    </row>
    <row r="3951" spans="1:5">
      <c r="A3951" s="66"/>
      <c r="B3951" s="33"/>
      <c r="C3951" s="33"/>
      <c r="D3951" s="66"/>
      <c r="E3951" s="65"/>
    </row>
    <row r="3952" spans="1:5">
      <c r="A3952" s="66"/>
      <c r="B3952" s="33"/>
      <c r="C3952" s="33"/>
      <c r="D3952" s="66"/>
      <c r="E3952" s="65"/>
    </row>
    <row r="3953" spans="1:5">
      <c r="A3953" s="66"/>
      <c r="B3953" s="33"/>
      <c r="C3953" s="33"/>
      <c r="D3953" s="66"/>
      <c r="E3953" s="65"/>
    </row>
    <row r="3954" spans="1:5">
      <c r="A3954" s="66"/>
      <c r="B3954" s="33"/>
      <c r="C3954" s="33"/>
      <c r="D3954" s="66"/>
      <c r="E3954" s="65"/>
    </row>
    <row r="3955" spans="1:5">
      <c r="A3955" s="66"/>
      <c r="B3955" s="33"/>
      <c r="C3955" s="33"/>
      <c r="D3955" s="66"/>
      <c r="E3955" s="65"/>
    </row>
    <row r="3956" spans="1:5">
      <c r="A3956" s="66"/>
      <c r="B3956" s="33"/>
      <c r="C3956" s="33"/>
      <c r="D3956" s="66"/>
      <c r="E3956" s="65"/>
    </row>
    <row r="3957" spans="1:5">
      <c r="A3957" s="66"/>
      <c r="B3957" s="33"/>
      <c r="C3957" s="33"/>
      <c r="D3957" s="66"/>
      <c r="E3957" s="65"/>
    </row>
    <row r="3958" spans="1:5">
      <c r="A3958" s="66"/>
      <c r="B3958" s="33"/>
      <c r="C3958" s="33"/>
      <c r="D3958" s="66"/>
      <c r="E3958" s="65"/>
    </row>
    <row r="3959" spans="1:5">
      <c r="A3959" s="66"/>
      <c r="B3959" s="33"/>
      <c r="C3959" s="33"/>
      <c r="D3959" s="66"/>
      <c r="E3959" s="65"/>
    </row>
    <row r="3960" spans="1:5">
      <c r="A3960" s="66"/>
      <c r="B3960" s="33"/>
      <c r="C3960" s="33"/>
      <c r="D3960" s="66"/>
      <c r="E3960" s="65"/>
    </row>
    <row r="3961" spans="1:5">
      <c r="A3961" s="66"/>
      <c r="B3961" s="33"/>
      <c r="C3961" s="33"/>
      <c r="D3961" s="66"/>
      <c r="E3961" s="65"/>
    </row>
    <row r="3962" spans="1:5">
      <c r="A3962" s="66"/>
      <c r="B3962" s="33"/>
      <c r="C3962" s="33"/>
      <c r="D3962" s="66"/>
      <c r="E3962" s="65"/>
    </row>
    <row r="3963" spans="1:5">
      <c r="A3963" s="66"/>
      <c r="B3963" s="33"/>
      <c r="C3963" s="33"/>
      <c r="D3963" s="66"/>
      <c r="E3963" s="65"/>
    </row>
    <row r="3964" spans="1:5">
      <c r="A3964" s="66"/>
      <c r="B3964" s="33"/>
      <c r="C3964" s="33"/>
      <c r="D3964" s="66"/>
      <c r="E3964" s="65"/>
    </row>
    <row r="3965" spans="1:5">
      <c r="A3965" s="66"/>
      <c r="B3965" s="33"/>
      <c r="C3965" s="33"/>
      <c r="D3965" s="66"/>
      <c r="E3965" s="65"/>
    </row>
    <row r="3966" spans="1:5">
      <c r="A3966" s="66"/>
      <c r="B3966" s="33"/>
      <c r="C3966" s="33"/>
      <c r="D3966" s="66"/>
      <c r="E3966" s="6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F3966"/>
  <sheetViews>
    <sheetView workbookViewId="0"/>
  </sheetViews>
  <sheetFormatPr defaultColWidth="12.6640625" defaultRowHeight="15.75" customHeight="1"/>
  <cols>
    <col min="1" max="5" width="16.33203125" customWidth="1"/>
    <col min="6" max="58" width="8" customWidth="1"/>
  </cols>
  <sheetData>
    <row r="1" spans="1:6">
      <c r="A1" s="66" t="s">
        <v>2676</v>
      </c>
      <c r="B1" s="33" t="s">
        <v>2678</v>
      </c>
      <c r="C1" s="33" t="s">
        <v>2679</v>
      </c>
      <c r="D1" s="66" t="s">
        <v>2885</v>
      </c>
      <c r="E1" s="63" t="s">
        <v>2886</v>
      </c>
      <c r="F1" s="63" t="s">
        <v>2887</v>
      </c>
    </row>
    <row r="2" spans="1:6">
      <c r="A2" s="66" t="s">
        <v>3062</v>
      </c>
      <c r="B2" s="33">
        <v>1</v>
      </c>
      <c r="C2" s="33">
        <v>7</v>
      </c>
      <c r="D2" s="66" t="s">
        <v>2897</v>
      </c>
      <c r="E2" s="65" t="s">
        <v>3063</v>
      </c>
      <c r="F2" s="63">
        <v>9</v>
      </c>
    </row>
    <row r="3" spans="1:6">
      <c r="A3" s="66" t="s">
        <v>3064</v>
      </c>
      <c r="B3" s="33">
        <v>1</v>
      </c>
      <c r="C3" s="33">
        <v>7</v>
      </c>
      <c r="D3" s="66" t="s">
        <v>2897</v>
      </c>
      <c r="E3" s="65" t="s">
        <v>3063</v>
      </c>
      <c r="F3" s="63">
        <v>9</v>
      </c>
    </row>
    <row r="4" spans="1:6">
      <c r="A4" s="66" t="s">
        <v>3065</v>
      </c>
      <c r="B4" s="33">
        <v>1</v>
      </c>
      <c r="C4" s="33">
        <v>7</v>
      </c>
      <c r="D4" s="66" t="s">
        <v>2897</v>
      </c>
      <c r="E4" s="65" t="s">
        <v>3063</v>
      </c>
      <c r="F4" s="63">
        <v>9</v>
      </c>
    </row>
    <row r="5" spans="1:6">
      <c r="A5" s="66" t="s">
        <v>3066</v>
      </c>
      <c r="B5" s="33">
        <v>1</v>
      </c>
      <c r="C5" s="33">
        <v>7</v>
      </c>
      <c r="D5" s="66" t="s">
        <v>2897</v>
      </c>
      <c r="E5" s="65" t="s">
        <v>3063</v>
      </c>
      <c r="F5" s="63">
        <v>9</v>
      </c>
    </row>
    <row r="6" spans="1:6">
      <c r="A6" s="66" t="s">
        <v>3067</v>
      </c>
      <c r="B6" s="33">
        <v>1</v>
      </c>
      <c r="C6" s="33">
        <v>4</v>
      </c>
      <c r="D6" s="66" t="s">
        <v>2897</v>
      </c>
      <c r="E6" s="65" t="s">
        <v>3068</v>
      </c>
      <c r="F6" s="63">
        <v>2</v>
      </c>
    </row>
    <row r="7" spans="1:6">
      <c r="A7" s="66" t="s">
        <v>3069</v>
      </c>
      <c r="B7" s="33">
        <v>1</v>
      </c>
      <c r="C7" s="33">
        <v>2</v>
      </c>
      <c r="D7" s="66" t="s">
        <v>6</v>
      </c>
      <c r="E7" s="65" t="s">
        <v>3070</v>
      </c>
      <c r="F7" s="63">
        <v>6</v>
      </c>
    </row>
    <row r="8" spans="1:6">
      <c r="A8" s="66" t="s">
        <v>3071</v>
      </c>
      <c r="B8" s="33">
        <v>1</v>
      </c>
      <c r="C8" s="33">
        <v>7</v>
      </c>
      <c r="D8" s="66" t="s">
        <v>2897</v>
      </c>
      <c r="E8" s="65" t="s">
        <v>3063</v>
      </c>
      <c r="F8" s="63">
        <v>7</v>
      </c>
    </row>
    <row r="9" spans="1:6">
      <c r="A9" s="66" t="s">
        <v>3072</v>
      </c>
      <c r="B9" s="33">
        <v>1</v>
      </c>
      <c r="C9" s="33">
        <v>9</v>
      </c>
      <c r="D9" s="66" t="s">
        <v>2910</v>
      </c>
      <c r="E9" s="65" t="s">
        <v>3073</v>
      </c>
      <c r="F9" s="63">
        <v>1</v>
      </c>
    </row>
    <row r="10" spans="1:6">
      <c r="A10" s="66" t="s">
        <v>3074</v>
      </c>
      <c r="B10" s="33">
        <v>1</v>
      </c>
      <c r="C10" s="33">
        <v>5</v>
      </c>
      <c r="D10" s="66" t="s">
        <v>2897</v>
      </c>
      <c r="E10" s="65" t="s">
        <v>3075</v>
      </c>
      <c r="F10" s="63">
        <v>3</v>
      </c>
    </row>
    <row r="11" spans="1:6">
      <c r="A11" s="66" t="s">
        <v>3076</v>
      </c>
      <c r="B11" s="33">
        <v>1</v>
      </c>
      <c r="C11" s="33">
        <v>5</v>
      </c>
      <c r="D11" s="66" t="s">
        <v>2897</v>
      </c>
      <c r="E11" s="65" t="s">
        <v>3077</v>
      </c>
      <c r="F11" s="63">
        <v>2</v>
      </c>
    </row>
    <row r="12" spans="1:6">
      <c r="A12" s="66" t="s">
        <v>3078</v>
      </c>
      <c r="B12" s="33">
        <v>1</v>
      </c>
      <c r="C12" s="33">
        <v>6</v>
      </c>
      <c r="D12" s="66" t="s">
        <v>2910</v>
      </c>
      <c r="E12" s="65" t="s">
        <v>3079</v>
      </c>
      <c r="F12" s="63">
        <v>2</v>
      </c>
    </row>
    <row r="13" spans="1:6">
      <c r="A13" s="66" t="s">
        <v>3080</v>
      </c>
      <c r="B13" s="33">
        <v>1</v>
      </c>
      <c r="C13" s="33">
        <v>6</v>
      </c>
      <c r="D13" s="66" t="s">
        <v>2910</v>
      </c>
      <c r="E13" s="65" t="s">
        <v>3079</v>
      </c>
      <c r="F13" s="63">
        <v>4</v>
      </c>
    </row>
    <row r="14" spans="1:6">
      <c r="A14" s="66" t="s">
        <v>3081</v>
      </c>
      <c r="B14" s="33">
        <v>1</v>
      </c>
      <c r="C14" s="33">
        <v>4</v>
      </c>
      <c r="D14" s="66" t="s">
        <v>2897</v>
      </c>
      <c r="E14" s="65" t="s">
        <v>3068</v>
      </c>
      <c r="F14" s="63">
        <v>5</v>
      </c>
    </row>
    <row r="15" spans="1:6">
      <c r="A15" s="66" t="s">
        <v>3082</v>
      </c>
      <c r="B15" s="33">
        <v>1</v>
      </c>
      <c r="C15" s="33">
        <v>6</v>
      </c>
      <c r="D15" s="66" t="s">
        <v>2910</v>
      </c>
      <c r="E15" s="65" t="s">
        <v>3079</v>
      </c>
      <c r="F15" s="63">
        <v>4</v>
      </c>
    </row>
    <row r="16" spans="1:6">
      <c r="A16" s="66" t="s">
        <v>3083</v>
      </c>
      <c r="B16" s="33">
        <v>1</v>
      </c>
      <c r="C16" s="33">
        <v>3</v>
      </c>
      <c r="D16" s="66" t="s">
        <v>2910</v>
      </c>
      <c r="E16" s="65" t="s">
        <v>3084</v>
      </c>
      <c r="F16" s="63">
        <v>6</v>
      </c>
    </row>
    <row r="17" spans="1:6">
      <c r="A17" s="66" t="s">
        <v>3085</v>
      </c>
      <c r="B17" s="33">
        <v>1</v>
      </c>
      <c r="C17" s="33">
        <v>3</v>
      </c>
      <c r="D17" s="66" t="s">
        <v>6</v>
      </c>
      <c r="E17" s="65" t="s">
        <v>3086</v>
      </c>
      <c r="F17" s="63">
        <v>6</v>
      </c>
    </row>
    <row r="18" spans="1:6">
      <c r="A18" s="66" t="s">
        <v>3087</v>
      </c>
      <c r="B18" s="33">
        <v>1</v>
      </c>
      <c r="C18" s="33">
        <v>2</v>
      </c>
      <c r="D18" s="66" t="s">
        <v>6</v>
      </c>
      <c r="E18" s="65" t="s">
        <v>3070</v>
      </c>
      <c r="F18" s="63">
        <v>6</v>
      </c>
    </row>
    <row r="19" spans="1:6">
      <c r="A19" s="66" t="s">
        <v>3088</v>
      </c>
      <c r="B19" s="33">
        <v>1</v>
      </c>
      <c r="C19" s="33">
        <v>5</v>
      </c>
      <c r="D19" s="66" t="s">
        <v>2897</v>
      </c>
      <c r="E19" s="65" t="s">
        <v>3077</v>
      </c>
      <c r="F19" s="63">
        <v>3</v>
      </c>
    </row>
    <row r="20" spans="1:6">
      <c r="A20" s="66" t="s">
        <v>3089</v>
      </c>
      <c r="B20" s="33">
        <v>1</v>
      </c>
      <c r="C20" s="33">
        <v>2</v>
      </c>
      <c r="D20" s="66" t="s">
        <v>6</v>
      </c>
      <c r="E20" s="65" t="s">
        <v>3070</v>
      </c>
      <c r="F20" s="63">
        <v>6</v>
      </c>
    </row>
    <row r="21" spans="1:6">
      <c r="A21" s="66" t="s">
        <v>3090</v>
      </c>
      <c r="B21" s="33">
        <v>1</v>
      </c>
      <c r="C21" s="33">
        <v>3</v>
      </c>
      <c r="D21" s="66" t="s">
        <v>6</v>
      </c>
      <c r="E21" s="65" t="s">
        <v>3086</v>
      </c>
      <c r="F21" s="63">
        <v>6</v>
      </c>
    </row>
    <row r="22" spans="1:6">
      <c r="A22" s="66" t="s">
        <v>3091</v>
      </c>
      <c r="B22" s="33">
        <v>1</v>
      </c>
      <c r="C22" s="33">
        <v>1</v>
      </c>
      <c r="D22" s="66" t="s">
        <v>2897</v>
      </c>
      <c r="E22" s="65" t="s">
        <v>3092</v>
      </c>
      <c r="F22" s="63">
        <v>9</v>
      </c>
    </row>
    <row r="23" spans="1:6">
      <c r="A23" s="66" t="s">
        <v>3093</v>
      </c>
      <c r="B23" s="33">
        <v>1</v>
      </c>
      <c r="C23" s="33">
        <v>8</v>
      </c>
      <c r="D23" s="66" t="s">
        <v>2910</v>
      </c>
      <c r="E23" s="65" t="s">
        <v>3094</v>
      </c>
      <c r="F23" s="63">
        <v>8</v>
      </c>
    </row>
    <row r="24" spans="1:6">
      <c r="A24" s="66" t="s">
        <v>3095</v>
      </c>
      <c r="B24" s="33">
        <v>1</v>
      </c>
      <c r="C24" s="33">
        <v>2</v>
      </c>
      <c r="D24" s="66" t="s">
        <v>6</v>
      </c>
      <c r="E24" s="65" t="s">
        <v>3070</v>
      </c>
      <c r="F24" s="63">
        <v>9</v>
      </c>
    </row>
    <row r="25" spans="1:6">
      <c r="A25" s="66" t="s">
        <v>3096</v>
      </c>
      <c r="B25" s="33">
        <v>1</v>
      </c>
      <c r="C25" s="33">
        <v>9</v>
      </c>
      <c r="D25" s="66" t="s">
        <v>2910</v>
      </c>
      <c r="E25" s="65" t="s">
        <v>3073</v>
      </c>
      <c r="F25" s="63">
        <v>4</v>
      </c>
    </row>
    <row r="26" spans="1:6">
      <c r="A26" s="66" t="s">
        <v>3097</v>
      </c>
      <c r="B26" s="33">
        <v>1</v>
      </c>
      <c r="C26" s="33">
        <v>8</v>
      </c>
      <c r="D26" s="66" t="s">
        <v>2910</v>
      </c>
      <c r="E26" s="65" t="s">
        <v>3094</v>
      </c>
      <c r="F26" s="63">
        <v>9</v>
      </c>
    </row>
    <row r="27" spans="1:6">
      <c r="A27" s="66" t="s">
        <v>3098</v>
      </c>
      <c r="B27" s="33">
        <v>1</v>
      </c>
      <c r="C27" s="33">
        <v>2</v>
      </c>
      <c r="D27" s="66" t="s">
        <v>6</v>
      </c>
      <c r="E27" s="65" t="s">
        <v>3070</v>
      </c>
      <c r="F27" s="63">
        <v>9</v>
      </c>
    </row>
    <row r="28" spans="1:6">
      <c r="A28" s="66" t="s">
        <v>3099</v>
      </c>
      <c r="B28" s="33">
        <v>1</v>
      </c>
      <c r="C28" s="33">
        <v>3</v>
      </c>
      <c r="D28" s="66" t="s">
        <v>6</v>
      </c>
      <c r="E28" s="65" t="s">
        <v>3100</v>
      </c>
      <c r="F28" s="63">
        <v>4</v>
      </c>
    </row>
    <row r="29" spans="1:6">
      <c r="A29" s="66" t="s">
        <v>3101</v>
      </c>
      <c r="B29" s="33">
        <v>1</v>
      </c>
      <c r="C29" s="33">
        <v>9</v>
      </c>
      <c r="D29" s="66" t="s">
        <v>2910</v>
      </c>
      <c r="E29" s="65" t="s">
        <v>3073</v>
      </c>
      <c r="F29" s="63">
        <v>4</v>
      </c>
    </row>
    <row r="30" spans="1:6">
      <c r="A30" s="66" t="s">
        <v>3102</v>
      </c>
      <c r="B30" s="33">
        <v>1</v>
      </c>
      <c r="C30" s="33">
        <v>3</v>
      </c>
      <c r="D30" s="66" t="s">
        <v>2910</v>
      </c>
      <c r="E30" s="65" t="s">
        <v>3103</v>
      </c>
      <c r="F30" s="63">
        <v>2</v>
      </c>
    </row>
    <row r="31" spans="1:6">
      <c r="A31" s="66" t="s">
        <v>3104</v>
      </c>
      <c r="B31" s="33">
        <v>1</v>
      </c>
      <c r="C31" s="33">
        <v>5</v>
      </c>
      <c r="D31" s="66" t="s">
        <v>2897</v>
      </c>
      <c r="E31" s="65" t="s">
        <v>3105</v>
      </c>
      <c r="F31" s="63">
        <v>2</v>
      </c>
    </row>
    <row r="32" spans="1:6">
      <c r="A32" s="66" t="s">
        <v>3106</v>
      </c>
      <c r="B32" s="33">
        <v>1</v>
      </c>
      <c r="C32" s="33">
        <v>7</v>
      </c>
      <c r="D32" s="66" t="s">
        <v>2897</v>
      </c>
      <c r="E32" s="65" t="s">
        <v>3107</v>
      </c>
      <c r="F32" s="63">
        <v>9</v>
      </c>
    </row>
    <row r="33" spans="1:6">
      <c r="A33" s="66" t="s">
        <v>3108</v>
      </c>
      <c r="B33" s="33">
        <v>1</v>
      </c>
      <c r="C33" s="33">
        <v>7</v>
      </c>
      <c r="D33" s="66" t="s">
        <v>2897</v>
      </c>
      <c r="E33" s="65" t="s">
        <v>3107</v>
      </c>
      <c r="F33" s="63">
        <v>4</v>
      </c>
    </row>
    <row r="34" spans="1:6">
      <c r="A34" s="66" t="s">
        <v>3109</v>
      </c>
      <c r="B34" s="33">
        <v>1</v>
      </c>
      <c r="C34" s="33">
        <v>7</v>
      </c>
      <c r="D34" s="66" t="s">
        <v>2897</v>
      </c>
      <c r="E34" s="65" t="s">
        <v>3107</v>
      </c>
      <c r="F34" s="63">
        <v>8</v>
      </c>
    </row>
    <row r="35" spans="1:6">
      <c r="A35" s="66" t="s">
        <v>3110</v>
      </c>
      <c r="B35" s="33">
        <v>1</v>
      </c>
      <c r="C35" s="33">
        <v>2</v>
      </c>
      <c r="D35" s="66" t="s">
        <v>2910</v>
      </c>
      <c r="E35" s="65" t="s">
        <v>3111</v>
      </c>
      <c r="F35" s="63">
        <v>1</v>
      </c>
    </row>
    <row r="36" spans="1:6">
      <c r="A36" s="66" t="s">
        <v>3112</v>
      </c>
      <c r="B36" s="33">
        <v>1</v>
      </c>
      <c r="C36" s="33">
        <v>4</v>
      </c>
      <c r="D36" s="66" t="s">
        <v>2897</v>
      </c>
      <c r="E36" s="65" t="s">
        <v>3113</v>
      </c>
      <c r="F36" s="63">
        <v>5</v>
      </c>
    </row>
    <row r="37" spans="1:6">
      <c r="A37" s="66" t="s">
        <v>3114</v>
      </c>
      <c r="B37" s="33">
        <v>1</v>
      </c>
      <c r="C37" s="33">
        <v>9</v>
      </c>
      <c r="D37" s="66" t="s">
        <v>2910</v>
      </c>
      <c r="E37" s="65" t="s">
        <v>3073</v>
      </c>
      <c r="F37" s="63">
        <v>9</v>
      </c>
    </row>
    <row r="38" spans="1:6">
      <c r="A38" s="66" t="s">
        <v>3115</v>
      </c>
      <c r="B38" s="33">
        <v>1</v>
      </c>
      <c r="C38" s="33">
        <v>4</v>
      </c>
      <c r="D38" s="66" t="s">
        <v>2897</v>
      </c>
      <c r="E38" s="65" t="s">
        <v>3113</v>
      </c>
      <c r="F38" s="63">
        <v>5</v>
      </c>
    </row>
    <row r="39" spans="1:6">
      <c r="A39" s="66" t="s">
        <v>3116</v>
      </c>
      <c r="B39" s="33">
        <v>1</v>
      </c>
      <c r="C39" s="33">
        <v>8</v>
      </c>
      <c r="D39" s="66" t="s">
        <v>2910</v>
      </c>
      <c r="E39" s="65" t="s">
        <v>3117</v>
      </c>
      <c r="F39" s="63">
        <v>4</v>
      </c>
    </row>
    <row r="40" spans="1:6">
      <c r="A40" s="66" t="s">
        <v>3118</v>
      </c>
      <c r="B40" s="33">
        <v>1</v>
      </c>
      <c r="C40" s="33">
        <v>2</v>
      </c>
      <c r="D40" s="66" t="s">
        <v>2910</v>
      </c>
      <c r="E40" s="65" t="s">
        <v>3119</v>
      </c>
      <c r="F40" s="63">
        <v>1</v>
      </c>
    </row>
    <row r="41" spans="1:6">
      <c r="A41" s="66" t="s">
        <v>3120</v>
      </c>
      <c r="B41" s="33">
        <v>1</v>
      </c>
      <c r="C41" s="33">
        <v>2</v>
      </c>
      <c r="D41" s="66" t="s">
        <v>2910</v>
      </c>
      <c r="E41" s="65" t="s">
        <v>3119</v>
      </c>
      <c r="F41" s="63">
        <v>2</v>
      </c>
    </row>
    <row r="42" spans="1:6">
      <c r="A42" s="66" t="s">
        <v>3121</v>
      </c>
      <c r="B42" s="33">
        <v>1</v>
      </c>
      <c r="C42" s="33">
        <v>3</v>
      </c>
      <c r="D42" s="66" t="s">
        <v>2910</v>
      </c>
      <c r="E42" s="65" t="s">
        <v>3103</v>
      </c>
      <c r="F42" s="63">
        <v>6</v>
      </c>
    </row>
    <row r="43" spans="1:6">
      <c r="A43" s="66" t="s">
        <v>3122</v>
      </c>
      <c r="B43" s="33">
        <v>1</v>
      </c>
      <c r="C43" s="33">
        <v>2</v>
      </c>
      <c r="D43" s="66" t="s">
        <v>2910</v>
      </c>
      <c r="E43" s="65" t="s">
        <v>3119</v>
      </c>
      <c r="F43" s="63">
        <v>2</v>
      </c>
    </row>
    <row r="44" spans="1:6">
      <c r="A44" s="66" t="s">
        <v>3123</v>
      </c>
      <c r="B44" s="33">
        <v>1</v>
      </c>
      <c r="C44" s="33">
        <v>5</v>
      </c>
      <c r="D44" s="66" t="s">
        <v>2897</v>
      </c>
      <c r="E44" s="65" t="s">
        <v>3105</v>
      </c>
      <c r="F44" s="63">
        <v>3</v>
      </c>
    </row>
    <row r="45" spans="1:6">
      <c r="A45" s="66" t="s">
        <v>3124</v>
      </c>
      <c r="B45" s="33">
        <v>1</v>
      </c>
      <c r="C45" s="33">
        <v>2</v>
      </c>
      <c r="D45" s="66" t="s">
        <v>2910</v>
      </c>
      <c r="E45" s="65" t="s">
        <v>3119</v>
      </c>
      <c r="F45" s="63">
        <v>2</v>
      </c>
    </row>
    <row r="46" spans="1:6">
      <c r="A46" s="66" t="s">
        <v>3125</v>
      </c>
      <c r="B46" s="33">
        <v>1</v>
      </c>
      <c r="C46" s="33">
        <v>2</v>
      </c>
      <c r="D46" s="66" t="s">
        <v>2910</v>
      </c>
      <c r="E46" s="65" t="s">
        <v>3119</v>
      </c>
      <c r="F46" s="63">
        <v>1</v>
      </c>
    </row>
    <row r="47" spans="1:6">
      <c r="A47" s="66" t="s">
        <v>3126</v>
      </c>
      <c r="B47" s="33">
        <v>1</v>
      </c>
      <c r="C47" s="33">
        <v>4</v>
      </c>
      <c r="D47" s="66" t="s">
        <v>2897</v>
      </c>
      <c r="E47" s="65" t="s">
        <v>3113</v>
      </c>
      <c r="F47" s="63">
        <v>6</v>
      </c>
    </row>
    <row r="48" spans="1:6">
      <c r="A48" s="66" t="s">
        <v>3127</v>
      </c>
      <c r="B48" s="33">
        <v>1</v>
      </c>
      <c r="C48" s="33">
        <v>1</v>
      </c>
      <c r="D48" s="66" t="s">
        <v>2897</v>
      </c>
      <c r="E48" s="65" t="s">
        <v>3128</v>
      </c>
      <c r="F48" s="63">
        <v>9</v>
      </c>
    </row>
    <row r="49" spans="1:6">
      <c r="A49" s="66" t="s">
        <v>3129</v>
      </c>
      <c r="B49" s="33">
        <v>1</v>
      </c>
      <c r="C49" s="33">
        <v>9</v>
      </c>
      <c r="D49" s="66" t="s">
        <v>2910</v>
      </c>
      <c r="E49" s="65" t="s">
        <v>3130</v>
      </c>
      <c r="F49" s="63">
        <v>1</v>
      </c>
    </row>
    <row r="50" spans="1:6">
      <c r="A50" s="66" t="s">
        <v>3131</v>
      </c>
      <c r="B50" s="33">
        <v>1</v>
      </c>
      <c r="C50" s="33">
        <v>1</v>
      </c>
      <c r="D50" s="66" t="s">
        <v>2897</v>
      </c>
      <c r="E50" s="65" t="s">
        <v>3128</v>
      </c>
      <c r="F50" s="63">
        <v>9</v>
      </c>
    </row>
    <row r="51" spans="1:6">
      <c r="A51" s="66" t="s">
        <v>3132</v>
      </c>
      <c r="B51" s="33">
        <v>1</v>
      </c>
      <c r="C51" s="33">
        <v>9</v>
      </c>
      <c r="D51" s="66" t="s">
        <v>2910</v>
      </c>
      <c r="E51" s="65" t="s">
        <v>3130</v>
      </c>
      <c r="F51" s="63">
        <v>5</v>
      </c>
    </row>
    <row r="52" spans="1:6">
      <c r="A52" s="66" t="s">
        <v>3133</v>
      </c>
      <c r="B52" s="33">
        <v>1</v>
      </c>
      <c r="C52" s="33">
        <v>9</v>
      </c>
      <c r="D52" s="66" t="s">
        <v>2910</v>
      </c>
      <c r="E52" s="65" t="s">
        <v>3130</v>
      </c>
      <c r="F52" s="63">
        <v>5</v>
      </c>
    </row>
    <row r="53" spans="1:6">
      <c r="A53" s="66" t="s">
        <v>3134</v>
      </c>
      <c r="B53" s="33">
        <v>1</v>
      </c>
      <c r="C53" s="33">
        <v>1</v>
      </c>
      <c r="D53" s="66" t="s">
        <v>2897</v>
      </c>
      <c r="E53" s="65" t="s">
        <v>3128</v>
      </c>
      <c r="F53" s="63">
        <v>9</v>
      </c>
    </row>
    <row r="54" spans="1:6">
      <c r="A54" s="66" t="s">
        <v>3135</v>
      </c>
      <c r="B54" s="33">
        <v>1</v>
      </c>
      <c r="C54" s="33">
        <v>7</v>
      </c>
      <c r="D54" s="66" t="s">
        <v>2897</v>
      </c>
      <c r="E54" s="65" t="s">
        <v>3136</v>
      </c>
      <c r="F54" s="63">
        <v>4</v>
      </c>
    </row>
    <row r="55" spans="1:6">
      <c r="A55" s="66" t="s">
        <v>3137</v>
      </c>
      <c r="B55" s="33">
        <v>1</v>
      </c>
      <c r="C55" s="33">
        <v>4</v>
      </c>
      <c r="D55" s="66" t="s">
        <v>2897</v>
      </c>
      <c r="E55" s="65" t="s">
        <v>3113</v>
      </c>
      <c r="F55" s="63">
        <v>6</v>
      </c>
    </row>
    <row r="56" spans="1:6">
      <c r="A56" s="66" t="s">
        <v>3138</v>
      </c>
      <c r="B56" s="33">
        <v>1</v>
      </c>
      <c r="C56" s="33">
        <v>9</v>
      </c>
      <c r="D56" s="66" t="s">
        <v>2910</v>
      </c>
      <c r="E56" s="65" t="s">
        <v>3130</v>
      </c>
      <c r="F56" s="63">
        <v>5</v>
      </c>
    </row>
    <row r="57" spans="1:6">
      <c r="A57" s="66" t="s">
        <v>3139</v>
      </c>
      <c r="B57" s="33">
        <v>1</v>
      </c>
      <c r="C57" s="33">
        <v>7</v>
      </c>
      <c r="D57" s="66" t="s">
        <v>2897</v>
      </c>
      <c r="E57" s="65" t="s">
        <v>3136</v>
      </c>
      <c r="F57" s="63">
        <v>4</v>
      </c>
    </row>
    <row r="58" spans="1:6">
      <c r="A58" s="66" t="s">
        <v>3140</v>
      </c>
      <c r="B58" s="33">
        <v>1</v>
      </c>
      <c r="C58" s="33">
        <v>9</v>
      </c>
      <c r="D58" s="66" t="s">
        <v>2910</v>
      </c>
      <c r="E58" s="65" t="s">
        <v>3130</v>
      </c>
      <c r="F58" s="63">
        <v>1</v>
      </c>
    </row>
    <row r="59" spans="1:6">
      <c r="A59" s="66" t="s">
        <v>3141</v>
      </c>
      <c r="B59" s="33">
        <v>1</v>
      </c>
      <c r="C59" s="33">
        <v>6</v>
      </c>
      <c r="D59" s="66" t="s">
        <v>2910</v>
      </c>
      <c r="E59" s="65" t="s">
        <v>3142</v>
      </c>
      <c r="F59" s="63">
        <v>3</v>
      </c>
    </row>
    <row r="60" spans="1:6">
      <c r="A60" s="66" t="s">
        <v>3143</v>
      </c>
      <c r="B60" s="33">
        <v>1</v>
      </c>
      <c r="C60" s="33">
        <v>2</v>
      </c>
      <c r="D60" s="66" t="s">
        <v>2910</v>
      </c>
      <c r="E60" s="65" t="s">
        <v>3119</v>
      </c>
      <c r="F60" s="63">
        <v>5</v>
      </c>
    </row>
    <row r="61" spans="1:6">
      <c r="A61" s="66" t="s">
        <v>3144</v>
      </c>
      <c r="B61" s="33">
        <v>1</v>
      </c>
      <c r="C61" s="33">
        <v>6</v>
      </c>
      <c r="D61" s="66" t="s">
        <v>2910</v>
      </c>
      <c r="E61" s="65" t="s">
        <v>3142</v>
      </c>
      <c r="F61" s="63">
        <v>3</v>
      </c>
    </row>
    <row r="62" spans="1:6">
      <c r="A62" s="66" t="s">
        <v>3145</v>
      </c>
      <c r="B62" s="33">
        <v>1</v>
      </c>
      <c r="C62" s="33">
        <v>8</v>
      </c>
      <c r="D62" s="66" t="s">
        <v>2910</v>
      </c>
      <c r="E62" s="65" t="s">
        <v>3146</v>
      </c>
      <c r="F62" s="63">
        <v>2</v>
      </c>
    </row>
    <row r="63" spans="1:6">
      <c r="A63" s="66" t="s">
        <v>3147</v>
      </c>
      <c r="B63" s="33">
        <v>1</v>
      </c>
      <c r="C63" s="33">
        <v>8</v>
      </c>
      <c r="D63" s="66" t="s">
        <v>2910</v>
      </c>
      <c r="E63" s="65" t="s">
        <v>3146</v>
      </c>
      <c r="F63" s="63">
        <v>9</v>
      </c>
    </row>
    <row r="64" spans="1:6">
      <c r="A64" s="66" t="s">
        <v>3148</v>
      </c>
      <c r="B64" s="33">
        <v>1</v>
      </c>
      <c r="C64" s="33">
        <v>2</v>
      </c>
      <c r="D64" s="66" t="s">
        <v>2910</v>
      </c>
      <c r="E64" s="65" t="s">
        <v>3111</v>
      </c>
      <c r="F64" s="63">
        <v>3</v>
      </c>
    </row>
    <row r="65" spans="1:6">
      <c r="A65" s="66" t="s">
        <v>3149</v>
      </c>
      <c r="B65" s="33">
        <v>1</v>
      </c>
      <c r="C65" s="33">
        <v>4</v>
      </c>
      <c r="D65" s="66" t="s">
        <v>2897</v>
      </c>
      <c r="E65" s="65" t="s">
        <v>3150</v>
      </c>
      <c r="F65" s="63">
        <v>6</v>
      </c>
    </row>
    <row r="66" spans="1:6">
      <c r="A66" s="66" t="s">
        <v>3151</v>
      </c>
      <c r="B66" s="33">
        <v>1</v>
      </c>
      <c r="C66" s="33">
        <v>5</v>
      </c>
      <c r="D66" s="66" t="s">
        <v>2897</v>
      </c>
      <c r="E66" s="65" t="s">
        <v>3075</v>
      </c>
      <c r="F66" s="63">
        <v>5</v>
      </c>
    </row>
    <row r="67" spans="1:6">
      <c r="A67" s="66" t="s">
        <v>3152</v>
      </c>
      <c r="B67" s="33">
        <v>1</v>
      </c>
      <c r="C67" s="33">
        <v>3</v>
      </c>
      <c r="D67" s="66" t="s">
        <v>2910</v>
      </c>
      <c r="E67" s="65" t="s">
        <v>3084</v>
      </c>
      <c r="F67" s="63">
        <v>3</v>
      </c>
    </row>
    <row r="68" spans="1:6">
      <c r="A68" s="66" t="s">
        <v>3153</v>
      </c>
      <c r="B68" s="33">
        <v>1</v>
      </c>
      <c r="C68" s="33">
        <v>2</v>
      </c>
      <c r="D68" s="66" t="s">
        <v>2910</v>
      </c>
      <c r="E68" s="65" t="s">
        <v>3111</v>
      </c>
      <c r="F68" s="63">
        <v>7</v>
      </c>
    </row>
    <row r="69" spans="1:6">
      <c r="A69" s="66" t="s">
        <v>3154</v>
      </c>
      <c r="B69" s="33">
        <v>1</v>
      </c>
      <c r="C69" s="33">
        <v>3</v>
      </c>
      <c r="D69" s="66" t="s">
        <v>2910</v>
      </c>
      <c r="E69" s="65" t="s">
        <v>3084</v>
      </c>
      <c r="F69" s="63">
        <v>3</v>
      </c>
    </row>
    <row r="70" spans="1:6">
      <c r="A70" s="66" t="s">
        <v>3155</v>
      </c>
      <c r="B70" s="33">
        <v>1</v>
      </c>
      <c r="C70" s="33">
        <v>8</v>
      </c>
      <c r="D70" s="66" t="s">
        <v>2910</v>
      </c>
      <c r="E70" s="65" t="s">
        <v>3146</v>
      </c>
      <c r="F70" s="63">
        <v>2</v>
      </c>
    </row>
    <row r="71" spans="1:6">
      <c r="A71" s="66" t="s">
        <v>3156</v>
      </c>
      <c r="B71" s="33">
        <v>1</v>
      </c>
      <c r="C71" s="33">
        <v>2</v>
      </c>
      <c r="D71" s="66" t="s">
        <v>2910</v>
      </c>
      <c r="E71" s="65" t="s">
        <v>3111</v>
      </c>
      <c r="F71" s="63">
        <v>7</v>
      </c>
    </row>
    <row r="72" spans="1:6">
      <c r="A72" s="66" t="s">
        <v>3157</v>
      </c>
      <c r="B72" s="33">
        <v>1</v>
      </c>
      <c r="C72" s="33">
        <v>8</v>
      </c>
      <c r="D72" s="66" t="s">
        <v>2910</v>
      </c>
      <c r="E72" s="65" t="s">
        <v>3146</v>
      </c>
      <c r="F72" s="63">
        <v>6</v>
      </c>
    </row>
    <row r="73" spans="1:6">
      <c r="A73" s="66" t="s">
        <v>3158</v>
      </c>
      <c r="B73" s="33">
        <v>1</v>
      </c>
      <c r="C73" s="33">
        <v>7</v>
      </c>
      <c r="D73" s="66" t="s">
        <v>2897</v>
      </c>
      <c r="E73" s="65" t="s">
        <v>3136</v>
      </c>
      <c r="F73" s="63">
        <v>1</v>
      </c>
    </row>
    <row r="74" spans="1:6">
      <c r="A74" s="66" t="s">
        <v>3159</v>
      </c>
      <c r="B74" s="33">
        <v>1</v>
      </c>
      <c r="C74" s="33">
        <v>9</v>
      </c>
      <c r="D74" s="66" t="s">
        <v>2910</v>
      </c>
      <c r="E74" s="65" t="s">
        <v>3160</v>
      </c>
      <c r="F74" s="63">
        <v>6</v>
      </c>
    </row>
    <row r="75" spans="1:6">
      <c r="A75" s="66" t="s">
        <v>3161</v>
      </c>
      <c r="B75" s="33">
        <v>1</v>
      </c>
      <c r="C75" s="33">
        <v>4</v>
      </c>
      <c r="D75" s="66" t="s">
        <v>2897</v>
      </c>
      <c r="E75" s="65" t="s">
        <v>3150</v>
      </c>
      <c r="F75" s="63">
        <v>2</v>
      </c>
    </row>
    <row r="76" spans="1:6">
      <c r="A76" s="66" t="s">
        <v>3162</v>
      </c>
      <c r="B76" s="33">
        <v>1</v>
      </c>
      <c r="C76" s="33">
        <v>9</v>
      </c>
      <c r="D76" s="66" t="s">
        <v>2910</v>
      </c>
      <c r="E76" s="65" t="s">
        <v>3160</v>
      </c>
      <c r="F76" s="63">
        <v>2</v>
      </c>
    </row>
    <row r="77" spans="1:6">
      <c r="A77" s="66" t="s">
        <v>3163</v>
      </c>
      <c r="B77" s="33">
        <v>1</v>
      </c>
      <c r="C77" s="33">
        <v>7</v>
      </c>
      <c r="D77" s="66" t="s">
        <v>2897</v>
      </c>
      <c r="E77" s="65" t="s">
        <v>3136</v>
      </c>
      <c r="F77" s="63">
        <v>3</v>
      </c>
    </row>
    <row r="78" spans="1:6">
      <c r="A78" s="66" t="s">
        <v>3164</v>
      </c>
      <c r="B78" s="33">
        <v>1</v>
      </c>
      <c r="C78" s="33">
        <v>7</v>
      </c>
      <c r="D78" s="66" t="s">
        <v>2897</v>
      </c>
      <c r="E78" s="65" t="s">
        <v>3136</v>
      </c>
      <c r="F78" s="63">
        <v>3</v>
      </c>
    </row>
    <row r="79" spans="1:6">
      <c r="A79" s="66" t="s">
        <v>3165</v>
      </c>
      <c r="B79" s="33">
        <v>1</v>
      </c>
      <c r="C79" s="33">
        <v>7</v>
      </c>
      <c r="D79" s="66" t="s">
        <v>2897</v>
      </c>
      <c r="E79" s="65" t="s">
        <v>3136</v>
      </c>
      <c r="F79" s="63">
        <v>3</v>
      </c>
    </row>
    <row r="80" spans="1:6">
      <c r="A80" s="66" t="s">
        <v>3166</v>
      </c>
      <c r="B80" s="33">
        <v>1</v>
      </c>
      <c r="C80" s="33">
        <v>4</v>
      </c>
      <c r="D80" s="66"/>
      <c r="E80" s="65"/>
      <c r="F80" s="63"/>
    </row>
    <row r="81" spans="1:6">
      <c r="A81" s="66" t="s">
        <v>3167</v>
      </c>
      <c r="B81" s="33">
        <v>1</v>
      </c>
      <c r="C81" s="33">
        <v>4</v>
      </c>
      <c r="D81" s="66"/>
      <c r="E81" s="65"/>
      <c r="F81" s="63"/>
    </row>
    <row r="82" spans="1:6">
      <c r="A82" s="66" t="s">
        <v>3168</v>
      </c>
      <c r="B82" s="33">
        <v>1</v>
      </c>
      <c r="C82" s="33">
        <v>8</v>
      </c>
      <c r="D82" s="66"/>
      <c r="E82" s="65"/>
      <c r="F82" s="63"/>
    </row>
    <row r="83" spans="1:6">
      <c r="A83" s="66" t="s">
        <v>3169</v>
      </c>
      <c r="B83" s="33">
        <v>1</v>
      </c>
      <c r="C83" s="33">
        <v>2</v>
      </c>
      <c r="D83" s="66"/>
      <c r="E83" s="65"/>
      <c r="F83" s="63"/>
    </row>
    <row r="84" spans="1:6">
      <c r="A84" s="66" t="s">
        <v>3170</v>
      </c>
      <c r="B84" s="33">
        <v>1</v>
      </c>
      <c r="C84" s="33">
        <v>7</v>
      </c>
      <c r="D84" s="66"/>
      <c r="E84" s="65"/>
      <c r="F84" s="63"/>
    </row>
    <row r="85" spans="1:6">
      <c r="A85" s="66" t="s">
        <v>3171</v>
      </c>
      <c r="B85" s="33">
        <v>1</v>
      </c>
      <c r="C85" s="33">
        <v>8</v>
      </c>
      <c r="D85" s="66"/>
      <c r="E85" s="65"/>
      <c r="F85" s="63"/>
    </row>
    <row r="86" spans="1:6">
      <c r="A86" s="66" t="s">
        <v>3172</v>
      </c>
      <c r="B86" s="33">
        <v>1</v>
      </c>
      <c r="C86" s="33">
        <v>7</v>
      </c>
      <c r="D86" s="66"/>
      <c r="E86" s="65"/>
      <c r="F86" s="63"/>
    </row>
    <row r="87" spans="1:6">
      <c r="A87" s="66" t="s">
        <v>3173</v>
      </c>
      <c r="B87" s="33">
        <v>1</v>
      </c>
      <c r="C87" s="33">
        <v>2</v>
      </c>
      <c r="D87" s="66"/>
      <c r="E87" s="65"/>
      <c r="F87" s="63"/>
    </row>
    <row r="88" spans="1:6">
      <c r="A88" s="66" t="s">
        <v>3174</v>
      </c>
      <c r="B88" s="33">
        <v>1</v>
      </c>
      <c r="C88" s="33">
        <v>9</v>
      </c>
      <c r="D88" s="66"/>
      <c r="E88" s="65"/>
      <c r="F88" s="63"/>
    </row>
    <row r="89" spans="1:6">
      <c r="A89" s="66" t="s">
        <v>3175</v>
      </c>
      <c r="B89" s="33">
        <v>1</v>
      </c>
      <c r="C89" s="33">
        <v>9</v>
      </c>
      <c r="D89" s="66"/>
      <c r="E89" s="65"/>
      <c r="F89" s="63"/>
    </row>
    <row r="90" spans="1:6">
      <c r="A90" s="66" t="s">
        <v>3176</v>
      </c>
      <c r="B90" s="33">
        <v>1</v>
      </c>
      <c r="C90" s="33">
        <v>9</v>
      </c>
      <c r="D90" s="66"/>
      <c r="E90" s="65"/>
      <c r="F90" s="63"/>
    </row>
    <row r="91" spans="1:6">
      <c r="A91" s="66" t="s">
        <v>3177</v>
      </c>
      <c r="B91" s="33">
        <v>1</v>
      </c>
      <c r="C91" s="33">
        <v>4</v>
      </c>
      <c r="D91" s="66" t="s">
        <v>2900</v>
      </c>
      <c r="E91" s="65" t="s">
        <v>3178</v>
      </c>
      <c r="F91" s="63">
        <v>4</v>
      </c>
    </row>
    <row r="92" spans="1:6">
      <c r="A92" s="66" t="s">
        <v>3179</v>
      </c>
      <c r="B92" s="33">
        <v>1</v>
      </c>
      <c r="C92" s="33">
        <v>8</v>
      </c>
      <c r="D92" s="66" t="s">
        <v>6</v>
      </c>
      <c r="E92" s="65" t="s">
        <v>3180</v>
      </c>
      <c r="F92" s="63">
        <v>7</v>
      </c>
    </row>
    <row r="93" spans="1:6">
      <c r="A93" s="66" t="s">
        <v>3181</v>
      </c>
      <c r="B93" s="33">
        <v>1</v>
      </c>
      <c r="C93" s="33">
        <v>6</v>
      </c>
      <c r="D93" s="66" t="s">
        <v>6</v>
      </c>
      <c r="E93" s="65" t="s">
        <v>3182</v>
      </c>
      <c r="F93" s="63">
        <v>2</v>
      </c>
    </row>
    <row r="94" spans="1:6">
      <c r="A94" s="66" t="s">
        <v>3183</v>
      </c>
      <c r="B94" s="33">
        <v>1</v>
      </c>
      <c r="C94" s="33">
        <v>8</v>
      </c>
      <c r="D94" s="66" t="s">
        <v>6</v>
      </c>
      <c r="E94" s="65" t="s">
        <v>3180</v>
      </c>
      <c r="F94" s="63">
        <v>7</v>
      </c>
    </row>
    <row r="95" spans="1:6">
      <c r="A95" s="66" t="s">
        <v>3184</v>
      </c>
      <c r="B95" s="33">
        <v>1</v>
      </c>
      <c r="C95" s="33">
        <v>5</v>
      </c>
      <c r="D95" s="66" t="s">
        <v>2900</v>
      </c>
      <c r="E95" s="65" t="s">
        <v>3185</v>
      </c>
      <c r="F95" s="63">
        <v>5</v>
      </c>
    </row>
    <row r="96" spans="1:6">
      <c r="A96" s="66" t="s">
        <v>3186</v>
      </c>
      <c r="B96" s="33">
        <v>1</v>
      </c>
      <c r="C96" s="33">
        <v>1</v>
      </c>
      <c r="D96" s="66" t="s">
        <v>2900</v>
      </c>
      <c r="E96" s="65" t="s">
        <v>3187</v>
      </c>
      <c r="F96" s="63">
        <v>9</v>
      </c>
    </row>
    <row r="97" spans="1:6">
      <c r="A97" s="66" t="s">
        <v>3188</v>
      </c>
      <c r="B97" s="33">
        <v>1</v>
      </c>
      <c r="C97" s="33">
        <v>2</v>
      </c>
      <c r="D97" s="66" t="s">
        <v>6</v>
      </c>
      <c r="E97" s="65" t="s">
        <v>3189</v>
      </c>
      <c r="F97" s="63">
        <v>8</v>
      </c>
    </row>
    <row r="98" spans="1:6">
      <c r="A98" s="66" t="s">
        <v>3190</v>
      </c>
      <c r="B98" s="33">
        <v>1</v>
      </c>
      <c r="C98" s="33">
        <v>2</v>
      </c>
      <c r="D98" s="66" t="s">
        <v>6</v>
      </c>
      <c r="E98" s="65" t="s">
        <v>3189</v>
      </c>
      <c r="F98" s="63">
        <v>1</v>
      </c>
    </row>
    <row r="99" spans="1:6">
      <c r="A99" s="66" t="s">
        <v>3191</v>
      </c>
      <c r="B99" s="33">
        <v>1</v>
      </c>
      <c r="C99" s="33">
        <v>2</v>
      </c>
      <c r="D99" s="66" t="s">
        <v>6</v>
      </c>
      <c r="E99" s="65" t="s">
        <v>3189</v>
      </c>
      <c r="F99" s="63">
        <v>1</v>
      </c>
    </row>
    <row r="100" spans="1:6">
      <c r="A100" s="66" t="s">
        <v>3192</v>
      </c>
      <c r="B100" s="33">
        <v>1</v>
      </c>
      <c r="C100" s="33">
        <v>2</v>
      </c>
      <c r="D100" s="66" t="s">
        <v>6</v>
      </c>
      <c r="E100" s="65" t="s">
        <v>3189</v>
      </c>
      <c r="F100" s="63">
        <v>1</v>
      </c>
    </row>
    <row r="101" spans="1:6">
      <c r="A101" s="66" t="s">
        <v>3193</v>
      </c>
      <c r="B101" s="33">
        <v>1</v>
      </c>
      <c r="C101" s="33">
        <v>4</v>
      </c>
      <c r="D101" s="66" t="s">
        <v>2900</v>
      </c>
      <c r="E101" s="65" t="s">
        <v>3178</v>
      </c>
      <c r="F101" s="63">
        <v>9</v>
      </c>
    </row>
    <row r="102" spans="1:6">
      <c r="A102" s="66" t="s">
        <v>3194</v>
      </c>
      <c r="B102" s="33">
        <v>1</v>
      </c>
      <c r="C102" s="33">
        <v>7</v>
      </c>
      <c r="D102" s="66" t="s">
        <v>2900</v>
      </c>
      <c r="E102" s="65" t="s">
        <v>3195</v>
      </c>
      <c r="F102" s="63">
        <v>9</v>
      </c>
    </row>
    <row r="103" spans="1:6">
      <c r="A103" s="66" t="s">
        <v>3196</v>
      </c>
      <c r="B103" s="33">
        <v>1</v>
      </c>
      <c r="C103" s="33">
        <v>3</v>
      </c>
      <c r="D103" s="66" t="s">
        <v>6</v>
      </c>
      <c r="E103" s="65" t="s">
        <v>3197</v>
      </c>
      <c r="F103" s="63">
        <v>5</v>
      </c>
    </row>
    <row r="104" spans="1:6">
      <c r="A104" s="66" t="s">
        <v>3198</v>
      </c>
      <c r="B104" s="33">
        <v>1</v>
      </c>
      <c r="C104" s="33">
        <v>6</v>
      </c>
      <c r="D104" s="66" t="s">
        <v>6</v>
      </c>
      <c r="E104" s="65" t="s">
        <v>3182</v>
      </c>
      <c r="F104" s="63">
        <v>4</v>
      </c>
    </row>
    <row r="105" spans="1:6">
      <c r="A105" s="66" t="s">
        <v>3199</v>
      </c>
      <c r="B105" s="33">
        <v>1</v>
      </c>
      <c r="C105" s="33">
        <v>6</v>
      </c>
      <c r="D105" s="66" t="s">
        <v>6</v>
      </c>
      <c r="E105" s="65" t="s">
        <v>3182</v>
      </c>
      <c r="F105" s="63">
        <v>2</v>
      </c>
    </row>
    <row r="106" spans="1:6">
      <c r="A106" s="66" t="s">
        <v>3200</v>
      </c>
      <c r="B106" s="33">
        <v>1</v>
      </c>
      <c r="C106" s="33">
        <v>6</v>
      </c>
      <c r="D106" s="66" t="s">
        <v>6</v>
      </c>
      <c r="E106" s="65" t="s">
        <v>3182</v>
      </c>
      <c r="F106" s="63">
        <v>2</v>
      </c>
    </row>
    <row r="107" spans="1:6">
      <c r="A107" s="66" t="s">
        <v>3201</v>
      </c>
      <c r="B107" s="33">
        <v>1</v>
      </c>
      <c r="C107" s="33">
        <v>5</v>
      </c>
      <c r="D107" s="66" t="s">
        <v>2900</v>
      </c>
      <c r="E107" s="65" t="s">
        <v>3202</v>
      </c>
      <c r="F107" s="63">
        <v>8</v>
      </c>
    </row>
    <row r="108" spans="1:6">
      <c r="A108" s="66" t="s">
        <v>3203</v>
      </c>
      <c r="B108" s="33">
        <v>1</v>
      </c>
      <c r="C108" s="33">
        <v>3</v>
      </c>
      <c r="D108" s="66" t="s">
        <v>6</v>
      </c>
      <c r="E108" s="65" t="s">
        <v>3100</v>
      </c>
      <c r="F108" s="63">
        <v>4</v>
      </c>
    </row>
    <row r="109" spans="1:6">
      <c r="A109" s="66" t="s">
        <v>3204</v>
      </c>
      <c r="B109" s="33">
        <v>1</v>
      </c>
      <c r="C109" s="33">
        <v>9</v>
      </c>
      <c r="D109" s="66" t="s">
        <v>6</v>
      </c>
      <c r="E109" s="65" t="s">
        <v>3205</v>
      </c>
      <c r="F109" s="63">
        <v>1</v>
      </c>
    </row>
    <row r="110" spans="1:6">
      <c r="A110" s="66" t="s">
        <v>3206</v>
      </c>
      <c r="B110" s="33">
        <v>1</v>
      </c>
      <c r="C110" s="33">
        <v>7</v>
      </c>
      <c r="D110" s="66" t="s">
        <v>2900</v>
      </c>
      <c r="E110" s="65" t="s">
        <v>3207</v>
      </c>
      <c r="F110" s="63">
        <v>1</v>
      </c>
    </row>
    <row r="111" spans="1:6">
      <c r="A111" s="66" t="s">
        <v>3208</v>
      </c>
      <c r="B111" s="33">
        <v>1</v>
      </c>
      <c r="C111" s="33">
        <v>1</v>
      </c>
      <c r="D111" s="66" t="s">
        <v>2900</v>
      </c>
      <c r="E111" s="65" t="s">
        <v>3209</v>
      </c>
      <c r="F111" s="63">
        <v>6</v>
      </c>
    </row>
    <row r="112" spans="1:6">
      <c r="A112" s="66" t="s">
        <v>3210</v>
      </c>
      <c r="B112" s="33">
        <v>1</v>
      </c>
      <c r="C112" s="33">
        <v>7</v>
      </c>
      <c r="D112" s="66" t="s">
        <v>2900</v>
      </c>
      <c r="E112" s="65" t="s">
        <v>3207</v>
      </c>
      <c r="F112" s="63">
        <v>1</v>
      </c>
    </row>
    <row r="113" spans="1:6">
      <c r="A113" s="66" t="s">
        <v>3211</v>
      </c>
      <c r="B113" s="33">
        <v>1</v>
      </c>
      <c r="C113" s="33">
        <v>2</v>
      </c>
      <c r="D113" s="66" t="s">
        <v>6</v>
      </c>
      <c r="E113" s="65" t="s">
        <v>3212</v>
      </c>
      <c r="F113" s="63">
        <v>5</v>
      </c>
    </row>
    <row r="114" spans="1:6">
      <c r="A114" s="66" t="s">
        <v>3213</v>
      </c>
      <c r="B114" s="33">
        <v>1</v>
      </c>
      <c r="C114" s="33">
        <v>1</v>
      </c>
      <c r="D114" s="66" t="s">
        <v>2900</v>
      </c>
      <c r="E114" s="65" t="s">
        <v>3209</v>
      </c>
      <c r="F114" s="63">
        <v>6</v>
      </c>
    </row>
    <row r="115" spans="1:6">
      <c r="A115" s="66" t="s">
        <v>3214</v>
      </c>
      <c r="B115" s="33">
        <v>1</v>
      </c>
      <c r="C115" s="33">
        <v>8</v>
      </c>
      <c r="D115" s="66" t="s">
        <v>6</v>
      </c>
      <c r="E115" s="65" t="s">
        <v>3215</v>
      </c>
      <c r="F115" s="63">
        <v>2</v>
      </c>
    </row>
    <row r="116" spans="1:6">
      <c r="A116" s="66" t="s">
        <v>3216</v>
      </c>
      <c r="B116" s="33">
        <v>1</v>
      </c>
      <c r="C116" s="33">
        <v>8</v>
      </c>
      <c r="D116" s="66" t="s">
        <v>6</v>
      </c>
      <c r="E116" s="65" t="s">
        <v>3215</v>
      </c>
      <c r="F116" s="63">
        <v>2</v>
      </c>
    </row>
    <row r="117" spans="1:6">
      <c r="A117" s="66" t="s">
        <v>3217</v>
      </c>
      <c r="B117" s="33">
        <v>1</v>
      </c>
      <c r="C117" s="33">
        <v>9</v>
      </c>
      <c r="D117" s="66" t="s">
        <v>6</v>
      </c>
      <c r="E117" s="65" t="s">
        <v>3218</v>
      </c>
      <c r="F117" s="63">
        <v>3</v>
      </c>
    </row>
    <row r="118" spans="1:6">
      <c r="A118" s="66" t="s">
        <v>3219</v>
      </c>
      <c r="B118" s="33">
        <v>1</v>
      </c>
      <c r="C118" s="33">
        <v>5</v>
      </c>
      <c r="D118" s="66" t="s">
        <v>2900</v>
      </c>
      <c r="E118" s="65" t="s">
        <v>3202</v>
      </c>
      <c r="F118" s="63">
        <v>4</v>
      </c>
    </row>
    <row r="119" spans="1:6">
      <c r="A119" s="66" t="s">
        <v>3220</v>
      </c>
      <c r="B119" s="33">
        <v>1</v>
      </c>
      <c r="C119" s="33">
        <v>3</v>
      </c>
      <c r="D119" s="66" t="s">
        <v>6</v>
      </c>
      <c r="E119" s="65" t="s">
        <v>3100</v>
      </c>
      <c r="F119" s="63">
        <v>7</v>
      </c>
    </row>
    <row r="120" spans="1:6">
      <c r="A120" s="66" t="s">
        <v>3221</v>
      </c>
      <c r="B120" s="33">
        <v>1</v>
      </c>
      <c r="C120" s="33">
        <v>1</v>
      </c>
      <c r="D120" s="66" t="s">
        <v>2900</v>
      </c>
      <c r="E120" s="65" t="s">
        <v>3209</v>
      </c>
      <c r="F120" s="63">
        <v>5</v>
      </c>
    </row>
    <row r="121" spans="1:6">
      <c r="A121" s="66" t="s">
        <v>3222</v>
      </c>
      <c r="B121" s="33">
        <v>1</v>
      </c>
      <c r="C121" s="33">
        <v>5</v>
      </c>
      <c r="D121" s="66" t="s">
        <v>2900</v>
      </c>
      <c r="E121" s="65" t="s">
        <v>3202</v>
      </c>
      <c r="F121" s="63">
        <v>4</v>
      </c>
    </row>
    <row r="122" spans="1:6">
      <c r="A122" s="66" t="s">
        <v>3223</v>
      </c>
      <c r="B122" s="33">
        <v>1</v>
      </c>
      <c r="C122" s="33">
        <v>6</v>
      </c>
      <c r="D122" s="66" t="s">
        <v>6</v>
      </c>
      <c r="E122" s="65" t="s">
        <v>3224</v>
      </c>
      <c r="F122" s="63">
        <v>5</v>
      </c>
    </row>
    <row r="123" spans="1:6">
      <c r="A123" s="66" t="s">
        <v>3225</v>
      </c>
      <c r="B123" s="33">
        <v>1</v>
      </c>
      <c r="C123" s="33">
        <v>1</v>
      </c>
      <c r="D123" s="66" t="s">
        <v>2900</v>
      </c>
      <c r="E123" s="65" t="s">
        <v>3209</v>
      </c>
      <c r="F123" s="63">
        <v>5</v>
      </c>
    </row>
    <row r="124" spans="1:6">
      <c r="A124" s="66" t="s">
        <v>3226</v>
      </c>
      <c r="B124" s="33">
        <v>1</v>
      </c>
      <c r="C124" s="33">
        <v>6</v>
      </c>
      <c r="D124" s="66" t="s">
        <v>6</v>
      </c>
      <c r="E124" s="65" t="s">
        <v>3224</v>
      </c>
      <c r="F124" s="63">
        <v>5</v>
      </c>
    </row>
    <row r="125" spans="1:6">
      <c r="A125" s="66" t="s">
        <v>3227</v>
      </c>
      <c r="B125" s="33">
        <v>1</v>
      </c>
      <c r="C125" s="33">
        <v>2</v>
      </c>
      <c r="D125" s="66" t="s">
        <v>6</v>
      </c>
      <c r="E125" s="65" t="s">
        <v>3070</v>
      </c>
      <c r="F125" s="63">
        <v>1</v>
      </c>
    </row>
    <row r="126" spans="1:6">
      <c r="A126" s="66" t="s">
        <v>3228</v>
      </c>
      <c r="B126" s="33">
        <v>1</v>
      </c>
      <c r="C126" s="33">
        <v>2</v>
      </c>
      <c r="D126" s="66" t="s">
        <v>6</v>
      </c>
      <c r="E126" s="65" t="s">
        <v>3070</v>
      </c>
      <c r="F126" s="63">
        <v>1</v>
      </c>
    </row>
    <row r="127" spans="1:6">
      <c r="A127" s="66" t="s">
        <v>3229</v>
      </c>
      <c r="B127" s="33">
        <v>1</v>
      </c>
      <c r="C127" s="33">
        <v>1</v>
      </c>
      <c r="D127" s="66" t="s">
        <v>2897</v>
      </c>
      <c r="E127" s="65" t="s">
        <v>3092</v>
      </c>
      <c r="F127" s="63">
        <v>6</v>
      </c>
    </row>
    <row r="128" spans="1:6">
      <c r="A128" s="66" t="s">
        <v>3230</v>
      </c>
      <c r="B128" s="33">
        <v>1</v>
      </c>
      <c r="C128" s="33">
        <v>1</v>
      </c>
      <c r="D128" s="66" t="s">
        <v>2897</v>
      </c>
      <c r="E128" s="65" t="s">
        <v>3092</v>
      </c>
      <c r="F128" s="63">
        <v>6</v>
      </c>
    </row>
    <row r="129" spans="1:6">
      <c r="A129" s="66" t="s">
        <v>3231</v>
      </c>
      <c r="B129" s="33">
        <v>1</v>
      </c>
      <c r="C129" s="33">
        <v>4</v>
      </c>
      <c r="D129" s="66" t="s">
        <v>2900</v>
      </c>
      <c r="E129" s="65" t="s">
        <v>3232</v>
      </c>
      <c r="F129" s="63">
        <v>5</v>
      </c>
    </row>
    <row r="130" spans="1:6">
      <c r="A130" s="66" t="s">
        <v>3233</v>
      </c>
      <c r="B130" s="33">
        <v>1</v>
      </c>
      <c r="C130" s="33">
        <v>2</v>
      </c>
      <c r="D130" s="66" t="s">
        <v>6</v>
      </c>
      <c r="E130" s="65" t="s">
        <v>3070</v>
      </c>
      <c r="F130" s="63">
        <v>1</v>
      </c>
    </row>
    <row r="131" spans="1:6">
      <c r="A131" s="66" t="s">
        <v>3234</v>
      </c>
      <c r="B131" s="33">
        <v>1</v>
      </c>
      <c r="C131" s="33">
        <v>8</v>
      </c>
      <c r="D131" s="66" t="s">
        <v>6</v>
      </c>
      <c r="E131" s="65" t="s">
        <v>3215</v>
      </c>
      <c r="F131" s="63">
        <v>5</v>
      </c>
    </row>
    <row r="132" spans="1:6">
      <c r="A132" s="66" t="s">
        <v>3235</v>
      </c>
      <c r="B132" s="33">
        <v>1</v>
      </c>
      <c r="C132" s="33">
        <v>3</v>
      </c>
      <c r="D132" s="66" t="s">
        <v>6</v>
      </c>
      <c r="E132" s="65" t="s">
        <v>3100</v>
      </c>
      <c r="F132" s="63">
        <v>2</v>
      </c>
    </row>
    <row r="133" spans="1:6">
      <c r="A133" s="66" t="s">
        <v>3236</v>
      </c>
      <c r="B133" s="33">
        <v>1</v>
      </c>
      <c r="C133" s="33">
        <v>3</v>
      </c>
      <c r="D133" s="66" t="s">
        <v>6</v>
      </c>
      <c r="E133" s="65" t="s">
        <v>3100</v>
      </c>
      <c r="F133" s="63">
        <v>2</v>
      </c>
    </row>
    <row r="134" spans="1:6">
      <c r="A134" s="66" t="s">
        <v>3237</v>
      </c>
      <c r="B134" s="33">
        <v>1</v>
      </c>
      <c r="C134" s="33">
        <v>8</v>
      </c>
      <c r="D134" s="66" t="s">
        <v>6</v>
      </c>
      <c r="E134" s="65" t="s">
        <v>3215</v>
      </c>
      <c r="F134" s="63">
        <v>5</v>
      </c>
    </row>
    <row r="135" spans="1:6">
      <c r="A135" s="66" t="s">
        <v>3238</v>
      </c>
      <c r="B135" s="33">
        <v>1</v>
      </c>
      <c r="C135" s="33">
        <v>2</v>
      </c>
      <c r="D135" s="66" t="s">
        <v>6</v>
      </c>
      <c r="E135" s="65" t="s">
        <v>3212</v>
      </c>
      <c r="F135" s="63">
        <v>9</v>
      </c>
    </row>
    <row r="136" spans="1:6">
      <c r="A136" s="66" t="s">
        <v>3239</v>
      </c>
      <c r="B136" s="33">
        <v>1</v>
      </c>
      <c r="C136" s="33">
        <v>2</v>
      </c>
      <c r="D136" s="66" t="s">
        <v>6</v>
      </c>
      <c r="E136" s="65" t="s">
        <v>3212</v>
      </c>
      <c r="F136" s="63">
        <v>9</v>
      </c>
    </row>
    <row r="137" spans="1:6">
      <c r="A137" s="66" t="s">
        <v>3240</v>
      </c>
      <c r="B137" s="33">
        <v>1</v>
      </c>
      <c r="C137" s="33">
        <v>8</v>
      </c>
      <c r="D137" s="66" t="s">
        <v>6</v>
      </c>
      <c r="E137" s="65" t="s">
        <v>3215</v>
      </c>
      <c r="F137" s="63">
        <v>5</v>
      </c>
    </row>
    <row r="138" spans="1:6">
      <c r="A138" s="66" t="s">
        <v>3241</v>
      </c>
      <c r="B138" s="33">
        <v>1</v>
      </c>
      <c r="C138" s="33">
        <v>2</v>
      </c>
      <c r="D138" s="66" t="s">
        <v>6</v>
      </c>
      <c r="E138" s="65" t="s">
        <v>3212</v>
      </c>
      <c r="F138" s="63">
        <v>9</v>
      </c>
    </row>
    <row r="139" spans="1:6">
      <c r="A139" s="66" t="s">
        <v>3242</v>
      </c>
      <c r="B139" s="33">
        <v>1</v>
      </c>
      <c r="C139" s="33">
        <v>9</v>
      </c>
      <c r="D139" s="66" t="s">
        <v>6</v>
      </c>
      <c r="E139" s="65" t="s">
        <v>3218</v>
      </c>
      <c r="F139" s="63">
        <v>3</v>
      </c>
    </row>
    <row r="140" spans="1:6">
      <c r="A140" s="66" t="s">
        <v>3243</v>
      </c>
      <c r="B140" s="33">
        <v>1</v>
      </c>
      <c r="C140" s="33">
        <v>9</v>
      </c>
      <c r="D140" s="66" t="s">
        <v>6</v>
      </c>
      <c r="E140" s="65" t="s">
        <v>3218</v>
      </c>
      <c r="F140" s="63">
        <v>3</v>
      </c>
    </row>
    <row r="141" spans="1:6">
      <c r="A141" s="66" t="s">
        <v>3244</v>
      </c>
      <c r="B141" s="33">
        <v>1</v>
      </c>
      <c r="C141" s="33">
        <v>8</v>
      </c>
      <c r="D141" s="66" t="s">
        <v>6</v>
      </c>
      <c r="E141" s="65" t="s">
        <v>3215</v>
      </c>
      <c r="F141" s="63">
        <v>5</v>
      </c>
    </row>
    <row r="142" spans="1:6">
      <c r="A142" s="66" t="s">
        <v>3245</v>
      </c>
      <c r="B142" s="33">
        <v>1</v>
      </c>
      <c r="C142" s="33">
        <v>9</v>
      </c>
      <c r="D142" s="66" t="s">
        <v>6</v>
      </c>
      <c r="E142" s="65" t="s">
        <v>3218</v>
      </c>
      <c r="F142" s="63">
        <v>7</v>
      </c>
    </row>
    <row r="143" spans="1:6">
      <c r="A143" s="66" t="s">
        <v>3246</v>
      </c>
      <c r="B143" s="33">
        <v>1</v>
      </c>
      <c r="C143" s="33">
        <v>4</v>
      </c>
      <c r="D143" s="66" t="s">
        <v>2900</v>
      </c>
      <c r="E143" s="65" t="s">
        <v>3232</v>
      </c>
      <c r="F143" s="63">
        <v>1</v>
      </c>
    </row>
    <row r="144" spans="1:6">
      <c r="A144" s="66" t="s">
        <v>3247</v>
      </c>
      <c r="B144" s="33">
        <v>1</v>
      </c>
      <c r="C144" s="33">
        <v>5</v>
      </c>
      <c r="D144" s="66" t="s">
        <v>2900</v>
      </c>
      <c r="E144" s="65" t="s">
        <v>3202</v>
      </c>
      <c r="F144" s="63">
        <v>3</v>
      </c>
    </row>
    <row r="145" spans="1:6">
      <c r="A145" s="66" t="s">
        <v>3248</v>
      </c>
      <c r="B145" s="33">
        <v>1</v>
      </c>
      <c r="C145" s="33">
        <v>7</v>
      </c>
      <c r="D145" s="66" t="s">
        <v>2900</v>
      </c>
      <c r="E145" s="65" t="s">
        <v>3207</v>
      </c>
      <c r="F145" s="63">
        <v>8</v>
      </c>
    </row>
    <row r="146" spans="1:6">
      <c r="A146" s="66" t="s">
        <v>3249</v>
      </c>
      <c r="B146" s="33">
        <v>1</v>
      </c>
      <c r="C146" s="33">
        <v>3</v>
      </c>
      <c r="D146" s="66" t="s">
        <v>6</v>
      </c>
      <c r="E146" s="65" t="s">
        <v>3086</v>
      </c>
      <c r="F146" s="63">
        <v>3</v>
      </c>
    </row>
    <row r="147" spans="1:6">
      <c r="A147" s="66" t="s">
        <v>3250</v>
      </c>
      <c r="B147" s="33">
        <v>1</v>
      </c>
      <c r="C147" s="33">
        <v>3</v>
      </c>
      <c r="D147" s="66" t="s">
        <v>6</v>
      </c>
      <c r="E147" s="65" t="s">
        <v>3086</v>
      </c>
      <c r="F147" s="63">
        <v>3</v>
      </c>
    </row>
    <row r="148" spans="1:6">
      <c r="A148" s="66" t="s">
        <v>3251</v>
      </c>
      <c r="B148" s="33">
        <v>1</v>
      </c>
      <c r="C148" s="33">
        <v>9</v>
      </c>
      <c r="D148" s="66" t="s">
        <v>6</v>
      </c>
      <c r="E148" s="65" t="s">
        <v>3218</v>
      </c>
      <c r="F148" s="63">
        <v>8</v>
      </c>
    </row>
    <row r="149" spans="1:6">
      <c r="A149" s="66"/>
      <c r="B149" s="33"/>
      <c r="C149" s="33"/>
      <c r="D149" s="66"/>
      <c r="E149" s="65"/>
    </row>
    <row r="150" spans="1:6">
      <c r="A150" s="66"/>
      <c r="B150" s="33"/>
      <c r="C150" s="33"/>
      <c r="D150" s="66"/>
      <c r="E150" s="65"/>
    </row>
    <row r="151" spans="1:6">
      <c r="A151" s="66"/>
      <c r="B151" s="33"/>
      <c r="C151" s="33"/>
      <c r="D151" s="66"/>
      <c r="E151" s="65"/>
    </row>
    <row r="152" spans="1:6">
      <c r="A152" s="66"/>
      <c r="B152" s="33"/>
      <c r="C152" s="33"/>
      <c r="D152" s="66"/>
      <c r="E152" s="65"/>
    </row>
    <row r="153" spans="1:6">
      <c r="A153" s="66"/>
      <c r="B153" s="33"/>
      <c r="C153" s="33"/>
      <c r="D153" s="66"/>
      <c r="E153" s="65"/>
    </row>
    <row r="154" spans="1:6">
      <c r="A154" s="66"/>
      <c r="B154" s="33"/>
      <c r="C154" s="33"/>
      <c r="D154" s="66"/>
      <c r="E154" s="65"/>
    </row>
    <row r="155" spans="1:6">
      <c r="A155" s="66"/>
      <c r="B155" s="33"/>
      <c r="C155" s="33"/>
      <c r="D155" s="66"/>
      <c r="E155" s="65"/>
    </row>
    <row r="156" spans="1:6">
      <c r="A156" s="66"/>
      <c r="B156" s="33"/>
      <c r="C156" s="33"/>
      <c r="D156" s="66"/>
      <c r="E156" s="65"/>
    </row>
    <row r="157" spans="1:6">
      <c r="A157" s="66"/>
      <c r="B157" s="33"/>
      <c r="C157" s="33"/>
      <c r="D157" s="66"/>
      <c r="E157" s="65"/>
    </row>
    <row r="158" spans="1:6">
      <c r="A158" s="66"/>
      <c r="B158" s="33"/>
      <c r="C158" s="33"/>
      <c r="D158" s="66"/>
      <c r="E158" s="65"/>
    </row>
    <row r="159" spans="1:6">
      <c r="A159" s="66"/>
      <c r="B159" s="33"/>
      <c r="C159" s="33"/>
      <c r="D159" s="66"/>
      <c r="E159" s="65"/>
    </row>
    <row r="160" spans="1:6">
      <c r="A160" s="66"/>
      <c r="B160" s="33"/>
      <c r="C160" s="33"/>
      <c r="D160" s="66"/>
      <c r="E160" s="65"/>
    </row>
    <row r="161" spans="1:5">
      <c r="A161" s="66"/>
      <c r="B161" s="33"/>
      <c r="C161" s="33"/>
      <c r="D161" s="66"/>
      <c r="E161" s="65"/>
    </row>
    <row r="162" spans="1:5">
      <c r="A162" s="66"/>
      <c r="B162" s="33"/>
      <c r="C162" s="33"/>
      <c r="D162" s="66"/>
      <c r="E162" s="65"/>
    </row>
    <row r="163" spans="1:5">
      <c r="A163" s="66"/>
      <c r="B163" s="33"/>
      <c r="C163" s="33"/>
      <c r="D163" s="66"/>
      <c r="E163" s="65"/>
    </row>
    <row r="164" spans="1:5">
      <c r="A164" s="66"/>
      <c r="B164" s="33"/>
      <c r="C164" s="33"/>
      <c r="D164" s="66"/>
      <c r="E164" s="65"/>
    </row>
    <row r="165" spans="1:5">
      <c r="A165" s="66"/>
      <c r="B165" s="33"/>
      <c r="C165" s="33"/>
      <c r="D165" s="66"/>
      <c r="E165" s="65"/>
    </row>
    <row r="166" spans="1:5">
      <c r="A166" s="66"/>
      <c r="B166" s="33"/>
      <c r="C166" s="33"/>
      <c r="D166" s="66"/>
      <c r="E166" s="65"/>
    </row>
    <row r="167" spans="1:5">
      <c r="A167" s="66"/>
      <c r="B167" s="33"/>
      <c r="C167" s="33"/>
      <c r="D167" s="66"/>
      <c r="E167" s="65"/>
    </row>
    <row r="168" spans="1:5">
      <c r="A168" s="66"/>
      <c r="B168" s="33"/>
      <c r="C168" s="33"/>
      <c r="D168" s="66"/>
      <c r="E168" s="65"/>
    </row>
    <row r="169" spans="1:5">
      <c r="A169" s="66"/>
      <c r="B169" s="33"/>
      <c r="C169" s="33"/>
      <c r="D169" s="66"/>
      <c r="E169" s="65"/>
    </row>
    <row r="170" spans="1:5">
      <c r="A170" s="66"/>
      <c r="B170" s="33"/>
      <c r="C170" s="33"/>
      <c r="D170" s="66"/>
      <c r="E170" s="65"/>
    </row>
    <row r="171" spans="1:5">
      <c r="A171" s="66"/>
      <c r="B171" s="33"/>
      <c r="C171" s="33"/>
      <c r="D171" s="66"/>
      <c r="E171" s="65"/>
    </row>
    <row r="172" spans="1:5">
      <c r="A172" s="66"/>
      <c r="B172" s="33"/>
      <c r="C172" s="33"/>
      <c r="D172" s="66"/>
      <c r="E172" s="65"/>
    </row>
    <row r="173" spans="1:5">
      <c r="A173" s="66"/>
      <c r="B173" s="33"/>
      <c r="C173" s="33"/>
      <c r="D173" s="66"/>
      <c r="E173" s="65"/>
    </row>
    <row r="174" spans="1:5">
      <c r="A174" s="66"/>
      <c r="B174" s="33"/>
      <c r="C174" s="33"/>
      <c r="D174" s="66"/>
      <c r="E174" s="65"/>
    </row>
    <row r="175" spans="1:5">
      <c r="A175" s="66"/>
      <c r="B175" s="33"/>
      <c r="C175" s="33"/>
      <c r="D175" s="66"/>
      <c r="E175" s="65"/>
    </row>
    <row r="176" spans="1:5">
      <c r="A176" s="66"/>
      <c r="B176" s="33"/>
      <c r="C176" s="33"/>
      <c r="D176" s="66"/>
      <c r="E176" s="65"/>
    </row>
    <row r="177" spans="1:5">
      <c r="A177" s="66"/>
      <c r="B177" s="33"/>
      <c r="C177" s="33"/>
      <c r="D177" s="66"/>
      <c r="E177" s="65"/>
    </row>
    <row r="178" spans="1:5">
      <c r="A178" s="66"/>
      <c r="B178" s="33"/>
      <c r="C178" s="33"/>
      <c r="D178" s="66"/>
      <c r="E178" s="65"/>
    </row>
    <row r="179" spans="1:5">
      <c r="A179" s="66"/>
      <c r="B179" s="33"/>
      <c r="C179" s="33"/>
      <c r="D179" s="66"/>
      <c r="E179" s="65"/>
    </row>
    <row r="180" spans="1:5">
      <c r="A180" s="66"/>
      <c r="B180" s="33"/>
      <c r="C180" s="33"/>
      <c r="D180" s="66"/>
      <c r="E180" s="65"/>
    </row>
    <row r="181" spans="1:5">
      <c r="A181" s="66"/>
      <c r="B181" s="33"/>
      <c r="C181" s="33"/>
      <c r="D181" s="66"/>
      <c r="E181" s="65"/>
    </row>
    <row r="182" spans="1:5">
      <c r="A182" s="66"/>
      <c r="B182" s="33"/>
      <c r="C182" s="33"/>
      <c r="D182" s="66"/>
      <c r="E182" s="65"/>
    </row>
    <row r="183" spans="1:5">
      <c r="A183" s="66"/>
      <c r="B183" s="33"/>
      <c r="C183" s="33"/>
      <c r="D183" s="66"/>
      <c r="E183" s="65"/>
    </row>
    <row r="184" spans="1:5">
      <c r="A184" s="66"/>
      <c r="B184" s="33"/>
      <c r="C184" s="33"/>
      <c r="D184" s="66"/>
      <c r="E184" s="65"/>
    </row>
    <row r="185" spans="1:5">
      <c r="A185" s="66"/>
      <c r="B185" s="33"/>
      <c r="C185" s="33"/>
      <c r="D185" s="66"/>
      <c r="E185" s="65"/>
    </row>
    <row r="186" spans="1:5">
      <c r="A186" s="66"/>
      <c r="B186" s="33"/>
      <c r="C186" s="33"/>
      <c r="D186" s="66"/>
      <c r="E186" s="65"/>
    </row>
    <row r="187" spans="1:5">
      <c r="A187" s="66"/>
      <c r="B187" s="33"/>
      <c r="C187" s="33"/>
      <c r="D187" s="66"/>
      <c r="E187" s="65"/>
    </row>
    <row r="188" spans="1:5">
      <c r="A188" s="66"/>
      <c r="B188" s="33"/>
      <c r="C188" s="33"/>
      <c r="D188" s="66"/>
      <c r="E188" s="65"/>
    </row>
    <row r="189" spans="1:5">
      <c r="A189" s="66"/>
      <c r="B189" s="33"/>
      <c r="C189" s="33"/>
      <c r="D189" s="66"/>
      <c r="E189" s="65"/>
    </row>
    <row r="190" spans="1:5">
      <c r="A190" s="66"/>
      <c r="B190" s="33"/>
      <c r="C190" s="33"/>
      <c r="D190" s="66"/>
      <c r="E190" s="65"/>
    </row>
    <row r="191" spans="1:5">
      <c r="A191" s="66"/>
      <c r="B191" s="33"/>
      <c r="C191" s="33"/>
      <c r="D191" s="66"/>
      <c r="E191" s="65"/>
    </row>
    <row r="192" spans="1:5">
      <c r="A192" s="66"/>
      <c r="B192" s="33"/>
      <c r="C192" s="33"/>
      <c r="D192" s="66"/>
      <c r="E192" s="65"/>
    </row>
    <row r="193" spans="1:5">
      <c r="A193" s="66"/>
      <c r="B193" s="33"/>
      <c r="C193" s="33"/>
      <c r="D193" s="66"/>
      <c r="E193" s="65"/>
    </row>
    <row r="194" spans="1:5">
      <c r="A194" s="66"/>
      <c r="B194" s="33"/>
      <c r="C194" s="33"/>
      <c r="D194" s="66"/>
      <c r="E194" s="65"/>
    </row>
    <row r="195" spans="1:5">
      <c r="A195" s="66"/>
      <c r="B195" s="33"/>
      <c r="C195" s="33"/>
      <c r="D195" s="66"/>
      <c r="E195" s="65"/>
    </row>
    <row r="196" spans="1:5">
      <c r="A196" s="66"/>
      <c r="B196" s="33"/>
      <c r="C196" s="33"/>
      <c r="D196" s="66"/>
      <c r="E196" s="65"/>
    </row>
    <row r="197" spans="1:5">
      <c r="A197" s="66"/>
      <c r="B197" s="33"/>
      <c r="C197" s="33"/>
      <c r="D197" s="66"/>
      <c r="E197" s="65"/>
    </row>
    <row r="198" spans="1:5">
      <c r="A198" s="66"/>
      <c r="B198" s="33"/>
      <c r="C198" s="33"/>
      <c r="D198" s="66"/>
      <c r="E198" s="65"/>
    </row>
    <row r="199" spans="1:5">
      <c r="A199" s="66"/>
      <c r="B199" s="33"/>
      <c r="C199" s="33"/>
      <c r="D199" s="66"/>
      <c r="E199" s="65"/>
    </row>
    <row r="200" spans="1:5">
      <c r="A200" s="66"/>
      <c r="B200" s="33"/>
      <c r="C200" s="33"/>
      <c r="D200" s="66"/>
      <c r="E200" s="65"/>
    </row>
    <row r="201" spans="1:5">
      <c r="A201" s="66"/>
      <c r="B201" s="33"/>
      <c r="C201" s="33"/>
      <c r="D201" s="66"/>
      <c r="E201" s="65"/>
    </row>
    <row r="202" spans="1:5">
      <c r="A202" s="66"/>
      <c r="B202" s="33"/>
      <c r="C202" s="33"/>
      <c r="D202" s="66"/>
      <c r="E202" s="65"/>
    </row>
    <row r="203" spans="1:5">
      <c r="A203" s="66"/>
      <c r="B203" s="33"/>
      <c r="C203" s="33"/>
      <c r="D203" s="66"/>
      <c r="E203" s="65"/>
    </row>
    <row r="204" spans="1:5">
      <c r="A204" s="66"/>
      <c r="B204" s="33"/>
      <c r="C204" s="33"/>
      <c r="D204" s="66"/>
      <c r="E204" s="65"/>
    </row>
    <row r="205" spans="1:5">
      <c r="A205" s="66"/>
      <c r="B205" s="33"/>
      <c r="C205" s="33"/>
      <c r="D205" s="66"/>
      <c r="E205" s="65"/>
    </row>
    <row r="206" spans="1:5">
      <c r="A206" s="66"/>
      <c r="B206" s="33"/>
      <c r="C206" s="33"/>
      <c r="D206" s="66"/>
      <c r="E206" s="65"/>
    </row>
    <row r="207" spans="1:5">
      <c r="A207" s="66"/>
      <c r="B207" s="33"/>
      <c r="C207" s="33"/>
      <c r="D207" s="66"/>
      <c r="E207" s="65"/>
    </row>
    <row r="208" spans="1:5">
      <c r="A208" s="66"/>
      <c r="B208" s="33"/>
      <c r="C208" s="33"/>
      <c r="D208" s="66"/>
      <c r="E208" s="65"/>
    </row>
    <row r="209" spans="1:5">
      <c r="A209" s="66"/>
      <c r="B209" s="33"/>
      <c r="C209" s="33"/>
      <c r="D209" s="66"/>
      <c r="E209" s="65"/>
    </row>
    <row r="210" spans="1:5">
      <c r="A210" s="66"/>
      <c r="B210" s="33"/>
      <c r="C210" s="33"/>
      <c r="D210" s="66"/>
      <c r="E210" s="65"/>
    </row>
    <row r="211" spans="1:5">
      <c r="A211" s="66"/>
      <c r="B211" s="33"/>
      <c r="C211" s="33"/>
      <c r="D211" s="66"/>
      <c r="E211" s="65"/>
    </row>
    <row r="212" spans="1:5">
      <c r="A212" s="66"/>
      <c r="B212" s="33"/>
      <c r="C212" s="33"/>
      <c r="D212" s="66"/>
      <c r="E212" s="65"/>
    </row>
    <row r="213" spans="1:5">
      <c r="A213" s="66"/>
      <c r="B213" s="33"/>
      <c r="C213" s="33"/>
      <c r="D213" s="66"/>
      <c r="E213" s="65"/>
    </row>
    <row r="214" spans="1:5">
      <c r="A214" s="66"/>
      <c r="B214" s="33"/>
      <c r="C214" s="33"/>
      <c r="D214" s="66"/>
      <c r="E214" s="65"/>
    </row>
    <row r="215" spans="1:5">
      <c r="A215" s="66"/>
      <c r="B215" s="33"/>
      <c r="C215" s="33"/>
      <c r="D215" s="66"/>
      <c r="E215" s="65"/>
    </row>
    <row r="216" spans="1:5">
      <c r="A216" s="66"/>
      <c r="B216" s="33"/>
      <c r="C216" s="33"/>
      <c r="D216" s="66"/>
      <c r="E216" s="65"/>
    </row>
    <row r="217" spans="1:5">
      <c r="A217" s="66"/>
      <c r="B217" s="33"/>
      <c r="C217" s="33"/>
      <c r="D217" s="66"/>
      <c r="E217" s="65"/>
    </row>
    <row r="218" spans="1:5">
      <c r="A218" s="66"/>
      <c r="B218" s="33"/>
      <c r="C218" s="33"/>
      <c r="D218" s="66"/>
      <c r="E218" s="65"/>
    </row>
    <row r="219" spans="1:5">
      <c r="A219" s="66"/>
      <c r="B219" s="33"/>
      <c r="C219" s="33"/>
      <c r="D219" s="66"/>
      <c r="E219" s="65"/>
    </row>
    <row r="220" spans="1:5">
      <c r="A220" s="66"/>
      <c r="B220" s="33"/>
      <c r="C220" s="33"/>
      <c r="D220" s="66"/>
      <c r="E220" s="65"/>
    </row>
    <row r="221" spans="1:5">
      <c r="A221" s="66"/>
      <c r="B221" s="33"/>
      <c r="C221" s="33"/>
      <c r="D221" s="66"/>
      <c r="E221" s="65"/>
    </row>
    <row r="222" spans="1:5">
      <c r="A222" s="66"/>
      <c r="B222" s="33"/>
      <c r="C222" s="33"/>
      <c r="D222" s="66"/>
      <c r="E222" s="65"/>
    </row>
    <row r="223" spans="1:5">
      <c r="A223" s="66"/>
      <c r="B223" s="33"/>
      <c r="C223" s="33"/>
      <c r="D223" s="66"/>
      <c r="E223" s="65"/>
    </row>
    <row r="224" spans="1:5">
      <c r="A224" s="66"/>
      <c r="B224" s="33"/>
      <c r="C224" s="33"/>
      <c r="D224" s="66"/>
      <c r="E224" s="65"/>
    </row>
    <row r="225" spans="1:5">
      <c r="A225" s="66"/>
      <c r="B225" s="33"/>
      <c r="C225" s="33"/>
      <c r="D225" s="66"/>
      <c r="E225" s="65"/>
    </row>
    <row r="226" spans="1:5">
      <c r="A226" s="66"/>
      <c r="B226" s="33"/>
      <c r="C226" s="33"/>
      <c r="D226" s="66"/>
      <c r="E226" s="65"/>
    </row>
    <row r="227" spans="1:5">
      <c r="A227" s="66"/>
      <c r="B227" s="33"/>
      <c r="C227" s="33"/>
      <c r="D227" s="66"/>
      <c r="E227" s="65"/>
    </row>
    <row r="228" spans="1:5">
      <c r="A228" s="66"/>
      <c r="B228" s="33"/>
      <c r="C228" s="33"/>
      <c r="D228" s="66"/>
      <c r="E228" s="65"/>
    </row>
    <row r="229" spans="1:5">
      <c r="A229" s="66"/>
      <c r="B229" s="33"/>
      <c r="C229" s="33"/>
      <c r="D229" s="66"/>
      <c r="E229" s="65"/>
    </row>
    <row r="230" spans="1:5">
      <c r="A230" s="66"/>
      <c r="B230" s="33"/>
      <c r="C230" s="33"/>
      <c r="D230" s="66"/>
      <c r="E230" s="65"/>
    </row>
    <row r="231" spans="1:5">
      <c r="A231" s="66"/>
      <c r="B231" s="33"/>
      <c r="C231" s="33"/>
      <c r="D231" s="66"/>
      <c r="E231" s="65"/>
    </row>
    <row r="232" spans="1:5">
      <c r="A232" s="66"/>
      <c r="B232" s="33"/>
      <c r="C232" s="33"/>
      <c r="D232" s="66"/>
      <c r="E232" s="65"/>
    </row>
    <row r="233" spans="1:5">
      <c r="A233" s="66"/>
      <c r="B233" s="33"/>
      <c r="C233" s="33"/>
      <c r="D233" s="66"/>
      <c r="E233" s="65"/>
    </row>
    <row r="234" spans="1:5">
      <c r="A234" s="66"/>
      <c r="B234" s="33"/>
      <c r="C234" s="33"/>
      <c r="D234" s="66"/>
      <c r="E234" s="65"/>
    </row>
    <row r="235" spans="1:5">
      <c r="A235" s="66"/>
      <c r="B235" s="33"/>
      <c r="C235" s="33"/>
      <c r="D235" s="66"/>
      <c r="E235" s="65"/>
    </row>
    <row r="236" spans="1:5">
      <c r="A236" s="66"/>
      <c r="B236" s="33"/>
      <c r="C236" s="33"/>
      <c r="D236" s="66"/>
      <c r="E236" s="65"/>
    </row>
    <row r="237" spans="1:5">
      <c r="A237" s="66"/>
      <c r="B237" s="33"/>
      <c r="C237" s="33"/>
      <c r="D237" s="66"/>
      <c r="E237" s="65"/>
    </row>
    <row r="238" spans="1:5">
      <c r="A238" s="66"/>
      <c r="B238" s="33"/>
      <c r="C238" s="33"/>
      <c r="D238" s="66"/>
      <c r="E238" s="65"/>
    </row>
    <row r="239" spans="1:5">
      <c r="A239" s="66"/>
      <c r="B239" s="33"/>
      <c r="C239" s="33"/>
      <c r="D239" s="66"/>
      <c r="E239" s="65"/>
    </row>
    <row r="240" spans="1:5">
      <c r="A240" s="66"/>
      <c r="B240" s="33"/>
      <c r="C240" s="33"/>
      <c r="D240" s="66"/>
      <c r="E240" s="65"/>
    </row>
    <row r="241" spans="1:5">
      <c r="A241" s="66"/>
      <c r="B241" s="33"/>
      <c r="C241" s="33"/>
      <c r="D241" s="66"/>
      <c r="E241" s="65"/>
    </row>
    <row r="242" spans="1:5">
      <c r="A242" s="66"/>
      <c r="B242" s="33"/>
      <c r="C242" s="33"/>
      <c r="D242" s="66"/>
      <c r="E242" s="65"/>
    </row>
    <row r="243" spans="1:5">
      <c r="A243" s="66"/>
      <c r="B243" s="33"/>
      <c r="C243" s="33"/>
      <c r="D243" s="66"/>
      <c r="E243" s="65"/>
    </row>
    <row r="244" spans="1:5">
      <c r="A244" s="66"/>
      <c r="B244" s="33"/>
      <c r="C244" s="33"/>
      <c r="D244" s="66"/>
      <c r="E244" s="65"/>
    </row>
    <row r="245" spans="1:5">
      <c r="A245" s="66"/>
      <c r="B245" s="33"/>
      <c r="C245" s="33"/>
      <c r="D245" s="66"/>
      <c r="E245" s="65"/>
    </row>
    <row r="246" spans="1:5">
      <c r="A246" s="66"/>
      <c r="B246" s="33"/>
      <c r="C246" s="33"/>
      <c r="D246" s="66"/>
      <c r="E246" s="65"/>
    </row>
    <row r="247" spans="1:5">
      <c r="A247" s="66"/>
      <c r="B247" s="33"/>
      <c r="C247" s="33"/>
      <c r="D247" s="66"/>
      <c r="E247" s="65"/>
    </row>
    <row r="248" spans="1:5">
      <c r="A248" s="66"/>
      <c r="B248" s="33"/>
      <c r="C248" s="33"/>
      <c r="D248" s="66"/>
      <c r="E248" s="65"/>
    </row>
    <row r="249" spans="1:5">
      <c r="A249" s="66"/>
      <c r="B249" s="33"/>
      <c r="C249" s="33"/>
      <c r="D249" s="66"/>
      <c r="E249" s="65"/>
    </row>
    <row r="250" spans="1:5">
      <c r="A250" s="66"/>
      <c r="B250" s="33"/>
      <c r="C250" s="33"/>
      <c r="D250" s="66"/>
      <c r="E250" s="65"/>
    </row>
    <row r="251" spans="1:5">
      <c r="A251" s="66"/>
      <c r="B251" s="33"/>
      <c r="C251" s="33"/>
      <c r="D251" s="66"/>
      <c r="E251" s="65"/>
    </row>
    <row r="252" spans="1:5">
      <c r="A252" s="66"/>
      <c r="B252" s="33"/>
      <c r="C252" s="33"/>
      <c r="D252" s="66"/>
      <c r="E252" s="65"/>
    </row>
    <row r="253" spans="1:5">
      <c r="A253" s="66"/>
      <c r="B253" s="33"/>
      <c r="C253" s="33"/>
      <c r="D253" s="66"/>
      <c r="E253" s="65"/>
    </row>
    <row r="254" spans="1:5">
      <c r="A254" s="66"/>
      <c r="B254" s="33"/>
      <c r="C254" s="33"/>
      <c r="D254" s="66"/>
      <c r="E254" s="65"/>
    </row>
    <row r="255" spans="1:5">
      <c r="A255" s="66"/>
      <c r="B255" s="33"/>
      <c r="C255" s="33"/>
      <c r="D255" s="66"/>
      <c r="E255" s="65"/>
    </row>
    <row r="256" spans="1:5">
      <c r="A256" s="66"/>
      <c r="B256" s="33"/>
      <c r="C256" s="33"/>
      <c r="D256" s="66"/>
      <c r="E256" s="65"/>
    </row>
    <row r="257" spans="1:5">
      <c r="A257" s="66"/>
      <c r="B257" s="33"/>
      <c r="C257" s="33"/>
      <c r="D257" s="66"/>
      <c r="E257" s="65"/>
    </row>
    <row r="258" spans="1:5">
      <c r="A258" s="66"/>
      <c r="B258" s="33"/>
      <c r="C258" s="33"/>
      <c r="D258" s="66"/>
      <c r="E258" s="65"/>
    </row>
    <row r="259" spans="1:5">
      <c r="A259" s="66"/>
      <c r="B259" s="33"/>
      <c r="C259" s="33"/>
      <c r="D259" s="66"/>
      <c r="E259" s="65"/>
    </row>
    <row r="260" spans="1:5">
      <c r="A260" s="66"/>
      <c r="B260" s="33"/>
      <c r="C260" s="33"/>
      <c r="D260" s="66"/>
      <c r="E260" s="65"/>
    </row>
    <row r="261" spans="1:5">
      <c r="A261" s="66"/>
      <c r="B261" s="33"/>
      <c r="C261" s="33"/>
      <c r="D261" s="66"/>
      <c r="E261" s="65"/>
    </row>
    <row r="262" spans="1:5">
      <c r="A262" s="66"/>
      <c r="B262" s="33"/>
      <c r="C262" s="33"/>
      <c r="D262" s="66"/>
      <c r="E262" s="65"/>
    </row>
    <row r="263" spans="1:5">
      <c r="A263" s="66"/>
      <c r="B263" s="33"/>
      <c r="C263" s="33"/>
      <c r="D263" s="66"/>
      <c r="E263" s="65"/>
    </row>
    <row r="264" spans="1:5">
      <c r="A264" s="66"/>
      <c r="B264" s="33"/>
      <c r="C264" s="33"/>
      <c r="D264" s="66"/>
      <c r="E264" s="65"/>
    </row>
    <row r="265" spans="1:5">
      <c r="A265" s="66"/>
      <c r="B265" s="33"/>
      <c r="C265" s="33"/>
      <c r="D265" s="66"/>
      <c r="E265" s="65"/>
    </row>
    <row r="266" spans="1:5">
      <c r="A266" s="66"/>
      <c r="B266" s="33"/>
      <c r="C266" s="33"/>
      <c r="D266" s="66"/>
      <c r="E266" s="65"/>
    </row>
    <row r="267" spans="1:5">
      <c r="A267" s="66"/>
      <c r="B267" s="33"/>
      <c r="C267" s="33"/>
      <c r="D267" s="66"/>
      <c r="E267" s="65"/>
    </row>
    <row r="268" spans="1:5">
      <c r="A268" s="66"/>
      <c r="B268" s="33"/>
      <c r="C268" s="33"/>
      <c r="D268" s="66"/>
      <c r="E268" s="65"/>
    </row>
    <row r="269" spans="1:5">
      <c r="A269" s="66"/>
      <c r="B269" s="33"/>
      <c r="C269" s="33"/>
      <c r="D269" s="66"/>
      <c r="E269" s="65"/>
    </row>
    <row r="270" spans="1:5">
      <c r="A270" s="66"/>
      <c r="B270" s="33"/>
      <c r="C270" s="33"/>
      <c r="D270" s="66"/>
      <c r="E270" s="65"/>
    </row>
    <row r="271" spans="1:5">
      <c r="A271" s="66"/>
      <c r="B271" s="33"/>
      <c r="C271" s="33"/>
      <c r="D271" s="66"/>
      <c r="E271" s="65"/>
    </row>
    <row r="272" spans="1:5">
      <c r="A272" s="66"/>
      <c r="B272" s="33"/>
      <c r="C272" s="33"/>
      <c r="D272" s="66"/>
      <c r="E272" s="65"/>
    </row>
    <row r="273" spans="1:5">
      <c r="A273" s="66"/>
      <c r="B273" s="33"/>
      <c r="C273" s="33"/>
      <c r="D273" s="66"/>
      <c r="E273" s="65"/>
    </row>
    <row r="274" spans="1:5">
      <c r="A274" s="66"/>
      <c r="B274" s="33"/>
      <c r="C274" s="33"/>
      <c r="D274" s="66"/>
      <c r="E274" s="65"/>
    </row>
    <row r="275" spans="1:5">
      <c r="A275" s="66"/>
      <c r="B275" s="33"/>
      <c r="C275" s="33"/>
      <c r="D275" s="66"/>
      <c r="E275" s="65"/>
    </row>
    <row r="276" spans="1:5">
      <c r="A276" s="66"/>
      <c r="B276" s="33"/>
      <c r="C276" s="33"/>
      <c r="D276" s="66"/>
      <c r="E276" s="65"/>
    </row>
    <row r="277" spans="1:5">
      <c r="A277" s="66"/>
      <c r="B277" s="33"/>
      <c r="C277" s="33"/>
      <c r="D277" s="66"/>
      <c r="E277" s="65"/>
    </row>
    <row r="278" spans="1:5">
      <c r="A278" s="66"/>
      <c r="B278" s="33"/>
      <c r="C278" s="33"/>
      <c r="D278" s="66"/>
      <c r="E278" s="65"/>
    </row>
    <row r="279" spans="1:5">
      <c r="A279" s="66"/>
      <c r="B279" s="33"/>
      <c r="C279" s="33"/>
      <c r="D279" s="66"/>
      <c r="E279" s="65"/>
    </row>
    <row r="280" spans="1:5">
      <c r="A280" s="66"/>
      <c r="B280" s="33"/>
      <c r="C280" s="33"/>
      <c r="D280" s="66"/>
      <c r="E280" s="65"/>
    </row>
    <row r="281" spans="1:5">
      <c r="A281" s="66"/>
      <c r="B281" s="33"/>
      <c r="C281" s="33"/>
      <c r="D281" s="66"/>
      <c r="E281" s="65"/>
    </row>
    <row r="282" spans="1:5">
      <c r="A282" s="66"/>
      <c r="B282" s="33"/>
      <c r="C282" s="33"/>
      <c r="D282" s="66"/>
      <c r="E282" s="65"/>
    </row>
    <row r="283" spans="1:5">
      <c r="A283" s="66"/>
      <c r="B283" s="33"/>
      <c r="C283" s="33"/>
      <c r="D283" s="66"/>
      <c r="E283" s="65"/>
    </row>
    <row r="284" spans="1:5">
      <c r="A284" s="66"/>
      <c r="B284" s="33"/>
      <c r="C284" s="33"/>
      <c r="D284" s="66"/>
      <c r="E284" s="65"/>
    </row>
    <row r="285" spans="1:5">
      <c r="A285" s="66"/>
      <c r="B285" s="33"/>
      <c r="C285" s="33"/>
      <c r="D285" s="66"/>
      <c r="E285" s="65"/>
    </row>
    <row r="286" spans="1:5">
      <c r="A286" s="66"/>
      <c r="B286" s="33"/>
      <c r="C286" s="33"/>
      <c r="D286" s="66"/>
      <c r="E286" s="65"/>
    </row>
    <row r="287" spans="1:5">
      <c r="A287" s="66"/>
      <c r="B287" s="33"/>
      <c r="C287" s="33"/>
      <c r="D287" s="66"/>
      <c r="E287" s="65"/>
    </row>
    <row r="288" spans="1:5">
      <c r="A288" s="66"/>
      <c r="B288" s="33"/>
      <c r="C288" s="33"/>
      <c r="D288" s="66"/>
      <c r="E288" s="65"/>
    </row>
    <row r="289" spans="1:5">
      <c r="A289" s="66"/>
      <c r="B289" s="33"/>
      <c r="C289" s="33"/>
      <c r="D289" s="66"/>
      <c r="E289" s="65"/>
    </row>
    <row r="290" spans="1:5">
      <c r="A290" s="66"/>
      <c r="B290" s="33"/>
      <c r="C290" s="33"/>
      <c r="D290" s="66"/>
      <c r="E290" s="65"/>
    </row>
    <row r="291" spans="1:5">
      <c r="A291" s="66"/>
      <c r="B291" s="33"/>
      <c r="C291" s="33"/>
      <c r="D291" s="66"/>
      <c r="E291" s="65"/>
    </row>
    <row r="292" spans="1:5">
      <c r="A292" s="66"/>
      <c r="B292" s="33"/>
      <c r="C292" s="33"/>
      <c r="D292" s="66"/>
      <c r="E292" s="65"/>
    </row>
    <row r="293" spans="1:5">
      <c r="A293" s="66"/>
      <c r="B293" s="33"/>
      <c r="C293" s="33"/>
      <c r="D293" s="66"/>
      <c r="E293" s="65"/>
    </row>
    <row r="294" spans="1:5">
      <c r="A294" s="66"/>
      <c r="B294" s="33"/>
      <c r="C294" s="33"/>
      <c r="D294" s="66"/>
      <c r="E294" s="65"/>
    </row>
    <row r="295" spans="1:5">
      <c r="A295" s="66"/>
      <c r="B295" s="33"/>
      <c r="C295" s="33"/>
      <c r="D295" s="66"/>
      <c r="E295" s="65"/>
    </row>
    <row r="296" spans="1:5">
      <c r="A296" s="66"/>
      <c r="B296" s="33"/>
      <c r="C296" s="33"/>
      <c r="D296" s="66"/>
      <c r="E296" s="65"/>
    </row>
    <row r="297" spans="1:5">
      <c r="A297" s="66"/>
      <c r="B297" s="33"/>
      <c r="C297" s="33"/>
      <c r="D297" s="66"/>
      <c r="E297" s="65"/>
    </row>
    <row r="298" spans="1:5">
      <c r="A298" s="66"/>
      <c r="B298" s="33"/>
      <c r="C298" s="33"/>
      <c r="D298" s="66"/>
      <c r="E298" s="65"/>
    </row>
    <row r="299" spans="1:5">
      <c r="A299" s="66"/>
      <c r="B299" s="33"/>
      <c r="C299" s="33"/>
      <c r="D299" s="66"/>
      <c r="E299" s="65"/>
    </row>
    <row r="300" spans="1:5">
      <c r="A300" s="66"/>
      <c r="B300" s="33"/>
      <c r="C300" s="33"/>
      <c r="D300" s="66"/>
      <c r="E300" s="65"/>
    </row>
    <row r="301" spans="1:5">
      <c r="A301" s="66"/>
      <c r="B301" s="33"/>
      <c r="C301" s="33"/>
      <c r="D301" s="66"/>
      <c r="E301" s="65"/>
    </row>
    <row r="302" spans="1:5">
      <c r="A302" s="66"/>
      <c r="B302" s="33"/>
      <c r="C302" s="33"/>
      <c r="D302" s="66"/>
      <c r="E302" s="65"/>
    </row>
    <row r="303" spans="1:5">
      <c r="A303" s="66"/>
      <c r="B303" s="33"/>
      <c r="C303" s="33"/>
      <c r="D303" s="66"/>
      <c r="E303" s="65"/>
    </row>
    <row r="304" spans="1:5">
      <c r="A304" s="66"/>
      <c r="B304" s="33"/>
      <c r="C304" s="33"/>
      <c r="D304" s="66"/>
      <c r="E304" s="65"/>
    </row>
    <row r="305" spans="1:5">
      <c r="A305" s="66"/>
      <c r="B305" s="33"/>
      <c r="C305" s="33"/>
      <c r="D305" s="66"/>
      <c r="E305" s="65"/>
    </row>
    <row r="306" spans="1:5">
      <c r="A306" s="66"/>
      <c r="B306" s="33"/>
      <c r="C306" s="33"/>
      <c r="D306" s="66"/>
      <c r="E306" s="65"/>
    </row>
    <row r="307" spans="1:5">
      <c r="A307" s="66"/>
      <c r="B307" s="33"/>
      <c r="C307" s="33"/>
      <c r="D307" s="66"/>
      <c r="E307" s="65"/>
    </row>
    <row r="308" spans="1:5">
      <c r="A308" s="66"/>
      <c r="B308" s="33"/>
      <c r="C308" s="33"/>
      <c r="D308" s="66"/>
      <c r="E308" s="65"/>
    </row>
    <row r="309" spans="1:5">
      <c r="A309" s="66"/>
      <c r="B309" s="33"/>
      <c r="C309" s="33"/>
      <c r="D309" s="66"/>
      <c r="E309" s="65"/>
    </row>
    <row r="310" spans="1:5">
      <c r="A310" s="66"/>
      <c r="B310" s="33"/>
      <c r="C310" s="33"/>
      <c r="D310" s="66"/>
      <c r="E310" s="65"/>
    </row>
    <row r="311" spans="1:5">
      <c r="A311" s="66"/>
      <c r="B311" s="33"/>
      <c r="C311" s="33"/>
      <c r="D311" s="66"/>
      <c r="E311" s="65"/>
    </row>
    <row r="312" spans="1:5">
      <c r="A312" s="66"/>
      <c r="B312" s="33"/>
      <c r="C312" s="33"/>
      <c r="D312" s="66"/>
      <c r="E312" s="65"/>
    </row>
    <row r="313" spans="1:5">
      <c r="A313" s="66"/>
      <c r="B313" s="33"/>
      <c r="C313" s="33"/>
      <c r="D313" s="66"/>
      <c r="E313" s="65"/>
    </row>
    <row r="314" spans="1:5">
      <c r="A314" s="66"/>
      <c r="B314" s="33"/>
      <c r="C314" s="33"/>
      <c r="D314" s="66"/>
      <c r="E314" s="65"/>
    </row>
    <row r="315" spans="1:5">
      <c r="A315" s="66"/>
      <c r="B315" s="33"/>
      <c r="C315" s="33"/>
      <c r="D315" s="66"/>
      <c r="E315" s="65"/>
    </row>
    <row r="316" spans="1:5">
      <c r="A316" s="66"/>
      <c r="B316" s="33"/>
      <c r="C316" s="33"/>
      <c r="D316" s="66"/>
      <c r="E316" s="65"/>
    </row>
    <row r="317" spans="1:5">
      <c r="A317" s="66"/>
      <c r="B317" s="33"/>
      <c r="C317" s="33"/>
      <c r="D317" s="66"/>
      <c r="E317" s="65"/>
    </row>
    <row r="318" spans="1:5">
      <c r="A318" s="66"/>
      <c r="B318" s="33"/>
      <c r="C318" s="33"/>
      <c r="D318" s="66"/>
      <c r="E318" s="65"/>
    </row>
    <row r="319" spans="1:5">
      <c r="A319" s="66"/>
      <c r="B319" s="33"/>
      <c r="C319" s="33"/>
      <c r="D319" s="66"/>
      <c r="E319" s="65"/>
    </row>
    <row r="320" spans="1:5">
      <c r="A320" s="66"/>
      <c r="B320" s="33"/>
      <c r="C320" s="33"/>
      <c r="D320" s="66"/>
      <c r="E320" s="65"/>
    </row>
    <row r="321" spans="1:5">
      <c r="A321" s="66"/>
      <c r="B321" s="33"/>
      <c r="C321" s="33"/>
      <c r="D321" s="66"/>
      <c r="E321" s="65"/>
    </row>
    <row r="322" spans="1:5">
      <c r="A322" s="66"/>
      <c r="B322" s="33"/>
      <c r="C322" s="33"/>
      <c r="D322" s="66"/>
      <c r="E322" s="65"/>
    </row>
    <row r="323" spans="1:5">
      <c r="A323" s="66"/>
      <c r="B323" s="33"/>
      <c r="C323" s="33"/>
      <c r="D323" s="66"/>
      <c r="E323" s="65"/>
    </row>
    <row r="324" spans="1:5">
      <c r="A324" s="66"/>
      <c r="B324" s="33"/>
      <c r="C324" s="33"/>
      <c r="D324" s="66"/>
      <c r="E324" s="65"/>
    </row>
    <row r="325" spans="1:5">
      <c r="A325" s="66"/>
      <c r="B325" s="33"/>
      <c r="C325" s="33"/>
      <c r="D325" s="66"/>
      <c r="E325" s="65"/>
    </row>
    <row r="326" spans="1:5">
      <c r="A326" s="66"/>
      <c r="B326" s="33"/>
      <c r="C326" s="33"/>
      <c r="D326" s="66"/>
      <c r="E326" s="65"/>
    </row>
    <row r="327" spans="1:5">
      <c r="A327" s="66"/>
      <c r="B327" s="33"/>
      <c r="C327" s="33"/>
      <c r="D327" s="66"/>
      <c r="E327" s="65"/>
    </row>
    <row r="328" spans="1:5">
      <c r="A328" s="66"/>
      <c r="B328" s="33"/>
      <c r="C328" s="33"/>
      <c r="D328" s="66"/>
      <c r="E328" s="65"/>
    </row>
    <row r="329" spans="1:5">
      <c r="A329" s="66"/>
      <c r="B329" s="33"/>
      <c r="C329" s="33"/>
      <c r="D329" s="66"/>
      <c r="E329" s="65"/>
    </row>
    <row r="330" spans="1:5">
      <c r="A330" s="66"/>
      <c r="B330" s="33"/>
      <c r="C330" s="33"/>
      <c r="D330" s="66"/>
      <c r="E330" s="65"/>
    </row>
    <row r="331" spans="1:5">
      <c r="A331" s="66"/>
      <c r="B331" s="33"/>
      <c r="C331" s="33"/>
      <c r="D331" s="66"/>
      <c r="E331" s="65"/>
    </row>
    <row r="332" spans="1:5">
      <c r="A332" s="66"/>
      <c r="B332" s="33"/>
      <c r="C332" s="33"/>
      <c r="D332" s="66"/>
      <c r="E332" s="65"/>
    </row>
    <row r="333" spans="1:5">
      <c r="A333" s="66"/>
      <c r="B333" s="33"/>
      <c r="C333" s="33"/>
      <c r="D333" s="66"/>
      <c r="E333" s="65"/>
    </row>
    <row r="334" spans="1:5">
      <c r="A334" s="66"/>
      <c r="B334" s="33"/>
      <c r="C334" s="33"/>
      <c r="D334" s="66"/>
      <c r="E334" s="65"/>
    </row>
    <row r="335" spans="1:5">
      <c r="A335" s="66"/>
      <c r="B335" s="33"/>
      <c r="C335" s="33"/>
      <c r="D335" s="66"/>
      <c r="E335" s="65"/>
    </row>
    <row r="336" spans="1:5">
      <c r="A336" s="66"/>
      <c r="B336" s="33"/>
      <c r="C336" s="33"/>
      <c r="D336" s="66"/>
      <c r="E336" s="65"/>
    </row>
    <row r="337" spans="1:5">
      <c r="A337" s="66"/>
      <c r="B337" s="33"/>
      <c r="C337" s="33"/>
      <c r="D337" s="66"/>
      <c r="E337" s="65"/>
    </row>
    <row r="338" spans="1:5">
      <c r="A338" s="66"/>
      <c r="B338" s="33"/>
      <c r="C338" s="33"/>
      <c r="D338" s="66"/>
      <c r="E338" s="65"/>
    </row>
    <row r="339" spans="1:5">
      <c r="A339" s="66"/>
      <c r="B339" s="33"/>
      <c r="C339" s="33"/>
      <c r="D339" s="66"/>
      <c r="E339" s="65"/>
    </row>
    <row r="340" spans="1:5">
      <c r="A340" s="66"/>
      <c r="B340" s="33"/>
      <c r="C340" s="33"/>
      <c r="D340" s="66"/>
      <c r="E340" s="65"/>
    </row>
    <row r="341" spans="1:5">
      <c r="A341" s="66"/>
      <c r="B341" s="33"/>
      <c r="C341" s="33"/>
      <c r="D341" s="66"/>
      <c r="E341" s="65"/>
    </row>
    <row r="342" spans="1:5">
      <c r="A342" s="66"/>
      <c r="B342" s="33"/>
      <c r="C342" s="33"/>
      <c r="D342" s="66"/>
      <c r="E342" s="65"/>
    </row>
    <row r="343" spans="1:5">
      <c r="A343" s="66"/>
      <c r="B343" s="33"/>
      <c r="C343" s="33"/>
      <c r="D343" s="66"/>
      <c r="E343" s="65"/>
    </row>
    <row r="344" spans="1:5">
      <c r="A344" s="66"/>
      <c r="B344" s="33"/>
      <c r="C344" s="33"/>
      <c r="D344" s="66"/>
      <c r="E344" s="65"/>
    </row>
    <row r="345" spans="1:5">
      <c r="A345" s="66"/>
      <c r="B345" s="33"/>
      <c r="C345" s="33"/>
      <c r="D345" s="66"/>
      <c r="E345" s="65"/>
    </row>
    <row r="346" spans="1:5">
      <c r="A346" s="66"/>
      <c r="B346" s="33"/>
      <c r="C346" s="33"/>
      <c r="D346" s="66"/>
      <c r="E346" s="65"/>
    </row>
    <row r="347" spans="1:5">
      <c r="A347" s="66"/>
      <c r="B347" s="33"/>
      <c r="C347" s="33"/>
      <c r="D347" s="66"/>
      <c r="E347" s="65"/>
    </row>
    <row r="348" spans="1:5">
      <c r="A348" s="66"/>
      <c r="B348" s="33"/>
      <c r="C348" s="33"/>
      <c r="D348" s="66"/>
      <c r="E348" s="65"/>
    </row>
    <row r="349" spans="1:5">
      <c r="A349" s="66"/>
      <c r="B349" s="33"/>
      <c r="C349" s="33"/>
      <c r="D349" s="66"/>
      <c r="E349" s="65"/>
    </row>
    <row r="350" spans="1:5">
      <c r="A350" s="66"/>
      <c r="B350" s="33"/>
      <c r="C350" s="33"/>
      <c r="D350" s="66"/>
      <c r="E350" s="65"/>
    </row>
    <row r="351" spans="1:5">
      <c r="A351" s="66"/>
      <c r="B351" s="33"/>
      <c r="C351" s="33"/>
      <c r="D351" s="66"/>
      <c r="E351" s="65"/>
    </row>
    <row r="352" spans="1:5">
      <c r="A352" s="66"/>
      <c r="B352" s="33"/>
      <c r="C352" s="33"/>
      <c r="D352" s="66"/>
      <c r="E352" s="65"/>
    </row>
    <row r="353" spans="1:5">
      <c r="A353" s="66"/>
      <c r="B353" s="33"/>
      <c r="C353" s="33"/>
      <c r="D353" s="66"/>
      <c r="E353" s="65"/>
    </row>
    <row r="354" spans="1:5">
      <c r="A354" s="66"/>
      <c r="B354" s="33"/>
      <c r="C354" s="33"/>
      <c r="D354" s="66"/>
      <c r="E354" s="65"/>
    </row>
    <row r="355" spans="1:5">
      <c r="A355" s="66"/>
      <c r="B355" s="33"/>
      <c r="C355" s="33"/>
      <c r="D355" s="66"/>
      <c r="E355" s="65"/>
    </row>
    <row r="356" spans="1:5">
      <c r="A356" s="66"/>
      <c r="B356" s="33"/>
      <c r="C356" s="33"/>
      <c r="D356" s="66"/>
      <c r="E356" s="65"/>
    </row>
    <row r="357" spans="1:5">
      <c r="A357" s="66"/>
      <c r="B357" s="33"/>
      <c r="C357" s="33"/>
      <c r="D357" s="66"/>
      <c r="E357" s="65"/>
    </row>
    <row r="358" spans="1:5">
      <c r="A358" s="66"/>
      <c r="B358" s="33"/>
      <c r="C358" s="33"/>
      <c r="D358" s="66"/>
      <c r="E358" s="65"/>
    </row>
    <row r="359" spans="1:5">
      <c r="A359" s="66"/>
      <c r="B359" s="33"/>
      <c r="C359" s="33"/>
      <c r="D359" s="66"/>
      <c r="E359" s="65"/>
    </row>
    <row r="360" spans="1:5">
      <c r="A360" s="66"/>
      <c r="B360" s="33"/>
      <c r="C360" s="33"/>
      <c r="D360" s="66"/>
      <c r="E360" s="65"/>
    </row>
    <row r="361" spans="1:5">
      <c r="A361" s="66"/>
      <c r="B361" s="33"/>
      <c r="C361" s="33"/>
      <c r="D361" s="66"/>
      <c r="E361" s="65"/>
    </row>
    <row r="362" spans="1:5">
      <c r="A362" s="66"/>
      <c r="B362" s="33"/>
      <c r="C362" s="33"/>
      <c r="D362" s="66"/>
      <c r="E362" s="65"/>
    </row>
    <row r="363" spans="1:5">
      <c r="A363" s="66"/>
      <c r="B363" s="33"/>
      <c r="C363" s="33"/>
      <c r="D363" s="66"/>
      <c r="E363" s="65"/>
    </row>
    <row r="364" spans="1:5">
      <c r="A364" s="66"/>
      <c r="B364" s="33"/>
      <c r="C364" s="33"/>
      <c r="D364" s="66"/>
      <c r="E364" s="65"/>
    </row>
    <row r="365" spans="1:5">
      <c r="A365" s="66"/>
      <c r="B365" s="33"/>
      <c r="C365" s="33"/>
      <c r="D365" s="66"/>
      <c r="E365" s="65"/>
    </row>
    <row r="366" spans="1:5">
      <c r="A366" s="66"/>
      <c r="B366" s="33"/>
      <c r="C366" s="33"/>
      <c r="D366" s="66"/>
      <c r="E366" s="65"/>
    </row>
    <row r="367" spans="1:5">
      <c r="A367" s="66"/>
      <c r="B367" s="33"/>
      <c r="C367" s="33"/>
      <c r="D367" s="66"/>
      <c r="E367" s="65"/>
    </row>
    <row r="368" spans="1:5">
      <c r="A368" s="66"/>
      <c r="B368" s="33"/>
      <c r="C368" s="33"/>
      <c r="D368" s="66"/>
      <c r="E368" s="65"/>
    </row>
    <row r="369" spans="1:5">
      <c r="A369" s="66"/>
      <c r="B369" s="33"/>
      <c r="C369" s="33"/>
      <c r="D369" s="66"/>
      <c r="E369" s="65"/>
    </row>
    <row r="370" spans="1:5">
      <c r="A370" s="66"/>
      <c r="B370" s="33"/>
      <c r="C370" s="33"/>
      <c r="D370" s="66"/>
      <c r="E370" s="65"/>
    </row>
    <row r="371" spans="1:5">
      <c r="A371" s="66"/>
      <c r="B371" s="33"/>
      <c r="C371" s="33"/>
      <c r="D371" s="66"/>
      <c r="E371" s="65"/>
    </row>
    <row r="372" spans="1:5">
      <c r="A372" s="66"/>
      <c r="B372" s="33"/>
      <c r="C372" s="33"/>
      <c r="D372" s="66"/>
      <c r="E372" s="65"/>
    </row>
    <row r="373" spans="1:5">
      <c r="A373" s="66"/>
      <c r="B373" s="33"/>
      <c r="C373" s="33"/>
      <c r="D373" s="66"/>
      <c r="E373" s="65"/>
    </row>
    <row r="374" spans="1:5">
      <c r="A374" s="66"/>
      <c r="B374" s="33"/>
      <c r="C374" s="33"/>
      <c r="D374" s="66"/>
      <c r="E374" s="65"/>
    </row>
    <row r="375" spans="1:5">
      <c r="A375" s="66"/>
      <c r="B375" s="33"/>
      <c r="C375" s="33"/>
      <c r="D375" s="66"/>
      <c r="E375" s="65"/>
    </row>
    <row r="376" spans="1:5">
      <c r="A376" s="66"/>
      <c r="B376" s="33"/>
      <c r="C376" s="33"/>
      <c r="D376" s="66"/>
      <c r="E376" s="65"/>
    </row>
    <row r="377" spans="1:5">
      <c r="A377" s="66"/>
      <c r="B377" s="33"/>
      <c r="C377" s="33"/>
      <c r="D377" s="66"/>
      <c r="E377" s="65"/>
    </row>
    <row r="378" spans="1:5">
      <c r="A378" s="66"/>
      <c r="B378" s="33"/>
      <c r="C378" s="33"/>
      <c r="D378" s="66"/>
      <c r="E378" s="65"/>
    </row>
    <row r="379" spans="1:5">
      <c r="A379" s="66"/>
      <c r="B379" s="33"/>
      <c r="C379" s="33"/>
      <c r="D379" s="66"/>
      <c r="E379" s="65"/>
    </row>
    <row r="380" spans="1:5">
      <c r="A380" s="66"/>
      <c r="B380" s="33"/>
      <c r="C380" s="33"/>
      <c r="D380" s="66"/>
      <c r="E380" s="65"/>
    </row>
    <row r="381" spans="1:5">
      <c r="A381" s="66"/>
      <c r="B381" s="33"/>
      <c r="C381" s="33"/>
      <c r="D381" s="66"/>
      <c r="E381" s="65"/>
    </row>
    <row r="382" spans="1:5">
      <c r="A382" s="66"/>
      <c r="B382" s="33"/>
      <c r="C382" s="33"/>
      <c r="D382" s="66"/>
      <c r="E382" s="65"/>
    </row>
    <row r="383" spans="1:5">
      <c r="A383" s="66"/>
      <c r="B383" s="33"/>
      <c r="C383" s="33"/>
      <c r="D383" s="66"/>
      <c r="E383" s="65"/>
    </row>
    <row r="384" spans="1:5">
      <c r="A384" s="66"/>
      <c r="B384" s="33"/>
      <c r="C384" s="33"/>
      <c r="D384" s="66"/>
      <c r="E384" s="65"/>
    </row>
    <row r="385" spans="1:5">
      <c r="A385" s="66"/>
      <c r="B385" s="33"/>
      <c r="C385" s="33"/>
      <c r="D385" s="66"/>
      <c r="E385" s="65"/>
    </row>
    <row r="386" spans="1:5">
      <c r="A386" s="66"/>
      <c r="B386" s="33"/>
      <c r="C386" s="33"/>
      <c r="D386" s="66"/>
      <c r="E386" s="65"/>
    </row>
    <row r="387" spans="1:5">
      <c r="A387" s="66"/>
      <c r="B387" s="33"/>
      <c r="C387" s="33"/>
      <c r="D387" s="66"/>
      <c r="E387" s="65"/>
    </row>
    <row r="388" spans="1:5">
      <c r="A388" s="66"/>
      <c r="B388" s="33"/>
      <c r="C388" s="33"/>
      <c r="D388" s="66"/>
      <c r="E388" s="65"/>
    </row>
    <row r="389" spans="1:5">
      <c r="A389" s="66"/>
      <c r="B389" s="33"/>
      <c r="C389" s="33"/>
      <c r="D389" s="66"/>
      <c r="E389" s="65"/>
    </row>
    <row r="390" spans="1:5">
      <c r="A390" s="66"/>
      <c r="B390" s="33"/>
      <c r="C390" s="33"/>
      <c r="D390" s="66"/>
      <c r="E390" s="65"/>
    </row>
    <row r="391" spans="1:5">
      <c r="A391" s="66"/>
      <c r="B391" s="33"/>
      <c r="C391" s="33"/>
      <c r="D391" s="66"/>
      <c r="E391" s="65"/>
    </row>
    <row r="392" spans="1:5">
      <c r="A392" s="66"/>
      <c r="B392" s="33"/>
      <c r="C392" s="33"/>
      <c r="D392" s="66"/>
      <c r="E392" s="65"/>
    </row>
    <row r="393" spans="1:5">
      <c r="A393" s="66"/>
      <c r="B393" s="33"/>
      <c r="C393" s="33"/>
      <c r="D393" s="66"/>
      <c r="E393" s="65"/>
    </row>
    <row r="394" spans="1:5">
      <c r="A394" s="66"/>
      <c r="B394" s="33"/>
      <c r="C394" s="33"/>
      <c r="D394" s="66"/>
      <c r="E394" s="65"/>
    </row>
    <row r="395" spans="1:5">
      <c r="A395" s="66"/>
      <c r="B395" s="33"/>
      <c r="C395" s="33"/>
      <c r="D395" s="66"/>
      <c r="E395" s="65"/>
    </row>
    <row r="396" spans="1:5">
      <c r="A396" s="66"/>
      <c r="B396" s="33"/>
      <c r="C396" s="33"/>
      <c r="D396" s="66"/>
      <c r="E396" s="65"/>
    </row>
    <row r="397" spans="1:5">
      <c r="A397" s="66"/>
      <c r="B397" s="33"/>
      <c r="C397" s="33"/>
      <c r="D397" s="66"/>
      <c r="E397" s="65"/>
    </row>
    <row r="398" spans="1:5">
      <c r="A398" s="66"/>
      <c r="B398" s="33"/>
      <c r="C398" s="33"/>
      <c r="D398" s="66"/>
      <c r="E398" s="65"/>
    </row>
    <row r="399" spans="1:5">
      <c r="A399" s="66"/>
      <c r="B399" s="33"/>
      <c r="C399" s="33"/>
      <c r="D399" s="66"/>
      <c r="E399" s="65"/>
    </row>
    <row r="400" spans="1:5">
      <c r="A400" s="66"/>
      <c r="B400" s="33"/>
      <c r="C400" s="33"/>
      <c r="D400" s="66"/>
      <c r="E400" s="65"/>
    </row>
    <row r="401" spans="1:5">
      <c r="A401" s="66"/>
      <c r="B401" s="33"/>
      <c r="C401" s="33"/>
      <c r="D401" s="66"/>
      <c r="E401" s="65"/>
    </row>
    <row r="402" spans="1:5">
      <c r="A402" s="66"/>
      <c r="B402" s="33"/>
      <c r="C402" s="33"/>
      <c r="D402" s="66"/>
      <c r="E402" s="65"/>
    </row>
    <row r="403" spans="1:5">
      <c r="A403" s="66"/>
      <c r="B403" s="33"/>
      <c r="C403" s="33"/>
      <c r="D403" s="66"/>
      <c r="E403" s="65"/>
    </row>
    <row r="404" spans="1:5">
      <c r="A404" s="66"/>
      <c r="B404" s="33"/>
      <c r="C404" s="33"/>
      <c r="D404" s="66"/>
      <c r="E404" s="65"/>
    </row>
    <row r="405" spans="1:5">
      <c r="A405" s="66"/>
      <c r="B405" s="33"/>
      <c r="C405" s="33"/>
      <c r="D405" s="66"/>
      <c r="E405" s="65"/>
    </row>
    <row r="406" spans="1:5">
      <c r="A406" s="66"/>
      <c r="B406" s="33"/>
      <c r="C406" s="33"/>
      <c r="D406" s="66"/>
      <c r="E406" s="65"/>
    </row>
    <row r="407" spans="1:5">
      <c r="A407" s="66"/>
      <c r="B407" s="33"/>
      <c r="C407" s="33"/>
      <c r="D407" s="66"/>
      <c r="E407" s="65"/>
    </row>
    <row r="408" spans="1:5">
      <c r="A408" s="66"/>
      <c r="B408" s="33"/>
      <c r="C408" s="33"/>
      <c r="D408" s="66"/>
      <c r="E408" s="65"/>
    </row>
    <row r="409" spans="1:5">
      <c r="A409" s="66"/>
      <c r="B409" s="33"/>
      <c r="C409" s="33"/>
      <c r="D409" s="66"/>
      <c r="E409" s="65"/>
    </row>
    <row r="410" spans="1:5">
      <c r="A410" s="66"/>
      <c r="B410" s="33"/>
      <c r="C410" s="33"/>
      <c r="D410" s="66"/>
      <c r="E410" s="65"/>
    </row>
    <row r="411" spans="1:5">
      <c r="A411" s="66"/>
      <c r="B411" s="33"/>
      <c r="C411" s="33"/>
      <c r="D411" s="66"/>
      <c r="E411" s="65"/>
    </row>
    <row r="412" spans="1:5">
      <c r="A412" s="66"/>
      <c r="B412" s="33"/>
      <c r="C412" s="33"/>
      <c r="D412" s="66"/>
      <c r="E412" s="65"/>
    </row>
    <row r="413" spans="1:5">
      <c r="A413" s="66"/>
      <c r="B413" s="33"/>
      <c r="C413" s="33"/>
      <c r="D413" s="66"/>
      <c r="E413" s="65"/>
    </row>
    <row r="414" spans="1:5">
      <c r="A414" s="66"/>
      <c r="B414" s="33"/>
      <c r="C414" s="33"/>
      <c r="D414" s="66"/>
      <c r="E414" s="65"/>
    </row>
    <row r="415" spans="1:5">
      <c r="A415" s="66"/>
      <c r="B415" s="33"/>
      <c r="C415" s="33"/>
      <c r="D415" s="66"/>
      <c r="E415" s="65"/>
    </row>
    <row r="416" spans="1:5">
      <c r="A416" s="66"/>
      <c r="B416" s="33"/>
      <c r="C416" s="33"/>
      <c r="D416" s="66"/>
      <c r="E416" s="65"/>
    </row>
    <row r="417" spans="1:5">
      <c r="A417" s="66"/>
      <c r="B417" s="33"/>
      <c r="C417" s="33"/>
      <c r="D417" s="66"/>
      <c r="E417" s="65"/>
    </row>
    <row r="418" spans="1:5">
      <c r="A418" s="66"/>
      <c r="B418" s="33"/>
      <c r="C418" s="33"/>
      <c r="D418" s="66"/>
      <c r="E418" s="65"/>
    </row>
    <row r="419" spans="1:5">
      <c r="A419" s="66"/>
      <c r="B419" s="33"/>
      <c r="C419" s="33"/>
      <c r="D419" s="66"/>
      <c r="E419" s="65"/>
    </row>
    <row r="420" spans="1:5">
      <c r="A420" s="66"/>
      <c r="B420" s="33"/>
      <c r="C420" s="33"/>
      <c r="D420" s="66"/>
      <c r="E420" s="65"/>
    </row>
    <row r="421" spans="1:5">
      <c r="A421" s="66"/>
      <c r="B421" s="33"/>
      <c r="C421" s="33"/>
      <c r="D421" s="66"/>
      <c r="E421" s="65"/>
    </row>
    <row r="422" spans="1:5">
      <c r="A422" s="66"/>
      <c r="B422" s="33"/>
      <c r="C422" s="33"/>
      <c r="D422" s="66"/>
      <c r="E422" s="65"/>
    </row>
    <row r="423" spans="1:5">
      <c r="A423" s="66"/>
      <c r="B423" s="33"/>
      <c r="C423" s="33"/>
      <c r="D423" s="66"/>
      <c r="E423" s="65"/>
    </row>
    <row r="424" spans="1:5">
      <c r="A424" s="66"/>
      <c r="B424" s="33"/>
      <c r="C424" s="33"/>
      <c r="D424" s="66"/>
      <c r="E424" s="65"/>
    </row>
    <row r="425" spans="1:5">
      <c r="A425" s="66"/>
      <c r="B425" s="33"/>
      <c r="C425" s="33"/>
      <c r="D425" s="66"/>
      <c r="E425" s="65"/>
    </row>
    <row r="426" spans="1:5">
      <c r="A426" s="66"/>
      <c r="B426" s="33"/>
      <c r="C426" s="33"/>
      <c r="D426" s="66"/>
      <c r="E426" s="65"/>
    </row>
    <row r="427" spans="1:5">
      <c r="A427" s="66"/>
      <c r="B427" s="33"/>
      <c r="C427" s="33"/>
      <c r="D427" s="66"/>
      <c r="E427" s="65"/>
    </row>
    <row r="428" spans="1:5">
      <c r="A428" s="66"/>
      <c r="B428" s="33"/>
      <c r="C428" s="33"/>
      <c r="D428" s="66"/>
      <c r="E428" s="65"/>
    </row>
    <row r="429" spans="1:5">
      <c r="A429" s="66"/>
      <c r="B429" s="33"/>
      <c r="C429" s="33"/>
      <c r="D429" s="66"/>
      <c r="E429" s="65"/>
    </row>
    <row r="430" spans="1:5">
      <c r="A430" s="66"/>
      <c r="B430" s="33"/>
      <c r="C430" s="33"/>
      <c r="D430" s="66"/>
      <c r="E430" s="65"/>
    </row>
    <row r="431" spans="1:5">
      <c r="A431" s="66"/>
      <c r="B431" s="33"/>
      <c r="C431" s="33"/>
      <c r="D431" s="66"/>
      <c r="E431" s="65"/>
    </row>
    <row r="432" spans="1:5">
      <c r="A432" s="66"/>
      <c r="B432" s="33"/>
      <c r="C432" s="33"/>
      <c r="D432" s="66"/>
      <c r="E432" s="65"/>
    </row>
    <row r="433" spans="1:5">
      <c r="A433" s="66"/>
      <c r="B433" s="33"/>
      <c r="C433" s="33"/>
      <c r="D433" s="66"/>
      <c r="E433" s="65"/>
    </row>
    <row r="434" spans="1:5">
      <c r="A434" s="66"/>
      <c r="B434" s="33"/>
      <c r="C434" s="33"/>
      <c r="D434" s="66"/>
      <c r="E434" s="65"/>
    </row>
    <row r="435" spans="1:5">
      <c r="A435" s="66"/>
      <c r="B435" s="33"/>
      <c r="C435" s="33"/>
      <c r="D435" s="66"/>
      <c r="E435" s="65"/>
    </row>
    <row r="436" spans="1:5">
      <c r="A436" s="66"/>
      <c r="B436" s="33"/>
      <c r="C436" s="33"/>
      <c r="D436" s="66"/>
      <c r="E436" s="65"/>
    </row>
    <row r="437" spans="1:5">
      <c r="A437" s="66"/>
      <c r="B437" s="33"/>
      <c r="C437" s="33"/>
      <c r="D437" s="66"/>
      <c r="E437" s="65"/>
    </row>
    <row r="438" spans="1:5">
      <c r="A438" s="66"/>
      <c r="B438" s="33"/>
      <c r="C438" s="33"/>
      <c r="D438" s="66"/>
      <c r="E438" s="65"/>
    </row>
    <row r="439" spans="1:5">
      <c r="A439" s="66"/>
      <c r="B439" s="33"/>
      <c r="C439" s="33"/>
      <c r="D439" s="66"/>
      <c r="E439" s="65"/>
    </row>
    <row r="440" spans="1:5">
      <c r="A440" s="66"/>
      <c r="B440" s="33"/>
      <c r="C440" s="33"/>
      <c r="D440" s="66"/>
      <c r="E440" s="65"/>
    </row>
    <row r="441" spans="1:5">
      <c r="A441" s="66"/>
      <c r="B441" s="33"/>
      <c r="C441" s="33"/>
      <c r="D441" s="66"/>
      <c r="E441" s="65"/>
    </row>
    <row r="442" spans="1:5">
      <c r="A442" s="66"/>
      <c r="B442" s="33"/>
      <c r="C442" s="33"/>
      <c r="D442" s="66"/>
      <c r="E442" s="65"/>
    </row>
    <row r="443" spans="1:5">
      <c r="A443" s="66"/>
      <c r="B443" s="33"/>
      <c r="C443" s="33"/>
      <c r="D443" s="66"/>
      <c r="E443" s="65"/>
    </row>
    <row r="444" spans="1:5">
      <c r="A444" s="66"/>
      <c r="B444" s="33"/>
      <c r="C444" s="33"/>
      <c r="D444" s="66"/>
      <c r="E444" s="65"/>
    </row>
    <row r="445" spans="1:5">
      <c r="A445" s="66"/>
      <c r="B445" s="33"/>
      <c r="C445" s="33"/>
      <c r="D445" s="66"/>
      <c r="E445" s="65"/>
    </row>
    <row r="446" spans="1:5">
      <c r="A446" s="66"/>
      <c r="B446" s="33"/>
      <c r="C446" s="33"/>
      <c r="D446" s="66"/>
      <c r="E446" s="65"/>
    </row>
    <row r="447" spans="1:5">
      <c r="A447" s="66"/>
      <c r="B447" s="33"/>
      <c r="C447" s="33"/>
      <c r="D447" s="66"/>
      <c r="E447" s="65"/>
    </row>
    <row r="448" spans="1:5">
      <c r="A448" s="66"/>
      <c r="B448" s="33"/>
      <c r="C448" s="33"/>
      <c r="D448" s="66"/>
      <c r="E448" s="65"/>
    </row>
    <row r="449" spans="1:5">
      <c r="A449" s="66"/>
      <c r="B449" s="33"/>
      <c r="C449" s="33"/>
      <c r="D449" s="66"/>
      <c r="E449" s="65"/>
    </row>
    <row r="450" spans="1:5">
      <c r="A450" s="66"/>
      <c r="B450" s="33"/>
      <c r="C450" s="33"/>
      <c r="D450" s="66"/>
      <c r="E450" s="65"/>
    </row>
    <row r="451" spans="1:5">
      <c r="A451" s="66"/>
      <c r="B451" s="33"/>
      <c r="C451" s="33"/>
      <c r="D451" s="66"/>
      <c r="E451" s="65"/>
    </row>
    <row r="452" spans="1:5">
      <c r="A452" s="66"/>
      <c r="B452" s="33"/>
      <c r="C452" s="33"/>
      <c r="D452" s="66"/>
      <c r="E452" s="65"/>
    </row>
    <row r="453" spans="1:5">
      <c r="A453" s="66"/>
      <c r="B453" s="33"/>
      <c r="C453" s="33"/>
      <c r="D453" s="66"/>
      <c r="E453" s="65"/>
    </row>
    <row r="454" spans="1:5">
      <c r="A454" s="66"/>
      <c r="B454" s="33"/>
      <c r="C454" s="33"/>
      <c r="D454" s="66"/>
      <c r="E454" s="65"/>
    </row>
    <row r="455" spans="1:5">
      <c r="A455" s="66"/>
      <c r="B455" s="33"/>
      <c r="C455" s="33"/>
      <c r="D455" s="66"/>
      <c r="E455" s="65"/>
    </row>
    <row r="456" spans="1:5">
      <c r="A456" s="66"/>
      <c r="B456" s="33"/>
      <c r="C456" s="33"/>
      <c r="D456" s="66"/>
      <c r="E456" s="65"/>
    </row>
    <row r="457" spans="1:5">
      <c r="A457" s="66"/>
      <c r="B457" s="33"/>
      <c r="C457" s="33"/>
      <c r="D457" s="66"/>
      <c r="E457" s="65"/>
    </row>
    <row r="458" spans="1:5">
      <c r="A458" s="66"/>
      <c r="B458" s="33"/>
      <c r="C458" s="33"/>
      <c r="D458" s="66"/>
      <c r="E458" s="65"/>
    </row>
    <row r="459" spans="1:5">
      <c r="A459" s="66"/>
      <c r="B459" s="33"/>
      <c r="C459" s="33"/>
      <c r="D459" s="66"/>
      <c r="E459" s="65"/>
    </row>
    <row r="460" spans="1:5">
      <c r="A460" s="66"/>
      <c r="B460" s="33"/>
      <c r="C460" s="33"/>
      <c r="D460" s="66"/>
      <c r="E460" s="65"/>
    </row>
    <row r="461" spans="1:5">
      <c r="A461" s="66"/>
      <c r="B461" s="33"/>
      <c r="C461" s="33"/>
      <c r="D461" s="66"/>
      <c r="E461" s="65"/>
    </row>
    <row r="462" spans="1:5">
      <c r="A462" s="66"/>
      <c r="B462" s="33"/>
      <c r="C462" s="33"/>
      <c r="D462" s="66"/>
      <c r="E462" s="65"/>
    </row>
    <row r="463" spans="1:5">
      <c r="A463" s="66"/>
      <c r="B463" s="33"/>
      <c r="C463" s="33"/>
      <c r="D463" s="66"/>
      <c r="E463" s="65"/>
    </row>
    <row r="464" spans="1:5">
      <c r="A464" s="66"/>
      <c r="B464" s="33"/>
      <c r="C464" s="33"/>
      <c r="D464" s="66"/>
      <c r="E464" s="65"/>
    </row>
    <row r="465" spans="1:5">
      <c r="A465" s="66"/>
      <c r="B465" s="33"/>
      <c r="C465" s="33"/>
      <c r="D465" s="66"/>
      <c r="E465" s="65"/>
    </row>
    <row r="466" spans="1:5">
      <c r="A466" s="66"/>
      <c r="B466" s="33"/>
      <c r="C466" s="33"/>
      <c r="D466" s="66"/>
      <c r="E466" s="65"/>
    </row>
    <row r="467" spans="1:5">
      <c r="A467" s="66"/>
      <c r="B467" s="33"/>
      <c r="C467" s="33"/>
      <c r="D467" s="66"/>
      <c r="E467" s="65"/>
    </row>
    <row r="468" spans="1:5">
      <c r="A468" s="66"/>
      <c r="B468" s="33"/>
      <c r="C468" s="33"/>
      <c r="D468" s="66"/>
      <c r="E468" s="65"/>
    </row>
    <row r="469" spans="1:5">
      <c r="A469" s="66"/>
      <c r="B469" s="33"/>
      <c r="C469" s="33"/>
      <c r="D469" s="66"/>
      <c r="E469" s="65"/>
    </row>
    <row r="470" spans="1:5">
      <c r="A470" s="66"/>
      <c r="B470" s="33"/>
      <c r="C470" s="33"/>
      <c r="D470" s="66"/>
      <c r="E470" s="65"/>
    </row>
    <row r="471" spans="1:5">
      <c r="A471" s="66"/>
      <c r="B471" s="33"/>
      <c r="C471" s="33"/>
      <c r="D471" s="66"/>
      <c r="E471" s="65"/>
    </row>
    <row r="472" spans="1:5">
      <c r="A472" s="66"/>
      <c r="B472" s="33"/>
      <c r="C472" s="33"/>
      <c r="D472" s="66"/>
      <c r="E472" s="65"/>
    </row>
    <row r="473" spans="1:5">
      <c r="A473" s="66"/>
      <c r="B473" s="33"/>
      <c r="C473" s="33"/>
      <c r="D473" s="66"/>
      <c r="E473" s="65"/>
    </row>
    <row r="474" spans="1:5">
      <c r="A474" s="66"/>
      <c r="B474" s="33"/>
      <c r="C474" s="33"/>
      <c r="D474" s="66"/>
      <c r="E474" s="65"/>
    </row>
    <row r="475" spans="1:5">
      <c r="A475" s="66"/>
      <c r="B475" s="33"/>
      <c r="C475" s="33"/>
      <c r="D475" s="66"/>
      <c r="E475" s="65"/>
    </row>
    <row r="476" spans="1:5">
      <c r="A476" s="66"/>
      <c r="B476" s="33"/>
      <c r="C476" s="33"/>
      <c r="D476" s="66"/>
      <c r="E476" s="65"/>
    </row>
    <row r="477" spans="1:5">
      <c r="A477" s="66"/>
      <c r="B477" s="33"/>
      <c r="C477" s="33"/>
      <c r="D477" s="66"/>
      <c r="E477" s="65"/>
    </row>
    <row r="478" spans="1:5">
      <c r="A478" s="66"/>
      <c r="B478" s="33"/>
      <c r="C478" s="33"/>
      <c r="D478" s="66"/>
      <c r="E478" s="65"/>
    </row>
    <row r="479" spans="1:5">
      <c r="A479" s="66"/>
      <c r="B479" s="33"/>
      <c r="C479" s="33"/>
      <c r="D479" s="66"/>
      <c r="E479" s="65"/>
    </row>
    <row r="480" spans="1:5">
      <c r="A480" s="66"/>
      <c r="B480" s="33"/>
      <c r="C480" s="33"/>
      <c r="D480" s="66"/>
      <c r="E480" s="65"/>
    </row>
    <row r="481" spans="1:5">
      <c r="A481" s="66"/>
      <c r="B481" s="33"/>
      <c r="C481" s="33"/>
      <c r="D481" s="66"/>
      <c r="E481" s="65"/>
    </row>
    <row r="482" spans="1:5">
      <c r="A482" s="66"/>
      <c r="B482" s="33"/>
      <c r="C482" s="33"/>
      <c r="D482" s="66"/>
      <c r="E482" s="65"/>
    </row>
    <row r="483" spans="1:5">
      <c r="A483" s="66"/>
      <c r="B483" s="33"/>
      <c r="C483" s="33"/>
      <c r="D483" s="66"/>
      <c r="E483" s="65"/>
    </row>
    <row r="484" spans="1:5">
      <c r="A484" s="66"/>
      <c r="B484" s="33"/>
      <c r="C484" s="33"/>
      <c r="D484" s="66"/>
      <c r="E484" s="65"/>
    </row>
    <row r="485" spans="1:5">
      <c r="A485" s="66"/>
      <c r="B485" s="33"/>
      <c r="C485" s="33"/>
      <c r="D485" s="66"/>
      <c r="E485" s="65"/>
    </row>
    <row r="486" spans="1:5">
      <c r="A486" s="66"/>
      <c r="B486" s="33"/>
      <c r="C486" s="33"/>
      <c r="D486" s="66"/>
      <c r="E486" s="65"/>
    </row>
    <row r="487" spans="1:5">
      <c r="A487" s="66"/>
      <c r="B487" s="33"/>
      <c r="C487" s="33"/>
      <c r="D487" s="66"/>
      <c r="E487" s="65"/>
    </row>
    <row r="488" spans="1:5">
      <c r="A488" s="66"/>
      <c r="B488" s="33"/>
      <c r="C488" s="33"/>
      <c r="D488" s="66"/>
      <c r="E488" s="65"/>
    </row>
    <row r="489" spans="1:5">
      <c r="A489" s="66"/>
      <c r="B489" s="33"/>
      <c r="C489" s="33"/>
      <c r="D489" s="66"/>
      <c r="E489" s="65"/>
    </row>
    <row r="490" spans="1:5">
      <c r="A490" s="66"/>
      <c r="B490" s="33"/>
      <c r="C490" s="33"/>
      <c r="D490" s="66"/>
      <c r="E490" s="65"/>
    </row>
    <row r="491" spans="1:5">
      <c r="A491" s="66"/>
      <c r="B491" s="33"/>
      <c r="C491" s="33"/>
      <c r="D491" s="66"/>
      <c r="E491" s="65"/>
    </row>
    <row r="492" spans="1:5">
      <c r="A492" s="66"/>
      <c r="B492" s="33"/>
      <c r="C492" s="33"/>
      <c r="D492" s="66"/>
      <c r="E492" s="65"/>
    </row>
    <row r="493" spans="1:5">
      <c r="A493" s="66"/>
      <c r="B493" s="33"/>
      <c r="C493" s="33"/>
      <c r="D493" s="66"/>
      <c r="E493" s="65"/>
    </row>
    <row r="494" spans="1:5">
      <c r="A494" s="66"/>
      <c r="B494" s="33"/>
      <c r="C494" s="33"/>
      <c r="D494" s="66"/>
      <c r="E494" s="65"/>
    </row>
    <row r="495" spans="1:5">
      <c r="A495" s="66"/>
      <c r="B495" s="33"/>
      <c r="C495" s="33"/>
      <c r="D495" s="66"/>
      <c r="E495" s="65"/>
    </row>
    <row r="496" spans="1:5">
      <c r="A496" s="66"/>
      <c r="B496" s="33"/>
      <c r="C496" s="33"/>
      <c r="D496" s="66"/>
      <c r="E496" s="65"/>
    </row>
    <row r="497" spans="1:5">
      <c r="A497" s="66"/>
      <c r="B497" s="33"/>
      <c r="C497" s="33"/>
      <c r="D497" s="66"/>
      <c r="E497" s="65"/>
    </row>
    <row r="498" spans="1:5">
      <c r="A498" s="66"/>
      <c r="B498" s="33"/>
      <c r="C498" s="33"/>
      <c r="D498" s="66"/>
      <c r="E498" s="65"/>
    </row>
    <row r="499" spans="1:5">
      <c r="A499" s="66"/>
      <c r="B499" s="33"/>
      <c r="C499" s="33"/>
      <c r="D499" s="66"/>
      <c r="E499" s="65"/>
    </row>
    <row r="500" spans="1:5">
      <c r="A500" s="66"/>
      <c r="B500" s="33"/>
      <c r="C500" s="33"/>
      <c r="D500" s="66"/>
      <c r="E500" s="65"/>
    </row>
    <row r="501" spans="1:5">
      <c r="A501" s="66"/>
      <c r="B501" s="33"/>
      <c r="C501" s="33"/>
      <c r="D501" s="66"/>
      <c r="E501" s="65"/>
    </row>
    <row r="502" spans="1:5">
      <c r="A502" s="66"/>
      <c r="B502" s="33"/>
      <c r="C502" s="33"/>
      <c r="D502" s="66"/>
      <c r="E502" s="65"/>
    </row>
    <row r="503" spans="1:5">
      <c r="A503" s="66"/>
      <c r="B503" s="33"/>
      <c r="C503" s="33"/>
      <c r="D503" s="66"/>
      <c r="E503" s="65"/>
    </row>
    <row r="504" spans="1:5">
      <c r="A504" s="66"/>
      <c r="B504" s="33"/>
      <c r="C504" s="33"/>
      <c r="D504" s="66"/>
      <c r="E504" s="65"/>
    </row>
    <row r="505" spans="1:5">
      <c r="A505" s="66"/>
      <c r="B505" s="33"/>
      <c r="C505" s="33"/>
      <c r="D505" s="66"/>
      <c r="E505" s="65"/>
    </row>
    <row r="506" spans="1:5">
      <c r="A506" s="66"/>
      <c r="B506" s="33"/>
      <c r="C506" s="33"/>
      <c r="D506" s="66"/>
      <c r="E506" s="65"/>
    </row>
    <row r="507" spans="1:5">
      <c r="A507" s="66"/>
      <c r="B507" s="33"/>
      <c r="C507" s="33"/>
      <c r="D507" s="66"/>
      <c r="E507" s="65"/>
    </row>
    <row r="508" spans="1:5">
      <c r="A508" s="66"/>
      <c r="B508" s="33"/>
      <c r="C508" s="33"/>
      <c r="D508" s="66"/>
      <c r="E508" s="65"/>
    </row>
    <row r="509" spans="1:5">
      <c r="A509" s="66"/>
      <c r="B509" s="33"/>
      <c r="C509" s="33"/>
      <c r="D509" s="66"/>
      <c r="E509" s="65"/>
    </row>
    <row r="510" spans="1:5">
      <c r="A510" s="66"/>
      <c r="B510" s="33"/>
      <c r="C510" s="33"/>
      <c r="D510" s="66"/>
      <c r="E510" s="65"/>
    </row>
    <row r="511" spans="1:5">
      <c r="A511" s="66"/>
      <c r="B511" s="33"/>
      <c r="C511" s="33"/>
      <c r="D511" s="66"/>
      <c r="E511" s="65"/>
    </row>
    <row r="512" spans="1:5">
      <c r="A512" s="66"/>
      <c r="B512" s="33"/>
      <c r="C512" s="33"/>
      <c r="D512" s="66"/>
      <c r="E512" s="65"/>
    </row>
    <row r="513" spans="1:5">
      <c r="A513" s="66"/>
      <c r="B513" s="33"/>
      <c r="C513" s="33"/>
      <c r="D513" s="66"/>
      <c r="E513" s="65"/>
    </row>
    <row r="514" spans="1:5">
      <c r="A514" s="66"/>
      <c r="B514" s="33"/>
      <c r="C514" s="33"/>
      <c r="D514" s="66"/>
      <c r="E514" s="65"/>
    </row>
    <row r="515" spans="1:5">
      <c r="A515" s="66"/>
      <c r="B515" s="33"/>
      <c r="C515" s="33"/>
      <c r="D515" s="66"/>
      <c r="E515" s="65"/>
    </row>
    <row r="516" spans="1:5">
      <c r="A516" s="66"/>
      <c r="B516" s="33"/>
      <c r="C516" s="33"/>
      <c r="D516" s="66"/>
      <c r="E516" s="65"/>
    </row>
    <row r="517" spans="1:5">
      <c r="A517" s="66"/>
      <c r="B517" s="33"/>
      <c r="C517" s="33"/>
      <c r="D517" s="66"/>
      <c r="E517" s="65"/>
    </row>
    <row r="518" spans="1:5">
      <c r="A518" s="66"/>
      <c r="B518" s="33"/>
      <c r="C518" s="33"/>
      <c r="D518" s="66"/>
      <c r="E518" s="65"/>
    </row>
    <row r="519" spans="1:5">
      <c r="A519" s="66"/>
      <c r="B519" s="33"/>
      <c r="C519" s="33"/>
      <c r="D519" s="66"/>
      <c r="E519" s="65"/>
    </row>
    <row r="520" spans="1:5">
      <c r="A520" s="66"/>
      <c r="B520" s="33"/>
      <c r="C520" s="33"/>
      <c r="D520" s="66"/>
      <c r="E520" s="65"/>
    </row>
    <row r="521" spans="1:5">
      <c r="A521" s="66"/>
      <c r="B521" s="33"/>
      <c r="C521" s="33"/>
      <c r="D521" s="66"/>
      <c r="E521" s="65"/>
    </row>
    <row r="522" spans="1:5">
      <c r="A522" s="66"/>
      <c r="B522" s="33"/>
      <c r="C522" s="33"/>
      <c r="D522" s="66"/>
      <c r="E522" s="65"/>
    </row>
    <row r="523" spans="1:5">
      <c r="A523" s="66"/>
      <c r="B523" s="33"/>
      <c r="C523" s="33"/>
      <c r="D523" s="66"/>
      <c r="E523" s="65"/>
    </row>
    <row r="524" spans="1:5">
      <c r="A524" s="66"/>
      <c r="B524" s="33"/>
      <c r="C524" s="33"/>
      <c r="D524" s="66"/>
      <c r="E524" s="65"/>
    </row>
    <row r="525" spans="1:5">
      <c r="A525" s="66"/>
      <c r="B525" s="33"/>
      <c r="C525" s="33"/>
      <c r="D525" s="66"/>
      <c r="E525" s="65"/>
    </row>
    <row r="526" spans="1:5">
      <c r="A526" s="66"/>
      <c r="B526" s="33"/>
      <c r="C526" s="33"/>
      <c r="D526" s="66"/>
      <c r="E526" s="65"/>
    </row>
    <row r="527" spans="1:5">
      <c r="A527" s="66"/>
      <c r="B527" s="33"/>
      <c r="C527" s="33"/>
      <c r="D527" s="66"/>
      <c r="E527" s="65"/>
    </row>
    <row r="528" spans="1:5">
      <c r="A528" s="66"/>
      <c r="B528" s="33"/>
      <c r="C528" s="33"/>
      <c r="D528" s="66"/>
      <c r="E528" s="65"/>
    </row>
    <row r="529" spans="1:5">
      <c r="A529" s="66"/>
      <c r="B529" s="33"/>
      <c r="C529" s="33"/>
      <c r="D529" s="66"/>
      <c r="E529" s="65"/>
    </row>
    <row r="530" spans="1:5">
      <c r="A530" s="66"/>
      <c r="B530" s="33"/>
      <c r="C530" s="33"/>
      <c r="D530" s="66"/>
      <c r="E530" s="65"/>
    </row>
    <row r="531" spans="1:5">
      <c r="A531" s="66"/>
      <c r="B531" s="33"/>
      <c r="C531" s="33"/>
      <c r="D531" s="66"/>
      <c r="E531" s="65"/>
    </row>
    <row r="532" spans="1:5">
      <c r="A532" s="66"/>
      <c r="B532" s="33"/>
      <c r="C532" s="33"/>
      <c r="D532" s="66"/>
      <c r="E532" s="65"/>
    </row>
    <row r="533" spans="1:5">
      <c r="A533" s="66"/>
      <c r="B533" s="33"/>
      <c r="C533" s="33"/>
      <c r="D533" s="66"/>
      <c r="E533" s="65"/>
    </row>
    <row r="534" spans="1:5">
      <c r="A534" s="66"/>
      <c r="B534" s="33"/>
      <c r="C534" s="33"/>
      <c r="D534" s="66"/>
      <c r="E534" s="65"/>
    </row>
    <row r="535" spans="1:5">
      <c r="A535" s="66"/>
      <c r="B535" s="33"/>
      <c r="C535" s="33"/>
      <c r="D535" s="66"/>
      <c r="E535" s="65"/>
    </row>
    <row r="536" spans="1:5">
      <c r="A536" s="66"/>
      <c r="B536" s="33"/>
      <c r="C536" s="33"/>
      <c r="D536" s="66"/>
      <c r="E536" s="65"/>
    </row>
    <row r="537" spans="1:5">
      <c r="A537" s="66"/>
      <c r="B537" s="33"/>
      <c r="C537" s="33"/>
      <c r="D537" s="66"/>
      <c r="E537" s="65"/>
    </row>
    <row r="538" spans="1:5">
      <c r="A538" s="66"/>
      <c r="B538" s="33"/>
      <c r="C538" s="33"/>
      <c r="D538" s="66"/>
      <c r="E538" s="65"/>
    </row>
    <row r="539" spans="1:5">
      <c r="A539" s="66"/>
      <c r="B539" s="33"/>
      <c r="C539" s="33"/>
      <c r="D539" s="66"/>
      <c r="E539" s="65"/>
    </row>
    <row r="540" spans="1:5">
      <c r="A540" s="66"/>
      <c r="B540" s="33"/>
      <c r="C540" s="33"/>
      <c r="D540" s="66"/>
      <c r="E540" s="65"/>
    </row>
    <row r="541" spans="1:5">
      <c r="A541" s="66"/>
      <c r="B541" s="33"/>
      <c r="C541" s="33"/>
      <c r="D541" s="66"/>
      <c r="E541" s="65"/>
    </row>
    <row r="542" spans="1:5">
      <c r="A542" s="66"/>
      <c r="B542" s="33"/>
      <c r="C542" s="33"/>
      <c r="D542" s="66"/>
      <c r="E542" s="65"/>
    </row>
    <row r="543" spans="1:5">
      <c r="A543" s="66"/>
      <c r="B543" s="33"/>
      <c r="C543" s="33"/>
      <c r="D543" s="66"/>
      <c r="E543" s="65"/>
    </row>
    <row r="544" spans="1:5">
      <c r="A544" s="66"/>
      <c r="B544" s="33"/>
      <c r="C544" s="33"/>
      <c r="D544" s="66"/>
      <c r="E544" s="65"/>
    </row>
    <row r="545" spans="1:5">
      <c r="A545" s="66"/>
      <c r="B545" s="33"/>
      <c r="C545" s="33"/>
      <c r="D545" s="66"/>
      <c r="E545" s="65"/>
    </row>
    <row r="546" spans="1:5">
      <c r="A546" s="66"/>
      <c r="B546" s="33"/>
      <c r="C546" s="33"/>
      <c r="D546" s="66"/>
      <c r="E546" s="65"/>
    </row>
    <row r="547" spans="1:5">
      <c r="A547" s="66"/>
      <c r="B547" s="33"/>
      <c r="C547" s="33"/>
      <c r="D547" s="66"/>
      <c r="E547" s="65"/>
    </row>
    <row r="548" spans="1:5">
      <c r="A548" s="66"/>
      <c r="B548" s="33"/>
      <c r="C548" s="33"/>
      <c r="D548" s="66"/>
      <c r="E548" s="65"/>
    </row>
    <row r="549" spans="1:5">
      <c r="A549" s="66"/>
      <c r="B549" s="33"/>
      <c r="C549" s="33"/>
      <c r="D549" s="66"/>
      <c r="E549" s="65"/>
    </row>
    <row r="550" spans="1:5">
      <c r="A550" s="66"/>
      <c r="B550" s="33"/>
      <c r="C550" s="33"/>
      <c r="D550" s="66"/>
      <c r="E550" s="65"/>
    </row>
    <row r="551" spans="1:5">
      <c r="A551" s="66"/>
      <c r="B551" s="33"/>
      <c r="C551" s="33"/>
      <c r="D551" s="66"/>
      <c r="E551" s="65"/>
    </row>
    <row r="552" spans="1:5">
      <c r="A552" s="66"/>
      <c r="B552" s="33"/>
      <c r="C552" s="33"/>
      <c r="D552" s="66"/>
      <c r="E552" s="65"/>
    </row>
    <row r="553" spans="1:5">
      <c r="A553" s="66"/>
      <c r="B553" s="33"/>
      <c r="C553" s="33"/>
      <c r="D553" s="66"/>
      <c r="E553" s="65"/>
    </row>
    <row r="554" spans="1:5">
      <c r="A554" s="66"/>
      <c r="B554" s="33"/>
      <c r="C554" s="33"/>
      <c r="D554" s="66"/>
      <c r="E554" s="65"/>
    </row>
    <row r="555" spans="1:5">
      <c r="A555" s="66"/>
      <c r="B555" s="33"/>
      <c r="C555" s="33"/>
      <c r="D555" s="66"/>
      <c r="E555" s="65"/>
    </row>
    <row r="556" spans="1:5">
      <c r="A556" s="66"/>
      <c r="B556" s="33"/>
      <c r="C556" s="33"/>
      <c r="D556" s="66"/>
      <c r="E556" s="65"/>
    </row>
    <row r="557" spans="1:5">
      <c r="A557" s="66"/>
      <c r="B557" s="33"/>
      <c r="C557" s="33"/>
      <c r="D557" s="66"/>
      <c r="E557" s="65"/>
    </row>
    <row r="558" spans="1:5">
      <c r="A558" s="66"/>
      <c r="B558" s="33"/>
      <c r="C558" s="33"/>
      <c r="D558" s="66"/>
      <c r="E558" s="65"/>
    </row>
    <row r="559" spans="1:5">
      <c r="A559" s="66"/>
      <c r="B559" s="33"/>
      <c r="C559" s="33"/>
      <c r="D559" s="66"/>
      <c r="E559" s="65"/>
    </row>
    <row r="560" spans="1:5">
      <c r="A560" s="66"/>
      <c r="B560" s="33"/>
      <c r="C560" s="33"/>
      <c r="D560" s="66"/>
      <c r="E560" s="65"/>
    </row>
    <row r="561" spans="1:5">
      <c r="A561" s="66"/>
      <c r="B561" s="33"/>
      <c r="C561" s="33"/>
      <c r="D561" s="66"/>
      <c r="E561" s="65"/>
    </row>
    <row r="562" spans="1:5">
      <c r="A562" s="66"/>
      <c r="B562" s="33"/>
      <c r="C562" s="33"/>
      <c r="D562" s="66"/>
      <c r="E562" s="65"/>
    </row>
    <row r="563" spans="1:5">
      <c r="A563" s="66"/>
      <c r="B563" s="33"/>
      <c r="C563" s="33"/>
      <c r="D563" s="66"/>
      <c r="E563" s="65"/>
    </row>
    <row r="564" spans="1:5">
      <c r="A564" s="66"/>
      <c r="B564" s="33"/>
      <c r="C564" s="33"/>
      <c r="D564" s="66"/>
      <c r="E564" s="65"/>
    </row>
    <row r="565" spans="1:5">
      <c r="A565" s="66"/>
      <c r="B565" s="33"/>
      <c r="C565" s="33"/>
      <c r="D565" s="66"/>
      <c r="E565" s="65"/>
    </row>
    <row r="566" spans="1:5">
      <c r="A566" s="66"/>
      <c r="B566" s="33"/>
      <c r="C566" s="33"/>
      <c r="D566" s="66"/>
      <c r="E566" s="65"/>
    </row>
    <row r="567" spans="1:5">
      <c r="A567" s="66"/>
      <c r="B567" s="33"/>
      <c r="C567" s="33"/>
      <c r="D567" s="66"/>
      <c r="E567" s="65"/>
    </row>
    <row r="568" spans="1:5">
      <c r="A568" s="66"/>
      <c r="B568" s="33"/>
      <c r="C568" s="33"/>
      <c r="D568" s="66"/>
      <c r="E568" s="65"/>
    </row>
    <row r="569" spans="1:5">
      <c r="A569" s="66"/>
      <c r="B569" s="33"/>
      <c r="C569" s="33"/>
      <c r="D569" s="66"/>
      <c r="E569" s="65"/>
    </row>
    <row r="570" spans="1:5">
      <c r="A570" s="66"/>
      <c r="B570" s="33"/>
      <c r="C570" s="33"/>
      <c r="D570" s="66"/>
      <c r="E570" s="65"/>
    </row>
    <row r="571" spans="1:5">
      <c r="A571" s="66"/>
      <c r="B571" s="33"/>
      <c r="C571" s="33"/>
      <c r="D571" s="66"/>
      <c r="E571" s="65"/>
    </row>
    <row r="572" spans="1:5">
      <c r="A572" s="66"/>
      <c r="B572" s="33"/>
      <c r="C572" s="33"/>
      <c r="D572" s="66"/>
      <c r="E572" s="65"/>
    </row>
    <row r="573" spans="1:5">
      <c r="A573" s="66"/>
      <c r="B573" s="33"/>
      <c r="C573" s="33"/>
      <c r="D573" s="66"/>
      <c r="E573" s="65"/>
    </row>
    <row r="574" spans="1:5">
      <c r="A574" s="66"/>
      <c r="B574" s="33"/>
      <c r="C574" s="33"/>
      <c r="D574" s="66"/>
      <c r="E574" s="65"/>
    </row>
    <row r="575" spans="1:5">
      <c r="A575" s="66"/>
      <c r="B575" s="33"/>
      <c r="C575" s="33"/>
      <c r="D575" s="66"/>
      <c r="E575" s="65"/>
    </row>
    <row r="576" spans="1:5">
      <c r="A576" s="66"/>
      <c r="B576" s="33"/>
      <c r="C576" s="33"/>
      <c r="D576" s="66"/>
      <c r="E576" s="65"/>
    </row>
    <row r="577" spans="1:5">
      <c r="A577" s="66"/>
      <c r="B577" s="33"/>
      <c r="C577" s="33"/>
      <c r="D577" s="66"/>
      <c r="E577" s="65"/>
    </row>
    <row r="578" spans="1:5">
      <c r="A578" s="66"/>
      <c r="B578" s="33"/>
      <c r="C578" s="33"/>
      <c r="D578" s="66"/>
      <c r="E578" s="65"/>
    </row>
    <row r="579" spans="1:5">
      <c r="A579" s="66"/>
      <c r="B579" s="33"/>
      <c r="C579" s="33"/>
      <c r="D579" s="66"/>
      <c r="E579" s="65"/>
    </row>
    <row r="580" spans="1:5">
      <c r="A580" s="66"/>
      <c r="B580" s="33"/>
      <c r="C580" s="33"/>
      <c r="D580" s="66"/>
      <c r="E580" s="65"/>
    </row>
    <row r="581" spans="1:5">
      <c r="A581" s="66"/>
      <c r="B581" s="33"/>
      <c r="C581" s="33"/>
      <c r="D581" s="66"/>
      <c r="E581" s="65"/>
    </row>
    <row r="582" spans="1:5">
      <c r="A582" s="66"/>
      <c r="B582" s="33"/>
      <c r="C582" s="33"/>
      <c r="D582" s="66"/>
      <c r="E582" s="65"/>
    </row>
    <row r="583" spans="1:5">
      <c r="A583" s="66"/>
      <c r="B583" s="33"/>
      <c r="C583" s="33"/>
      <c r="D583" s="66"/>
      <c r="E583" s="65"/>
    </row>
    <row r="584" spans="1:5">
      <c r="A584" s="66"/>
      <c r="B584" s="33"/>
      <c r="C584" s="33"/>
      <c r="D584" s="66"/>
      <c r="E584" s="65"/>
    </row>
    <row r="585" spans="1:5">
      <c r="A585" s="66"/>
      <c r="B585" s="33"/>
      <c r="C585" s="33"/>
      <c r="D585" s="66"/>
      <c r="E585" s="65"/>
    </row>
    <row r="586" spans="1:5">
      <c r="A586" s="66"/>
      <c r="B586" s="33"/>
      <c r="C586" s="33"/>
      <c r="D586" s="66"/>
      <c r="E586" s="65"/>
    </row>
    <row r="587" spans="1:5">
      <c r="A587" s="66"/>
      <c r="B587" s="33"/>
      <c r="C587" s="33"/>
      <c r="D587" s="66"/>
      <c r="E587" s="65"/>
    </row>
    <row r="588" spans="1:5">
      <c r="A588" s="66"/>
      <c r="B588" s="33"/>
      <c r="C588" s="33"/>
      <c r="D588" s="66"/>
      <c r="E588" s="65"/>
    </row>
    <row r="589" spans="1:5">
      <c r="A589" s="66"/>
      <c r="B589" s="33"/>
      <c r="C589" s="33"/>
      <c r="D589" s="66"/>
      <c r="E589" s="65"/>
    </row>
    <row r="590" spans="1:5">
      <c r="A590" s="66"/>
      <c r="B590" s="33"/>
      <c r="C590" s="33"/>
      <c r="D590" s="66"/>
      <c r="E590" s="65"/>
    </row>
    <row r="591" spans="1:5">
      <c r="A591" s="66"/>
      <c r="B591" s="33"/>
      <c r="C591" s="33"/>
      <c r="D591" s="66"/>
      <c r="E591" s="65"/>
    </row>
    <row r="592" spans="1:5">
      <c r="A592" s="66"/>
      <c r="B592" s="33"/>
      <c r="C592" s="33"/>
      <c r="D592" s="66"/>
      <c r="E592" s="65"/>
    </row>
    <row r="593" spans="1:5">
      <c r="A593" s="66"/>
      <c r="B593" s="33"/>
      <c r="C593" s="33"/>
      <c r="D593" s="66"/>
      <c r="E593" s="65"/>
    </row>
    <row r="594" spans="1:5">
      <c r="A594" s="66"/>
      <c r="B594" s="33"/>
      <c r="C594" s="33"/>
      <c r="D594" s="66"/>
      <c r="E594" s="65"/>
    </row>
    <row r="595" spans="1:5">
      <c r="A595" s="66"/>
      <c r="B595" s="33"/>
      <c r="C595" s="33"/>
      <c r="D595" s="66"/>
      <c r="E595" s="65"/>
    </row>
    <row r="596" spans="1:5">
      <c r="A596" s="66"/>
      <c r="B596" s="33"/>
      <c r="C596" s="33"/>
      <c r="D596" s="66"/>
      <c r="E596" s="65"/>
    </row>
    <row r="597" spans="1:5">
      <c r="A597" s="66"/>
      <c r="B597" s="33"/>
      <c r="C597" s="33"/>
      <c r="D597" s="66"/>
      <c r="E597" s="65"/>
    </row>
    <row r="598" spans="1:5">
      <c r="A598" s="66"/>
      <c r="B598" s="33"/>
      <c r="C598" s="33"/>
      <c r="D598" s="66"/>
      <c r="E598" s="65"/>
    </row>
    <row r="599" spans="1:5">
      <c r="A599" s="66"/>
      <c r="B599" s="33"/>
      <c r="C599" s="33"/>
      <c r="D599" s="66"/>
      <c r="E599" s="65"/>
    </row>
    <row r="600" spans="1:5">
      <c r="A600" s="66"/>
      <c r="B600" s="33"/>
      <c r="C600" s="33"/>
      <c r="D600" s="66"/>
      <c r="E600" s="65"/>
    </row>
    <row r="601" spans="1:5">
      <c r="A601" s="66"/>
      <c r="B601" s="33"/>
      <c r="C601" s="33"/>
      <c r="D601" s="66"/>
      <c r="E601" s="65"/>
    </row>
    <row r="602" spans="1:5">
      <c r="A602" s="66"/>
      <c r="B602" s="33"/>
      <c r="C602" s="33"/>
      <c r="D602" s="66"/>
      <c r="E602" s="65"/>
    </row>
    <row r="603" spans="1:5">
      <c r="A603" s="66"/>
      <c r="B603" s="33"/>
      <c r="C603" s="33"/>
      <c r="D603" s="66"/>
      <c r="E603" s="65"/>
    </row>
    <row r="604" spans="1:5">
      <c r="A604" s="66"/>
      <c r="B604" s="33"/>
      <c r="C604" s="33"/>
      <c r="D604" s="66"/>
      <c r="E604" s="65"/>
    </row>
    <row r="605" spans="1:5">
      <c r="A605" s="66"/>
      <c r="B605" s="33"/>
      <c r="C605" s="33"/>
      <c r="D605" s="66"/>
      <c r="E605" s="65"/>
    </row>
    <row r="606" spans="1:5">
      <c r="A606" s="66"/>
      <c r="B606" s="33"/>
      <c r="C606" s="33"/>
      <c r="D606" s="66"/>
      <c r="E606" s="65"/>
    </row>
    <row r="607" spans="1:5">
      <c r="A607" s="66"/>
      <c r="B607" s="33"/>
      <c r="C607" s="33"/>
      <c r="D607" s="66"/>
      <c r="E607" s="65"/>
    </row>
    <row r="608" spans="1:5">
      <c r="A608" s="66"/>
      <c r="B608" s="33"/>
      <c r="C608" s="33"/>
      <c r="D608" s="66"/>
      <c r="E608" s="65"/>
    </row>
    <row r="609" spans="1:5">
      <c r="A609" s="66"/>
      <c r="B609" s="33"/>
      <c r="C609" s="33"/>
      <c r="D609" s="66"/>
      <c r="E609" s="65"/>
    </row>
    <row r="610" spans="1:5">
      <c r="A610" s="66"/>
      <c r="B610" s="33"/>
      <c r="C610" s="33"/>
      <c r="D610" s="66"/>
      <c r="E610" s="65"/>
    </row>
    <row r="611" spans="1:5">
      <c r="A611" s="66"/>
      <c r="B611" s="33"/>
      <c r="C611" s="33"/>
      <c r="D611" s="66"/>
      <c r="E611" s="65"/>
    </row>
    <row r="612" spans="1:5">
      <c r="A612" s="66"/>
      <c r="B612" s="33"/>
      <c r="C612" s="33"/>
      <c r="D612" s="66"/>
      <c r="E612" s="65"/>
    </row>
    <row r="613" spans="1:5">
      <c r="A613" s="66"/>
      <c r="B613" s="33"/>
      <c r="C613" s="33"/>
      <c r="D613" s="66"/>
      <c r="E613" s="65"/>
    </row>
    <row r="614" spans="1:5">
      <c r="A614" s="66"/>
      <c r="B614" s="33"/>
      <c r="C614" s="33"/>
      <c r="D614" s="66"/>
      <c r="E614" s="65"/>
    </row>
    <row r="615" spans="1:5">
      <c r="A615" s="66"/>
      <c r="B615" s="33"/>
      <c r="C615" s="33"/>
      <c r="D615" s="66"/>
      <c r="E615" s="65"/>
    </row>
    <row r="616" spans="1:5">
      <c r="A616" s="66"/>
      <c r="B616" s="33"/>
      <c r="C616" s="33"/>
      <c r="D616" s="66"/>
      <c r="E616" s="65"/>
    </row>
    <row r="617" spans="1:5">
      <c r="A617" s="66"/>
      <c r="B617" s="33"/>
      <c r="C617" s="33"/>
      <c r="D617" s="66"/>
      <c r="E617" s="65"/>
    </row>
    <row r="618" spans="1:5">
      <c r="A618" s="66"/>
      <c r="B618" s="33"/>
      <c r="C618" s="33"/>
      <c r="D618" s="66"/>
      <c r="E618" s="65"/>
    </row>
    <row r="619" spans="1:5">
      <c r="A619" s="66"/>
      <c r="B619" s="33"/>
      <c r="C619" s="33"/>
      <c r="D619" s="66"/>
      <c r="E619" s="65"/>
    </row>
    <row r="620" spans="1:5">
      <c r="A620" s="66"/>
      <c r="B620" s="33"/>
      <c r="C620" s="33"/>
      <c r="D620" s="66"/>
      <c r="E620" s="65"/>
    </row>
    <row r="621" spans="1:5">
      <c r="A621" s="66"/>
      <c r="B621" s="33"/>
      <c r="C621" s="33"/>
      <c r="D621" s="66"/>
      <c r="E621" s="65"/>
    </row>
    <row r="622" spans="1:5">
      <c r="A622" s="66"/>
      <c r="B622" s="33"/>
      <c r="C622" s="33"/>
      <c r="D622" s="66"/>
      <c r="E622" s="65"/>
    </row>
    <row r="623" spans="1:5">
      <c r="A623" s="66"/>
      <c r="B623" s="33"/>
      <c r="C623" s="33"/>
      <c r="D623" s="66"/>
      <c r="E623" s="65"/>
    </row>
    <row r="624" spans="1:5">
      <c r="A624" s="66"/>
      <c r="B624" s="33"/>
      <c r="C624" s="33"/>
      <c r="D624" s="66"/>
      <c r="E624" s="65"/>
    </row>
    <row r="625" spans="1:5">
      <c r="A625" s="66"/>
      <c r="B625" s="33"/>
      <c r="C625" s="33"/>
      <c r="D625" s="66"/>
      <c r="E625" s="65"/>
    </row>
    <row r="626" spans="1:5">
      <c r="A626" s="66"/>
      <c r="B626" s="33"/>
      <c r="C626" s="33"/>
      <c r="D626" s="66"/>
      <c r="E626" s="65"/>
    </row>
    <row r="627" spans="1:5">
      <c r="A627" s="66"/>
      <c r="B627" s="33"/>
      <c r="C627" s="33"/>
      <c r="D627" s="66"/>
      <c r="E627" s="65"/>
    </row>
    <row r="628" spans="1:5">
      <c r="A628" s="66"/>
      <c r="B628" s="33"/>
      <c r="C628" s="33"/>
      <c r="D628" s="66"/>
      <c r="E628" s="65"/>
    </row>
    <row r="629" spans="1:5">
      <c r="A629" s="66"/>
      <c r="B629" s="33"/>
      <c r="C629" s="33"/>
      <c r="D629" s="66"/>
      <c r="E629" s="65"/>
    </row>
    <row r="630" spans="1:5">
      <c r="A630" s="66"/>
      <c r="B630" s="33"/>
      <c r="C630" s="33"/>
      <c r="D630" s="66"/>
      <c r="E630" s="65"/>
    </row>
    <row r="631" spans="1:5">
      <c r="A631" s="66"/>
      <c r="B631" s="33"/>
      <c r="C631" s="33"/>
      <c r="D631" s="66"/>
      <c r="E631" s="65"/>
    </row>
    <row r="632" spans="1:5">
      <c r="A632" s="66"/>
      <c r="B632" s="33"/>
      <c r="C632" s="33"/>
      <c r="D632" s="66"/>
      <c r="E632" s="65"/>
    </row>
    <row r="633" spans="1:5">
      <c r="A633" s="66"/>
      <c r="B633" s="33"/>
      <c r="C633" s="33"/>
      <c r="D633" s="66"/>
      <c r="E633" s="65"/>
    </row>
    <row r="634" spans="1:5">
      <c r="A634" s="66"/>
      <c r="B634" s="33"/>
      <c r="C634" s="33"/>
      <c r="D634" s="66"/>
      <c r="E634" s="65"/>
    </row>
    <row r="635" spans="1:5">
      <c r="A635" s="66"/>
      <c r="B635" s="33"/>
      <c r="C635" s="33"/>
      <c r="D635" s="66"/>
      <c r="E635" s="65"/>
    </row>
    <row r="636" spans="1:5">
      <c r="A636" s="66"/>
      <c r="B636" s="33"/>
      <c r="C636" s="33"/>
      <c r="D636" s="66"/>
      <c r="E636" s="65"/>
    </row>
    <row r="637" spans="1:5">
      <c r="A637" s="66"/>
      <c r="B637" s="33"/>
      <c r="C637" s="33"/>
      <c r="D637" s="66"/>
      <c r="E637" s="65"/>
    </row>
    <row r="638" spans="1:5">
      <c r="A638" s="66"/>
      <c r="B638" s="33"/>
      <c r="C638" s="33"/>
      <c r="D638" s="66"/>
      <c r="E638" s="65"/>
    </row>
    <row r="639" spans="1:5">
      <c r="A639" s="66"/>
      <c r="B639" s="33"/>
      <c r="C639" s="33"/>
      <c r="D639" s="66"/>
      <c r="E639" s="65"/>
    </row>
    <row r="640" spans="1:5">
      <c r="A640" s="66"/>
      <c r="B640" s="33"/>
      <c r="C640" s="33"/>
      <c r="D640" s="66"/>
      <c r="E640" s="65"/>
    </row>
    <row r="641" spans="1:5">
      <c r="A641" s="66"/>
      <c r="B641" s="33"/>
      <c r="C641" s="33"/>
      <c r="D641" s="66"/>
      <c r="E641" s="65"/>
    </row>
    <row r="642" spans="1:5">
      <c r="A642" s="66"/>
      <c r="B642" s="33"/>
      <c r="C642" s="33"/>
      <c r="D642" s="66"/>
      <c r="E642" s="65"/>
    </row>
    <row r="643" spans="1:5">
      <c r="A643" s="66"/>
      <c r="B643" s="33"/>
      <c r="C643" s="33"/>
      <c r="D643" s="66"/>
      <c r="E643" s="65"/>
    </row>
    <row r="644" spans="1:5">
      <c r="A644" s="66"/>
      <c r="B644" s="33"/>
      <c r="C644" s="33"/>
      <c r="D644" s="66"/>
      <c r="E644" s="65"/>
    </row>
    <row r="645" spans="1:5">
      <c r="A645" s="66"/>
      <c r="B645" s="33"/>
      <c r="C645" s="33"/>
      <c r="D645" s="66"/>
      <c r="E645" s="65"/>
    </row>
    <row r="646" spans="1:5">
      <c r="A646" s="66"/>
      <c r="B646" s="33"/>
      <c r="C646" s="33"/>
      <c r="D646" s="66"/>
      <c r="E646" s="65"/>
    </row>
    <row r="647" spans="1:5">
      <c r="A647" s="66"/>
      <c r="B647" s="33"/>
      <c r="C647" s="33"/>
      <c r="D647" s="66"/>
      <c r="E647" s="65"/>
    </row>
    <row r="648" spans="1:5">
      <c r="A648" s="66"/>
      <c r="B648" s="33"/>
      <c r="C648" s="33"/>
      <c r="D648" s="66"/>
      <c r="E648" s="65"/>
    </row>
    <row r="649" spans="1:5">
      <c r="A649" s="66"/>
      <c r="B649" s="33"/>
      <c r="C649" s="33"/>
      <c r="D649" s="66"/>
      <c r="E649" s="65"/>
    </row>
    <row r="650" spans="1:5">
      <c r="A650" s="66"/>
      <c r="B650" s="33"/>
      <c r="C650" s="33"/>
      <c r="D650" s="66"/>
      <c r="E650" s="65"/>
    </row>
    <row r="651" spans="1:5">
      <c r="A651" s="66"/>
      <c r="B651" s="33"/>
      <c r="C651" s="33"/>
      <c r="D651" s="66"/>
      <c r="E651" s="65"/>
    </row>
    <row r="652" spans="1:5">
      <c r="A652" s="66"/>
      <c r="B652" s="33"/>
      <c r="C652" s="33"/>
      <c r="D652" s="66"/>
      <c r="E652" s="65"/>
    </row>
    <row r="653" spans="1:5">
      <c r="A653" s="66"/>
      <c r="B653" s="33"/>
      <c r="C653" s="33"/>
      <c r="D653" s="66"/>
      <c r="E653" s="65"/>
    </row>
    <row r="654" spans="1:5">
      <c r="A654" s="66"/>
      <c r="B654" s="33"/>
      <c r="C654" s="33"/>
      <c r="D654" s="66"/>
      <c r="E654" s="65"/>
    </row>
    <row r="655" spans="1:5">
      <c r="A655" s="66"/>
      <c r="B655" s="33"/>
      <c r="C655" s="33"/>
      <c r="D655" s="66"/>
      <c r="E655" s="65"/>
    </row>
    <row r="656" spans="1:5">
      <c r="A656" s="66"/>
      <c r="B656" s="33"/>
      <c r="C656" s="33"/>
      <c r="D656" s="66"/>
      <c r="E656" s="65"/>
    </row>
    <row r="657" spans="1:5">
      <c r="A657" s="66"/>
      <c r="B657" s="33"/>
      <c r="C657" s="33"/>
      <c r="D657" s="66"/>
      <c r="E657" s="65"/>
    </row>
    <row r="658" spans="1:5">
      <c r="A658" s="66"/>
      <c r="B658" s="33"/>
      <c r="C658" s="33"/>
      <c r="D658" s="66"/>
      <c r="E658" s="65"/>
    </row>
    <row r="659" spans="1:5">
      <c r="A659" s="66"/>
      <c r="B659" s="33"/>
      <c r="C659" s="33"/>
      <c r="D659" s="66"/>
      <c r="E659" s="65"/>
    </row>
    <row r="660" spans="1:5">
      <c r="A660" s="66"/>
      <c r="B660" s="33"/>
      <c r="C660" s="33"/>
      <c r="D660" s="66"/>
      <c r="E660" s="65"/>
    </row>
    <row r="661" spans="1:5">
      <c r="A661" s="66"/>
      <c r="B661" s="33"/>
      <c r="C661" s="33"/>
      <c r="D661" s="66"/>
      <c r="E661" s="65"/>
    </row>
    <row r="662" spans="1:5">
      <c r="A662" s="66"/>
      <c r="B662" s="33"/>
      <c r="C662" s="33"/>
      <c r="D662" s="66"/>
      <c r="E662" s="65"/>
    </row>
    <row r="663" spans="1:5">
      <c r="A663" s="66"/>
      <c r="B663" s="33"/>
      <c r="C663" s="33"/>
      <c r="D663" s="66"/>
      <c r="E663" s="65"/>
    </row>
    <row r="664" spans="1:5">
      <c r="A664" s="66"/>
      <c r="B664" s="33"/>
      <c r="C664" s="33"/>
      <c r="D664" s="66"/>
      <c r="E664" s="65"/>
    </row>
    <row r="665" spans="1:5">
      <c r="A665" s="66"/>
      <c r="B665" s="33"/>
      <c r="C665" s="33"/>
      <c r="D665" s="66"/>
      <c r="E665" s="65"/>
    </row>
    <row r="666" spans="1:5">
      <c r="A666" s="66"/>
      <c r="B666" s="33"/>
      <c r="C666" s="33"/>
      <c r="D666" s="66"/>
      <c r="E666" s="65"/>
    </row>
    <row r="667" spans="1:5">
      <c r="A667" s="66"/>
      <c r="B667" s="33"/>
      <c r="C667" s="33"/>
      <c r="D667" s="66"/>
      <c r="E667" s="65"/>
    </row>
    <row r="668" spans="1:5">
      <c r="A668" s="66"/>
      <c r="B668" s="33"/>
      <c r="C668" s="33"/>
      <c r="D668" s="66"/>
      <c r="E668" s="65"/>
    </row>
    <row r="669" spans="1:5">
      <c r="A669" s="66"/>
      <c r="B669" s="33"/>
      <c r="C669" s="33"/>
      <c r="D669" s="66"/>
      <c r="E669" s="65"/>
    </row>
    <row r="670" spans="1:5">
      <c r="A670" s="66"/>
      <c r="B670" s="33"/>
      <c r="C670" s="33"/>
      <c r="D670" s="66"/>
      <c r="E670" s="65"/>
    </row>
    <row r="671" spans="1:5">
      <c r="A671" s="66"/>
      <c r="B671" s="33"/>
      <c r="C671" s="33"/>
      <c r="D671" s="66"/>
      <c r="E671" s="65"/>
    </row>
    <row r="672" spans="1:5">
      <c r="A672" s="66"/>
      <c r="B672" s="33"/>
      <c r="C672" s="33"/>
      <c r="D672" s="66"/>
      <c r="E672" s="65"/>
    </row>
    <row r="673" spans="1:5">
      <c r="A673" s="66"/>
      <c r="B673" s="33"/>
      <c r="C673" s="33"/>
      <c r="D673" s="66"/>
      <c r="E673" s="65"/>
    </row>
    <row r="674" spans="1:5">
      <c r="A674" s="66"/>
      <c r="B674" s="33"/>
      <c r="C674" s="33"/>
      <c r="D674" s="66"/>
      <c r="E674" s="65"/>
    </row>
    <row r="675" spans="1:5">
      <c r="A675" s="66"/>
      <c r="B675" s="33"/>
      <c r="C675" s="33"/>
      <c r="D675" s="66"/>
      <c r="E675" s="65"/>
    </row>
    <row r="676" spans="1:5">
      <c r="A676" s="66"/>
      <c r="B676" s="33"/>
      <c r="C676" s="33"/>
      <c r="D676" s="66"/>
      <c r="E676" s="65"/>
    </row>
    <row r="677" spans="1:5">
      <c r="A677" s="66"/>
      <c r="B677" s="33"/>
      <c r="C677" s="33"/>
      <c r="D677" s="66"/>
      <c r="E677" s="65"/>
    </row>
    <row r="678" spans="1:5">
      <c r="A678" s="66"/>
      <c r="B678" s="33"/>
      <c r="C678" s="33"/>
      <c r="D678" s="66"/>
      <c r="E678" s="65"/>
    </row>
    <row r="679" spans="1:5">
      <c r="A679" s="66"/>
      <c r="B679" s="33"/>
      <c r="C679" s="33"/>
      <c r="D679" s="66"/>
      <c r="E679" s="65"/>
    </row>
    <row r="680" spans="1:5">
      <c r="A680" s="66"/>
      <c r="B680" s="33"/>
      <c r="C680" s="33"/>
      <c r="D680" s="66"/>
      <c r="E680" s="65"/>
    </row>
    <row r="681" spans="1:5">
      <c r="A681" s="66"/>
      <c r="B681" s="33"/>
      <c r="C681" s="33"/>
      <c r="D681" s="66"/>
      <c r="E681" s="65"/>
    </row>
    <row r="682" spans="1:5">
      <c r="A682" s="66"/>
      <c r="B682" s="33"/>
      <c r="C682" s="33"/>
      <c r="D682" s="66"/>
      <c r="E682" s="65"/>
    </row>
    <row r="683" spans="1:5">
      <c r="A683" s="66"/>
      <c r="B683" s="33"/>
      <c r="C683" s="33"/>
      <c r="D683" s="66"/>
      <c r="E683" s="65"/>
    </row>
    <row r="684" spans="1:5">
      <c r="A684" s="66"/>
      <c r="B684" s="33"/>
      <c r="C684" s="33"/>
      <c r="D684" s="66"/>
      <c r="E684" s="65"/>
    </row>
    <row r="685" spans="1:5">
      <c r="A685" s="66"/>
      <c r="B685" s="33"/>
      <c r="C685" s="33"/>
      <c r="D685" s="66"/>
      <c r="E685" s="65"/>
    </row>
    <row r="686" spans="1:5">
      <c r="A686" s="66"/>
      <c r="B686" s="33"/>
      <c r="C686" s="33"/>
      <c r="D686" s="66"/>
      <c r="E686" s="65"/>
    </row>
    <row r="687" spans="1:5">
      <c r="A687" s="66"/>
      <c r="B687" s="33"/>
      <c r="C687" s="33"/>
      <c r="D687" s="66"/>
      <c r="E687" s="65"/>
    </row>
    <row r="688" spans="1:5">
      <c r="A688" s="66"/>
      <c r="B688" s="33"/>
      <c r="C688" s="33"/>
      <c r="D688" s="66"/>
      <c r="E688" s="65"/>
    </row>
    <row r="689" spans="1:5">
      <c r="A689" s="66"/>
      <c r="B689" s="33"/>
      <c r="C689" s="33"/>
      <c r="D689" s="66"/>
      <c r="E689" s="65"/>
    </row>
    <row r="690" spans="1:5">
      <c r="A690" s="66"/>
      <c r="B690" s="33"/>
      <c r="C690" s="33"/>
      <c r="D690" s="66"/>
      <c r="E690" s="65"/>
    </row>
    <row r="691" spans="1:5">
      <c r="A691" s="66"/>
      <c r="B691" s="33"/>
      <c r="C691" s="33"/>
      <c r="D691" s="66"/>
      <c r="E691" s="65"/>
    </row>
    <row r="692" spans="1:5">
      <c r="A692" s="66"/>
      <c r="B692" s="33"/>
      <c r="C692" s="33"/>
      <c r="D692" s="66"/>
      <c r="E692" s="65"/>
    </row>
    <row r="693" spans="1:5">
      <c r="A693" s="66"/>
      <c r="B693" s="33"/>
      <c r="C693" s="33"/>
      <c r="D693" s="66"/>
      <c r="E693" s="65"/>
    </row>
    <row r="694" spans="1:5">
      <c r="A694" s="66"/>
      <c r="B694" s="33"/>
      <c r="C694" s="33"/>
      <c r="D694" s="66"/>
      <c r="E694" s="65"/>
    </row>
    <row r="695" spans="1:5">
      <c r="A695" s="66"/>
      <c r="B695" s="33"/>
      <c r="C695" s="33"/>
      <c r="D695" s="66"/>
      <c r="E695" s="65"/>
    </row>
    <row r="696" spans="1:5">
      <c r="A696" s="66"/>
      <c r="B696" s="33"/>
      <c r="C696" s="33"/>
      <c r="D696" s="66"/>
      <c r="E696" s="65"/>
    </row>
    <row r="697" spans="1:5">
      <c r="A697" s="66"/>
      <c r="B697" s="33"/>
      <c r="C697" s="33"/>
      <c r="D697" s="66"/>
      <c r="E697" s="65"/>
    </row>
    <row r="698" spans="1:5">
      <c r="A698" s="66"/>
      <c r="B698" s="33"/>
      <c r="C698" s="33"/>
      <c r="D698" s="66"/>
      <c r="E698" s="65"/>
    </row>
    <row r="699" spans="1:5">
      <c r="A699" s="66"/>
      <c r="B699" s="33"/>
      <c r="C699" s="33"/>
      <c r="D699" s="66"/>
      <c r="E699" s="65"/>
    </row>
    <row r="700" spans="1:5">
      <c r="A700" s="66"/>
      <c r="B700" s="33"/>
      <c r="C700" s="33"/>
      <c r="D700" s="66"/>
      <c r="E700" s="65"/>
    </row>
    <row r="701" spans="1:5">
      <c r="A701" s="66"/>
      <c r="B701" s="33"/>
      <c r="C701" s="33"/>
      <c r="D701" s="66"/>
      <c r="E701" s="65"/>
    </row>
    <row r="702" spans="1:5">
      <c r="A702" s="66"/>
      <c r="B702" s="33"/>
      <c r="C702" s="33"/>
      <c r="D702" s="66"/>
      <c r="E702" s="65"/>
    </row>
    <row r="703" spans="1:5">
      <c r="A703" s="66"/>
      <c r="B703" s="33"/>
      <c r="C703" s="33"/>
      <c r="D703" s="66"/>
      <c r="E703" s="65"/>
    </row>
    <row r="704" spans="1:5">
      <c r="A704" s="66"/>
      <c r="B704" s="33"/>
      <c r="C704" s="33"/>
      <c r="D704" s="66"/>
      <c r="E704" s="65"/>
    </row>
    <row r="705" spans="1:5">
      <c r="A705" s="66"/>
      <c r="B705" s="33"/>
      <c r="C705" s="33"/>
      <c r="D705" s="66"/>
      <c r="E705" s="65"/>
    </row>
    <row r="706" spans="1:5">
      <c r="A706" s="66"/>
      <c r="B706" s="33"/>
      <c r="C706" s="33"/>
      <c r="D706" s="66"/>
      <c r="E706" s="65"/>
    </row>
    <row r="707" spans="1:5">
      <c r="A707" s="66"/>
      <c r="B707" s="33"/>
      <c r="C707" s="33"/>
      <c r="D707" s="66"/>
      <c r="E707" s="65"/>
    </row>
    <row r="708" spans="1:5">
      <c r="A708" s="66"/>
      <c r="B708" s="33"/>
      <c r="C708" s="33"/>
      <c r="D708" s="66"/>
      <c r="E708" s="65"/>
    </row>
    <row r="709" spans="1:5">
      <c r="A709" s="66"/>
      <c r="B709" s="33"/>
      <c r="C709" s="33"/>
      <c r="D709" s="66"/>
      <c r="E709" s="65"/>
    </row>
    <row r="710" spans="1:5">
      <c r="A710" s="66"/>
      <c r="B710" s="33"/>
      <c r="C710" s="33"/>
      <c r="D710" s="66"/>
      <c r="E710" s="65"/>
    </row>
    <row r="711" spans="1:5">
      <c r="A711" s="66"/>
      <c r="B711" s="33"/>
      <c r="C711" s="33"/>
      <c r="D711" s="66"/>
      <c r="E711" s="65"/>
    </row>
    <row r="712" spans="1:5">
      <c r="A712" s="66"/>
      <c r="B712" s="33"/>
      <c r="C712" s="33"/>
      <c r="D712" s="66"/>
      <c r="E712" s="65"/>
    </row>
    <row r="713" spans="1:5">
      <c r="A713" s="66"/>
      <c r="B713" s="33"/>
      <c r="C713" s="33"/>
      <c r="D713" s="66"/>
      <c r="E713" s="65"/>
    </row>
    <row r="714" spans="1:5">
      <c r="A714" s="66"/>
      <c r="B714" s="33"/>
      <c r="C714" s="33"/>
      <c r="D714" s="66"/>
      <c r="E714" s="65"/>
    </row>
    <row r="715" spans="1:5">
      <c r="A715" s="66"/>
      <c r="B715" s="33"/>
      <c r="C715" s="33"/>
      <c r="D715" s="66"/>
      <c r="E715" s="65"/>
    </row>
    <row r="716" spans="1:5">
      <c r="A716" s="66"/>
      <c r="B716" s="33"/>
      <c r="C716" s="33"/>
      <c r="D716" s="66"/>
      <c r="E716" s="65"/>
    </row>
    <row r="717" spans="1:5">
      <c r="A717" s="66"/>
      <c r="B717" s="33"/>
      <c r="C717" s="33"/>
      <c r="D717" s="66"/>
      <c r="E717" s="65"/>
    </row>
    <row r="718" spans="1:5">
      <c r="A718" s="66"/>
      <c r="B718" s="33"/>
      <c r="C718" s="33"/>
      <c r="D718" s="66"/>
      <c r="E718" s="65"/>
    </row>
    <row r="719" spans="1:5">
      <c r="A719" s="66"/>
      <c r="B719" s="33"/>
      <c r="C719" s="33"/>
      <c r="D719" s="66"/>
      <c r="E719" s="65"/>
    </row>
    <row r="720" spans="1:5">
      <c r="A720" s="66"/>
      <c r="B720" s="33"/>
      <c r="C720" s="33"/>
      <c r="D720" s="66"/>
      <c r="E720" s="65"/>
    </row>
    <row r="721" spans="1:5">
      <c r="A721" s="66"/>
      <c r="B721" s="33"/>
      <c r="C721" s="33"/>
      <c r="D721" s="66"/>
      <c r="E721" s="65"/>
    </row>
    <row r="722" spans="1:5">
      <c r="A722" s="66"/>
      <c r="B722" s="33"/>
      <c r="C722" s="33"/>
      <c r="D722" s="66"/>
      <c r="E722" s="65"/>
    </row>
    <row r="723" spans="1:5">
      <c r="A723" s="66"/>
      <c r="B723" s="33"/>
      <c r="C723" s="33"/>
      <c r="D723" s="66"/>
      <c r="E723" s="65"/>
    </row>
    <row r="724" spans="1:5">
      <c r="A724" s="66"/>
      <c r="B724" s="33"/>
      <c r="C724" s="33"/>
      <c r="D724" s="66"/>
      <c r="E724" s="65"/>
    </row>
    <row r="725" spans="1:5">
      <c r="A725" s="66"/>
      <c r="B725" s="33"/>
      <c r="C725" s="33"/>
      <c r="D725" s="66"/>
      <c r="E725" s="65"/>
    </row>
    <row r="726" spans="1:5">
      <c r="A726" s="66"/>
      <c r="B726" s="33"/>
      <c r="C726" s="33"/>
      <c r="D726" s="66"/>
      <c r="E726" s="65"/>
    </row>
    <row r="727" spans="1:5">
      <c r="A727" s="66"/>
      <c r="B727" s="33"/>
      <c r="C727" s="33"/>
      <c r="D727" s="66"/>
      <c r="E727" s="65"/>
    </row>
    <row r="728" spans="1:5">
      <c r="A728" s="66"/>
      <c r="B728" s="33"/>
      <c r="C728" s="33"/>
      <c r="D728" s="66"/>
      <c r="E728" s="65"/>
    </row>
    <row r="729" spans="1:5">
      <c r="A729" s="66"/>
      <c r="B729" s="33"/>
      <c r="C729" s="33"/>
      <c r="D729" s="66"/>
      <c r="E729" s="65"/>
    </row>
    <row r="730" spans="1:5">
      <c r="A730" s="66"/>
      <c r="B730" s="33"/>
      <c r="C730" s="33"/>
      <c r="D730" s="66"/>
      <c r="E730" s="65"/>
    </row>
    <row r="731" spans="1:5">
      <c r="A731" s="66"/>
      <c r="B731" s="33"/>
      <c r="C731" s="33"/>
      <c r="D731" s="66"/>
      <c r="E731" s="65"/>
    </row>
    <row r="732" spans="1:5">
      <c r="A732" s="66"/>
      <c r="B732" s="33"/>
      <c r="C732" s="33"/>
      <c r="D732" s="66"/>
      <c r="E732" s="65"/>
    </row>
    <row r="733" spans="1:5">
      <c r="A733" s="66"/>
      <c r="B733" s="33"/>
      <c r="C733" s="33"/>
      <c r="D733" s="66"/>
      <c r="E733" s="65"/>
    </row>
    <row r="734" spans="1:5">
      <c r="A734" s="66"/>
      <c r="B734" s="33"/>
      <c r="C734" s="33"/>
      <c r="D734" s="66"/>
      <c r="E734" s="65"/>
    </row>
    <row r="735" spans="1:5">
      <c r="A735" s="66"/>
      <c r="B735" s="33"/>
      <c r="C735" s="33"/>
      <c r="D735" s="66"/>
      <c r="E735" s="65"/>
    </row>
    <row r="736" spans="1:5">
      <c r="A736" s="66"/>
      <c r="B736" s="33"/>
      <c r="C736" s="33"/>
      <c r="D736" s="66"/>
      <c r="E736" s="65"/>
    </row>
    <row r="737" spans="1:5">
      <c r="A737" s="66"/>
      <c r="B737" s="33"/>
      <c r="C737" s="33"/>
      <c r="D737" s="66"/>
      <c r="E737" s="65"/>
    </row>
    <row r="738" spans="1:5">
      <c r="A738" s="66"/>
      <c r="B738" s="33"/>
      <c r="C738" s="33"/>
      <c r="D738" s="66"/>
      <c r="E738" s="65"/>
    </row>
    <row r="739" spans="1:5">
      <c r="A739" s="66"/>
      <c r="B739" s="33"/>
      <c r="C739" s="33"/>
      <c r="D739" s="66"/>
      <c r="E739" s="65"/>
    </row>
    <row r="740" spans="1:5">
      <c r="A740" s="66"/>
      <c r="B740" s="33"/>
      <c r="C740" s="33"/>
      <c r="D740" s="66"/>
      <c r="E740" s="65"/>
    </row>
    <row r="741" spans="1:5">
      <c r="A741" s="66"/>
      <c r="B741" s="33"/>
      <c r="C741" s="33"/>
      <c r="D741" s="66"/>
      <c r="E741" s="65"/>
    </row>
    <row r="742" spans="1:5">
      <c r="A742" s="66"/>
      <c r="B742" s="33"/>
      <c r="C742" s="33"/>
      <c r="D742" s="66"/>
      <c r="E742" s="65"/>
    </row>
    <row r="743" spans="1:5">
      <c r="A743" s="66"/>
      <c r="B743" s="33"/>
      <c r="C743" s="33"/>
      <c r="D743" s="66"/>
      <c r="E743" s="65"/>
    </row>
    <row r="744" spans="1:5">
      <c r="A744" s="66"/>
      <c r="B744" s="33"/>
      <c r="C744" s="33"/>
      <c r="D744" s="66"/>
      <c r="E744" s="65"/>
    </row>
    <row r="745" spans="1:5">
      <c r="A745" s="66"/>
      <c r="B745" s="33"/>
      <c r="C745" s="33"/>
      <c r="D745" s="66"/>
      <c r="E745" s="65"/>
    </row>
    <row r="746" spans="1:5">
      <c r="A746" s="66"/>
      <c r="B746" s="33"/>
      <c r="C746" s="33"/>
      <c r="D746" s="66"/>
      <c r="E746" s="65"/>
    </row>
    <row r="747" spans="1:5">
      <c r="A747" s="66"/>
      <c r="B747" s="33"/>
      <c r="C747" s="33"/>
      <c r="D747" s="66"/>
      <c r="E747" s="65"/>
    </row>
    <row r="748" spans="1:5">
      <c r="A748" s="66"/>
      <c r="B748" s="33"/>
      <c r="C748" s="33"/>
      <c r="D748" s="66"/>
      <c r="E748" s="65"/>
    </row>
    <row r="749" spans="1:5">
      <c r="A749" s="66"/>
      <c r="B749" s="33"/>
      <c r="C749" s="33"/>
      <c r="D749" s="66"/>
      <c r="E749" s="65"/>
    </row>
    <row r="750" spans="1:5">
      <c r="A750" s="66"/>
      <c r="B750" s="33"/>
      <c r="C750" s="33"/>
      <c r="D750" s="66"/>
      <c r="E750" s="65"/>
    </row>
    <row r="751" spans="1:5">
      <c r="A751" s="66"/>
      <c r="B751" s="33"/>
      <c r="C751" s="33"/>
      <c r="D751" s="66"/>
      <c r="E751" s="65"/>
    </row>
    <row r="752" spans="1:5">
      <c r="A752" s="66"/>
      <c r="B752" s="33"/>
      <c r="C752" s="33"/>
      <c r="D752" s="66"/>
      <c r="E752" s="65"/>
    </row>
    <row r="753" spans="1:5">
      <c r="A753" s="66"/>
      <c r="B753" s="33"/>
      <c r="C753" s="33"/>
      <c r="D753" s="66"/>
      <c r="E753" s="65"/>
    </row>
    <row r="754" spans="1:5">
      <c r="A754" s="66"/>
      <c r="B754" s="33"/>
      <c r="C754" s="33"/>
      <c r="D754" s="66"/>
      <c r="E754" s="65"/>
    </row>
    <row r="755" spans="1:5">
      <c r="A755" s="66"/>
      <c r="B755" s="33"/>
      <c r="C755" s="33"/>
      <c r="D755" s="66"/>
      <c r="E755" s="65"/>
    </row>
    <row r="756" spans="1:5">
      <c r="A756" s="66"/>
      <c r="B756" s="33"/>
      <c r="C756" s="33"/>
      <c r="D756" s="66"/>
      <c r="E756" s="65"/>
    </row>
    <row r="757" spans="1:5">
      <c r="A757" s="66"/>
      <c r="B757" s="33"/>
      <c r="C757" s="33"/>
      <c r="D757" s="66"/>
      <c r="E757" s="65"/>
    </row>
    <row r="758" spans="1:5">
      <c r="A758" s="66"/>
      <c r="B758" s="33"/>
      <c r="C758" s="33"/>
      <c r="D758" s="66"/>
      <c r="E758" s="65"/>
    </row>
    <row r="759" spans="1:5">
      <c r="A759" s="66"/>
      <c r="B759" s="33"/>
      <c r="C759" s="33"/>
      <c r="D759" s="66"/>
      <c r="E759" s="65"/>
    </row>
    <row r="760" spans="1:5">
      <c r="A760" s="66"/>
      <c r="B760" s="33"/>
      <c r="C760" s="33"/>
      <c r="D760" s="66"/>
      <c r="E760" s="65"/>
    </row>
    <row r="761" spans="1:5">
      <c r="A761" s="66"/>
      <c r="B761" s="33"/>
      <c r="C761" s="33"/>
      <c r="D761" s="66"/>
      <c r="E761" s="65"/>
    </row>
    <row r="762" spans="1:5">
      <c r="A762" s="66"/>
      <c r="B762" s="33"/>
      <c r="C762" s="33"/>
      <c r="D762" s="66"/>
      <c r="E762" s="65"/>
    </row>
    <row r="763" spans="1:5">
      <c r="A763" s="66"/>
      <c r="B763" s="33"/>
      <c r="C763" s="33"/>
      <c r="D763" s="66"/>
      <c r="E763" s="65"/>
    </row>
    <row r="764" spans="1:5">
      <c r="A764" s="66"/>
      <c r="B764" s="33"/>
      <c r="C764" s="33"/>
      <c r="D764" s="66"/>
      <c r="E764" s="65"/>
    </row>
    <row r="765" spans="1:5">
      <c r="A765" s="66"/>
      <c r="B765" s="33"/>
      <c r="C765" s="33"/>
      <c r="D765" s="66"/>
      <c r="E765" s="65"/>
    </row>
    <row r="766" spans="1:5">
      <c r="A766" s="66"/>
      <c r="B766" s="33"/>
      <c r="C766" s="33"/>
      <c r="D766" s="66"/>
      <c r="E766" s="65"/>
    </row>
    <row r="767" spans="1:5">
      <c r="A767" s="66"/>
      <c r="B767" s="33"/>
      <c r="C767" s="33"/>
      <c r="D767" s="66"/>
      <c r="E767" s="65"/>
    </row>
    <row r="768" spans="1:5">
      <c r="A768" s="66"/>
      <c r="B768" s="33"/>
      <c r="C768" s="33"/>
      <c r="D768" s="66"/>
      <c r="E768" s="65"/>
    </row>
    <row r="769" spans="1:5">
      <c r="A769" s="66"/>
      <c r="B769" s="33"/>
      <c r="C769" s="33"/>
      <c r="D769" s="66"/>
      <c r="E769" s="65"/>
    </row>
    <row r="770" spans="1:5">
      <c r="A770" s="66"/>
      <c r="B770" s="33"/>
      <c r="C770" s="33"/>
      <c r="D770" s="66"/>
      <c r="E770" s="65"/>
    </row>
    <row r="771" spans="1:5">
      <c r="A771" s="66"/>
      <c r="B771" s="33"/>
      <c r="C771" s="33"/>
      <c r="D771" s="66"/>
      <c r="E771" s="65"/>
    </row>
    <row r="772" spans="1:5">
      <c r="A772" s="66"/>
      <c r="B772" s="33"/>
      <c r="C772" s="33"/>
      <c r="D772" s="66"/>
      <c r="E772" s="65"/>
    </row>
    <row r="773" spans="1:5">
      <c r="A773" s="66"/>
      <c r="B773" s="33"/>
      <c r="C773" s="33"/>
      <c r="D773" s="66"/>
      <c r="E773" s="65"/>
    </row>
    <row r="774" spans="1:5">
      <c r="A774" s="66"/>
      <c r="B774" s="33"/>
      <c r="C774" s="33"/>
      <c r="D774" s="66"/>
      <c r="E774" s="65"/>
    </row>
    <row r="775" spans="1:5">
      <c r="A775" s="66"/>
      <c r="B775" s="33"/>
      <c r="C775" s="33"/>
      <c r="D775" s="66"/>
      <c r="E775" s="65"/>
    </row>
    <row r="776" spans="1:5">
      <c r="A776" s="66"/>
      <c r="B776" s="33"/>
      <c r="C776" s="33"/>
      <c r="D776" s="66"/>
      <c r="E776" s="65"/>
    </row>
    <row r="777" spans="1:5">
      <c r="A777" s="66"/>
      <c r="B777" s="33"/>
      <c r="C777" s="33"/>
      <c r="D777" s="66"/>
      <c r="E777" s="65"/>
    </row>
    <row r="778" spans="1:5">
      <c r="A778" s="66"/>
      <c r="B778" s="33"/>
      <c r="C778" s="33"/>
      <c r="D778" s="66"/>
      <c r="E778" s="65"/>
    </row>
    <row r="779" spans="1:5">
      <c r="A779" s="66"/>
      <c r="B779" s="33"/>
      <c r="C779" s="33"/>
      <c r="D779" s="66"/>
      <c r="E779" s="65"/>
    </row>
    <row r="780" spans="1:5">
      <c r="A780" s="66"/>
      <c r="B780" s="33"/>
      <c r="C780" s="33"/>
      <c r="D780" s="66"/>
      <c r="E780" s="65"/>
    </row>
    <row r="781" spans="1:5">
      <c r="A781" s="66"/>
      <c r="B781" s="33"/>
      <c r="C781" s="33"/>
      <c r="D781" s="66"/>
      <c r="E781" s="65"/>
    </row>
    <row r="782" spans="1:5">
      <c r="A782" s="66"/>
      <c r="B782" s="33"/>
      <c r="C782" s="33"/>
      <c r="D782" s="66"/>
      <c r="E782" s="65"/>
    </row>
    <row r="783" spans="1:5">
      <c r="A783" s="66"/>
      <c r="B783" s="33"/>
      <c r="C783" s="33"/>
      <c r="D783" s="66"/>
      <c r="E783" s="65"/>
    </row>
    <row r="784" spans="1:5">
      <c r="A784" s="66"/>
      <c r="B784" s="33"/>
      <c r="C784" s="33"/>
      <c r="D784" s="66"/>
      <c r="E784" s="65"/>
    </row>
    <row r="785" spans="1:5">
      <c r="A785" s="66"/>
      <c r="B785" s="33"/>
      <c r="C785" s="33"/>
      <c r="D785" s="66"/>
      <c r="E785" s="65"/>
    </row>
    <row r="786" spans="1:5">
      <c r="A786" s="66"/>
      <c r="B786" s="33"/>
      <c r="C786" s="33"/>
      <c r="D786" s="66"/>
      <c r="E786" s="65"/>
    </row>
    <row r="787" spans="1:5">
      <c r="A787" s="66"/>
      <c r="B787" s="33"/>
      <c r="C787" s="33"/>
      <c r="D787" s="66"/>
      <c r="E787" s="65"/>
    </row>
    <row r="788" spans="1:5">
      <c r="A788" s="66"/>
      <c r="B788" s="33"/>
      <c r="C788" s="33"/>
      <c r="D788" s="66"/>
      <c r="E788" s="65"/>
    </row>
    <row r="789" spans="1:5">
      <c r="A789" s="66"/>
      <c r="B789" s="33"/>
      <c r="C789" s="33"/>
      <c r="D789" s="66"/>
      <c r="E789" s="65"/>
    </row>
    <row r="790" spans="1:5">
      <c r="A790" s="66"/>
      <c r="B790" s="33"/>
      <c r="C790" s="33"/>
      <c r="D790" s="66"/>
      <c r="E790" s="65"/>
    </row>
    <row r="791" spans="1:5">
      <c r="A791" s="66"/>
      <c r="B791" s="33"/>
      <c r="C791" s="33"/>
      <c r="D791" s="66"/>
      <c r="E791" s="65"/>
    </row>
    <row r="792" spans="1:5">
      <c r="A792" s="66"/>
      <c r="B792" s="33"/>
      <c r="C792" s="33"/>
      <c r="D792" s="66"/>
      <c r="E792" s="65"/>
    </row>
    <row r="793" spans="1:5">
      <c r="A793" s="66"/>
      <c r="B793" s="33"/>
      <c r="C793" s="33"/>
      <c r="D793" s="66"/>
      <c r="E793" s="65"/>
    </row>
    <row r="794" spans="1:5">
      <c r="A794" s="66"/>
      <c r="B794" s="33"/>
      <c r="C794" s="33"/>
      <c r="D794" s="66"/>
      <c r="E794" s="65"/>
    </row>
    <row r="795" spans="1:5">
      <c r="A795" s="66"/>
      <c r="B795" s="33"/>
      <c r="C795" s="33"/>
      <c r="D795" s="66"/>
      <c r="E795" s="65"/>
    </row>
    <row r="796" spans="1:5">
      <c r="A796" s="66"/>
      <c r="B796" s="33"/>
      <c r="C796" s="33"/>
      <c r="D796" s="66"/>
      <c r="E796" s="65"/>
    </row>
    <row r="797" spans="1:5">
      <c r="A797" s="66"/>
      <c r="B797" s="33"/>
      <c r="C797" s="33"/>
      <c r="D797" s="66"/>
      <c r="E797" s="65"/>
    </row>
    <row r="798" spans="1:5">
      <c r="A798" s="66"/>
      <c r="B798" s="33"/>
      <c r="C798" s="33"/>
      <c r="D798" s="66"/>
      <c r="E798" s="65"/>
    </row>
    <row r="799" spans="1:5">
      <c r="A799" s="66"/>
      <c r="B799" s="33"/>
      <c r="C799" s="33"/>
      <c r="D799" s="66"/>
      <c r="E799" s="65"/>
    </row>
    <row r="800" spans="1:5">
      <c r="A800" s="66"/>
      <c r="B800" s="33"/>
      <c r="C800" s="33"/>
      <c r="D800" s="66"/>
      <c r="E800" s="65"/>
    </row>
    <row r="801" spans="1:5">
      <c r="A801" s="66"/>
      <c r="B801" s="33"/>
      <c r="C801" s="33"/>
      <c r="D801" s="66"/>
      <c r="E801" s="65"/>
    </row>
    <row r="802" spans="1:5">
      <c r="A802" s="66"/>
      <c r="B802" s="33"/>
      <c r="C802" s="33"/>
      <c r="D802" s="66"/>
      <c r="E802" s="65"/>
    </row>
    <row r="803" spans="1:5">
      <c r="A803" s="66"/>
      <c r="B803" s="33"/>
      <c r="C803" s="33"/>
      <c r="D803" s="66"/>
      <c r="E803" s="65"/>
    </row>
    <row r="804" spans="1:5">
      <c r="A804" s="66"/>
      <c r="B804" s="33"/>
      <c r="C804" s="33"/>
      <c r="D804" s="66"/>
      <c r="E804" s="65"/>
    </row>
    <row r="805" spans="1:5">
      <c r="A805" s="66"/>
      <c r="B805" s="33"/>
      <c r="C805" s="33"/>
      <c r="D805" s="66"/>
      <c r="E805" s="65"/>
    </row>
    <row r="806" spans="1:5">
      <c r="A806" s="66"/>
      <c r="B806" s="33"/>
      <c r="C806" s="33"/>
      <c r="D806" s="66"/>
      <c r="E806" s="65"/>
    </row>
    <row r="807" spans="1:5">
      <c r="A807" s="66"/>
      <c r="B807" s="33"/>
      <c r="C807" s="33"/>
      <c r="D807" s="66"/>
      <c r="E807" s="65"/>
    </row>
    <row r="808" spans="1:5">
      <c r="A808" s="66"/>
      <c r="B808" s="33"/>
      <c r="C808" s="33"/>
      <c r="D808" s="66"/>
      <c r="E808" s="65"/>
    </row>
    <row r="809" spans="1:5">
      <c r="A809" s="66"/>
      <c r="B809" s="33"/>
      <c r="C809" s="33"/>
      <c r="D809" s="66"/>
      <c r="E809" s="65"/>
    </row>
    <row r="810" spans="1:5">
      <c r="A810" s="66"/>
      <c r="B810" s="33"/>
      <c r="C810" s="33"/>
      <c r="D810" s="66"/>
      <c r="E810" s="65"/>
    </row>
    <row r="811" spans="1:5">
      <c r="A811" s="66"/>
      <c r="B811" s="33"/>
      <c r="C811" s="33"/>
      <c r="D811" s="66"/>
      <c r="E811" s="65"/>
    </row>
    <row r="812" spans="1:5">
      <c r="A812" s="66"/>
      <c r="B812" s="33"/>
      <c r="C812" s="33"/>
      <c r="D812" s="66"/>
      <c r="E812" s="65"/>
    </row>
    <row r="813" spans="1:5">
      <c r="A813" s="66"/>
      <c r="B813" s="33"/>
      <c r="C813" s="33"/>
      <c r="D813" s="66"/>
      <c r="E813" s="65"/>
    </row>
    <row r="814" spans="1:5">
      <c r="A814" s="66"/>
      <c r="B814" s="33"/>
      <c r="C814" s="33"/>
      <c r="D814" s="66"/>
      <c r="E814" s="65"/>
    </row>
    <row r="815" spans="1:5">
      <c r="A815" s="66"/>
      <c r="B815" s="33"/>
      <c r="C815" s="33"/>
      <c r="D815" s="66"/>
      <c r="E815" s="65"/>
    </row>
    <row r="816" spans="1:5">
      <c r="A816" s="66"/>
      <c r="B816" s="33"/>
      <c r="C816" s="33"/>
      <c r="D816" s="66"/>
      <c r="E816" s="65"/>
    </row>
    <row r="817" spans="1:5">
      <c r="A817" s="66"/>
      <c r="B817" s="33"/>
      <c r="C817" s="33"/>
      <c r="D817" s="66"/>
      <c r="E817" s="65"/>
    </row>
    <row r="818" spans="1:5">
      <c r="A818" s="66"/>
      <c r="B818" s="33"/>
      <c r="C818" s="33"/>
      <c r="D818" s="66"/>
      <c r="E818" s="65"/>
    </row>
    <row r="819" spans="1:5">
      <c r="A819" s="66"/>
      <c r="B819" s="33"/>
      <c r="C819" s="33"/>
      <c r="D819" s="66"/>
      <c r="E819" s="65"/>
    </row>
    <row r="820" spans="1:5">
      <c r="A820" s="66"/>
      <c r="B820" s="33"/>
      <c r="C820" s="33"/>
      <c r="D820" s="66"/>
      <c r="E820" s="65"/>
    </row>
    <row r="821" spans="1:5">
      <c r="A821" s="66"/>
      <c r="B821" s="33"/>
      <c r="C821" s="33"/>
      <c r="D821" s="66"/>
      <c r="E821" s="65"/>
    </row>
    <row r="822" spans="1:5">
      <c r="A822" s="66"/>
      <c r="B822" s="33"/>
      <c r="C822" s="33"/>
      <c r="D822" s="66"/>
      <c r="E822" s="65"/>
    </row>
    <row r="823" spans="1:5">
      <c r="A823" s="66"/>
      <c r="B823" s="33"/>
      <c r="C823" s="33"/>
      <c r="D823" s="66"/>
      <c r="E823" s="65"/>
    </row>
    <row r="824" spans="1:5">
      <c r="A824" s="66"/>
      <c r="B824" s="33"/>
      <c r="C824" s="33"/>
      <c r="D824" s="66"/>
      <c r="E824" s="65"/>
    </row>
    <row r="825" spans="1:5">
      <c r="A825" s="66"/>
      <c r="B825" s="33"/>
      <c r="C825" s="33"/>
      <c r="D825" s="66"/>
      <c r="E825" s="65"/>
    </row>
    <row r="826" spans="1:5">
      <c r="A826" s="66"/>
      <c r="B826" s="33"/>
      <c r="C826" s="33"/>
      <c r="D826" s="66"/>
      <c r="E826" s="65"/>
    </row>
    <row r="827" spans="1:5">
      <c r="A827" s="66"/>
      <c r="B827" s="33"/>
      <c r="C827" s="33"/>
      <c r="D827" s="66"/>
      <c r="E827" s="65"/>
    </row>
    <row r="828" spans="1:5">
      <c r="A828" s="66"/>
      <c r="B828" s="33"/>
      <c r="C828" s="33"/>
      <c r="D828" s="66"/>
      <c r="E828" s="65"/>
    </row>
    <row r="829" spans="1:5">
      <c r="A829" s="66"/>
      <c r="B829" s="33"/>
      <c r="C829" s="33"/>
      <c r="D829" s="66"/>
      <c r="E829" s="65"/>
    </row>
    <row r="830" spans="1:5">
      <c r="A830" s="66"/>
      <c r="B830" s="33"/>
      <c r="C830" s="33"/>
      <c r="D830" s="66"/>
      <c r="E830" s="65"/>
    </row>
    <row r="831" spans="1:5">
      <c r="A831" s="66"/>
      <c r="B831" s="33"/>
      <c r="C831" s="33"/>
      <c r="D831" s="66"/>
      <c r="E831" s="65"/>
    </row>
    <row r="832" spans="1:5">
      <c r="A832" s="66"/>
      <c r="B832" s="33"/>
      <c r="C832" s="33"/>
      <c r="D832" s="66"/>
      <c r="E832" s="65"/>
    </row>
    <row r="833" spans="1:5">
      <c r="A833" s="66"/>
      <c r="B833" s="33"/>
      <c r="C833" s="33"/>
      <c r="D833" s="66"/>
      <c r="E833" s="65"/>
    </row>
    <row r="834" spans="1:5">
      <c r="A834" s="66"/>
      <c r="B834" s="33"/>
      <c r="C834" s="33"/>
      <c r="D834" s="66"/>
      <c r="E834" s="65"/>
    </row>
    <row r="835" spans="1:5">
      <c r="A835" s="66"/>
      <c r="B835" s="33"/>
      <c r="C835" s="33"/>
      <c r="D835" s="66"/>
      <c r="E835" s="65"/>
    </row>
    <row r="836" spans="1:5">
      <c r="A836" s="66"/>
      <c r="B836" s="33"/>
      <c r="C836" s="33"/>
      <c r="D836" s="66"/>
      <c r="E836" s="65"/>
    </row>
    <row r="837" spans="1:5">
      <c r="A837" s="66"/>
      <c r="B837" s="33"/>
      <c r="C837" s="33"/>
      <c r="D837" s="66"/>
      <c r="E837" s="65"/>
    </row>
    <row r="838" spans="1:5">
      <c r="A838" s="66"/>
      <c r="B838" s="33"/>
      <c r="C838" s="33"/>
      <c r="D838" s="66"/>
      <c r="E838" s="65"/>
    </row>
    <row r="839" spans="1:5">
      <c r="A839" s="66"/>
      <c r="B839" s="33"/>
      <c r="C839" s="33"/>
      <c r="D839" s="66"/>
      <c r="E839" s="65"/>
    </row>
    <row r="840" spans="1:5">
      <c r="A840" s="66"/>
      <c r="B840" s="33"/>
      <c r="C840" s="33"/>
      <c r="D840" s="66"/>
      <c r="E840" s="65"/>
    </row>
    <row r="841" spans="1:5">
      <c r="A841" s="66"/>
      <c r="B841" s="33"/>
      <c r="C841" s="33"/>
      <c r="D841" s="66"/>
      <c r="E841" s="65"/>
    </row>
    <row r="842" spans="1:5">
      <c r="A842" s="66"/>
      <c r="B842" s="33"/>
      <c r="C842" s="33"/>
      <c r="D842" s="66"/>
      <c r="E842" s="65"/>
    </row>
    <row r="843" spans="1:5">
      <c r="A843" s="66"/>
      <c r="B843" s="33"/>
      <c r="C843" s="33"/>
      <c r="D843" s="66"/>
      <c r="E843" s="65"/>
    </row>
    <row r="844" spans="1:5">
      <c r="A844" s="66"/>
      <c r="B844" s="33"/>
      <c r="C844" s="33"/>
      <c r="D844" s="66"/>
      <c r="E844" s="65"/>
    </row>
    <row r="845" spans="1:5">
      <c r="A845" s="66"/>
      <c r="B845" s="33"/>
      <c r="C845" s="33"/>
      <c r="D845" s="66"/>
      <c r="E845" s="65"/>
    </row>
    <row r="846" spans="1:5">
      <c r="A846" s="66"/>
      <c r="B846" s="33"/>
      <c r="C846" s="33"/>
      <c r="D846" s="66"/>
      <c r="E846" s="65"/>
    </row>
    <row r="847" spans="1:5">
      <c r="A847" s="66"/>
      <c r="B847" s="33"/>
      <c r="C847" s="33"/>
      <c r="D847" s="66"/>
      <c r="E847" s="65"/>
    </row>
    <row r="848" spans="1:5">
      <c r="A848" s="66"/>
      <c r="B848" s="33"/>
      <c r="C848" s="33"/>
      <c r="D848" s="66"/>
      <c r="E848" s="65"/>
    </row>
    <row r="849" spans="1:5">
      <c r="A849" s="66"/>
      <c r="B849" s="33"/>
      <c r="C849" s="33"/>
      <c r="D849" s="66"/>
      <c r="E849" s="65"/>
    </row>
    <row r="850" spans="1:5">
      <c r="A850" s="66"/>
      <c r="B850" s="33"/>
      <c r="C850" s="33"/>
      <c r="D850" s="66"/>
      <c r="E850" s="65"/>
    </row>
    <row r="851" spans="1:5">
      <c r="A851" s="66"/>
      <c r="B851" s="33"/>
      <c r="C851" s="33"/>
      <c r="D851" s="66"/>
      <c r="E851" s="65"/>
    </row>
    <row r="852" spans="1:5">
      <c r="A852" s="66"/>
      <c r="B852" s="33"/>
      <c r="C852" s="33"/>
      <c r="D852" s="66"/>
      <c r="E852" s="65"/>
    </row>
    <row r="853" spans="1:5">
      <c r="A853" s="66"/>
      <c r="B853" s="33"/>
      <c r="C853" s="33"/>
      <c r="D853" s="66"/>
      <c r="E853" s="65"/>
    </row>
    <row r="854" spans="1:5">
      <c r="A854" s="66"/>
      <c r="B854" s="33"/>
      <c r="C854" s="33"/>
      <c r="D854" s="66"/>
      <c r="E854" s="65"/>
    </row>
    <row r="855" spans="1:5">
      <c r="A855" s="66"/>
      <c r="B855" s="33"/>
      <c r="C855" s="33"/>
      <c r="D855" s="66"/>
      <c r="E855" s="65"/>
    </row>
    <row r="856" spans="1:5">
      <c r="A856" s="66"/>
      <c r="B856" s="33"/>
      <c r="C856" s="33"/>
      <c r="D856" s="66"/>
      <c r="E856" s="65"/>
    </row>
    <row r="857" spans="1:5">
      <c r="A857" s="66"/>
      <c r="B857" s="33"/>
      <c r="C857" s="33"/>
      <c r="D857" s="66"/>
      <c r="E857" s="65"/>
    </row>
    <row r="858" spans="1:5">
      <c r="A858" s="66"/>
      <c r="B858" s="33"/>
      <c r="C858" s="33"/>
      <c r="D858" s="66"/>
      <c r="E858" s="65"/>
    </row>
    <row r="859" spans="1:5">
      <c r="A859" s="66"/>
      <c r="B859" s="33"/>
      <c r="C859" s="33"/>
      <c r="D859" s="66"/>
      <c r="E859" s="65"/>
    </row>
    <row r="860" spans="1:5">
      <c r="A860" s="66"/>
      <c r="B860" s="33"/>
      <c r="C860" s="33"/>
      <c r="D860" s="66"/>
      <c r="E860" s="65"/>
    </row>
    <row r="861" spans="1:5">
      <c r="A861" s="66"/>
      <c r="B861" s="33"/>
      <c r="C861" s="33"/>
      <c r="D861" s="66"/>
      <c r="E861" s="65"/>
    </row>
    <row r="862" spans="1:5">
      <c r="A862" s="66"/>
      <c r="B862" s="33"/>
      <c r="C862" s="33"/>
      <c r="D862" s="66"/>
      <c r="E862" s="65"/>
    </row>
    <row r="863" spans="1:5">
      <c r="A863" s="66"/>
      <c r="B863" s="33"/>
      <c r="C863" s="33"/>
      <c r="D863" s="66"/>
      <c r="E863" s="65"/>
    </row>
    <row r="864" spans="1:5">
      <c r="A864" s="66"/>
      <c r="B864" s="33"/>
      <c r="C864" s="33"/>
      <c r="D864" s="66"/>
      <c r="E864" s="65"/>
    </row>
    <row r="865" spans="1:5">
      <c r="A865" s="66"/>
      <c r="B865" s="33"/>
      <c r="C865" s="33"/>
      <c r="D865" s="66"/>
      <c r="E865" s="65"/>
    </row>
    <row r="866" spans="1:5">
      <c r="A866" s="66"/>
      <c r="B866" s="33"/>
      <c r="C866" s="33"/>
      <c r="D866" s="66"/>
      <c r="E866" s="65"/>
    </row>
    <row r="867" spans="1:5">
      <c r="A867" s="66"/>
      <c r="B867" s="33"/>
      <c r="C867" s="33"/>
      <c r="D867" s="66"/>
      <c r="E867" s="65"/>
    </row>
    <row r="868" spans="1:5">
      <c r="A868" s="66"/>
      <c r="B868" s="33"/>
      <c r="C868" s="33"/>
      <c r="D868" s="66"/>
      <c r="E868" s="65"/>
    </row>
    <row r="869" spans="1:5">
      <c r="A869" s="66"/>
      <c r="B869" s="33"/>
      <c r="C869" s="33"/>
      <c r="D869" s="66"/>
      <c r="E869" s="65"/>
    </row>
    <row r="870" spans="1:5">
      <c r="A870" s="66"/>
      <c r="B870" s="33"/>
      <c r="C870" s="33"/>
      <c r="D870" s="66"/>
      <c r="E870" s="65"/>
    </row>
    <row r="871" spans="1:5">
      <c r="A871" s="66"/>
      <c r="B871" s="33"/>
      <c r="C871" s="33"/>
      <c r="D871" s="66"/>
      <c r="E871" s="65"/>
    </row>
    <row r="872" spans="1:5">
      <c r="A872" s="66"/>
      <c r="B872" s="33"/>
      <c r="C872" s="33"/>
      <c r="D872" s="66"/>
      <c r="E872" s="65"/>
    </row>
    <row r="873" spans="1:5">
      <c r="A873" s="66"/>
      <c r="B873" s="33"/>
      <c r="C873" s="33"/>
      <c r="D873" s="66"/>
      <c r="E873" s="65"/>
    </row>
    <row r="874" spans="1:5">
      <c r="A874" s="66"/>
      <c r="B874" s="33"/>
      <c r="C874" s="33"/>
      <c r="D874" s="66"/>
      <c r="E874" s="65"/>
    </row>
    <row r="875" spans="1:5">
      <c r="A875" s="66"/>
      <c r="B875" s="33"/>
      <c r="C875" s="33"/>
      <c r="D875" s="66"/>
      <c r="E875" s="65"/>
    </row>
    <row r="876" spans="1:5">
      <c r="A876" s="66"/>
      <c r="B876" s="33"/>
      <c r="C876" s="33"/>
      <c r="D876" s="66"/>
      <c r="E876" s="65"/>
    </row>
    <row r="877" spans="1:5">
      <c r="A877" s="66"/>
      <c r="B877" s="33"/>
      <c r="C877" s="33"/>
      <c r="D877" s="66"/>
      <c r="E877" s="65"/>
    </row>
    <row r="878" spans="1:5">
      <c r="A878" s="66"/>
      <c r="B878" s="33"/>
      <c r="C878" s="33"/>
      <c r="D878" s="66"/>
      <c r="E878" s="65"/>
    </row>
    <row r="879" spans="1:5">
      <c r="A879" s="66"/>
      <c r="B879" s="33"/>
      <c r="C879" s="33"/>
      <c r="D879" s="66"/>
      <c r="E879" s="65"/>
    </row>
    <row r="880" spans="1:5">
      <c r="A880" s="66"/>
      <c r="B880" s="33"/>
      <c r="C880" s="33"/>
      <c r="D880" s="66"/>
      <c r="E880" s="65"/>
    </row>
    <row r="881" spans="1:5">
      <c r="A881" s="66"/>
      <c r="B881" s="33"/>
      <c r="C881" s="33"/>
      <c r="D881" s="66"/>
      <c r="E881" s="65"/>
    </row>
    <row r="882" spans="1:5">
      <c r="A882" s="66"/>
      <c r="B882" s="33"/>
      <c r="C882" s="33"/>
      <c r="D882" s="66"/>
      <c r="E882" s="65"/>
    </row>
    <row r="883" spans="1:5">
      <c r="A883" s="66"/>
      <c r="B883" s="33"/>
      <c r="C883" s="33"/>
      <c r="D883" s="66"/>
      <c r="E883" s="65"/>
    </row>
    <row r="884" spans="1:5">
      <c r="A884" s="66"/>
      <c r="B884" s="33"/>
      <c r="C884" s="33"/>
      <c r="D884" s="66"/>
      <c r="E884" s="65"/>
    </row>
    <row r="885" spans="1:5">
      <c r="A885" s="66"/>
      <c r="B885" s="33"/>
      <c r="C885" s="33"/>
      <c r="D885" s="66"/>
      <c r="E885" s="65"/>
    </row>
    <row r="886" spans="1:5">
      <c r="A886" s="66"/>
      <c r="B886" s="33"/>
      <c r="C886" s="33"/>
      <c r="D886" s="66"/>
      <c r="E886" s="65"/>
    </row>
    <row r="887" spans="1:5">
      <c r="A887" s="66"/>
      <c r="B887" s="33"/>
      <c r="C887" s="33"/>
      <c r="D887" s="66"/>
      <c r="E887" s="65"/>
    </row>
    <row r="888" spans="1:5">
      <c r="A888" s="66"/>
      <c r="B888" s="33"/>
      <c r="C888" s="33"/>
      <c r="D888" s="66"/>
      <c r="E888" s="65"/>
    </row>
    <row r="889" spans="1:5">
      <c r="A889" s="66"/>
      <c r="B889" s="33"/>
      <c r="C889" s="33"/>
      <c r="D889" s="66"/>
      <c r="E889" s="65"/>
    </row>
    <row r="890" spans="1:5">
      <c r="A890" s="66"/>
      <c r="B890" s="33"/>
      <c r="C890" s="33"/>
      <c r="D890" s="66"/>
      <c r="E890" s="65"/>
    </row>
    <row r="891" spans="1:5">
      <c r="A891" s="66"/>
      <c r="B891" s="33"/>
      <c r="C891" s="33"/>
      <c r="D891" s="66"/>
      <c r="E891" s="65"/>
    </row>
    <row r="892" spans="1:5">
      <c r="A892" s="66"/>
      <c r="B892" s="33"/>
      <c r="C892" s="33"/>
      <c r="D892" s="66"/>
      <c r="E892" s="65"/>
    </row>
    <row r="893" spans="1:5">
      <c r="A893" s="66"/>
      <c r="B893" s="33"/>
      <c r="C893" s="33"/>
      <c r="D893" s="66"/>
      <c r="E893" s="65"/>
    </row>
    <row r="894" spans="1:5">
      <c r="A894" s="66"/>
      <c r="B894" s="33"/>
      <c r="C894" s="33"/>
      <c r="D894" s="66"/>
      <c r="E894" s="65"/>
    </row>
    <row r="895" spans="1:5">
      <c r="A895" s="66"/>
      <c r="B895" s="33"/>
      <c r="C895" s="33"/>
      <c r="D895" s="66"/>
      <c r="E895" s="65"/>
    </row>
    <row r="896" spans="1:5">
      <c r="A896" s="66"/>
      <c r="B896" s="33"/>
      <c r="C896" s="33"/>
      <c r="D896" s="66"/>
      <c r="E896" s="65"/>
    </row>
    <row r="897" spans="1:5">
      <c r="A897" s="66"/>
      <c r="B897" s="33"/>
      <c r="C897" s="33"/>
      <c r="D897" s="66"/>
      <c r="E897" s="65"/>
    </row>
    <row r="898" spans="1:5">
      <c r="A898" s="66"/>
      <c r="B898" s="33"/>
      <c r="C898" s="33"/>
      <c r="D898" s="66"/>
      <c r="E898" s="65"/>
    </row>
    <row r="899" spans="1:5">
      <c r="A899" s="66"/>
      <c r="B899" s="33"/>
      <c r="C899" s="33"/>
      <c r="D899" s="66"/>
      <c r="E899" s="65"/>
    </row>
    <row r="900" spans="1:5">
      <c r="A900" s="66"/>
      <c r="B900" s="33"/>
      <c r="C900" s="33"/>
      <c r="D900" s="66"/>
      <c r="E900" s="65"/>
    </row>
    <row r="901" spans="1:5">
      <c r="A901" s="66"/>
      <c r="B901" s="33"/>
      <c r="C901" s="33"/>
      <c r="D901" s="66"/>
      <c r="E901" s="65"/>
    </row>
    <row r="902" spans="1:5">
      <c r="A902" s="66"/>
      <c r="B902" s="33"/>
      <c r="C902" s="33"/>
      <c r="D902" s="66"/>
      <c r="E902" s="65"/>
    </row>
    <row r="903" spans="1:5">
      <c r="A903" s="66"/>
      <c r="B903" s="33"/>
      <c r="C903" s="33"/>
      <c r="D903" s="66"/>
      <c r="E903" s="65"/>
    </row>
    <row r="904" spans="1:5">
      <c r="A904" s="66"/>
      <c r="B904" s="33"/>
      <c r="C904" s="33"/>
      <c r="D904" s="66"/>
      <c r="E904" s="65"/>
    </row>
    <row r="905" spans="1:5">
      <c r="A905" s="66"/>
      <c r="B905" s="33"/>
      <c r="C905" s="33"/>
      <c r="D905" s="66"/>
      <c r="E905" s="65"/>
    </row>
    <row r="906" spans="1:5">
      <c r="A906" s="66"/>
      <c r="B906" s="33"/>
      <c r="C906" s="33"/>
      <c r="D906" s="66"/>
      <c r="E906" s="65"/>
    </row>
    <row r="907" spans="1:5">
      <c r="A907" s="66"/>
      <c r="B907" s="33"/>
      <c r="C907" s="33"/>
      <c r="D907" s="66"/>
      <c r="E907" s="65"/>
    </row>
    <row r="908" spans="1:5">
      <c r="A908" s="66"/>
      <c r="B908" s="33"/>
      <c r="C908" s="33"/>
      <c r="D908" s="66"/>
      <c r="E908" s="65"/>
    </row>
    <row r="909" spans="1:5">
      <c r="A909" s="66"/>
      <c r="B909" s="33"/>
      <c r="C909" s="33"/>
      <c r="D909" s="66"/>
      <c r="E909" s="65"/>
    </row>
    <row r="910" spans="1:5">
      <c r="A910" s="66"/>
      <c r="B910" s="33"/>
      <c r="C910" s="33"/>
      <c r="D910" s="66"/>
      <c r="E910" s="65"/>
    </row>
    <row r="911" spans="1:5">
      <c r="A911" s="66"/>
      <c r="B911" s="33"/>
      <c r="C911" s="33"/>
      <c r="D911" s="66"/>
      <c r="E911" s="65"/>
    </row>
    <row r="912" spans="1:5">
      <c r="A912" s="66"/>
      <c r="B912" s="33"/>
      <c r="C912" s="33"/>
      <c r="D912" s="66"/>
      <c r="E912" s="65"/>
    </row>
    <row r="913" spans="1:5">
      <c r="A913" s="66"/>
      <c r="B913" s="33"/>
      <c r="C913" s="33"/>
      <c r="D913" s="66"/>
      <c r="E913" s="65"/>
    </row>
    <row r="914" spans="1:5">
      <c r="A914" s="66"/>
      <c r="B914" s="33"/>
      <c r="C914" s="33"/>
      <c r="D914" s="66"/>
      <c r="E914" s="65"/>
    </row>
    <row r="915" spans="1:5">
      <c r="A915" s="66"/>
      <c r="B915" s="33"/>
      <c r="C915" s="33"/>
      <c r="D915" s="66"/>
      <c r="E915" s="65"/>
    </row>
    <row r="916" spans="1:5">
      <c r="A916" s="66"/>
      <c r="B916" s="33"/>
      <c r="C916" s="33"/>
      <c r="D916" s="66"/>
      <c r="E916" s="65"/>
    </row>
    <row r="917" spans="1:5">
      <c r="A917" s="66"/>
      <c r="B917" s="33"/>
      <c r="C917" s="33"/>
      <c r="D917" s="66"/>
      <c r="E917" s="65"/>
    </row>
    <row r="918" spans="1:5">
      <c r="A918" s="66"/>
      <c r="B918" s="33"/>
      <c r="C918" s="33"/>
      <c r="D918" s="66"/>
      <c r="E918" s="65"/>
    </row>
    <row r="919" spans="1:5">
      <c r="A919" s="66"/>
      <c r="B919" s="33"/>
      <c r="C919" s="33"/>
      <c r="D919" s="66"/>
      <c r="E919" s="65"/>
    </row>
    <row r="920" spans="1:5">
      <c r="A920" s="66"/>
      <c r="B920" s="33"/>
      <c r="C920" s="33"/>
      <c r="D920" s="66"/>
      <c r="E920" s="65"/>
    </row>
    <row r="921" spans="1:5">
      <c r="A921" s="66"/>
      <c r="B921" s="33"/>
      <c r="C921" s="33"/>
      <c r="D921" s="66"/>
      <c r="E921" s="65"/>
    </row>
    <row r="922" spans="1:5">
      <c r="A922" s="66"/>
      <c r="B922" s="33"/>
      <c r="C922" s="33"/>
      <c r="D922" s="66"/>
      <c r="E922" s="65"/>
    </row>
    <row r="923" spans="1:5">
      <c r="A923" s="66"/>
      <c r="B923" s="33"/>
      <c r="C923" s="33"/>
      <c r="D923" s="66"/>
      <c r="E923" s="65"/>
    </row>
    <row r="924" spans="1:5">
      <c r="A924" s="66"/>
      <c r="B924" s="33"/>
      <c r="C924" s="33"/>
      <c r="D924" s="66"/>
      <c r="E924" s="65"/>
    </row>
    <row r="925" spans="1:5">
      <c r="A925" s="66"/>
      <c r="B925" s="33"/>
      <c r="C925" s="33"/>
      <c r="D925" s="66"/>
      <c r="E925" s="65"/>
    </row>
    <row r="926" spans="1:5">
      <c r="A926" s="66"/>
      <c r="B926" s="33"/>
      <c r="C926" s="33"/>
      <c r="D926" s="66"/>
      <c r="E926" s="65"/>
    </row>
    <row r="927" spans="1:5">
      <c r="A927" s="66"/>
      <c r="B927" s="33"/>
      <c r="C927" s="33"/>
      <c r="D927" s="66"/>
      <c r="E927" s="65"/>
    </row>
    <row r="928" spans="1:5">
      <c r="A928" s="66"/>
      <c r="B928" s="33"/>
      <c r="C928" s="33"/>
      <c r="D928" s="66"/>
      <c r="E928" s="65"/>
    </row>
    <row r="929" spans="1:5">
      <c r="A929" s="66"/>
      <c r="B929" s="33"/>
      <c r="C929" s="33"/>
      <c r="D929" s="66"/>
      <c r="E929" s="65"/>
    </row>
    <row r="930" spans="1:5">
      <c r="A930" s="66"/>
      <c r="B930" s="33"/>
      <c r="C930" s="33"/>
      <c r="D930" s="66"/>
      <c r="E930" s="65"/>
    </row>
    <row r="931" spans="1:5">
      <c r="A931" s="66"/>
      <c r="B931" s="33"/>
      <c r="C931" s="33"/>
      <c r="D931" s="66"/>
      <c r="E931" s="65"/>
    </row>
    <row r="932" spans="1:5">
      <c r="A932" s="66"/>
      <c r="B932" s="33"/>
      <c r="C932" s="33"/>
      <c r="D932" s="66"/>
      <c r="E932" s="65"/>
    </row>
    <row r="933" spans="1:5">
      <c r="A933" s="66"/>
      <c r="B933" s="33"/>
      <c r="C933" s="33"/>
      <c r="D933" s="66"/>
      <c r="E933" s="65"/>
    </row>
    <row r="934" spans="1:5">
      <c r="A934" s="66"/>
      <c r="B934" s="33"/>
      <c r="C934" s="33"/>
      <c r="D934" s="66"/>
      <c r="E934" s="65"/>
    </row>
    <row r="935" spans="1:5">
      <c r="A935" s="66"/>
      <c r="B935" s="33"/>
      <c r="C935" s="33"/>
      <c r="D935" s="66"/>
      <c r="E935" s="65"/>
    </row>
    <row r="936" spans="1:5">
      <c r="A936" s="66"/>
      <c r="B936" s="33"/>
      <c r="C936" s="33"/>
      <c r="D936" s="66"/>
      <c r="E936" s="65"/>
    </row>
    <row r="937" spans="1:5">
      <c r="A937" s="66"/>
      <c r="B937" s="33"/>
      <c r="C937" s="33"/>
      <c r="D937" s="66"/>
      <c r="E937" s="65"/>
    </row>
    <row r="938" spans="1:5">
      <c r="A938" s="66"/>
      <c r="B938" s="33"/>
      <c r="C938" s="33"/>
      <c r="D938" s="66"/>
      <c r="E938" s="65"/>
    </row>
    <row r="939" spans="1:5">
      <c r="A939" s="66"/>
      <c r="B939" s="33"/>
      <c r="C939" s="33"/>
      <c r="D939" s="66"/>
      <c r="E939" s="65"/>
    </row>
    <row r="940" spans="1:5">
      <c r="A940" s="66"/>
      <c r="B940" s="33"/>
      <c r="C940" s="33"/>
      <c r="D940" s="66"/>
      <c r="E940" s="65"/>
    </row>
    <row r="941" spans="1:5">
      <c r="A941" s="66"/>
      <c r="B941" s="33"/>
      <c r="C941" s="33"/>
      <c r="D941" s="66"/>
      <c r="E941" s="65"/>
    </row>
    <row r="942" spans="1:5">
      <c r="A942" s="66"/>
      <c r="B942" s="33"/>
      <c r="C942" s="33"/>
      <c r="D942" s="66"/>
      <c r="E942" s="65"/>
    </row>
    <row r="943" spans="1:5">
      <c r="A943" s="66"/>
      <c r="B943" s="33"/>
      <c r="C943" s="33"/>
      <c r="D943" s="66"/>
      <c r="E943" s="65"/>
    </row>
    <row r="944" spans="1:5">
      <c r="A944" s="66"/>
      <c r="B944" s="33"/>
      <c r="C944" s="33"/>
      <c r="D944" s="66"/>
      <c r="E944" s="65"/>
    </row>
    <row r="945" spans="1:5">
      <c r="A945" s="66"/>
      <c r="B945" s="33"/>
      <c r="C945" s="33"/>
      <c r="D945" s="66"/>
      <c r="E945" s="65"/>
    </row>
    <row r="946" spans="1:5">
      <c r="A946" s="66"/>
      <c r="B946" s="33"/>
      <c r="C946" s="33"/>
      <c r="D946" s="66"/>
      <c r="E946" s="65"/>
    </row>
    <row r="947" spans="1:5">
      <c r="A947" s="66"/>
      <c r="B947" s="33"/>
      <c r="C947" s="33"/>
      <c r="D947" s="66"/>
      <c r="E947" s="65"/>
    </row>
    <row r="948" spans="1:5">
      <c r="A948" s="66"/>
      <c r="B948" s="33"/>
      <c r="C948" s="33"/>
      <c r="D948" s="66"/>
      <c r="E948" s="65"/>
    </row>
    <row r="949" spans="1:5">
      <c r="A949" s="66"/>
      <c r="B949" s="33"/>
      <c r="C949" s="33"/>
      <c r="D949" s="66"/>
      <c r="E949" s="65"/>
    </row>
    <row r="950" spans="1:5">
      <c r="A950" s="66"/>
      <c r="B950" s="33"/>
      <c r="C950" s="33"/>
      <c r="D950" s="66"/>
      <c r="E950" s="65"/>
    </row>
    <row r="951" spans="1:5">
      <c r="A951" s="66"/>
      <c r="B951" s="33"/>
      <c r="C951" s="33"/>
      <c r="D951" s="66"/>
      <c r="E951" s="65"/>
    </row>
    <row r="952" spans="1:5">
      <c r="A952" s="66"/>
      <c r="B952" s="33"/>
      <c r="C952" s="33"/>
      <c r="D952" s="66"/>
      <c r="E952" s="65"/>
    </row>
    <row r="953" spans="1:5">
      <c r="A953" s="66"/>
      <c r="B953" s="33"/>
      <c r="C953" s="33"/>
      <c r="D953" s="66"/>
      <c r="E953" s="65"/>
    </row>
    <row r="954" spans="1:5">
      <c r="A954" s="66"/>
      <c r="B954" s="33"/>
      <c r="C954" s="33"/>
      <c r="D954" s="66"/>
      <c r="E954" s="65"/>
    </row>
    <row r="955" spans="1:5">
      <c r="A955" s="66"/>
      <c r="B955" s="33"/>
      <c r="C955" s="33"/>
      <c r="D955" s="66"/>
      <c r="E955" s="65"/>
    </row>
    <row r="956" spans="1:5">
      <c r="A956" s="66"/>
      <c r="B956" s="33"/>
      <c r="C956" s="33"/>
      <c r="D956" s="66"/>
      <c r="E956" s="65"/>
    </row>
    <row r="957" spans="1:5">
      <c r="A957" s="66"/>
      <c r="B957" s="33"/>
      <c r="C957" s="33"/>
      <c r="D957" s="66"/>
      <c r="E957" s="65"/>
    </row>
    <row r="958" spans="1:5">
      <c r="A958" s="66"/>
      <c r="B958" s="33"/>
      <c r="C958" s="33"/>
      <c r="D958" s="66"/>
      <c r="E958" s="65"/>
    </row>
    <row r="959" spans="1:5">
      <c r="A959" s="66"/>
      <c r="B959" s="33"/>
      <c r="C959" s="33"/>
      <c r="D959" s="66"/>
      <c r="E959" s="65"/>
    </row>
    <row r="960" spans="1:5">
      <c r="A960" s="66"/>
      <c r="B960" s="33"/>
      <c r="C960" s="33"/>
      <c r="D960" s="66"/>
      <c r="E960" s="65"/>
    </row>
    <row r="961" spans="1:5">
      <c r="A961" s="66"/>
      <c r="B961" s="33"/>
      <c r="C961" s="33"/>
      <c r="D961" s="66"/>
      <c r="E961" s="65"/>
    </row>
    <row r="962" spans="1:5">
      <c r="A962" s="66"/>
      <c r="B962" s="33"/>
      <c r="C962" s="33"/>
      <c r="D962" s="66"/>
      <c r="E962" s="65"/>
    </row>
    <row r="963" spans="1:5">
      <c r="A963" s="66"/>
      <c r="B963" s="33"/>
      <c r="C963" s="33"/>
      <c r="D963" s="66"/>
      <c r="E963" s="65"/>
    </row>
    <row r="964" spans="1:5">
      <c r="A964" s="66"/>
      <c r="B964" s="33"/>
      <c r="C964" s="33"/>
      <c r="D964" s="66"/>
      <c r="E964" s="65"/>
    </row>
    <row r="965" spans="1:5">
      <c r="A965" s="66"/>
      <c r="B965" s="33"/>
      <c r="C965" s="33"/>
      <c r="D965" s="66"/>
      <c r="E965" s="65"/>
    </row>
    <row r="966" spans="1:5">
      <c r="A966" s="66"/>
      <c r="B966" s="33"/>
      <c r="C966" s="33"/>
      <c r="D966" s="66"/>
      <c r="E966" s="65"/>
    </row>
    <row r="967" spans="1:5">
      <c r="A967" s="66"/>
      <c r="B967" s="33"/>
      <c r="C967" s="33"/>
      <c r="D967" s="66"/>
      <c r="E967" s="65"/>
    </row>
    <row r="968" spans="1:5">
      <c r="A968" s="66"/>
      <c r="B968" s="33"/>
      <c r="C968" s="33"/>
      <c r="D968" s="66"/>
      <c r="E968" s="65"/>
    </row>
    <row r="969" spans="1:5">
      <c r="A969" s="66"/>
      <c r="B969" s="33"/>
      <c r="C969" s="33"/>
      <c r="D969" s="66"/>
      <c r="E969" s="65"/>
    </row>
    <row r="970" spans="1:5">
      <c r="A970" s="66"/>
      <c r="B970" s="33"/>
      <c r="C970" s="33"/>
      <c r="D970" s="66"/>
      <c r="E970" s="65"/>
    </row>
    <row r="971" spans="1:5">
      <c r="A971" s="66"/>
      <c r="B971" s="33"/>
      <c r="C971" s="33"/>
      <c r="D971" s="66"/>
      <c r="E971" s="65"/>
    </row>
    <row r="972" spans="1:5">
      <c r="A972" s="66"/>
      <c r="B972" s="33"/>
      <c r="C972" s="33"/>
      <c r="D972" s="66"/>
      <c r="E972" s="65"/>
    </row>
    <row r="973" spans="1:5">
      <c r="A973" s="66"/>
      <c r="B973" s="33"/>
      <c r="C973" s="33"/>
      <c r="D973" s="66"/>
      <c r="E973" s="65"/>
    </row>
    <row r="974" spans="1:5">
      <c r="A974" s="66"/>
      <c r="B974" s="33"/>
      <c r="C974" s="33"/>
      <c r="D974" s="66"/>
      <c r="E974" s="65"/>
    </row>
    <row r="975" spans="1:5">
      <c r="A975" s="66"/>
      <c r="B975" s="33"/>
      <c r="C975" s="33"/>
      <c r="D975" s="66"/>
      <c r="E975" s="65"/>
    </row>
    <row r="976" spans="1:5">
      <c r="A976" s="66"/>
      <c r="B976" s="33"/>
      <c r="C976" s="33"/>
      <c r="D976" s="66"/>
      <c r="E976" s="65"/>
    </row>
    <row r="977" spans="1:5">
      <c r="A977" s="66"/>
      <c r="B977" s="33"/>
      <c r="C977" s="33"/>
      <c r="D977" s="66"/>
      <c r="E977" s="65"/>
    </row>
    <row r="978" spans="1:5">
      <c r="A978" s="66"/>
      <c r="B978" s="33"/>
      <c r="C978" s="33"/>
      <c r="D978" s="66"/>
      <c r="E978" s="65"/>
    </row>
    <row r="979" spans="1:5">
      <c r="A979" s="66"/>
      <c r="B979" s="33"/>
      <c r="C979" s="33"/>
      <c r="D979" s="66"/>
      <c r="E979" s="65"/>
    </row>
    <row r="980" spans="1:5">
      <c r="A980" s="66"/>
      <c r="B980" s="33"/>
      <c r="C980" s="33"/>
      <c r="D980" s="66"/>
      <c r="E980" s="65"/>
    </row>
    <row r="981" spans="1:5">
      <c r="A981" s="66"/>
      <c r="B981" s="33"/>
      <c r="C981" s="33"/>
      <c r="D981" s="66"/>
      <c r="E981" s="65"/>
    </row>
    <row r="982" spans="1:5">
      <c r="A982" s="66"/>
      <c r="B982" s="33"/>
      <c r="C982" s="33"/>
      <c r="D982" s="66"/>
      <c r="E982" s="65"/>
    </row>
    <row r="983" spans="1:5">
      <c r="A983" s="66"/>
      <c r="B983" s="33"/>
      <c r="C983" s="33"/>
      <c r="D983" s="66"/>
      <c r="E983" s="65"/>
    </row>
    <row r="984" spans="1:5">
      <c r="A984" s="66"/>
      <c r="B984" s="33"/>
      <c r="C984" s="33"/>
      <c r="D984" s="66"/>
      <c r="E984" s="65"/>
    </row>
    <row r="985" spans="1:5">
      <c r="A985" s="66"/>
      <c r="B985" s="33"/>
      <c r="C985" s="33"/>
      <c r="D985" s="66"/>
      <c r="E985" s="65"/>
    </row>
    <row r="986" spans="1:5">
      <c r="A986" s="66"/>
      <c r="B986" s="33"/>
      <c r="C986" s="33"/>
      <c r="D986" s="66"/>
      <c r="E986" s="65"/>
    </row>
    <row r="987" spans="1:5">
      <c r="A987" s="66"/>
      <c r="B987" s="33"/>
      <c r="C987" s="33"/>
      <c r="D987" s="66"/>
      <c r="E987" s="65"/>
    </row>
    <row r="988" spans="1:5">
      <c r="A988" s="66"/>
      <c r="B988" s="33"/>
      <c r="C988" s="33"/>
      <c r="D988" s="66"/>
      <c r="E988" s="65"/>
    </row>
    <row r="989" spans="1:5">
      <c r="A989" s="66"/>
      <c r="B989" s="33"/>
      <c r="C989" s="33"/>
      <c r="D989" s="66"/>
      <c r="E989" s="65"/>
    </row>
    <row r="990" spans="1:5">
      <c r="A990" s="66"/>
      <c r="B990" s="33"/>
      <c r="C990" s="33"/>
      <c r="D990" s="66"/>
      <c r="E990" s="65"/>
    </row>
    <row r="991" spans="1:5">
      <c r="A991" s="66"/>
      <c r="B991" s="33"/>
      <c r="C991" s="33"/>
      <c r="D991" s="66"/>
      <c r="E991" s="65"/>
    </row>
    <row r="992" spans="1:5">
      <c r="A992" s="66"/>
      <c r="B992" s="33"/>
      <c r="C992" s="33"/>
      <c r="D992" s="66"/>
      <c r="E992" s="65"/>
    </row>
    <row r="993" spans="1:5">
      <c r="A993" s="66"/>
      <c r="B993" s="33"/>
      <c r="C993" s="33"/>
      <c r="D993" s="66"/>
      <c r="E993" s="65"/>
    </row>
    <row r="994" spans="1:5">
      <c r="A994" s="66"/>
      <c r="B994" s="33"/>
      <c r="C994" s="33"/>
      <c r="D994" s="66"/>
      <c r="E994" s="65"/>
    </row>
    <row r="995" spans="1:5">
      <c r="A995" s="66"/>
      <c r="B995" s="33"/>
      <c r="C995" s="33"/>
      <c r="D995" s="66"/>
      <c r="E995" s="65"/>
    </row>
    <row r="996" spans="1:5">
      <c r="A996" s="66"/>
      <c r="B996" s="33"/>
      <c r="C996" s="33"/>
      <c r="D996" s="66"/>
      <c r="E996" s="65"/>
    </row>
    <row r="997" spans="1:5">
      <c r="A997" s="66"/>
      <c r="B997" s="33"/>
      <c r="C997" s="33"/>
      <c r="D997" s="66"/>
      <c r="E997" s="65"/>
    </row>
    <row r="998" spans="1:5">
      <c r="A998" s="66"/>
      <c r="B998" s="33"/>
      <c r="C998" s="33"/>
      <c r="D998" s="66"/>
      <c r="E998" s="65"/>
    </row>
    <row r="999" spans="1:5">
      <c r="A999" s="66"/>
      <c r="B999" s="33"/>
      <c r="C999" s="33"/>
      <c r="D999" s="66"/>
      <c r="E999" s="65"/>
    </row>
    <row r="1000" spans="1:5">
      <c r="A1000" s="66"/>
      <c r="B1000" s="33"/>
      <c r="C1000" s="33"/>
      <c r="D1000" s="66"/>
      <c r="E1000" s="65"/>
    </row>
    <row r="1001" spans="1:5">
      <c r="A1001" s="66"/>
      <c r="B1001" s="33"/>
      <c r="C1001" s="33"/>
      <c r="D1001" s="66"/>
      <c r="E1001" s="65"/>
    </row>
    <row r="1002" spans="1:5">
      <c r="A1002" s="66"/>
      <c r="B1002" s="33"/>
      <c r="C1002" s="33"/>
      <c r="D1002" s="66"/>
      <c r="E1002" s="65"/>
    </row>
    <row r="1003" spans="1:5">
      <c r="A1003" s="66"/>
      <c r="B1003" s="33"/>
      <c r="C1003" s="33"/>
      <c r="D1003" s="66"/>
      <c r="E1003" s="65"/>
    </row>
    <row r="1004" spans="1:5">
      <c r="A1004" s="66"/>
      <c r="B1004" s="33"/>
      <c r="C1004" s="33"/>
      <c r="D1004" s="66"/>
      <c r="E1004" s="65"/>
    </row>
    <row r="1005" spans="1:5">
      <c r="A1005" s="66"/>
      <c r="B1005" s="33"/>
      <c r="C1005" s="33"/>
      <c r="D1005" s="66"/>
      <c r="E1005" s="65"/>
    </row>
    <row r="1006" spans="1:5">
      <c r="A1006" s="66"/>
      <c r="B1006" s="33"/>
      <c r="C1006" s="33"/>
      <c r="D1006" s="66"/>
      <c r="E1006" s="65"/>
    </row>
    <row r="1007" spans="1:5">
      <c r="A1007" s="66"/>
      <c r="B1007" s="33"/>
      <c r="C1007" s="33"/>
      <c r="D1007" s="66"/>
      <c r="E1007" s="65"/>
    </row>
    <row r="1008" spans="1:5">
      <c r="A1008" s="66"/>
      <c r="B1008" s="33"/>
      <c r="C1008" s="33"/>
      <c r="D1008" s="66"/>
      <c r="E1008" s="65"/>
    </row>
    <row r="1009" spans="1:5">
      <c r="A1009" s="66"/>
      <c r="B1009" s="33"/>
      <c r="C1009" s="33"/>
      <c r="D1009" s="66"/>
      <c r="E1009" s="65"/>
    </row>
    <row r="1010" spans="1:5">
      <c r="A1010" s="66"/>
      <c r="B1010" s="33"/>
      <c r="C1010" s="33"/>
      <c r="D1010" s="66"/>
      <c r="E1010" s="65"/>
    </row>
    <row r="1011" spans="1:5">
      <c r="A1011" s="66"/>
      <c r="B1011" s="33"/>
      <c r="C1011" s="33"/>
      <c r="D1011" s="66"/>
      <c r="E1011" s="65"/>
    </row>
    <row r="1012" spans="1:5">
      <c r="A1012" s="66"/>
      <c r="B1012" s="33"/>
      <c r="C1012" s="33"/>
      <c r="D1012" s="66"/>
      <c r="E1012" s="65"/>
    </row>
    <row r="1013" spans="1:5">
      <c r="A1013" s="66"/>
      <c r="B1013" s="33"/>
      <c r="C1013" s="33"/>
      <c r="D1013" s="66"/>
      <c r="E1013" s="65"/>
    </row>
    <row r="1014" spans="1:5">
      <c r="A1014" s="66"/>
      <c r="B1014" s="33"/>
      <c r="C1014" s="33"/>
      <c r="D1014" s="66"/>
      <c r="E1014" s="65"/>
    </row>
    <row r="1015" spans="1:5">
      <c r="A1015" s="66"/>
      <c r="B1015" s="33"/>
      <c r="C1015" s="33"/>
      <c r="D1015" s="66"/>
      <c r="E1015" s="65"/>
    </row>
    <row r="1016" spans="1:5">
      <c r="A1016" s="66"/>
      <c r="B1016" s="33"/>
      <c r="C1016" s="33"/>
      <c r="D1016" s="66"/>
      <c r="E1016" s="65"/>
    </row>
    <row r="1017" spans="1:5">
      <c r="A1017" s="66"/>
      <c r="B1017" s="33"/>
      <c r="C1017" s="33"/>
      <c r="D1017" s="66"/>
      <c r="E1017" s="65"/>
    </row>
    <row r="1018" spans="1:5">
      <c r="A1018" s="66"/>
      <c r="B1018" s="33"/>
      <c r="C1018" s="33"/>
      <c r="D1018" s="66"/>
      <c r="E1018" s="65"/>
    </row>
    <row r="1019" spans="1:5">
      <c r="A1019" s="66"/>
      <c r="B1019" s="33"/>
      <c r="C1019" s="33"/>
      <c r="D1019" s="66"/>
      <c r="E1019" s="65"/>
    </row>
    <row r="1020" spans="1:5">
      <c r="A1020" s="66"/>
      <c r="B1020" s="33"/>
      <c r="C1020" s="33"/>
      <c r="D1020" s="66"/>
      <c r="E1020" s="65"/>
    </row>
    <row r="1021" spans="1:5">
      <c r="A1021" s="66"/>
      <c r="B1021" s="33"/>
      <c r="C1021" s="33"/>
      <c r="D1021" s="66"/>
      <c r="E1021" s="65"/>
    </row>
    <row r="1022" spans="1:5">
      <c r="A1022" s="66"/>
      <c r="B1022" s="33"/>
      <c r="C1022" s="33"/>
      <c r="D1022" s="66"/>
      <c r="E1022" s="65"/>
    </row>
    <row r="1023" spans="1:5">
      <c r="A1023" s="66"/>
      <c r="B1023" s="33"/>
      <c r="C1023" s="33"/>
      <c r="D1023" s="66"/>
      <c r="E1023" s="65"/>
    </row>
    <row r="1024" spans="1:5">
      <c r="A1024" s="66"/>
      <c r="B1024" s="33"/>
      <c r="C1024" s="33"/>
      <c r="D1024" s="66"/>
      <c r="E1024" s="65"/>
    </row>
    <row r="1025" spans="1:5">
      <c r="A1025" s="66"/>
      <c r="B1025" s="33"/>
      <c r="C1025" s="33"/>
      <c r="D1025" s="66"/>
      <c r="E1025" s="65"/>
    </row>
    <row r="1026" spans="1:5">
      <c r="A1026" s="66"/>
      <c r="B1026" s="33"/>
      <c r="C1026" s="33"/>
      <c r="D1026" s="66"/>
      <c r="E1026" s="65"/>
    </row>
    <row r="1027" spans="1:5">
      <c r="A1027" s="66"/>
      <c r="B1027" s="33"/>
      <c r="C1027" s="33"/>
      <c r="D1027" s="66"/>
      <c r="E1027" s="65"/>
    </row>
    <row r="1028" spans="1:5">
      <c r="A1028" s="66"/>
      <c r="B1028" s="33"/>
      <c r="C1028" s="33"/>
      <c r="D1028" s="66"/>
      <c r="E1028" s="65"/>
    </row>
    <row r="1029" spans="1:5">
      <c r="A1029" s="66"/>
      <c r="B1029" s="33"/>
      <c r="C1029" s="33"/>
      <c r="D1029" s="66"/>
      <c r="E1029" s="65"/>
    </row>
    <row r="1030" spans="1:5">
      <c r="A1030" s="66"/>
      <c r="B1030" s="33"/>
      <c r="C1030" s="33"/>
      <c r="D1030" s="66"/>
      <c r="E1030" s="65"/>
    </row>
    <row r="1031" spans="1:5">
      <c r="A1031" s="66"/>
      <c r="B1031" s="33"/>
      <c r="C1031" s="33"/>
      <c r="D1031" s="66"/>
      <c r="E1031" s="65"/>
    </row>
    <row r="1032" spans="1:5">
      <c r="A1032" s="66"/>
      <c r="B1032" s="33"/>
      <c r="C1032" s="33"/>
      <c r="D1032" s="66"/>
      <c r="E1032" s="65"/>
    </row>
    <row r="1033" spans="1:5">
      <c r="A1033" s="66"/>
      <c r="B1033" s="33"/>
      <c r="C1033" s="33"/>
      <c r="D1033" s="66"/>
      <c r="E1033" s="65"/>
    </row>
    <row r="1034" spans="1:5">
      <c r="A1034" s="66"/>
      <c r="B1034" s="33"/>
      <c r="C1034" s="33"/>
      <c r="D1034" s="66"/>
      <c r="E1034" s="65"/>
    </row>
    <row r="1035" spans="1:5">
      <c r="A1035" s="66"/>
      <c r="B1035" s="33"/>
      <c r="C1035" s="33"/>
      <c r="D1035" s="66"/>
      <c r="E1035" s="65"/>
    </row>
    <row r="1036" spans="1:5">
      <c r="A1036" s="66"/>
      <c r="B1036" s="33"/>
      <c r="C1036" s="33"/>
      <c r="D1036" s="66"/>
      <c r="E1036" s="65"/>
    </row>
    <row r="1037" spans="1:5">
      <c r="A1037" s="66"/>
      <c r="B1037" s="33"/>
      <c r="C1037" s="33"/>
      <c r="D1037" s="66"/>
      <c r="E1037" s="65"/>
    </row>
    <row r="1038" spans="1:5">
      <c r="A1038" s="66"/>
      <c r="B1038" s="33"/>
      <c r="C1038" s="33"/>
      <c r="D1038" s="66"/>
      <c r="E1038" s="65"/>
    </row>
    <row r="1039" spans="1:5">
      <c r="A1039" s="66"/>
      <c r="B1039" s="33"/>
      <c r="C1039" s="33"/>
      <c r="D1039" s="66"/>
      <c r="E1039" s="65"/>
    </row>
    <row r="1040" spans="1:5">
      <c r="A1040" s="66"/>
      <c r="B1040" s="33"/>
      <c r="C1040" s="33"/>
      <c r="D1040" s="66"/>
      <c r="E1040" s="65"/>
    </row>
    <row r="1041" spans="1:5">
      <c r="A1041" s="66"/>
      <c r="B1041" s="33"/>
      <c r="C1041" s="33"/>
      <c r="D1041" s="66"/>
      <c r="E1041" s="65"/>
    </row>
    <row r="1042" spans="1:5">
      <c r="A1042" s="66"/>
      <c r="B1042" s="33"/>
      <c r="C1042" s="33"/>
      <c r="D1042" s="66"/>
      <c r="E1042" s="65"/>
    </row>
    <row r="1043" spans="1:5">
      <c r="A1043" s="66"/>
      <c r="B1043" s="33"/>
      <c r="C1043" s="33"/>
      <c r="D1043" s="66"/>
      <c r="E1043" s="65"/>
    </row>
    <row r="1044" spans="1:5">
      <c r="A1044" s="66"/>
      <c r="B1044" s="33"/>
      <c r="C1044" s="33"/>
      <c r="D1044" s="66"/>
      <c r="E1044" s="65"/>
    </row>
    <row r="1045" spans="1:5">
      <c r="A1045" s="66"/>
      <c r="B1045" s="33"/>
      <c r="C1045" s="33"/>
      <c r="D1045" s="66"/>
      <c r="E1045" s="65"/>
    </row>
    <row r="1046" spans="1:5">
      <c r="A1046" s="66"/>
      <c r="B1046" s="33"/>
      <c r="C1046" s="33"/>
      <c r="D1046" s="66"/>
      <c r="E1046" s="65"/>
    </row>
    <row r="1047" spans="1:5">
      <c r="A1047" s="66"/>
      <c r="B1047" s="33"/>
      <c r="C1047" s="33"/>
      <c r="D1047" s="66"/>
      <c r="E1047" s="65"/>
    </row>
    <row r="1048" spans="1:5">
      <c r="A1048" s="66"/>
      <c r="B1048" s="33"/>
      <c r="C1048" s="33"/>
      <c r="D1048" s="66"/>
      <c r="E1048" s="65"/>
    </row>
    <row r="1049" spans="1:5">
      <c r="A1049" s="66"/>
      <c r="B1049" s="33"/>
      <c r="C1049" s="33"/>
      <c r="D1049" s="66"/>
      <c r="E1049" s="65"/>
    </row>
    <row r="1050" spans="1:5">
      <c r="A1050" s="66"/>
      <c r="B1050" s="33"/>
      <c r="C1050" s="33"/>
      <c r="D1050" s="66"/>
      <c r="E1050" s="65"/>
    </row>
    <row r="1051" spans="1:5">
      <c r="A1051" s="66"/>
      <c r="B1051" s="33"/>
      <c r="C1051" s="33"/>
      <c r="D1051" s="66"/>
      <c r="E1051" s="65"/>
    </row>
    <row r="1052" spans="1:5">
      <c r="A1052" s="66"/>
      <c r="B1052" s="33"/>
      <c r="C1052" s="33"/>
      <c r="D1052" s="66"/>
      <c r="E1052" s="65"/>
    </row>
    <row r="1053" spans="1:5">
      <c r="A1053" s="66"/>
      <c r="B1053" s="33"/>
      <c r="C1053" s="33"/>
      <c r="D1053" s="66"/>
      <c r="E1053" s="65"/>
    </row>
    <row r="1054" spans="1:5">
      <c r="A1054" s="66"/>
      <c r="B1054" s="33"/>
      <c r="C1054" s="33"/>
      <c r="D1054" s="66"/>
      <c r="E1054" s="65"/>
    </row>
    <row r="1055" spans="1:5">
      <c r="A1055" s="66"/>
      <c r="B1055" s="33"/>
      <c r="C1055" s="33"/>
      <c r="D1055" s="66"/>
      <c r="E1055" s="65"/>
    </row>
    <row r="1056" spans="1:5">
      <c r="A1056" s="66"/>
      <c r="B1056" s="33"/>
      <c r="C1056" s="33"/>
      <c r="D1056" s="66"/>
      <c r="E1056" s="65"/>
    </row>
    <row r="1057" spans="1:5">
      <c r="A1057" s="66"/>
      <c r="B1057" s="33"/>
      <c r="C1057" s="33"/>
      <c r="D1057" s="66"/>
      <c r="E1057" s="65"/>
    </row>
    <row r="1058" spans="1:5">
      <c r="A1058" s="66"/>
      <c r="B1058" s="33"/>
      <c r="C1058" s="33"/>
      <c r="D1058" s="66"/>
      <c r="E1058" s="65"/>
    </row>
    <row r="1059" spans="1:5">
      <c r="A1059" s="66"/>
      <c r="B1059" s="33"/>
      <c r="C1059" s="33"/>
      <c r="D1059" s="66"/>
      <c r="E1059" s="65"/>
    </row>
    <row r="1060" spans="1:5">
      <c r="A1060" s="66"/>
      <c r="B1060" s="33"/>
      <c r="C1060" s="33"/>
      <c r="D1060" s="66"/>
      <c r="E1060" s="65"/>
    </row>
    <row r="1061" spans="1:5">
      <c r="A1061" s="66"/>
      <c r="B1061" s="33"/>
      <c r="C1061" s="33"/>
      <c r="D1061" s="66"/>
      <c r="E1061" s="65"/>
    </row>
    <row r="1062" spans="1:5">
      <c r="A1062" s="66"/>
      <c r="B1062" s="33"/>
      <c r="C1062" s="33"/>
      <c r="D1062" s="66"/>
      <c r="E1062" s="65"/>
    </row>
    <row r="1063" spans="1:5">
      <c r="A1063" s="66"/>
      <c r="B1063" s="33"/>
      <c r="C1063" s="33"/>
      <c r="D1063" s="66"/>
      <c r="E1063" s="65"/>
    </row>
    <row r="1064" spans="1:5">
      <c r="A1064" s="66"/>
      <c r="B1064" s="33"/>
      <c r="C1064" s="33"/>
      <c r="D1064" s="66"/>
      <c r="E1064" s="65"/>
    </row>
    <row r="1065" spans="1:5">
      <c r="A1065" s="66"/>
      <c r="B1065" s="33"/>
      <c r="C1065" s="33"/>
      <c r="D1065" s="66"/>
      <c r="E1065" s="65"/>
    </row>
    <row r="1066" spans="1:5">
      <c r="A1066" s="66"/>
      <c r="B1066" s="33"/>
      <c r="C1066" s="33"/>
      <c r="D1066" s="66"/>
      <c r="E1066" s="65"/>
    </row>
    <row r="1067" spans="1:5">
      <c r="A1067" s="66"/>
      <c r="B1067" s="33"/>
      <c r="C1067" s="33"/>
      <c r="D1067" s="66"/>
      <c r="E1067" s="65"/>
    </row>
    <row r="1068" spans="1:5">
      <c r="A1068" s="66"/>
      <c r="B1068" s="33"/>
      <c r="C1068" s="33"/>
      <c r="D1068" s="66"/>
      <c r="E1068" s="65"/>
    </row>
    <row r="1069" spans="1:5">
      <c r="A1069" s="66"/>
      <c r="B1069" s="33"/>
      <c r="C1069" s="33"/>
      <c r="D1069" s="66"/>
      <c r="E1069" s="65"/>
    </row>
    <row r="1070" spans="1:5">
      <c r="A1070" s="66"/>
      <c r="B1070" s="33"/>
      <c r="C1070" s="33"/>
      <c r="D1070" s="66"/>
      <c r="E1070" s="65"/>
    </row>
    <row r="1071" spans="1:5">
      <c r="A1071" s="66"/>
      <c r="B1071" s="33"/>
      <c r="C1071" s="33"/>
      <c r="D1071" s="66"/>
      <c r="E1071" s="65"/>
    </row>
    <row r="1072" spans="1:5">
      <c r="A1072" s="66"/>
      <c r="B1072" s="33"/>
      <c r="C1072" s="33"/>
      <c r="D1072" s="66"/>
      <c r="E1072" s="65"/>
    </row>
    <row r="1073" spans="1:5">
      <c r="A1073" s="66"/>
      <c r="B1073" s="33"/>
      <c r="C1073" s="33"/>
      <c r="D1073" s="66"/>
      <c r="E1073" s="65"/>
    </row>
    <row r="1074" spans="1:5">
      <c r="A1074" s="66"/>
      <c r="B1074" s="33"/>
      <c r="C1074" s="33"/>
      <c r="D1074" s="66"/>
      <c r="E1074" s="65"/>
    </row>
    <row r="1075" spans="1:5">
      <c r="A1075" s="66"/>
      <c r="B1075" s="33"/>
      <c r="C1075" s="33"/>
      <c r="D1075" s="66"/>
      <c r="E1075" s="65"/>
    </row>
    <row r="1076" spans="1:5">
      <c r="A1076" s="66"/>
      <c r="B1076" s="33"/>
      <c r="C1076" s="33"/>
      <c r="D1076" s="66"/>
      <c r="E1076" s="65"/>
    </row>
    <row r="1077" spans="1:5">
      <c r="A1077" s="66"/>
      <c r="B1077" s="33"/>
      <c r="C1077" s="33"/>
      <c r="D1077" s="66"/>
      <c r="E1077" s="65"/>
    </row>
    <row r="1078" spans="1:5">
      <c r="A1078" s="66"/>
      <c r="B1078" s="33"/>
      <c r="C1078" s="33"/>
      <c r="D1078" s="66"/>
      <c r="E1078" s="65"/>
    </row>
    <row r="1079" spans="1:5">
      <c r="A1079" s="66"/>
      <c r="B1079" s="33"/>
      <c r="C1079" s="33"/>
      <c r="D1079" s="66"/>
      <c r="E1079" s="65"/>
    </row>
    <row r="1080" spans="1:5">
      <c r="A1080" s="66"/>
      <c r="B1080" s="33"/>
      <c r="C1080" s="33"/>
      <c r="D1080" s="66"/>
      <c r="E1080" s="65"/>
    </row>
    <row r="1081" spans="1:5">
      <c r="A1081" s="66"/>
      <c r="B1081" s="33"/>
      <c r="C1081" s="33"/>
      <c r="D1081" s="66"/>
      <c r="E1081" s="65"/>
    </row>
    <row r="1082" spans="1:5">
      <c r="A1082" s="66"/>
      <c r="B1082" s="33"/>
      <c r="C1082" s="33"/>
      <c r="D1082" s="66"/>
      <c r="E1082" s="65"/>
    </row>
    <row r="1083" spans="1:5">
      <c r="A1083" s="66"/>
      <c r="B1083" s="33"/>
      <c r="C1083" s="33"/>
      <c r="D1083" s="66"/>
      <c r="E1083" s="65"/>
    </row>
    <row r="1084" spans="1:5">
      <c r="A1084" s="66"/>
      <c r="B1084" s="33"/>
      <c r="C1084" s="33"/>
      <c r="D1084" s="66"/>
      <c r="E1084" s="65"/>
    </row>
    <row r="1085" spans="1:5">
      <c r="A1085" s="66"/>
      <c r="B1085" s="33"/>
      <c r="C1085" s="33"/>
      <c r="D1085" s="66"/>
      <c r="E1085" s="65"/>
    </row>
    <row r="1086" spans="1:5">
      <c r="A1086" s="66"/>
      <c r="B1086" s="33"/>
      <c r="C1086" s="33"/>
      <c r="D1086" s="66"/>
      <c r="E1086" s="65"/>
    </row>
    <row r="1087" spans="1:5">
      <c r="A1087" s="66"/>
      <c r="B1087" s="33"/>
      <c r="C1087" s="33"/>
      <c r="D1087" s="66"/>
      <c r="E1087" s="65"/>
    </row>
    <row r="1088" spans="1:5">
      <c r="A1088" s="66"/>
      <c r="B1088" s="33"/>
      <c r="C1088" s="33"/>
      <c r="D1088" s="66"/>
      <c r="E1088" s="65"/>
    </row>
    <row r="1089" spans="1:5">
      <c r="A1089" s="66"/>
      <c r="B1089" s="33"/>
      <c r="C1089" s="33"/>
      <c r="D1089" s="66"/>
      <c r="E1089" s="65"/>
    </row>
    <row r="1090" spans="1:5">
      <c r="A1090" s="66"/>
      <c r="B1090" s="33"/>
      <c r="C1090" s="33"/>
      <c r="D1090" s="66"/>
      <c r="E1090" s="65"/>
    </row>
    <row r="1091" spans="1:5">
      <c r="A1091" s="66"/>
      <c r="B1091" s="33"/>
      <c r="C1091" s="33"/>
      <c r="D1091" s="66"/>
      <c r="E1091" s="65"/>
    </row>
    <row r="1092" spans="1:5">
      <c r="A1092" s="66"/>
      <c r="B1092" s="33"/>
      <c r="C1092" s="33"/>
      <c r="D1092" s="66"/>
      <c r="E1092" s="65"/>
    </row>
    <row r="1093" spans="1:5">
      <c r="A1093" s="66"/>
      <c r="B1093" s="33"/>
      <c r="C1093" s="33"/>
      <c r="D1093" s="66"/>
      <c r="E1093" s="65"/>
    </row>
    <row r="1094" spans="1:5">
      <c r="A1094" s="66"/>
      <c r="B1094" s="33"/>
      <c r="C1094" s="33"/>
      <c r="D1094" s="66"/>
      <c r="E1094" s="65"/>
    </row>
    <row r="1095" spans="1:5">
      <c r="A1095" s="66"/>
      <c r="B1095" s="33"/>
      <c r="C1095" s="33"/>
      <c r="D1095" s="66"/>
      <c r="E1095" s="65"/>
    </row>
    <row r="1096" spans="1:5">
      <c r="A1096" s="66"/>
      <c r="B1096" s="33"/>
      <c r="C1096" s="33"/>
      <c r="D1096" s="66"/>
      <c r="E1096" s="65"/>
    </row>
    <row r="1097" spans="1:5">
      <c r="A1097" s="66"/>
      <c r="B1097" s="33"/>
      <c r="C1097" s="33"/>
      <c r="D1097" s="66"/>
      <c r="E1097" s="65"/>
    </row>
    <row r="1098" spans="1:5">
      <c r="A1098" s="66"/>
      <c r="B1098" s="33"/>
      <c r="C1098" s="33"/>
      <c r="D1098" s="66"/>
      <c r="E1098" s="65"/>
    </row>
    <row r="1099" spans="1:5">
      <c r="A1099" s="66"/>
      <c r="B1099" s="33"/>
      <c r="C1099" s="33"/>
      <c r="D1099" s="66"/>
      <c r="E1099" s="65"/>
    </row>
    <row r="1100" spans="1:5">
      <c r="A1100" s="66"/>
      <c r="B1100" s="33"/>
      <c r="C1100" s="33"/>
      <c r="D1100" s="66"/>
      <c r="E1100" s="65"/>
    </row>
    <row r="1101" spans="1:5">
      <c r="A1101" s="66"/>
      <c r="B1101" s="33"/>
      <c r="C1101" s="33"/>
      <c r="D1101" s="66"/>
      <c r="E1101" s="65"/>
    </row>
    <row r="1102" spans="1:5">
      <c r="A1102" s="66"/>
      <c r="B1102" s="33"/>
      <c r="C1102" s="33"/>
      <c r="D1102" s="66"/>
      <c r="E1102" s="65"/>
    </row>
    <row r="1103" spans="1:5">
      <c r="A1103" s="66"/>
      <c r="B1103" s="33"/>
      <c r="C1103" s="33"/>
      <c r="D1103" s="66"/>
      <c r="E1103" s="65"/>
    </row>
    <row r="1104" spans="1:5">
      <c r="A1104" s="66"/>
      <c r="B1104" s="33"/>
      <c r="C1104" s="33"/>
      <c r="D1104" s="66"/>
      <c r="E1104" s="65"/>
    </row>
    <row r="1105" spans="1:5">
      <c r="A1105" s="66"/>
      <c r="B1105" s="33"/>
      <c r="C1105" s="33"/>
      <c r="D1105" s="66"/>
      <c r="E1105" s="65"/>
    </row>
    <row r="1106" spans="1:5">
      <c r="A1106" s="66"/>
      <c r="B1106" s="33"/>
      <c r="C1106" s="33"/>
      <c r="D1106" s="66"/>
      <c r="E1106" s="65"/>
    </row>
    <row r="1107" spans="1:5">
      <c r="A1107" s="66"/>
      <c r="B1107" s="33"/>
      <c r="C1107" s="33"/>
      <c r="D1107" s="66"/>
      <c r="E1107" s="65"/>
    </row>
    <row r="1108" spans="1:5">
      <c r="A1108" s="66"/>
      <c r="B1108" s="33"/>
      <c r="C1108" s="33"/>
      <c r="D1108" s="66"/>
      <c r="E1108" s="65"/>
    </row>
    <row r="1109" spans="1:5">
      <c r="A1109" s="66"/>
      <c r="B1109" s="33"/>
      <c r="C1109" s="33"/>
      <c r="D1109" s="66"/>
      <c r="E1109" s="65"/>
    </row>
    <row r="1110" spans="1:5">
      <c r="A1110" s="66"/>
      <c r="B1110" s="33"/>
      <c r="C1110" s="33"/>
      <c r="D1110" s="66"/>
      <c r="E1110" s="65"/>
    </row>
    <row r="1111" spans="1:5">
      <c r="A1111" s="66"/>
      <c r="B1111" s="33"/>
      <c r="C1111" s="33"/>
      <c r="D1111" s="66"/>
      <c r="E1111" s="65"/>
    </row>
    <row r="1112" spans="1:5">
      <c r="A1112" s="66"/>
      <c r="B1112" s="33"/>
      <c r="C1112" s="33"/>
      <c r="D1112" s="66"/>
      <c r="E1112" s="65"/>
    </row>
    <row r="1113" spans="1:5">
      <c r="A1113" s="66"/>
      <c r="B1113" s="33"/>
      <c r="C1113" s="33"/>
      <c r="D1113" s="66"/>
      <c r="E1113" s="65"/>
    </row>
    <row r="1114" spans="1:5">
      <c r="A1114" s="66"/>
      <c r="B1114" s="33"/>
      <c r="C1114" s="33"/>
      <c r="D1114" s="66"/>
      <c r="E1114" s="65"/>
    </row>
    <row r="1115" spans="1:5">
      <c r="A1115" s="66"/>
      <c r="B1115" s="33"/>
      <c r="C1115" s="33"/>
      <c r="D1115" s="66"/>
      <c r="E1115" s="65"/>
    </row>
    <row r="1116" spans="1:5">
      <c r="A1116" s="66"/>
      <c r="B1116" s="33"/>
      <c r="C1116" s="33"/>
      <c r="D1116" s="66"/>
      <c r="E1116" s="65"/>
    </row>
    <row r="1117" spans="1:5">
      <c r="A1117" s="66"/>
      <c r="B1117" s="33"/>
      <c r="C1117" s="33"/>
      <c r="D1117" s="66"/>
      <c r="E1117" s="65"/>
    </row>
    <row r="1118" spans="1:5">
      <c r="A1118" s="66"/>
      <c r="B1118" s="33"/>
      <c r="C1118" s="33"/>
      <c r="D1118" s="66"/>
      <c r="E1118" s="65"/>
    </row>
    <row r="1119" spans="1:5">
      <c r="A1119" s="66"/>
      <c r="B1119" s="33"/>
      <c r="C1119" s="33"/>
      <c r="D1119" s="66"/>
      <c r="E1119" s="65"/>
    </row>
    <row r="1120" spans="1:5">
      <c r="A1120" s="66"/>
      <c r="B1120" s="33"/>
      <c r="C1120" s="33"/>
      <c r="D1120" s="66"/>
      <c r="E1120" s="65"/>
    </row>
    <row r="1121" spans="1:5">
      <c r="A1121" s="66"/>
      <c r="B1121" s="33"/>
      <c r="C1121" s="33"/>
      <c r="D1121" s="66"/>
      <c r="E1121" s="65"/>
    </row>
    <row r="1122" spans="1:5">
      <c r="A1122" s="66"/>
      <c r="B1122" s="33"/>
      <c r="C1122" s="33"/>
      <c r="D1122" s="66"/>
      <c r="E1122" s="65"/>
    </row>
    <row r="1123" spans="1:5">
      <c r="A1123" s="66"/>
      <c r="B1123" s="33"/>
      <c r="C1123" s="33"/>
      <c r="D1123" s="66"/>
      <c r="E1123" s="65"/>
    </row>
    <row r="1124" spans="1:5">
      <c r="A1124" s="66"/>
      <c r="B1124" s="33"/>
      <c r="C1124" s="33"/>
      <c r="D1124" s="66"/>
      <c r="E1124" s="65"/>
    </row>
    <row r="1125" spans="1:5">
      <c r="A1125" s="66"/>
      <c r="B1125" s="33"/>
      <c r="C1125" s="33"/>
      <c r="D1125" s="66"/>
      <c r="E1125" s="65"/>
    </row>
    <row r="1126" spans="1:5">
      <c r="A1126" s="66"/>
      <c r="B1126" s="33"/>
      <c r="C1126" s="33"/>
      <c r="D1126" s="66"/>
      <c r="E1126" s="65"/>
    </row>
    <row r="1127" spans="1:5">
      <c r="A1127" s="66"/>
      <c r="B1127" s="33"/>
      <c r="C1127" s="33"/>
      <c r="D1127" s="66"/>
      <c r="E1127" s="65"/>
    </row>
    <row r="1128" spans="1:5">
      <c r="A1128" s="66"/>
      <c r="B1128" s="33"/>
      <c r="C1128" s="33"/>
      <c r="D1128" s="66"/>
      <c r="E1128" s="65"/>
    </row>
    <row r="1129" spans="1:5">
      <c r="A1129" s="66"/>
      <c r="B1129" s="33"/>
      <c r="C1129" s="33"/>
      <c r="D1129" s="66"/>
      <c r="E1129" s="65"/>
    </row>
    <row r="1130" spans="1:5">
      <c r="A1130" s="66"/>
      <c r="B1130" s="33"/>
      <c r="C1130" s="33"/>
      <c r="D1130" s="66"/>
      <c r="E1130" s="65"/>
    </row>
    <row r="1131" spans="1:5">
      <c r="A1131" s="66"/>
      <c r="B1131" s="33"/>
      <c r="C1131" s="33"/>
      <c r="D1131" s="66"/>
      <c r="E1131" s="65"/>
    </row>
    <row r="1132" spans="1:5">
      <c r="A1132" s="66"/>
      <c r="B1132" s="33"/>
      <c r="C1132" s="33"/>
      <c r="D1132" s="66"/>
      <c r="E1132" s="65"/>
    </row>
    <row r="1133" spans="1:5">
      <c r="A1133" s="66"/>
      <c r="B1133" s="33"/>
      <c r="C1133" s="33"/>
      <c r="D1133" s="66"/>
      <c r="E1133" s="65"/>
    </row>
    <row r="1134" spans="1:5">
      <c r="A1134" s="66"/>
      <c r="B1134" s="33"/>
      <c r="C1134" s="33"/>
      <c r="D1134" s="66"/>
      <c r="E1134" s="65"/>
    </row>
    <row r="1135" spans="1:5">
      <c r="A1135" s="66"/>
      <c r="B1135" s="33"/>
      <c r="C1135" s="33"/>
      <c r="D1135" s="66"/>
      <c r="E1135" s="65"/>
    </row>
    <row r="1136" spans="1:5">
      <c r="A1136" s="66"/>
      <c r="B1136" s="33"/>
      <c r="C1136" s="33"/>
      <c r="D1136" s="66"/>
      <c r="E1136" s="65"/>
    </row>
    <row r="1137" spans="1:5">
      <c r="A1137" s="66"/>
      <c r="B1137" s="33"/>
      <c r="C1137" s="33"/>
      <c r="D1137" s="66"/>
      <c r="E1137" s="65"/>
    </row>
    <row r="1138" spans="1:5">
      <c r="A1138" s="66"/>
      <c r="B1138" s="33"/>
      <c r="C1138" s="33"/>
      <c r="D1138" s="66"/>
      <c r="E1138" s="65"/>
    </row>
    <row r="1139" spans="1:5">
      <c r="A1139" s="66"/>
      <c r="B1139" s="33"/>
      <c r="C1139" s="33"/>
      <c r="D1139" s="66"/>
      <c r="E1139" s="65"/>
    </row>
    <row r="1140" spans="1:5">
      <c r="A1140" s="66"/>
      <c r="B1140" s="33"/>
      <c r="C1140" s="33"/>
      <c r="D1140" s="66"/>
      <c r="E1140" s="65"/>
    </row>
    <row r="1141" spans="1:5">
      <c r="A1141" s="66"/>
      <c r="B1141" s="33"/>
      <c r="C1141" s="33"/>
      <c r="D1141" s="66"/>
      <c r="E1141" s="65"/>
    </row>
    <row r="1142" spans="1:5">
      <c r="A1142" s="66"/>
      <c r="B1142" s="33"/>
      <c r="C1142" s="33"/>
      <c r="D1142" s="66"/>
      <c r="E1142" s="65"/>
    </row>
    <row r="1143" spans="1:5">
      <c r="A1143" s="66"/>
      <c r="B1143" s="33"/>
      <c r="C1143" s="33"/>
      <c r="D1143" s="66"/>
      <c r="E1143" s="65"/>
    </row>
    <row r="1144" spans="1:5">
      <c r="A1144" s="66"/>
      <c r="B1144" s="33"/>
      <c r="C1144" s="33"/>
      <c r="D1144" s="66"/>
      <c r="E1144" s="65"/>
    </row>
    <row r="1145" spans="1:5">
      <c r="A1145" s="66"/>
      <c r="B1145" s="33"/>
      <c r="C1145" s="33"/>
      <c r="D1145" s="66"/>
      <c r="E1145" s="65"/>
    </row>
    <row r="1146" spans="1:5">
      <c r="A1146" s="66"/>
      <c r="B1146" s="33"/>
      <c r="C1146" s="33"/>
      <c r="D1146" s="66"/>
      <c r="E1146" s="65"/>
    </row>
    <row r="1147" spans="1:5">
      <c r="A1147" s="66"/>
      <c r="B1147" s="33"/>
      <c r="C1147" s="33"/>
      <c r="D1147" s="66"/>
      <c r="E1147" s="65"/>
    </row>
    <row r="1148" spans="1:5">
      <c r="A1148" s="66"/>
      <c r="B1148" s="33"/>
      <c r="C1148" s="33"/>
      <c r="D1148" s="66"/>
      <c r="E1148" s="65"/>
    </row>
    <row r="1149" spans="1:5">
      <c r="A1149" s="66"/>
      <c r="B1149" s="33"/>
      <c r="C1149" s="33"/>
      <c r="D1149" s="66"/>
      <c r="E1149" s="65"/>
    </row>
    <row r="1150" spans="1:5">
      <c r="A1150" s="66"/>
      <c r="B1150" s="33"/>
      <c r="C1150" s="33"/>
      <c r="D1150" s="66"/>
      <c r="E1150" s="65"/>
    </row>
    <row r="1151" spans="1:5">
      <c r="A1151" s="66"/>
      <c r="B1151" s="33"/>
      <c r="C1151" s="33"/>
      <c r="D1151" s="66"/>
      <c r="E1151" s="65"/>
    </row>
    <row r="1152" spans="1:5">
      <c r="A1152" s="66"/>
      <c r="B1152" s="33"/>
      <c r="C1152" s="33"/>
      <c r="D1152" s="66"/>
      <c r="E1152" s="65"/>
    </row>
    <row r="1153" spans="1:5">
      <c r="A1153" s="66"/>
      <c r="B1153" s="33"/>
      <c r="C1153" s="33"/>
      <c r="D1153" s="66"/>
      <c r="E1153" s="65"/>
    </row>
    <row r="1154" spans="1:5">
      <c r="A1154" s="66"/>
      <c r="B1154" s="33"/>
      <c r="C1154" s="33"/>
      <c r="D1154" s="66"/>
      <c r="E1154" s="65"/>
    </row>
    <row r="1155" spans="1:5">
      <c r="A1155" s="66"/>
      <c r="B1155" s="33"/>
      <c r="C1155" s="33"/>
      <c r="D1155" s="66"/>
      <c r="E1155" s="65"/>
    </row>
    <row r="1156" spans="1:5">
      <c r="A1156" s="66"/>
      <c r="B1156" s="33"/>
      <c r="C1156" s="33"/>
      <c r="D1156" s="66"/>
      <c r="E1156" s="65"/>
    </row>
    <row r="1157" spans="1:5">
      <c r="A1157" s="66"/>
      <c r="B1157" s="33"/>
      <c r="C1157" s="33"/>
      <c r="D1157" s="66"/>
      <c r="E1157" s="65"/>
    </row>
    <row r="1158" spans="1:5">
      <c r="A1158" s="66"/>
      <c r="B1158" s="33"/>
      <c r="C1158" s="33"/>
      <c r="D1158" s="66"/>
      <c r="E1158" s="65"/>
    </row>
    <row r="1159" spans="1:5">
      <c r="A1159" s="66"/>
      <c r="B1159" s="33"/>
      <c r="C1159" s="33"/>
      <c r="D1159" s="66"/>
      <c r="E1159" s="65"/>
    </row>
    <row r="1160" spans="1:5">
      <c r="A1160" s="66"/>
      <c r="B1160" s="33"/>
      <c r="C1160" s="33"/>
      <c r="D1160" s="66"/>
      <c r="E1160" s="65"/>
    </row>
    <row r="1161" spans="1:5">
      <c r="A1161" s="66"/>
      <c r="B1161" s="33"/>
      <c r="C1161" s="33"/>
      <c r="D1161" s="66"/>
      <c r="E1161" s="65"/>
    </row>
    <row r="1162" spans="1:5">
      <c r="A1162" s="66"/>
      <c r="B1162" s="33"/>
      <c r="C1162" s="33"/>
      <c r="D1162" s="66"/>
      <c r="E1162" s="65"/>
    </row>
    <row r="1163" spans="1:5">
      <c r="A1163" s="66"/>
      <c r="B1163" s="33"/>
      <c r="C1163" s="33"/>
      <c r="D1163" s="66"/>
      <c r="E1163" s="65"/>
    </row>
    <row r="1164" spans="1:5">
      <c r="A1164" s="66"/>
      <c r="B1164" s="33"/>
      <c r="C1164" s="33"/>
      <c r="D1164" s="66"/>
      <c r="E1164" s="65"/>
    </row>
    <row r="1165" spans="1:5">
      <c r="A1165" s="66"/>
      <c r="B1165" s="33"/>
      <c r="C1165" s="33"/>
      <c r="D1165" s="66"/>
      <c r="E1165" s="65"/>
    </row>
    <row r="1166" spans="1:5">
      <c r="A1166" s="66"/>
      <c r="B1166" s="33"/>
      <c r="C1166" s="33"/>
      <c r="D1166" s="66"/>
      <c r="E1166" s="65"/>
    </row>
    <row r="1167" spans="1:5">
      <c r="A1167" s="66"/>
      <c r="B1167" s="33"/>
      <c r="C1167" s="33"/>
      <c r="D1167" s="66"/>
      <c r="E1167" s="65"/>
    </row>
    <row r="1168" spans="1:5">
      <c r="A1168" s="66"/>
      <c r="B1168" s="33"/>
      <c r="C1168" s="33"/>
      <c r="D1168" s="66"/>
      <c r="E1168" s="65"/>
    </row>
    <row r="1169" spans="1:5">
      <c r="A1169" s="66"/>
      <c r="B1169" s="33"/>
      <c r="C1169" s="33"/>
      <c r="D1169" s="66"/>
      <c r="E1169" s="65"/>
    </row>
    <row r="1170" spans="1:5">
      <c r="A1170" s="66"/>
      <c r="B1170" s="33"/>
      <c r="C1170" s="33"/>
      <c r="D1170" s="66"/>
      <c r="E1170" s="65"/>
    </row>
    <row r="1171" spans="1:5">
      <c r="A1171" s="66"/>
      <c r="B1171" s="33"/>
      <c r="C1171" s="33"/>
      <c r="D1171" s="66"/>
      <c r="E1171" s="65"/>
    </row>
    <row r="1172" spans="1:5">
      <c r="A1172" s="66"/>
      <c r="B1172" s="33"/>
      <c r="C1172" s="33"/>
      <c r="D1172" s="66"/>
      <c r="E1172" s="65"/>
    </row>
    <row r="1173" spans="1:5">
      <c r="A1173" s="66"/>
      <c r="B1173" s="33"/>
      <c r="C1173" s="33"/>
      <c r="D1173" s="66"/>
      <c r="E1173" s="65"/>
    </row>
    <row r="1174" spans="1:5">
      <c r="A1174" s="66"/>
      <c r="B1174" s="33"/>
      <c r="C1174" s="33"/>
      <c r="D1174" s="66"/>
      <c r="E1174" s="65"/>
    </row>
    <row r="1175" spans="1:5">
      <c r="A1175" s="66"/>
      <c r="B1175" s="33"/>
      <c r="C1175" s="33"/>
      <c r="D1175" s="66"/>
      <c r="E1175" s="65"/>
    </row>
    <row r="1176" spans="1:5">
      <c r="A1176" s="66"/>
      <c r="B1176" s="33"/>
      <c r="C1176" s="33"/>
      <c r="D1176" s="66"/>
      <c r="E1176" s="65"/>
    </row>
    <row r="1177" spans="1:5">
      <c r="A1177" s="66"/>
      <c r="B1177" s="33"/>
      <c r="C1177" s="33"/>
      <c r="D1177" s="66"/>
      <c r="E1177" s="65"/>
    </row>
    <row r="1178" spans="1:5">
      <c r="A1178" s="66"/>
      <c r="B1178" s="33"/>
      <c r="C1178" s="33"/>
      <c r="D1178" s="66"/>
      <c r="E1178" s="65"/>
    </row>
    <row r="1179" spans="1:5">
      <c r="A1179" s="66"/>
      <c r="B1179" s="33"/>
      <c r="C1179" s="33"/>
      <c r="D1179" s="66"/>
      <c r="E1179" s="65"/>
    </row>
    <row r="1180" spans="1:5">
      <c r="A1180" s="66"/>
      <c r="B1180" s="33"/>
      <c r="C1180" s="33"/>
      <c r="D1180" s="66"/>
      <c r="E1180" s="65"/>
    </row>
    <row r="1181" spans="1:5">
      <c r="A1181" s="66"/>
      <c r="B1181" s="33"/>
      <c r="C1181" s="33"/>
      <c r="D1181" s="66"/>
      <c r="E1181" s="65"/>
    </row>
    <row r="1182" spans="1:5">
      <c r="A1182" s="66"/>
      <c r="B1182" s="33"/>
      <c r="C1182" s="33"/>
      <c r="D1182" s="66"/>
      <c r="E1182" s="65"/>
    </row>
    <row r="1183" spans="1:5">
      <c r="A1183" s="66"/>
      <c r="B1183" s="33"/>
      <c r="C1183" s="33"/>
      <c r="D1183" s="66"/>
      <c r="E1183" s="65"/>
    </row>
    <row r="1184" spans="1:5">
      <c r="A1184" s="66"/>
      <c r="B1184" s="33"/>
      <c r="C1184" s="33"/>
      <c r="D1184" s="66"/>
      <c r="E1184" s="65"/>
    </row>
    <row r="1185" spans="1:5">
      <c r="A1185" s="66"/>
      <c r="B1185" s="33"/>
      <c r="C1185" s="33"/>
      <c r="D1185" s="66"/>
      <c r="E1185" s="65"/>
    </row>
    <row r="1186" spans="1:5">
      <c r="A1186" s="66"/>
      <c r="B1186" s="33"/>
      <c r="C1186" s="33"/>
      <c r="D1186" s="66"/>
      <c r="E1186" s="65"/>
    </row>
    <row r="1187" spans="1:5">
      <c r="A1187" s="66"/>
      <c r="B1187" s="33"/>
      <c r="C1187" s="33"/>
      <c r="D1187" s="66"/>
      <c r="E1187" s="65"/>
    </row>
    <row r="1188" spans="1:5">
      <c r="A1188" s="66"/>
      <c r="B1188" s="33"/>
      <c r="C1188" s="33"/>
      <c r="D1188" s="66"/>
      <c r="E1188" s="65"/>
    </row>
    <row r="1189" spans="1:5">
      <c r="A1189" s="66"/>
      <c r="B1189" s="33"/>
      <c r="C1189" s="33"/>
      <c r="D1189" s="66"/>
      <c r="E1189" s="65"/>
    </row>
    <row r="1190" spans="1:5">
      <c r="A1190" s="66"/>
      <c r="B1190" s="33"/>
      <c r="C1190" s="33"/>
      <c r="D1190" s="66"/>
      <c r="E1190" s="65"/>
    </row>
    <row r="1191" spans="1:5">
      <c r="A1191" s="66"/>
      <c r="B1191" s="33"/>
      <c r="C1191" s="33"/>
      <c r="D1191" s="66"/>
      <c r="E1191" s="65"/>
    </row>
    <row r="1192" spans="1:5">
      <c r="A1192" s="66"/>
      <c r="B1192" s="33"/>
      <c r="C1192" s="33"/>
      <c r="D1192" s="66"/>
      <c r="E1192" s="65"/>
    </row>
    <row r="1193" spans="1:5">
      <c r="A1193" s="66"/>
      <c r="B1193" s="33"/>
      <c r="C1193" s="33"/>
      <c r="D1193" s="66"/>
      <c r="E1193" s="65"/>
    </row>
    <row r="1194" spans="1:5">
      <c r="A1194" s="66"/>
      <c r="B1194" s="33"/>
      <c r="C1194" s="33"/>
      <c r="D1194" s="66"/>
      <c r="E1194" s="65"/>
    </row>
    <row r="1195" spans="1:5">
      <c r="A1195" s="66"/>
      <c r="B1195" s="33"/>
      <c r="C1195" s="33"/>
      <c r="D1195" s="66"/>
      <c r="E1195" s="65"/>
    </row>
    <row r="1196" spans="1:5">
      <c r="A1196" s="66"/>
      <c r="B1196" s="33"/>
      <c r="C1196" s="33"/>
      <c r="D1196" s="66"/>
      <c r="E1196" s="65"/>
    </row>
    <row r="1197" spans="1:5">
      <c r="A1197" s="66"/>
      <c r="B1197" s="33"/>
      <c r="C1197" s="33"/>
      <c r="D1197" s="66"/>
      <c r="E1197" s="65"/>
    </row>
    <row r="1198" spans="1:5">
      <c r="A1198" s="66"/>
      <c r="B1198" s="33"/>
      <c r="C1198" s="33"/>
      <c r="D1198" s="66"/>
      <c r="E1198" s="65"/>
    </row>
    <row r="1199" spans="1:5">
      <c r="A1199" s="66"/>
      <c r="B1199" s="33"/>
      <c r="C1199" s="33"/>
      <c r="D1199" s="66"/>
      <c r="E1199" s="65"/>
    </row>
    <row r="1200" spans="1:5">
      <c r="A1200" s="66"/>
      <c r="B1200" s="33"/>
      <c r="C1200" s="33"/>
      <c r="D1200" s="66"/>
      <c r="E1200" s="65"/>
    </row>
    <row r="1201" spans="1:5">
      <c r="A1201" s="66"/>
      <c r="B1201" s="33"/>
      <c r="C1201" s="33"/>
      <c r="D1201" s="66"/>
      <c r="E1201" s="65"/>
    </row>
    <row r="1202" spans="1:5">
      <c r="A1202" s="66"/>
      <c r="B1202" s="33"/>
      <c r="C1202" s="33"/>
      <c r="D1202" s="66"/>
      <c r="E1202" s="65"/>
    </row>
    <row r="1203" spans="1:5">
      <c r="A1203" s="66"/>
      <c r="B1203" s="33"/>
      <c r="C1203" s="33"/>
      <c r="D1203" s="66"/>
      <c r="E1203" s="65"/>
    </row>
    <row r="1204" spans="1:5">
      <c r="A1204" s="66"/>
      <c r="B1204" s="33"/>
      <c r="C1204" s="33"/>
      <c r="D1204" s="66"/>
      <c r="E1204" s="65"/>
    </row>
    <row r="1205" spans="1:5">
      <c r="A1205" s="66"/>
      <c r="B1205" s="33"/>
      <c r="C1205" s="33"/>
      <c r="D1205" s="66"/>
      <c r="E1205" s="65"/>
    </row>
    <row r="1206" spans="1:5">
      <c r="A1206" s="66"/>
      <c r="B1206" s="33"/>
      <c r="C1206" s="33"/>
      <c r="D1206" s="66"/>
      <c r="E1206" s="65"/>
    </row>
    <row r="1207" spans="1:5">
      <c r="A1207" s="66"/>
      <c r="B1207" s="33"/>
      <c r="C1207" s="33"/>
      <c r="D1207" s="66"/>
      <c r="E1207" s="65"/>
    </row>
    <row r="1208" spans="1:5">
      <c r="A1208" s="66"/>
      <c r="B1208" s="33"/>
      <c r="C1208" s="33"/>
      <c r="D1208" s="66"/>
      <c r="E1208" s="65"/>
    </row>
    <row r="1209" spans="1:5">
      <c r="A1209" s="66"/>
      <c r="B1209" s="33"/>
      <c r="C1209" s="33"/>
      <c r="D1209" s="66"/>
      <c r="E1209" s="65"/>
    </row>
    <row r="1210" spans="1:5">
      <c r="A1210" s="66"/>
      <c r="B1210" s="33"/>
      <c r="C1210" s="33"/>
      <c r="D1210" s="66"/>
      <c r="E1210" s="65"/>
    </row>
    <row r="1211" spans="1:5">
      <c r="A1211" s="66"/>
      <c r="B1211" s="33"/>
      <c r="C1211" s="33"/>
      <c r="D1211" s="66"/>
      <c r="E1211" s="65"/>
    </row>
    <row r="1212" spans="1:5">
      <c r="A1212" s="66"/>
      <c r="B1212" s="33"/>
      <c r="C1212" s="33"/>
      <c r="D1212" s="66"/>
      <c r="E1212" s="65"/>
    </row>
    <row r="1213" spans="1:5">
      <c r="A1213" s="66"/>
      <c r="B1213" s="33"/>
      <c r="C1213" s="33"/>
      <c r="D1213" s="66"/>
      <c r="E1213" s="65"/>
    </row>
    <row r="1214" spans="1:5">
      <c r="A1214" s="66"/>
      <c r="B1214" s="33"/>
      <c r="C1214" s="33"/>
      <c r="D1214" s="66"/>
      <c r="E1214" s="65"/>
    </row>
    <row r="1215" spans="1:5">
      <c r="A1215" s="66"/>
      <c r="B1215" s="33"/>
      <c r="C1215" s="33"/>
      <c r="D1215" s="66"/>
      <c r="E1215" s="65"/>
    </row>
    <row r="1216" spans="1:5">
      <c r="A1216" s="66"/>
      <c r="B1216" s="33"/>
      <c r="C1216" s="33"/>
      <c r="D1216" s="66"/>
      <c r="E1216" s="65"/>
    </row>
    <row r="1217" spans="1:5">
      <c r="A1217" s="66"/>
      <c r="B1217" s="33"/>
      <c r="C1217" s="33"/>
      <c r="D1217" s="66"/>
      <c r="E1217" s="65"/>
    </row>
    <row r="1218" spans="1:5">
      <c r="A1218" s="66"/>
      <c r="B1218" s="33"/>
      <c r="C1218" s="33"/>
      <c r="D1218" s="66"/>
      <c r="E1218" s="65"/>
    </row>
    <row r="1219" spans="1:5">
      <c r="A1219" s="66"/>
      <c r="B1219" s="33"/>
      <c r="C1219" s="33"/>
      <c r="D1219" s="66"/>
      <c r="E1219" s="65"/>
    </row>
    <row r="1220" spans="1:5">
      <c r="A1220" s="66"/>
      <c r="B1220" s="33"/>
      <c r="C1220" s="33"/>
      <c r="D1220" s="66"/>
      <c r="E1220" s="65"/>
    </row>
    <row r="1221" spans="1:5">
      <c r="A1221" s="66"/>
      <c r="B1221" s="33"/>
      <c r="C1221" s="33"/>
      <c r="D1221" s="66"/>
      <c r="E1221" s="65"/>
    </row>
    <row r="1222" spans="1:5">
      <c r="A1222" s="66"/>
      <c r="B1222" s="33"/>
      <c r="C1222" s="33"/>
      <c r="D1222" s="66"/>
      <c r="E1222" s="65"/>
    </row>
    <row r="1223" spans="1:5">
      <c r="A1223" s="66"/>
      <c r="B1223" s="33"/>
      <c r="C1223" s="33"/>
      <c r="D1223" s="66"/>
      <c r="E1223" s="65"/>
    </row>
    <row r="1224" spans="1:5">
      <c r="A1224" s="66"/>
      <c r="B1224" s="33"/>
      <c r="C1224" s="33"/>
      <c r="D1224" s="66"/>
      <c r="E1224" s="65"/>
    </row>
    <row r="1225" spans="1:5">
      <c r="A1225" s="66"/>
      <c r="B1225" s="33"/>
      <c r="C1225" s="33"/>
      <c r="D1225" s="66"/>
      <c r="E1225" s="65"/>
    </row>
    <row r="1226" spans="1:5">
      <c r="A1226" s="66"/>
      <c r="B1226" s="33"/>
      <c r="C1226" s="33"/>
      <c r="D1226" s="66"/>
      <c r="E1226" s="65"/>
    </row>
    <row r="1227" spans="1:5">
      <c r="A1227" s="66"/>
      <c r="B1227" s="33"/>
      <c r="C1227" s="33"/>
      <c r="D1227" s="66"/>
      <c r="E1227" s="65"/>
    </row>
    <row r="1228" spans="1:5">
      <c r="A1228" s="66"/>
      <c r="B1228" s="33"/>
      <c r="C1228" s="33"/>
      <c r="D1228" s="66"/>
      <c r="E1228" s="65"/>
    </row>
    <row r="1229" spans="1:5">
      <c r="A1229" s="66"/>
      <c r="B1229" s="33"/>
      <c r="C1229" s="33"/>
      <c r="D1229" s="66"/>
      <c r="E1229" s="65"/>
    </row>
    <row r="1230" spans="1:5">
      <c r="A1230" s="66"/>
      <c r="B1230" s="33"/>
      <c r="C1230" s="33"/>
      <c r="D1230" s="66"/>
      <c r="E1230" s="65"/>
    </row>
    <row r="1231" spans="1:5">
      <c r="A1231" s="66"/>
      <c r="B1231" s="33"/>
      <c r="C1231" s="33"/>
      <c r="D1231" s="66"/>
      <c r="E1231" s="65"/>
    </row>
    <row r="1232" spans="1:5">
      <c r="A1232" s="66"/>
      <c r="B1232" s="33"/>
      <c r="C1232" s="33"/>
      <c r="D1232" s="66"/>
      <c r="E1232" s="65"/>
    </row>
    <row r="1233" spans="1:5">
      <c r="A1233" s="66"/>
      <c r="B1233" s="33"/>
      <c r="C1233" s="33"/>
      <c r="D1233" s="66"/>
      <c r="E1233" s="65"/>
    </row>
    <row r="1234" spans="1:5">
      <c r="A1234" s="66"/>
      <c r="B1234" s="33"/>
      <c r="C1234" s="33"/>
      <c r="D1234" s="66"/>
      <c r="E1234" s="65"/>
    </row>
    <row r="1235" spans="1:5">
      <c r="A1235" s="66"/>
      <c r="B1235" s="33"/>
      <c r="C1235" s="33"/>
      <c r="D1235" s="66"/>
      <c r="E1235" s="65"/>
    </row>
    <row r="1236" spans="1:5">
      <c r="A1236" s="66"/>
      <c r="B1236" s="33"/>
      <c r="C1236" s="33"/>
      <c r="D1236" s="66"/>
      <c r="E1236" s="65"/>
    </row>
    <row r="1237" spans="1:5">
      <c r="A1237" s="66"/>
      <c r="B1237" s="33"/>
      <c r="C1237" s="33"/>
      <c r="D1237" s="66"/>
      <c r="E1237" s="65"/>
    </row>
    <row r="1238" spans="1:5">
      <c r="A1238" s="66"/>
      <c r="B1238" s="33"/>
      <c r="C1238" s="33"/>
      <c r="D1238" s="66"/>
      <c r="E1238" s="65"/>
    </row>
    <row r="1239" spans="1:5">
      <c r="A1239" s="66"/>
      <c r="B1239" s="33"/>
      <c r="C1239" s="33"/>
      <c r="D1239" s="66"/>
      <c r="E1239" s="65"/>
    </row>
    <row r="1240" spans="1:5">
      <c r="A1240" s="66"/>
      <c r="B1240" s="33"/>
      <c r="C1240" s="33"/>
      <c r="D1240" s="66"/>
      <c r="E1240" s="65"/>
    </row>
    <row r="1241" spans="1:5">
      <c r="A1241" s="66"/>
      <c r="B1241" s="33"/>
      <c r="C1241" s="33"/>
      <c r="D1241" s="66"/>
      <c r="E1241" s="65"/>
    </row>
    <row r="1242" spans="1:5">
      <c r="A1242" s="66"/>
      <c r="B1242" s="33"/>
      <c r="C1242" s="33"/>
      <c r="D1242" s="66"/>
      <c r="E1242" s="65"/>
    </row>
    <row r="1243" spans="1:5">
      <c r="A1243" s="66"/>
      <c r="B1243" s="33"/>
      <c r="C1243" s="33"/>
      <c r="D1243" s="66"/>
      <c r="E1243" s="65"/>
    </row>
    <row r="1244" spans="1:5">
      <c r="A1244" s="66"/>
      <c r="B1244" s="33"/>
      <c r="C1244" s="33"/>
      <c r="D1244" s="66"/>
      <c r="E1244" s="65"/>
    </row>
    <row r="1245" spans="1:5">
      <c r="A1245" s="66"/>
      <c r="B1245" s="33"/>
      <c r="C1245" s="33"/>
      <c r="D1245" s="66"/>
      <c r="E1245" s="65"/>
    </row>
    <row r="1246" spans="1:5">
      <c r="A1246" s="66"/>
      <c r="B1246" s="33"/>
      <c r="C1246" s="33"/>
      <c r="D1246" s="66"/>
      <c r="E1246" s="65"/>
    </row>
    <row r="1247" spans="1:5">
      <c r="A1247" s="66"/>
      <c r="B1247" s="33"/>
      <c r="C1247" s="33"/>
      <c r="D1247" s="66"/>
      <c r="E1247" s="65"/>
    </row>
    <row r="1248" spans="1:5">
      <c r="A1248" s="66"/>
      <c r="B1248" s="33"/>
      <c r="C1248" s="33"/>
      <c r="D1248" s="66"/>
      <c r="E1248" s="65"/>
    </row>
    <row r="1249" spans="1:5">
      <c r="A1249" s="66"/>
      <c r="B1249" s="33"/>
      <c r="C1249" s="33"/>
      <c r="D1249" s="66"/>
      <c r="E1249" s="65"/>
    </row>
    <row r="1250" spans="1:5">
      <c r="A1250" s="66"/>
      <c r="B1250" s="33"/>
      <c r="C1250" s="33"/>
      <c r="D1250" s="66"/>
      <c r="E1250" s="65"/>
    </row>
    <row r="1251" spans="1:5">
      <c r="A1251" s="66"/>
      <c r="B1251" s="33"/>
      <c r="C1251" s="33"/>
      <c r="D1251" s="66"/>
      <c r="E1251" s="65"/>
    </row>
    <row r="1252" spans="1:5">
      <c r="A1252" s="66"/>
      <c r="B1252" s="33"/>
      <c r="C1252" s="33"/>
      <c r="D1252" s="66"/>
      <c r="E1252" s="65"/>
    </row>
    <row r="1253" spans="1:5">
      <c r="A1253" s="66"/>
      <c r="B1253" s="33"/>
      <c r="C1253" s="33"/>
      <c r="D1253" s="66"/>
      <c r="E1253" s="65"/>
    </row>
    <row r="1254" spans="1:5">
      <c r="A1254" s="66"/>
      <c r="B1254" s="33"/>
      <c r="C1254" s="33"/>
      <c r="D1254" s="66"/>
      <c r="E1254" s="65"/>
    </row>
    <row r="1255" spans="1:5">
      <c r="A1255" s="66"/>
      <c r="B1255" s="33"/>
      <c r="C1255" s="33"/>
      <c r="D1255" s="66"/>
      <c r="E1255" s="65"/>
    </row>
    <row r="1256" spans="1:5">
      <c r="A1256" s="66"/>
      <c r="B1256" s="33"/>
      <c r="C1256" s="33"/>
      <c r="D1256" s="66"/>
      <c r="E1256" s="65"/>
    </row>
    <row r="1257" spans="1:5">
      <c r="A1257" s="66"/>
      <c r="B1257" s="33"/>
      <c r="C1257" s="33"/>
      <c r="D1257" s="66"/>
      <c r="E1257" s="65"/>
    </row>
    <row r="1258" spans="1:5">
      <c r="A1258" s="66"/>
      <c r="B1258" s="33"/>
      <c r="C1258" s="33"/>
      <c r="D1258" s="66"/>
      <c r="E1258" s="65"/>
    </row>
    <row r="1259" spans="1:5">
      <c r="A1259" s="66"/>
      <c r="B1259" s="33"/>
      <c r="C1259" s="33"/>
      <c r="D1259" s="66"/>
      <c r="E1259" s="65"/>
    </row>
    <row r="1260" spans="1:5">
      <c r="A1260" s="66"/>
      <c r="B1260" s="33"/>
      <c r="C1260" s="33"/>
      <c r="D1260" s="66"/>
      <c r="E1260" s="65"/>
    </row>
    <row r="1261" spans="1:5">
      <c r="A1261" s="66"/>
      <c r="B1261" s="33"/>
      <c r="C1261" s="33"/>
      <c r="D1261" s="66"/>
      <c r="E1261" s="65"/>
    </row>
    <row r="1262" spans="1:5">
      <c r="A1262" s="66"/>
      <c r="B1262" s="33"/>
      <c r="C1262" s="33"/>
      <c r="D1262" s="66"/>
      <c r="E1262" s="65"/>
    </row>
    <row r="1263" spans="1:5">
      <c r="A1263" s="66"/>
      <c r="B1263" s="33"/>
      <c r="C1263" s="33"/>
      <c r="D1263" s="66"/>
      <c r="E1263" s="65"/>
    </row>
    <row r="1264" spans="1:5">
      <c r="A1264" s="66"/>
      <c r="B1264" s="33"/>
      <c r="C1264" s="33"/>
      <c r="D1264" s="66"/>
      <c r="E1264" s="65"/>
    </row>
    <row r="1265" spans="1:5">
      <c r="A1265" s="66"/>
      <c r="B1265" s="33"/>
      <c r="C1265" s="33"/>
      <c r="D1265" s="66"/>
      <c r="E1265" s="65"/>
    </row>
    <row r="1266" spans="1:5">
      <c r="A1266" s="66"/>
      <c r="B1266" s="33"/>
      <c r="C1266" s="33"/>
      <c r="D1266" s="66"/>
      <c r="E1266" s="65"/>
    </row>
    <row r="1267" spans="1:5">
      <c r="A1267" s="66"/>
      <c r="B1267" s="33"/>
      <c r="C1267" s="33"/>
      <c r="D1267" s="66"/>
      <c r="E1267" s="65"/>
    </row>
    <row r="1268" spans="1:5">
      <c r="A1268" s="66"/>
      <c r="B1268" s="33"/>
      <c r="C1268" s="33"/>
      <c r="D1268" s="66"/>
      <c r="E1268" s="65"/>
    </row>
    <row r="1269" spans="1:5">
      <c r="A1269" s="66"/>
      <c r="B1269" s="33"/>
      <c r="C1269" s="33"/>
      <c r="D1269" s="66"/>
      <c r="E1269" s="65"/>
    </row>
    <row r="1270" spans="1:5">
      <c r="A1270" s="66"/>
      <c r="B1270" s="33"/>
      <c r="C1270" s="33"/>
      <c r="D1270" s="66"/>
      <c r="E1270" s="65"/>
    </row>
    <row r="1271" spans="1:5">
      <c r="A1271" s="66"/>
      <c r="B1271" s="33"/>
      <c r="C1271" s="33"/>
      <c r="D1271" s="66"/>
      <c r="E1271" s="65"/>
    </row>
    <row r="1272" spans="1:5">
      <c r="A1272" s="66"/>
      <c r="B1272" s="33"/>
      <c r="C1272" s="33"/>
      <c r="D1272" s="66"/>
      <c r="E1272" s="65"/>
    </row>
    <row r="1273" spans="1:5">
      <c r="A1273" s="66"/>
      <c r="B1273" s="33"/>
      <c r="C1273" s="33"/>
      <c r="D1273" s="66"/>
      <c r="E1273" s="65"/>
    </row>
    <row r="1274" spans="1:5">
      <c r="A1274" s="66"/>
      <c r="B1274" s="33"/>
      <c r="C1274" s="33"/>
      <c r="D1274" s="66"/>
      <c r="E1274" s="65"/>
    </row>
    <row r="1275" spans="1:5">
      <c r="A1275" s="66"/>
      <c r="B1275" s="33"/>
      <c r="C1275" s="33"/>
      <c r="D1275" s="66"/>
      <c r="E1275" s="65"/>
    </row>
    <row r="1276" spans="1:5">
      <c r="A1276" s="66"/>
      <c r="B1276" s="33"/>
      <c r="C1276" s="33"/>
      <c r="D1276" s="66"/>
      <c r="E1276" s="65"/>
    </row>
    <row r="1277" spans="1:5">
      <c r="A1277" s="66"/>
      <c r="B1277" s="33"/>
      <c r="C1277" s="33"/>
      <c r="D1277" s="66"/>
      <c r="E1277" s="65"/>
    </row>
    <row r="1278" spans="1:5">
      <c r="A1278" s="66"/>
      <c r="B1278" s="33"/>
      <c r="C1278" s="33"/>
      <c r="D1278" s="66"/>
      <c r="E1278" s="65"/>
    </row>
    <row r="1279" spans="1:5">
      <c r="A1279" s="66"/>
      <c r="B1279" s="33"/>
      <c r="C1279" s="33"/>
      <c r="D1279" s="66"/>
      <c r="E1279" s="65"/>
    </row>
    <row r="1280" spans="1:5">
      <c r="A1280" s="66"/>
      <c r="B1280" s="33"/>
      <c r="C1280" s="33"/>
      <c r="D1280" s="66"/>
      <c r="E1280" s="65"/>
    </row>
    <row r="1281" spans="1:5">
      <c r="A1281" s="66"/>
      <c r="B1281" s="33"/>
      <c r="C1281" s="33"/>
      <c r="D1281" s="66"/>
      <c r="E1281" s="65"/>
    </row>
    <row r="1282" spans="1:5">
      <c r="A1282" s="66"/>
      <c r="B1282" s="33"/>
      <c r="C1282" s="33"/>
      <c r="D1282" s="66"/>
      <c r="E1282" s="65"/>
    </row>
    <row r="1283" spans="1:5">
      <c r="A1283" s="66"/>
      <c r="B1283" s="33"/>
      <c r="C1283" s="33"/>
      <c r="D1283" s="66"/>
      <c r="E1283" s="65"/>
    </row>
    <row r="1284" spans="1:5">
      <c r="A1284" s="66"/>
      <c r="B1284" s="33"/>
      <c r="C1284" s="33"/>
      <c r="D1284" s="66"/>
      <c r="E1284" s="65"/>
    </row>
    <row r="1285" spans="1:5">
      <c r="A1285" s="66"/>
      <c r="B1285" s="33"/>
      <c r="C1285" s="33"/>
      <c r="D1285" s="66"/>
      <c r="E1285" s="65"/>
    </row>
    <row r="1286" spans="1:5">
      <c r="A1286" s="66"/>
      <c r="B1286" s="33"/>
      <c r="C1286" s="33"/>
      <c r="D1286" s="66"/>
      <c r="E1286" s="65"/>
    </row>
    <row r="1287" spans="1:5">
      <c r="A1287" s="66"/>
      <c r="B1287" s="33"/>
      <c r="C1287" s="33"/>
      <c r="D1287" s="66"/>
      <c r="E1287" s="65"/>
    </row>
    <row r="1288" spans="1:5">
      <c r="A1288" s="66"/>
      <c r="B1288" s="33"/>
      <c r="C1288" s="33"/>
      <c r="D1288" s="66"/>
      <c r="E1288" s="65"/>
    </row>
    <row r="1289" spans="1:5">
      <c r="A1289" s="66"/>
      <c r="B1289" s="33"/>
      <c r="C1289" s="33"/>
      <c r="D1289" s="66"/>
      <c r="E1289" s="65"/>
    </row>
    <row r="1290" spans="1:5">
      <c r="A1290" s="66"/>
      <c r="B1290" s="33"/>
      <c r="C1290" s="33"/>
      <c r="D1290" s="66"/>
      <c r="E1290" s="65"/>
    </row>
    <row r="1291" spans="1:5">
      <c r="A1291" s="66"/>
      <c r="B1291" s="33"/>
      <c r="C1291" s="33"/>
      <c r="D1291" s="66"/>
      <c r="E1291" s="65"/>
    </row>
    <row r="1292" spans="1:5">
      <c r="A1292" s="66"/>
      <c r="B1292" s="33"/>
      <c r="C1292" s="33"/>
      <c r="D1292" s="66"/>
      <c r="E1292" s="65"/>
    </row>
    <row r="1293" spans="1:5">
      <c r="A1293" s="66"/>
      <c r="B1293" s="33"/>
      <c r="C1293" s="33"/>
      <c r="D1293" s="66"/>
      <c r="E1293" s="65"/>
    </row>
    <row r="1294" spans="1:5">
      <c r="A1294" s="66"/>
      <c r="B1294" s="33"/>
      <c r="C1294" s="33"/>
      <c r="D1294" s="66"/>
      <c r="E1294" s="65"/>
    </row>
    <row r="1295" spans="1:5">
      <c r="A1295" s="66"/>
      <c r="B1295" s="33"/>
      <c r="C1295" s="33"/>
      <c r="D1295" s="66"/>
      <c r="E1295" s="65"/>
    </row>
    <row r="1296" spans="1:5">
      <c r="A1296" s="66"/>
      <c r="B1296" s="33"/>
      <c r="C1296" s="33"/>
      <c r="D1296" s="66"/>
      <c r="E1296" s="65"/>
    </row>
    <row r="1297" spans="1:5">
      <c r="A1297" s="66"/>
      <c r="B1297" s="33"/>
      <c r="C1297" s="33"/>
      <c r="D1297" s="66"/>
      <c r="E1297" s="65"/>
    </row>
    <row r="1298" spans="1:5">
      <c r="A1298" s="66"/>
      <c r="B1298" s="33"/>
      <c r="C1298" s="33"/>
      <c r="D1298" s="66"/>
      <c r="E1298" s="65"/>
    </row>
    <row r="1299" spans="1:5">
      <c r="A1299" s="66"/>
      <c r="B1299" s="33"/>
      <c r="C1299" s="33"/>
      <c r="D1299" s="66"/>
      <c r="E1299" s="65"/>
    </row>
    <row r="1300" spans="1:5">
      <c r="A1300" s="66"/>
      <c r="B1300" s="33"/>
      <c r="C1300" s="33"/>
      <c r="D1300" s="66"/>
      <c r="E1300" s="65"/>
    </row>
    <row r="1301" spans="1:5">
      <c r="A1301" s="66"/>
      <c r="B1301" s="33"/>
      <c r="C1301" s="33"/>
      <c r="D1301" s="66"/>
      <c r="E1301" s="65"/>
    </row>
    <row r="1302" spans="1:5">
      <c r="A1302" s="66"/>
      <c r="B1302" s="33"/>
      <c r="C1302" s="33"/>
      <c r="D1302" s="66"/>
      <c r="E1302" s="65"/>
    </row>
    <row r="1303" spans="1:5">
      <c r="A1303" s="66"/>
      <c r="B1303" s="33"/>
      <c r="C1303" s="33"/>
      <c r="D1303" s="66"/>
      <c r="E1303" s="65"/>
    </row>
    <row r="1304" spans="1:5">
      <c r="A1304" s="66"/>
      <c r="B1304" s="33"/>
      <c r="C1304" s="33"/>
      <c r="D1304" s="66"/>
      <c r="E1304" s="65"/>
    </row>
    <row r="1305" spans="1:5">
      <c r="A1305" s="66"/>
      <c r="B1305" s="33"/>
      <c r="C1305" s="33"/>
      <c r="D1305" s="66"/>
      <c r="E1305" s="65"/>
    </row>
    <row r="1306" spans="1:5">
      <c r="A1306" s="66"/>
      <c r="B1306" s="33"/>
      <c r="C1306" s="33"/>
      <c r="D1306" s="66"/>
      <c r="E1306" s="65"/>
    </row>
    <row r="1307" spans="1:5">
      <c r="A1307" s="66"/>
      <c r="B1307" s="33"/>
      <c r="C1307" s="33"/>
      <c r="D1307" s="66"/>
      <c r="E1307" s="65"/>
    </row>
    <row r="1308" spans="1:5">
      <c r="A1308" s="66"/>
      <c r="B1308" s="33"/>
      <c r="C1308" s="33"/>
      <c r="D1308" s="66"/>
      <c r="E1308" s="65"/>
    </row>
    <row r="1309" spans="1:5">
      <c r="A1309" s="66"/>
      <c r="B1309" s="33"/>
      <c r="C1309" s="33"/>
      <c r="D1309" s="66"/>
      <c r="E1309" s="65"/>
    </row>
    <row r="1310" spans="1:5">
      <c r="A1310" s="66"/>
      <c r="B1310" s="33"/>
      <c r="C1310" s="33"/>
      <c r="D1310" s="66"/>
      <c r="E1310" s="65"/>
    </row>
    <row r="1311" spans="1:5">
      <c r="A1311" s="66"/>
      <c r="B1311" s="33"/>
      <c r="C1311" s="33"/>
      <c r="D1311" s="66"/>
      <c r="E1311" s="65"/>
    </row>
    <row r="1312" spans="1:5">
      <c r="A1312" s="66"/>
      <c r="B1312" s="33"/>
      <c r="C1312" s="33"/>
      <c r="D1312" s="66"/>
      <c r="E1312" s="65"/>
    </row>
    <row r="1313" spans="1:5">
      <c r="A1313" s="66"/>
      <c r="B1313" s="33"/>
      <c r="C1313" s="33"/>
      <c r="D1313" s="66"/>
      <c r="E1313" s="65"/>
    </row>
    <row r="1314" spans="1:5">
      <c r="A1314" s="66"/>
      <c r="B1314" s="33"/>
      <c r="C1314" s="33"/>
      <c r="D1314" s="66"/>
      <c r="E1314" s="65"/>
    </row>
    <row r="1315" spans="1:5">
      <c r="A1315" s="66"/>
      <c r="B1315" s="33"/>
      <c r="C1315" s="33"/>
      <c r="D1315" s="66"/>
      <c r="E1315" s="65"/>
    </row>
    <row r="1316" spans="1:5">
      <c r="A1316" s="66"/>
      <c r="B1316" s="33"/>
      <c r="C1316" s="33"/>
      <c r="D1316" s="66"/>
      <c r="E1316" s="65"/>
    </row>
    <row r="1317" spans="1:5">
      <c r="A1317" s="66"/>
      <c r="B1317" s="33"/>
      <c r="C1317" s="33"/>
      <c r="D1317" s="66"/>
      <c r="E1317" s="65"/>
    </row>
    <row r="1318" spans="1:5">
      <c r="A1318" s="66"/>
      <c r="B1318" s="33"/>
      <c r="C1318" s="33"/>
      <c r="D1318" s="66"/>
      <c r="E1318" s="65"/>
    </row>
    <row r="1319" spans="1:5">
      <c r="A1319" s="66"/>
      <c r="B1319" s="33"/>
      <c r="C1319" s="33"/>
      <c r="D1319" s="66"/>
      <c r="E1319" s="65"/>
    </row>
    <row r="1320" spans="1:5">
      <c r="A1320" s="66"/>
      <c r="B1320" s="33"/>
      <c r="C1320" s="33"/>
      <c r="D1320" s="66"/>
      <c r="E1320" s="65"/>
    </row>
    <row r="1321" spans="1:5">
      <c r="A1321" s="66"/>
      <c r="B1321" s="33"/>
      <c r="C1321" s="33"/>
      <c r="D1321" s="66"/>
      <c r="E1321" s="65"/>
    </row>
    <row r="1322" spans="1:5">
      <c r="A1322" s="66"/>
      <c r="B1322" s="33"/>
      <c r="C1322" s="33"/>
      <c r="D1322" s="66"/>
      <c r="E1322" s="65"/>
    </row>
    <row r="1323" spans="1:5">
      <c r="A1323" s="66"/>
      <c r="B1323" s="33"/>
      <c r="C1323" s="33"/>
      <c r="D1323" s="66"/>
      <c r="E1323" s="65"/>
    </row>
    <row r="1324" spans="1:5">
      <c r="A1324" s="66"/>
      <c r="B1324" s="33"/>
      <c r="C1324" s="33"/>
      <c r="D1324" s="66"/>
      <c r="E1324" s="65"/>
    </row>
    <row r="1325" spans="1:5">
      <c r="A1325" s="66"/>
      <c r="B1325" s="33"/>
      <c r="C1325" s="33"/>
      <c r="D1325" s="66"/>
      <c r="E1325" s="65"/>
    </row>
    <row r="1326" spans="1:5">
      <c r="A1326" s="66"/>
      <c r="B1326" s="33"/>
      <c r="C1326" s="33"/>
      <c r="D1326" s="66"/>
      <c r="E1326" s="65"/>
    </row>
    <row r="1327" spans="1:5">
      <c r="A1327" s="66"/>
      <c r="B1327" s="33"/>
      <c r="C1327" s="33"/>
      <c r="D1327" s="66"/>
      <c r="E1327" s="65"/>
    </row>
    <row r="1328" spans="1:5">
      <c r="A1328" s="66"/>
      <c r="B1328" s="33"/>
      <c r="C1328" s="33"/>
      <c r="D1328" s="66"/>
      <c r="E1328" s="65"/>
    </row>
    <row r="1329" spans="1:5">
      <c r="A1329" s="66"/>
      <c r="B1329" s="33"/>
      <c r="C1329" s="33"/>
      <c r="D1329" s="66"/>
      <c r="E1329" s="65"/>
    </row>
    <row r="1330" spans="1:5">
      <c r="A1330" s="66"/>
      <c r="B1330" s="33"/>
      <c r="C1330" s="33"/>
      <c r="D1330" s="66"/>
      <c r="E1330" s="65"/>
    </row>
    <row r="1331" spans="1:5">
      <c r="A1331" s="66"/>
      <c r="B1331" s="33"/>
      <c r="C1331" s="33"/>
      <c r="D1331" s="66"/>
      <c r="E1331" s="65"/>
    </row>
    <row r="1332" spans="1:5">
      <c r="A1332" s="66"/>
      <c r="B1332" s="33"/>
      <c r="C1332" s="33"/>
      <c r="D1332" s="66"/>
      <c r="E1332" s="65"/>
    </row>
    <row r="1333" spans="1:5">
      <c r="A1333" s="66"/>
      <c r="B1333" s="33"/>
      <c r="C1333" s="33"/>
      <c r="D1333" s="66"/>
      <c r="E1333" s="65"/>
    </row>
    <row r="1334" spans="1:5">
      <c r="A1334" s="66"/>
      <c r="B1334" s="33"/>
      <c r="C1334" s="33"/>
      <c r="D1334" s="66"/>
      <c r="E1334" s="65"/>
    </row>
    <row r="1335" spans="1:5">
      <c r="A1335" s="66"/>
      <c r="B1335" s="33"/>
      <c r="C1335" s="33"/>
      <c r="D1335" s="66"/>
      <c r="E1335" s="65"/>
    </row>
    <row r="1336" spans="1:5">
      <c r="A1336" s="66"/>
      <c r="B1336" s="33"/>
      <c r="C1336" s="33"/>
      <c r="D1336" s="66"/>
      <c r="E1336" s="65"/>
    </row>
    <row r="1337" spans="1:5">
      <c r="A1337" s="66"/>
      <c r="B1337" s="33"/>
      <c r="C1337" s="33"/>
      <c r="D1337" s="66"/>
      <c r="E1337" s="65"/>
    </row>
    <row r="1338" spans="1:5">
      <c r="A1338" s="66"/>
      <c r="B1338" s="33"/>
      <c r="C1338" s="33"/>
      <c r="D1338" s="66"/>
      <c r="E1338" s="65"/>
    </row>
    <row r="1339" spans="1:5">
      <c r="A1339" s="66"/>
      <c r="B1339" s="33"/>
      <c r="C1339" s="33"/>
      <c r="D1339" s="66"/>
      <c r="E1339" s="65"/>
    </row>
    <row r="1340" spans="1:5">
      <c r="A1340" s="66"/>
      <c r="B1340" s="33"/>
      <c r="C1340" s="33"/>
      <c r="D1340" s="66"/>
      <c r="E1340" s="65"/>
    </row>
    <row r="1341" spans="1:5">
      <c r="A1341" s="66"/>
      <c r="B1341" s="33"/>
      <c r="C1341" s="33"/>
      <c r="D1341" s="66"/>
      <c r="E1341" s="65"/>
    </row>
    <row r="1342" spans="1:5">
      <c r="A1342" s="66"/>
      <c r="B1342" s="33"/>
      <c r="C1342" s="33"/>
      <c r="D1342" s="66"/>
      <c r="E1342" s="65"/>
    </row>
    <row r="1343" spans="1:5">
      <c r="A1343" s="66"/>
      <c r="B1343" s="33"/>
      <c r="C1343" s="33"/>
      <c r="D1343" s="66"/>
      <c r="E1343" s="65"/>
    </row>
    <row r="1344" spans="1:5">
      <c r="A1344" s="66"/>
      <c r="B1344" s="33"/>
      <c r="C1344" s="33"/>
      <c r="D1344" s="66"/>
      <c r="E1344" s="65"/>
    </row>
    <row r="1345" spans="1:5">
      <c r="A1345" s="66"/>
      <c r="B1345" s="33"/>
      <c r="C1345" s="33"/>
      <c r="D1345" s="66"/>
      <c r="E1345" s="65"/>
    </row>
    <row r="1346" spans="1:5">
      <c r="A1346" s="66"/>
      <c r="B1346" s="33"/>
      <c r="C1346" s="33"/>
      <c r="D1346" s="66"/>
      <c r="E1346" s="65"/>
    </row>
    <row r="1347" spans="1:5">
      <c r="A1347" s="66"/>
      <c r="B1347" s="33"/>
      <c r="C1347" s="33"/>
      <c r="D1347" s="66"/>
      <c r="E1347" s="65"/>
    </row>
    <row r="1348" spans="1:5">
      <c r="A1348" s="66"/>
      <c r="B1348" s="33"/>
      <c r="C1348" s="33"/>
      <c r="D1348" s="66"/>
      <c r="E1348" s="65"/>
    </row>
    <row r="1349" spans="1:5">
      <c r="A1349" s="66"/>
      <c r="B1349" s="33"/>
      <c r="C1349" s="33"/>
      <c r="D1349" s="66"/>
      <c r="E1349" s="65"/>
    </row>
    <row r="1350" spans="1:5">
      <c r="A1350" s="66"/>
      <c r="B1350" s="33"/>
      <c r="C1350" s="33"/>
      <c r="D1350" s="66"/>
      <c r="E1350" s="65"/>
    </row>
    <row r="1351" spans="1:5">
      <c r="A1351" s="66"/>
      <c r="B1351" s="33"/>
      <c r="C1351" s="33"/>
      <c r="D1351" s="66"/>
      <c r="E1351" s="65"/>
    </row>
    <row r="1352" spans="1:5">
      <c r="A1352" s="66"/>
      <c r="B1352" s="33"/>
      <c r="C1352" s="33"/>
      <c r="D1352" s="66"/>
      <c r="E1352" s="65"/>
    </row>
    <row r="1353" spans="1:5">
      <c r="A1353" s="66"/>
      <c r="B1353" s="33"/>
      <c r="C1353" s="33"/>
      <c r="D1353" s="66"/>
      <c r="E1353" s="65"/>
    </row>
    <row r="1354" spans="1:5">
      <c r="A1354" s="66"/>
      <c r="B1354" s="33"/>
      <c r="C1354" s="33"/>
      <c r="D1354" s="66"/>
      <c r="E1354" s="65"/>
    </row>
    <row r="1355" spans="1:5">
      <c r="A1355" s="66"/>
      <c r="B1355" s="33"/>
      <c r="C1355" s="33"/>
      <c r="D1355" s="66"/>
      <c r="E1355" s="65"/>
    </row>
    <row r="1356" spans="1:5">
      <c r="A1356" s="66"/>
      <c r="B1356" s="33"/>
      <c r="C1356" s="33"/>
      <c r="D1356" s="66"/>
      <c r="E1356" s="65"/>
    </row>
    <row r="1357" spans="1:5">
      <c r="A1357" s="66"/>
      <c r="B1357" s="33"/>
      <c r="C1357" s="33"/>
      <c r="D1357" s="66"/>
      <c r="E1357" s="65"/>
    </row>
    <row r="1358" spans="1:5">
      <c r="A1358" s="66"/>
      <c r="B1358" s="33"/>
      <c r="C1358" s="33"/>
      <c r="D1358" s="66"/>
      <c r="E1358" s="65"/>
    </row>
    <row r="1359" spans="1:5">
      <c r="A1359" s="66"/>
      <c r="B1359" s="33"/>
      <c r="C1359" s="33"/>
      <c r="D1359" s="66"/>
      <c r="E1359" s="65"/>
    </row>
    <row r="1360" spans="1:5">
      <c r="A1360" s="66"/>
      <c r="B1360" s="33"/>
      <c r="C1360" s="33"/>
      <c r="D1360" s="66"/>
      <c r="E1360" s="65"/>
    </row>
    <row r="1361" spans="1:5">
      <c r="A1361" s="66"/>
      <c r="B1361" s="33"/>
      <c r="C1361" s="33"/>
      <c r="D1361" s="66"/>
      <c r="E1361" s="65"/>
    </row>
    <row r="1362" spans="1:5">
      <c r="A1362" s="66"/>
      <c r="B1362" s="33"/>
      <c r="C1362" s="33"/>
      <c r="D1362" s="66"/>
      <c r="E1362" s="65"/>
    </row>
    <row r="1363" spans="1:5">
      <c r="A1363" s="66"/>
      <c r="B1363" s="33"/>
      <c r="C1363" s="33"/>
      <c r="D1363" s="66"/>
      <c r="E1363" s="65"/>
    </row>
    <row r="1364" spans="1:5">
      <c r="A1364" s="66"/>
      <c r="B1364" s="33"/>
      <c r="C1364" s="33"/>
      <c r="D1364" s="66"/>
      <c r="E1364" s="65"/>
    </row>
    <row r="1365" spans="1:5">
      <c r="A1365" s="66"/>
      <c r="B1365" s="33"/>
      <c r="C1365" s="33"/>
      <c r="D1365" s="66"/>
      <c r="E1365" s="65"/>
    </row>
    <row r="1366" spans="1:5">
      <c r="A1366" s="66"/>
      <c r="B1366" s="33"/>
      <c r="C1366" s="33"/>
      <c r="D1366" s="66"/>
      <c r="E1366" s="65"/>
    </row>
    <row r="1367" spans="1:5">
      <c r="A1367" s="66"/>
      <c r="B1367" s="33"/>
      <c r="C1367" s="33"/>
      <c r="D1367" s="66"/>
      <c r="E1367" s="65"/>
    </row>
    <row r="1368" spans="1:5">
      <c r="A1368" s="66"/>
      <c r="B1368" s="33"/>
      <c r="C1368" s="33"/>
      <c r="D1368" s="66"/>
      <c r="E1368" s="65"/>
    </row>
    <row r="1369" spans="1:5">
      <c r="A1369" s="66"/>
      <c r="B1369" s="33"/>
      <c r="C1369" s="33"/>
      <c r="D1369" s="66"/>
      <c r="E1369" s="65"/>
    </row>
    <row r="1370" spans="1:5">
      <c r="A1370" s="66"/>
      <c r="B1370" s="33"/>
      <c r="C1370" s="33"/>
      <c r="D1370" s="66"/>
      <c r="E1370" s="65"/>
    </row>
    <row r="1371" spans="1:5">
      <c r="A1371" s="66"/>
      <c r="B1371" s="33"/>
      <c r="C1371" s="33"/>
      <c r="D1371" s="66"/>
      <c r="E1371" s="65"/>
    </row>
    <row r="1372" spans="1:5">
      <c r="A1372" s="66"/>
      <c r="B1372" s="33"/>
      <c r="C1372" s="33"/>
      <c r="D1372" s="66"/>
      <c r="E1372" s="65"/>
    </row>
    <row r="1373" spans="1:5">
      <c r="A1373" s="66"/>
      <c r="B1373" s="33"/>
      <c r="C1373" s="33"/>
      <c r="D1373" s="66"/>
      <c r="E1373" s="65"/>
    </row>
    <row r="1374" spans="1:5">
      <c r="A1374" s="66"/>
      <c r="B1374" s="33"/>
      <c r="C1374" s="33"/>
      <c r="D1374" s="66"/>
      <c r="E1374" s="65"/>
    </row>
    <row r="1375" spans="1:5">
      <c r="A1375" s="66"/>
      <c r="B1375" s="33"/>
      <c r="C1375" s="33"/>
      <c r="D1375" s="66"/>
      <c r="E1375" s="65"/>
    </row>
    <row r="1376" spans="1:5">
      <c r="A1376" s="66"/>
      <c r="B1376" s="33"/>
      <c r="C1376" s="33"/>
      <c r="D1376" s="66"/>
      <c r="E1376" s="65"/>
    </row>
    <row r="1377" spans="1:5">
      <c r="A1377" s="66"/>
      <c r="B1377" s="33"/>
      <c r="C1377" s="33"/>
      <c r="D1377" s="66"/>
      <c r="E1377" s="65"/>
    </row>
    <row r="1378" spans="1:5">
      <c r="A1378" s="66"/>
      <c r="B1378" s="33"/>
      <c r="C1378" s="33"/>
      <c r="D1378" s="66"/>
      <c r="E1378" s="65"/>
    </row>
    <row r="1379" spans="1:5">
      <c r="A1379" s="66"/>
      <c r="B1379" s="33"/>
      <c r="C1379" s="33"/>
      <c r="D1379" s="66"/>
      <c r="E1379" s="65"/>
    </row>
    <row r="1380" spans="1:5">
      <c r="A1380" s="66"/>
      <c r="B1380" s="33"/>
      <c r="C1380" s="33"/>
      <c r="D1380" s="66"/>
      <c r="E1380" s="65"/>
    </row>
    <row r="1381" spans="1:5">
      <c r="A1381" s="66"/>
      <c r="B1381" s="33"/>
      <c r="C1381" s="33"/>
      <c r="D1381" s="66"/>
      <c r="E1381" s="65"/>
    </row>
    <row r="1382" spans="1:5">
      <c r="A1382" s="66"/>
      <c r="B1382" s="33"/>
      <c r="C1382" s="33"/>
      <c r="D1382" s="66"/>
      <c r="E1382" s="65"/>
    </row>
    <row r="1383" spans="1:5">
      <c r="A1383" s="66"/>
      <c r="B1383" s="33"/>
      <c r="C1383" s="33"/>
      <c r="D1383" s="66"/>
      <c r="E1383" s="65"/>
    </row>
    <row r="1384" spans="1:5">
      <c r="A1384" s="66"/>
      <c r="B1384" s="33"/>
      <c r="C1384" s="33"/>
      <c r="D1384" s="66"/>
      <c r="E1384" s="65"/>
    </row>
    <row r="1385" spans="1:5">
      <c r="A1385" s="66"/>
      <c r="B1385" s="33"/>
      <c r="C1385" s="33"/>
      <c r="D1385" s="66"/>
      <c r="E1385" s="65"/>
    </row>
    <row r="1386" spans="1:5">
      <c r="A1386" s="66"/>
      <c r="B1386" s="33"/>
      <c r="C1386" s="33"/>
      <c r="D1386" s="66"/>
      <c r="E1386" s="65"/>
    </row>
    <row r="1387" spans="1:5">
      <c r="A1387" s="66"/>
      <c r="B1387" s="33"/>
      <c r="C1387" s="33"/>
      <c r="D1387" s="66"/>
      <c r="E1387" s="65"/>
    </row>
    <row r="1388" spans="1:5">
      <c r="A1388" s="66"/>
      <c r="B1388" s="33"/>
      <c r="C1388" s="33"/>
      <c r="D1388" s="66"/>
      <c r="E1388" s="65"/>
    </row>
    <row r="1389" spans="1:5">
      <c r="A1389" s="66"/>
      <c r="B1389" s="33"/>
      <c r="C1389" s="33"/>
      <c r="D1389" s="66"/>
      <c r="E1389" s="65"/>
    </row>
    <row r="1390" spans="1:5">
      <c r="A1390" s="66"/>
      <c r="B1390" s="33"/>
      <c r="C1390" s="33"/>
      <c r="D1390" s="66"/>
      <c r="E1390" s="65"/>
    </row>
    <row r="1391" spans="1:5">
      <c r="A1391" s="66"/>
      <c r="B1391" s="33"/>
      <c r="C1391" s="33"/>
      <c r="D1391" s="66"/>
      <c r="E1391" s="65"/>
    </row>
    <row r="1392" spans="1:5">
      <c r="A1392" s="66"/>
      <c r="B1392" s="33"/>
      <c r="C1392" s="33"/>
      <c r="D1392" s="66"/>
      <c r="E1392" s="65"/>
    </row>
    <row r="1393" spans="1:5">
      <c r="A1393" s="66"/>
      <c r="B1393" s="33"/>
      <c r="C1393" s="33"/>
      <c r="D1393" s="66"/>
      <c r="E1393" s="65"/>
    </row>
    <row r="1394" spans="1:5">
      <c r="A1394" s="66"/>
      <c r="B1394" s="33"/>
      <c r="C1394" s="33"/>
      <c r="D1394" s="66"/>
      <c r="E1394" s="65"/>
    </row>
    <row r="1395" spans="1:5">
      <c r="A1395" s="66"/>
      <c r="B1395" s="33"/>
      <c r="C1395" s="33"/>
      <c r="D1395" s="66"/>
      <c r="E1395" s="65"/>
    </row>
    <row r="1396" spans="1:5">
      <c r="A1396" s="66"/>
      <c r="B1396" s="33"/>
      <c r="C1396" s="33"/>
      <c r="D1396" s="66"/>
      <c r="E1396" s="65"/>
    </row>
    <row r="1397" spans="1:5">
      <c r="A1397" s="66"/>
      <c r="B1397" s="33"/>
      <c r="C1397" s="33"/>
      <c r="D1397" s="66"/>
      <c r="E1397" s="65"/>
    </row>
    <row r="1398" spans="1:5">
      <c r="A1398" s="66"/>
      <c r="B1398" s="33"/>
      <c r="C1398" s="33"/>
      <c r="D1398" s="66"/>
      <c r="E1398" s="65"/>
    </row>
    <row r="1399" spans="1:5">
      <c r="A1399" s="66"/>
      <c r="B1399" s="33"/>
      <c r="C1399" s="33"/>
      <c r="D1399" s="66"/>
      <c r="E1399" s="65"/>
    </row>
    <row r="1400" spans="1:5">
      <c r="A1400" s="66"/>
      <c r="B1400" s="33"/>
      <c r="C1400" s="33"/>
      <c r="D1400" s="66"/>
      <c r="E1400" s="65"/>
    </row>
    <row r="1401" spans="1:5">
      <c r="A1401" s="66"/>
      <c r="B1401" s="33"/>
      <c r="C1401" s="33"/>
      <c r="D1401" s="66"/>
      <c r="E1401" s="65"/>
    </row>
    <row r="1402" spans="1:5">
      <c r="A1402" s="66"/>
      <c r="B1402" s="33"/>
      <c r="C1402" s="33"/>
      <c r="D1402" s="66"/>
      <c r="E1402" s="65"/>
    </row>
    <row r="1403" spans="1:5">
      <c r="A1403" s="66"/>
      <c r="B1403" s="33"/>
      <c r="C1403" s="33"/>
      <c r="D1403" s="66"/>
      <c r="E1403" s="65"/>
    </row>
    <row r="1404" spans="1:5">
      <c r="A1404" s="66"/>
      <c r="B1404" s="33"/>
      <c r="C1404" s="33"/>
      <c r="D1404" s="66"/>
      <c r="E1404" s="65"/>
    </row>
    <row r="1405" spans="1:5">
      <c r="A1405" s="66"/>
      <c r="B1405" s="33"/>
      <c r="C1405" s="33"/>
      <c r="D1405" s="66"/>
      <c r="E1405" s="65"/>
    </row>
    <row r="1406" spans="1:5">
      <c r="A1406" s="66"/>
      <c r="B1406" s="33"/>
      <c r="C1406" s="33"/>
      <c r="D1406" s="66"/>
      <c r="E1406" s="65"/>
    </row>
    <row r="1407" spans="1:5">
      <c r="A1407" s="66"/>
      <c r="B1407" s="33"/>
      <c r="C1407" s="33"/>
      <c r="D1407" s="66"/>
      <c r="E1407" s="65"/>
    </row>
    <row r="1408" spans="1:5">
      <c r="A1408" s="66"/>
      <c r="B1408" s="33"/>
      <c r="C1408" s="33"/>
      <c r="D1408" s="66"/>
      <c r="E1408" s="65"/>
    </row>
    <row r="1409" spans="1:5">
      <c r="A1409" s="66"/>
      <c r="B1409" s="33"/>
      <c r="C1409" s="33"/>
      <c r="D1409" s="66"/>
      <c r="E1409" s="65"/>
    </row>
    <row r="1410" spans="1:5">
      <c r="A1410" s="66"/>
      <c r="B1410" s="33"/>
      <c r="C1410" s="33"/>
      <c r="D1410" s="66"/>
      <c r="E1410" s="65"/>
    </row>
    <row r="1411" spans="1:5">
      <c r="A1411" s="66"/>
      <c r="B1411" s="33"/>
      <c r="C1411" s="33"/>
      <c r="D1411" s="66"/>
      <c r="E1411" s="65"/>
    </row>
    <row r="1412" spans="1:5">
      <c r="A1412" s="66"/>
      <c r="B1412" s="33"/>
      <c r="C1412" s="33"/>
      <c r="D1412" s="66"/>
      <c r="E1412" s="65"/>
    </row>
    <row r="1413" spans="1:5">
      <c r="A1413" s="66"/>
      <c r="B1413" s="33"/>
      <c r="C1413" s="33"/>
      <c r="D1413" s="66"/>
      <c r="E1413" s="65"/>
    </row>
    <row r="1414" spans="1:5">
      <c r="A1414" s="66"/>
      <c r="B1414" s="33"/>
      <c r="C1414" s="33"/>
      <c r="D1414" s="66"/>
      <c r="E1414" s="65"/>
    </row>
    <row r="1415" spans="1:5">
      <c r="A1415" s="66"/>
      <c r="B1415" s="33"/>
      <c r="C1415" s="33"/>
      <c r="D1415" s="66"/>
      <c r="E1415" s="65"/>
    </row>
    <row r="1416" spans="1:5">
      <c r="A1416" s="66"/>
      <c r="B1416" s="33"/>
      <c r="C1416" s="33"/>
      <c r="D1416" s="66"/>
      <c r="E1416" s="65"/>
    </row>
    <row r="1417" spans="1:5">
      <c r="A1417" s="66"/>
      <c r="B1417" s="33"/>
      <c r="C1417" s="33"/>
      <c r="D1417" s="66"/>
      <c r="E1417" s="65"/>
    </row>
    <row r="1418" spans="1:5">
      <c r="A1418" s="66"/>
      <c r="B1418" s="33"/>
      <c r="C1418" s="33"/>
      <c r="D1418" s="66"/>
      <c r="E1418" s="65"/>
    </row>
    <row r="1419" spans="1:5">
      <c r="A1419" s="66"/>
      <c r="B1419" s="33"/>
      <c r="C1419" s="33"/>
      <c r="D1419" s="66"/>
      <c r="E1419" s="65"/>
    </row>
    <row r="1420" spans="1:5">
      <c r="A1420" s="66"/>
      <c r="B1420" s="33"/>
      <c r="C1420" s="33"/>
      <c r="D1420" s="66"/>
      <c r="E1420" s="65"/>
    </row>
    <row r="1421" spans="1:5">
      <c r="A1421" s="66"/>
      <c r="B1421" s="33"/>
      <c r="C1421" s="33"/>
      <c r="D1421" s="66"/>
      <c r="E1421" s="65"/>
    </row>
    <row r="1422" spans="1:5">
      <c r="A1422" s="66"/>
      <c r="B1422" s="33"/>
      <c r="C1422" s="33"/>
      <c r="D1422" s="66"/>
      <c r="E1422" s="65"/>
    </row>
    <row r="1423" spans="1:5">
      <c r="A1423" s="66"/>
      <c r="B1423" s="33"/>
      <c r="C1423" s="33"/>
      <c r="D1423" s="66"/>
      <c r="E1423" s="65"/>
    </row>
    <row r="1424" spans="1:5">
      <c r="A1424" s="66"/>
      <c r="B1424" s="33"/>
      <c r="C1424" s="33"/>
      <c r="D1424" s="66"/>
      <c r="E1424" s="65"/>
    </row>
    <row r="1425" spans="1:5">
      <c r="A1425" s="66"/>
      <c r="B1425" s="33"/>
      <c r="C1425" s="33"/>
      <c r="D1425" s="66"/>
      <c r="E1425" s="65"/>
    </row>
    <row r="1426" spans="1:5">
      <c r="A1426" s="66"/>
      <c r="B1426" s="33"/>
      <c r="C1426" s="33"/>
      <c r="D1426" s="66"/>
      <c r="E1426" s="65"/>
    </row>
    <row r="1427" spans="1:5">
      <c r="A1427" s="66"/>
      <c r="B1427" s="33"/>
      <c r="C1427" s="33"/>
      <c r="D1427" s="66"/>
      <c r="E1427" s="65"/>
    </row>
    <row r="1428" spans="1:5">
      <c r="A1428" s="66"/>
      <c r="B1428" s="33"/>
      <c r="C1428" s="33"/>
      <c r="D1428" s="66"/>
      <c r="E1428" s="65"/>
    </row>
    <row r="1429" spans="1:5">
      <c r="A1429" s="66"/>
      <c r="B1429" s="33"/>
      <c r="C1429" s="33"/>
      <c r="D1429" s="66"/>
      <c r="E1429" s="65"/>
    </row>
    <row r="1430" spans="1:5">
      <c r="A1430" s="66"/>
      <c r="B1430" s="33"/>
      <c r="C1430" s="33"/>
      <c r="D1430" s="66"/>
      <c r="E1430" s="65"/>
    </row>
    <row r="1431" spans="1:5">
      <c r="A1431" s="66"/>
      <c r="B1431" s="33"/>
      <c r="C1431" s="33"/>
      <c r="D1431" s="66"/>
      <c r="E1431" s="65"/>
    </row>
    <row r="1432" spans="1:5">
      <c r="A1432" s="66"/>
      <c r="B1432" s="33"/>
      <c r="C1432" s="33"/>
      <c r="D1432" s="66"/>
      <c r="E1432" s="65"/>
    </row>
    <row r="1433" spans="1:5">
      <c r="A1433" s="66"/>
      <c r="B1433" s="33"/>
      <c r="C1433" s="33"/>
      <c r="D1433" s="66"/>
      <c r="E1433" s="65"/>
    </row>
    <row r="1434" spans="1:5">
      <c r="A1434" s="66"/>
      <c r="B1434" s="33"/>
      <c r="C1434" s="33"/>
      <c r="D1434" s="66"/>
      <c r="E1434" s="65"/>
    </row>
    <row r="1435" spans="1:5">
      <c r="A1435" s="66"/>
      <c r="B1435" s="33"/>
      <c r="C1435" s="33"/>
      <c r="D1435" s="66"/>
      <c r="E1435" s="65"/>
    </row>
    <row r="1436" spans="1:5">
      <c r="A1436" s="66"/>
      <c r="B1436" s="33"/>
      <c r="C1436" s="33"/>
      <c r="D1436" s="66"/>
      <c r="E1436" s="65"/>
    </row>
    <row r="1437" spans="1:5">
      <c r="A1437" s="66"/>
      <c r="B1437" s="33"/>
      <c r="C1437" s="33"/>
      <c r="D1437" s="66"/>
      <c r="E1437" s="65"/>
    </row>
    <row r="1438" spans="1:5">
      <c r="A1438" s="66"/>
      <c r="B1438" s="33"/>
      <c r="C1438" s="33"/>
      <c r="D1438" s="66"/>
      <c r="E1438" s="65"/>
    </row>
    <row r="1439" spans="1:5">
      <c r="A1439" s="66"/>
      <c r="B1439" s="33"/>
      <c r="C1439" s="33"/>
      <c r="D1439" s="66"/>
      <c r="E1439" s="65"/>
    </row>
    <row r="1440" spans="1:5">
      <c r="A1440" s="66"/>
      <c r="B1440" s="33"/>
      <c r="C1440" s="33"/>
      <c r="D1440" s="66"/>
      <c r="E1440" s="65"/>
    </row>
    <row r="1441" spans="1:5">
      <c r="A1441" s="66"/>
      <c r="B1441" s="33"/>
      <c r="C1441" s="33"/>
      <c r="D1441" s="66"/>
      <c r="E1441" s="65"/>
    </row>
    <row r="1442" spans="1:5">
      <c r="A1442" s="66"/>
      <c r="B1442" s="33"/>
      <c r="C1442" s="33"/>
      <c r="D1442" s="66"/>
      <c r="E1442" s="65"/>
    </row>
    <row r="1443" spans="1:5">
      <c r="A1443" s="66"/>
      <c r="B1443" s="33"/>
      <c r="C1443" s="33"/>
      <c r="D1443" s="66"/>
      <c r="E1443" s="65"/>
    </row>
    <row r="1444" spans="1:5">
      <c r="A1444" s="66"/>
      <c r="B1444" s="33"/>
      <c r="C1444" s="33"/>
      <c r="D1444" s="66"/>
      <c r="E1444" s="65"/>
    </row>
    <row r="1445" spans="1:5">
      <c r="A1445" s="66"/>
      <c r="B1445" s="33"/>
      <c r="C1445" s="33"/>
      <c r="D1445" s="66"/>
      <c r="E1445" s="65"/>
    </row>
    <row r="1446" spans="1:5">
      <c r="A1446" s="66"/>
      <c r="B1446" s="33"/>
      <c r="C1446" s="33"/>
      <c r="D1446" s="66"/>
      <c r="E1446" s="65"/>
    </row>
    <row r="1447" spans="1:5">
      <c r="A1447" s="66"/>
      <c r="B1447" s="33"/>
      <c r="C1447" s="33"/>
      <c r="D1447" s="66"/>
      <c r="E1447" s="65"/>
    </row>
    <row r="1448" spans="1:5">
      <c r="A1448" s="66"/>
      <c r="B1448" s="33"/>
      <c r="C1448" s="33"/>
      <c r="D1448" s="66"/>
      <c r="E1448" s="65"/>
    </row>
    <row r="1449" spans="1:5">
      <c r="A1449" s="66"/>
      <c r="B1449" s="33"/>
      <c r="C1449" s="33"/>
      <c r="D1449" s="66"/>
      <c r="E1449" s="65"/>
    </row>
    <row r="1450" spans="1:5">
      <c r="A1450" s="66"/>
      <c r="B1450" s="33"/>
      <c r="C1450" s="33"/>
      <c r="D1450" s="66"/>
      <c r="E1450" s="65"/>
    </row>
    <row r="1451" spans="1:5">
      <c r="A1451" s="66"/>
      <c r="B1451" s="33"/>
      <c r="C1451" s="33"/>
      <c r="D1451" s="66"/>
      <c r="E1451" s="65"/>
    </row>
    <row r="1452" spans="1:5">
      <c r="A1452" s="66"/>
      <c r="B1452" s="33"/>
      <c r="C1452" s="33"/>
      <c r="D1452" s="66"/>
      <c r="E1452" s="65"/>
    </row>
    <row r="1453" spans="1:5">
      <c r="A1453" s="66"/>
      <c r="B1453" s="33"/>
      <c r="C1453" s="33"/>
      <c r="D1453" s="66"/>
      <c r="E1453" s="65"/>
    </row>
    <row r="1454" spans="1:5">
      <c r="A1454" s="66"/>
      <c r="B1454" s="33"/>
      <c r="C1454" s="33"/>
      <c r="D1454" s="66"/>
      <c r="E1454" s="65"/>
    </row>
    <row r="1455" spans="1:5">
      <c r="A1455" s="66"/>
      <c r="B1455" s="33"/>
      <c r="C1455" s="33"/>
      <c r="D1455" s="66"/>
      <c r="E1455" s="65"/>
    </row>
    <row r="1456" spans="1:5">
      <c r="A1456" s="66"/>
      <c r="B1456" s="33"/>
      <c r="C1456" s="33"/>
      <c r="D1456" s="66"/>
      <c r="E1456" s="65"/>
    </row>
    <row r="1457" spans="1:5">
      <c r="A1457" s="66"/>
      <c r="B1457" s="33"/>
      <c r="C1457" s="33"/>
      <c r="D1457" s="66"/>
      <c r="E1457" s="65"/>
    </row>
    <row r="1458" spans="1:5">
      <c r="A1458" s="66"/>
      <c r="B1458" s="33"/>
      <c r="C1458" s="33"/>
      <c r="D1458" s="66"/>
      <c r="E1458" s="65"/>
    </row>
    <row r="1459" spans="1:5">
      <c r="A1459" s="66"/>
      <c r="B1459" s="33"/>
      <c r="C1459" s="33"/>
      <c r="D1459" s="66"/>
      <c r="E1459" s="65"/>
    </row>
    <row r="1460" spans="1:5">
      <c r="A1460" s="66"/>
      <c r="B1460" s="33"/>
      <c r="C1460" s="33"/>
      <c r="D1460" s="66"/>
      <c r="E1460" s="65"/>
    </row>
    <row r="1461" spans="1:5">
      <c r="A1461" s="66"/>
      <c r="B1461" s="33"/>
      <c r="C1461" s="33"/>
      <c r="D1461" s="66"/>
      <c r="E1461" s="65"/>
    </row>
    <row r="1462" spans="1:5">
      <c r="A1462" s="66"/>
      <c r="B1462" s="33"/>
      <c r="C1462" s="33"/>
      <c r="D1462" s="66"/>
      <c r="E1462" s="65"/>
    </row>
    <row r="1463" spans="1:5">
      <c r="A1463" s="66"/>
      <c r="B1463" s="33"/>
      <c r="C1463" s="33"/>
      <c r="D1463" s="66"/>
      <c r="E1463" s="65"/>
    </row>
    <row r="1464" spans="1:5">
      <c r="A1464" s="66"/>
      <c r="B1464" s="33"/>
      <c r="C1464" s="33"/>
      <c r="D1464" s="66"/>
      <c r="E1464" s="65"/>
    </row>
    <row r="1465" spans="1:5">
      <c r="A1465" s="66"/>
      <c r="B1465" s="33"/>
      <c r="C1465" s="33"/>
      <c r="D1465" s="66"/>
      <c r="E1465" s="65"/>
    </row>
    <row r="1466" spans="1:5">
      <c r="A1466" s="66"/>
      <c r="B1466" s="33"/>
      <c r="C1466" s="33"/>
      <c r="D1466" s="66"/>
      <c r="E1466" s="65"/>
    </row>
    <row r="1467" spans="1:5">
      <c r="A1467" s="66"/>
      <c r="B1467" s="33"/>
      <c r="C1467" s="33"/>
      <c r="D1467" s="66"/>
      <c r="E1467" s="65"/>
    </row>
    <row r="1468" spans="1:5">
      <c r="A1468" s="66"/>
      <c r="B1468" s="33"/>
      <c r="C1468" s="33"/>
      <c r="D1468" s="66"/>
      <c r="E1468" s="65"/>
    </row>
    <row r="1469" spans="1:5">
      <c r="A1469" s="66"/>
      <c r="B1469" s="33"/>
      <c r="C1469" s="33"/>
      <c r="D1469" s="66"/>
      <c r="E1469" s="65"/>
    </row>
    <row r="1470" spans="1:5">
      <c r="A1470" s="66"/>
      <c r="B1470" s="33"/>
      <c r="C1470" s="33"/>
      <c r="D1470" s="66"/>
      <c r="E1470" s="65"/>
    </row>
    <row r="1471" spans="1:5">
      <c r="A1471" s="66"/>
      <c r="B1471" s="33"/>
      <c r="C1471" s="33"/>
      <c r="D1471" s="66"/>
      <c r="E1471" s="65"/>
    </row>
    <row r="1472" spans="1:5">
      <c r="A1472" s="66"/>
      <c r="B1472" s="33"/>
      <c r="C1472" s="33"/>
      <c r="D1472" s="66"/>
      <c r="E1472" s="65"/>
    </row>
    <row r="1473" spans="1:5">
      <c r="A1473" s="66"/>
      <c r="B1473" s="33"/>
      <c r="C1473" s="33"/>
      <c r="D1473" s="66"/>
      <c r="E1473" s="65"/>
    </row>
    <row r="1474" spans="1:5">
      <c r="A1474" s="66"/>
      <c r="B1474" s="33"/>
      <c r="C1474" s="33"/>
      <c r="D1474" s="66"/>
      <c r="E1474" s="65"/>
    </row>
    <row r="1475" spans="1:5">
      <c r="A1475" s="66"/>
      <c r="B1475" s="33"/>
      <c r="C1475" s="33"/>
      <c r="D1475" s="66"/>
      <c r="E1475" s="65"/>
    </row>
    <row r="1476" spans="1:5">
      <c r="A1476" s="66"/>
      <c r="B1476" s="33"/>
      <c r="C1476" s="33"/>
      <c r="D1476" s="66"/>
      <c r="E1476" s="65"/>
    </row>
    <row r="1477" spans="1:5">
      <c r="A1477" s="66"/>
      <c r="B1477" s="33"/>
      <c r="C1477" s="33"/>
      <c r="D1477" s="66"/>
      <c r="E1477" s="65"/>
    </row>
    <row r="1478" spans="1:5">
      <c r="A1478" s="66"/>
      <c r="B1478" s="33"/>
      <c r="C1478" s="33"/>
      <c r="D1478" s="66"/>
      <c r="E1478" s="65"/>
    </row>
    <row r="1479" spans="1:5">
      <c r="A1479" s="66"/>
      <c r="B1479" s="33"/>
      <c r="C1479" s="33"/>
      <c r="D1479" s="66"/>
      <c r="E1479" s="65"/>
    </row>
    <row r="1480" spans="1:5">
      <c r="A1480" s="66"/>
      <c r="B1480" s="33"/>
      <c r="C1480" s="33"/>
      <c r="D1480" s="66"/>
      <c r="E1480" s="65"/>
    </row>
    <row r="1481" spans="1:5">
      <c r="A1481" s="66"/>
      <c r="B1481" s="33"/>
      <c r="C1481" s="33"/>
      <c r="D1481" s="66"/>
      <c r="E1481" s="65"/>
    </row>
    <row r="1482" spans="1:5">
      <c r="A1482" s="66"/>
      <c r="B1482" s="33"/>
      <c r="C1482" s="33"/>
      <c r="D1482" s="66"/>
      <c r="E1482" s="65"/>
    </row>
    <row r="1483" spans="1:5">
      <c r="A1483" s="66"/>
      <c r="B1483" s="33"/>
      <c r="C1483" s="33"/>
      <c r="D1483" s="66"/>
      <c r="E1483" s="65"/>
    </row>
    <row r="1484" spans="1:5">
      <c r="A1484" s="66"/>
      <c r="B1484" s="33"/>
      <c r="C1484" s="33"/>
      <c r="D1484" s="66"/>
      <c r="E1484" s="65"/>
    </row>
    <row r="1485" spans="1:5">
      <c r="A1485" s="66"/>
      <c r="B1485" s="33"/>
      <c r="C1485" s="33"/>
      <c r="D1485" s="66"/>
      <c r="E1485" s="65"/>
    </row>
    <row r="1486" spans="1:5">
      <c r="A1486" s="66"/>
      <c r="B1486" s="33"/>
      <c r="C1486" s="33"/>
      <c r="D1486" s="66"/>
      <c r="E1486" s="65"/>
    </row>
    <row r="1487" spans="1:5">
      <c r="A1487" s="66"/>
      <c r="B1487" s="33"/>
      <c r="C1487" s="33"/>
      <c r="D1487" s="66"/>
      <c r="E1487" s="65"/>
    </row>
    <row r="1488" spans="1:5">
      <c r="A1488" s="66"/>
      <c r="B1488" s="33"/>
      <c r="C1488" s="33"/>
      <c r="D1488" s="66"/>
      <c r="E1488" s="65"/>
    </row>
    <row r="1489" spans="1:5">
      <c r="A1489" s="66"/>
      <c r="B1489" s="33"/>
      <c r="C1489" s="33"/>
      <c r="D1489" s="66"/>
      <c r="E1489" s="65"/>
    </row>
    <row r="1490" spans="1:5">
      <c r="A1490" s="66"/>
      <c r="B1490" s="33"/>
      <c r="C1490" s="33"/>
      <c r="D1490" s="66"/>
      <c r="E1490" s="65"/>
    </row>
    <row r="1491" spans="1:5">
      <c r="A1491" s="66"/>
      <c r="B1491" s="33"/>
      <c r="C1491" s="33"/>
      <c r="D1491" s="66"/>
      <c r="E1491" s="65"/>
    </row>
    <row r="1492" spans="1:5">
      <c r="A1492" s="66"/>
      <c r="B1492" s="33"/>
      <c r="C1492" s="33"/>
      <c r="D1492" s="66"/>
      <c r="E1492" s="65"/>
    </row>
    <row r="1493" spans="1:5">
      <c r="A1493" s="66"/>
      <c r="B1493" s="33"/>
      <c r="C1493" s="33"/>
      <c r="D1493" s="66"/>
      <c r="E1493" s="65"/>
    </row>
    <row r="1494" spans="1:5">
      <c r="A1494" s="66"/>
      <c r="B1494" s="33"/>
      <c r="C1494" s="33"/>
      <c r="D1494" s="66"/>
      <c r="E1494" s="65"/>
    </row>
    <row r="1495" spans="1:5">
      <c r="A1495" s="66"/>
      <c r="B1495" s="33"/>
      <c r="C1495" s="33"/>
      <c r="D1495" s="66"/>
      <c r="E1495" s="65"/>
    </row>
    <row r="1496" spans="1:5">
      <c r="A1496" s="66"/>
      <c r="B1496" s="33"/>
      <c r="C1496" s="33"/>
      <c r="D1496" s="66"/>
      <c r="E1496" s="65"/>
    </row>
    <row r="1497" spans="1:5">
      <c r="A1497" s="66"/>
      <c r="B1497" s="33"/>
      <c r="C1497" s="33"/>
      <c r="D1497" s="66"/>
      <c r="E1497" s="65"/>
    </row>
    <row r="1498" spans="1:5">
      <c r="A1498" s="66"/>
      <c r="B1498" s="33"/>
      <c r="C1498" s="33"/>
      <c r="D1498" s="66"/>
      <c r="E1498" s="65"/>
    </row>
    <row r="1499" spans="1:5">
      <c r="A1499" s="66"/>
      <c r="B1499" s="33"/>
      <c r="C1499" s="33"/>
      <c r="D1499" s="66"/>
      <c r="E1499" s="65"/>
    </row>
    <row r="1500" spans="1:5">
      <c r="A1500" s="66"/>
      <c r="B1500" s="33"/>
      <c r="C1500" s="33"/>
      <c r="D1500" s="66"/>
      <c r="E1500" s="65"/>
    </row>
    <row r="1501" spans="1:5">
      <c r="A1501" s="66"/>
      <c r="B1501" s="33"/>
      <c r="C1501" s="33"/>
      <c r="D1501" s="66"/>
      <c r="E1501" s="65"/>
    </row>
    <row r="1502" spans="1:5">
      <c r="A1502" s="66"/>
      <c r="B1502" s="33"/>
      <c r="C1502" s="33"/>
      <c r="D1502" s="66"/>
      <c r="E1502" s="65"/>
    </row>
    <row r="1503" spans="1:5">
      <c r="A1503" s="66"/>
      <c r="B1503" s="33"/>
      <c r="C1503" s="33"/>
      <c r="D1503" s="66"/>
      <c r="E1503" s="65"/>
    </row>
    <row r="1504" spans="1:5">
      <c r="A1504" s="66"/>
      <c r="B1504" s="33"/>
      <c r="C1504" s="33"/>
      <c r="D1504" s="66"/>
      <c r="E1504" s="65"/>
    </row>
    <row r="1505" spans="1:5">
      <c r="A1505" s="66"/>
      <c r="B1505" s="33"/>
      <c r="C1505" s="33"/>
      <c r="D1505" s="66"/>
      <c r="E1505" s="65"/>
    </row>
    <row r="1506" spans="1:5">
      <c r="A1506" s="66"/>
      <c r="B1506" s="33"/>
      <c r="C1506" s="33"/>
      <c r="D1506" s="66"/>
      <c r="E1506" s="65"/>
    </row>
    <row r="1507" spans="1:5">
      <c r="A1507" s="66"/>
      <c r="B1507" s="33"/>
      <c r="C1507" s="33"/>
      <c r="D1507" s="66"/>
      <c r="E1507" s="65"/>
    </row>
    <row r="1508" spans="1:5">
      <c r="A1508" s="66"/>
      <c r="B1508" s="33"/>
      <c r="C1508" s="33"/>
      <c r="D1508" s="66"/>
      <c r="E1508" s="65"/>
    </row>
    <row r="1509" spans="1:5">
      <c r="A1509" s="66"/>
      <c r="B1509" s="33"/>
      <c r="C1509" s="33"/>
      <c r="D1509" s="66"/>
      <c r="E1509" s="65"/>
    </row>
    <row r="1510" spans="1:5">
      <c r="A1510" s="66"/>
      <c r="B1510" s="33"/>
      <c r="C1510" s="33"/>
      <c r="D1510" s="66"/>
      <c r="E1510" s="65"/>
    </row>
    <row r="1511" spans="1:5">
      <c r="A1511" s="66"/>
      <c r="B1511" s="33"/>
      <c r="C1511" s="33"/>
      <c r="D1511" s="66"/>
      <c r="E1511" s="65"/>
    </row>
    <row r="1512" spans="1:5">
      <c r="A1512" s="66"/>
      <c r="B1512" s="33"/>
      <c r="C1512" s="33"/>
      <c r="D1512" s="66"/>
      <c r="E1512" s="65"/>
    </row>
    <row r="1513" spans="1:5">
      <c r="A1513" s="66"/>
      <c r="B1513" s="33"/>
      <c r="C1513" s="33"/>
      <c r="D1513" s="66"/>
      <c r="E1513" s="65"/>
    </row>
    <row r="1514" spans="1:5">
      <c r="A1514" s="66"/>
      <c r="B1514" s="33"/>
      <c r="C1514" s="33"/>
      <c r="D1514" s="66"/>
      <c r="E1514" s="65"/>
    </row>
    <row r="1515" spans="1:5">
      <c r="A1515" s="66"/>
      <c r="B1515" s="33"/>
      <c r="C1515" s="33"/>
      <c r="D1515" s="66"/>
      <c r="E1515" s="65"/>
    </row>
    <row r="1516" spans="1:5">
      <c r="A1516" s="66"/>
      <c r="B1516" s="33"/>
      <c r="C1516" s="33"/>
      <c r="D1516" s="66"/>
      <c r="E1516" s="65"/>
    </row>
    <row r="1517" spans="1:5">
      <c r="A1517" s="66"/>
      <c r="B1517" s="33"/>
      <c r="C1517" s="33"/>
      <c r="D1517" s="66"/>
      <c r="E1517" s="65"/>
    </row>
    <row r="1518" spans="1:5">
      <c r="A1518" s="66"/>
      <c r="B1518" s="33"/>
      <c r="C1518" s="33"/>
      <c r="D1518" s="66"/>
      <c r="E1518" s="65"/>
    </row>
    <row r="1519" spans="1:5">
      <c r="A1519" s="66"/>
      <c r="B1519" s="33"/>
      <c r="C1519" s="33"/>
      <c r="D1519" s="66"/>
      <c r="E1519" s="65"/>
    </row>
    <row r="1520" spans="1:5">
      <c r="A1520" s="66"/>
      <c r="B1520" s="33"/>
      <c r="C1520" s="33"/>
      <c r="D1520" s="66"/>
      <c r="E1520" s="65"/>
    </row>
    <row r="1521" spans="1:5">
      <c r="A1521" s="66"/>
      <c r="B1521" s="33"/>
      <c r="C1521" s="33"/>
      <c r="D1521" s="66"/>
      <c r="E1521" s="65"/>
    </row>
    <row r="1522" spans="1:5">
      <c r="A1522" s="66"/>
      <c r="B1522" s="33"/>
      <c r="C1522" s="33"/>
      <c r="D1522" s="66"/>
      <c r="E1522" s="65"/>
    </row>
    <row r="1523" spans="1:5">
      <c r="A1523" s="66"/>
      <c r="B1523" s="33"/>
      <c r="C1523" s="33"/>
      <c r="D1523" s="66"/>
      <c r="E1523" s="65"/>
    </row>
    <row r="1524" spans="1:5">
      <c r="A1524" s="66"/>
      <c r="B1524" s="33"/>
      <c r="C1524" s="33"/>
      <c r="D1524" s="66"/>
      <c r="E1524" s="65"/>
    </row>
    <row r="1525" spans="1:5">
      <c r="A1525" s="66"/>
      <c r="B1525" s="33"/>
      <c r="C1525" s="33"/>
      <c r="D1525" s="66"/>
      <c r="E1525" s="65"/>
    </row>
    <row r="1526" spans="1:5">
      <c r="A1526" s="66"/>
      <c r="B1526" s="33"/>
      <c r="C1526" s="33"/>
      <c r="D1526" s="66"/>
      <c r="E1526" s="65"/>
    </row>
    <row r="1527" spans="1:5">
      <c r="A1527" s="66"/>
      <c r="B1527" s="33"/>
      <c r="C1527" s="33"/>
      <c r="D1527" s="66"/>
      <c r="E1527" s="65"/>
    </row>
    <row r="1528" spans="1:5">
      <c r="A1528" s="66"/>
      <c r="B1528" s="33"/>
      <c r="C1528" s="33"/>
      <c r="D1528" s="66"/>
      <c r="E1528" s="65"/>
    </row>
    <row r="1529" spans="1:5">
      <c r="A1529" s="66"/>
      <c r="B1529" s="33"/>
      <c r="C1529" s="33"/>
      <c r="D1529" s="66"/>
      <c r="E1529" s="65"/>
    </row>
    <row r="1530" spans="1:5">
      <c r="A1530" s="66"/>
      <c r="B1530" s="33"/>
      <c r="C1530" s="33"/>
      <c r="D1530" s="66"/>
      <c r="E1530" s="65"/>
    </row>
    <row r="1531" spans="1:5">
      <c r="A1531" s="66"/>
      <c r="B1531" s="33"/>
      <c r="C1531" s="33"/>
      <c r="D1531" s="66"/>
      <c r="E1531" s="65"/>
    </row>
    <row r="1532" spans="1:5">
      <c r="A1532" s="66"/>
      <c r="B1532" s="33"/>
      <c r="C1532" s="33"/>
      <c r="D1532" s="66"/>
      <c r="E1532" s="65"/>
    </row>
    <row r="1533" spans="1:5">
      <c r="A1533" s="66"/>
      <c r="B1533" s="33"/>
      <c r="C1533" s="33"/>
      <c r="D1533" s="66"/>
      <c r="E1533" s="65"/>
    </row>
    <row r="1534" spans="1:5">
      <c r="A1534" s="66"/>
      <c r="B1534" s="33"/>
      <c r="C1534" s="33"/>
      <c r="D1534" s="66"/>
      <c r="E1534" s="65"/>
    </row>
    <row r="1535" spans="1:5">
      <c r="A1535" s="66"/>
      <c r="B1535" s="33"/>
      <c r="C1535" s="33"/>
      <c r="D1535" s="66"/>
      <c r="E1535" s="65"/>
    </row>
    <row r="1536" spans="1:5">
      <c r="A1536" s="66"/>
      <c r="B1536" s="33"/>
      <c r="C1536" s="33"/>
      <c r="D1536" s="66"/>
      <c r="E1536" s="65"/>
    </row>
    <row r="1537" spans="1:5">
      <c r="A1537" s="66"/>
      <c r="B1537" s="33"/>
      <c r="C1537" s="33"/>
      <c r="D1537" s="66"/>
      <c r="E1537" s="65"/>
    </row>
    <row r="1538" spans="1:5">
      <c r="A1538" s="66"/>
      <c r="B1538" s="33"/>
      <c r="C1538" s="33"/>
      <c r="D1538" s="66"/>
      <c r="E1538" s="65"/>
    </row>
    <row r="1539" spans="1:5">
      <c r="A1539" s="66"/>
      <c r="B1539" s="33"/>
      <c r="C1539" s="33"/>
      <c r="D1539" s="66"/>
      <c r="E1539" s="65"/>
    </row>
    <row r="1540" spans="1:5">
      <c r="A1540" s="66"/>
      <c r="B1540" s="33"/>
      <c r="C1540" s="33"/>
      <c r="D1540" s="66"/>
      <c r="E1540" s="65"/>
    </row>
    <row r="1541" spans="1:5">
      <c r="A1541" s="66"/>
      <c r="B1541" s="33"/>
      <c r="C1541" s="33"/>
      <c r="D1541" s="66"/>
      <c r="E1541" s="65"/>
    </row>
    <row r="1542" spans="1:5">
      <c r="A1542" s="66"/>
      <c r="B1542" s="33"/>
      <c r="C1542" s="33"/>
      <c r="D1542" s="66"/>
      <c r="E1542" s="65"/>
    </row>
    <row r="1543" spans="1:5">
      <c r="A1543" s="66"/>
      <c r="B1543" s="33"/>
      <c r="C1543" s="33"/>
      <c r="D1543" s="66"/>
      <c r="E1543" s="65"/>
    </row>
    <row r="1544" spans="1:5">
      <c r="A1544" s="66"/>
      <c r="B1544" s="33"/>
      <c r="C1544" s="33"/>
      <c r="D1544" s="66"/>
      <c r="E1544" s="65"/>
    </row>
    <row r="1545" spans="1:5">
      <c r="A1545" s="66"/>
      <c r="B1545" s="33"/>
      <c r="C1545" s="33"/>
      <c r="D1545" s="66"/>
      <c r="E1545" s="65"/>
    </row>
    <row r="1546" spans="1:5">
      <c r="A1546" s="66"/>
      <c r="B1546" s="33"/>
      <c r="C1546" s="33"/>
      <c r="D1546" s="66"/>
      <c r="E1546" s="65"/>
    </row>
    <row r="1547" spans="1:5">
      <c r="A1547" s="66"/>
      <c r="B1547" s="33"/>
      <c r="C1547" s="33"/>
      <c r="D1547" s="66"/>
      <c r="E1547" s="65"/>
    </row>
    <row r="1548" spans="1:5">
      <c r="A1548" s="66"/>
      <c r="B1548" s="33"/>
      <c r="C1548" s="33"/>
      <c r="D1548" s="66"/>
      <c r="E1548" s="65"/>
    </row>
    <row r="1549" spans="1:5">
      <c r="A1549" s="66"/>
      <c r="B1549" s="33"/>
      <c r="C1549" s="33"/>
      <c r="D1549" s="66"/>
      <c r="E1549" s="65"/>
    </row>
    <row r="1550" spans="1:5">
      <c r="A1550" s="66"/>
      <c r="B1550" s="33"/>
      <c r="C1550" s="33"/>
      <c r="D1550" s="66"/>
      <c r="E1550" s="65"/>
    </row>
    <row r="1551" spans="1:5">
      <c r="A1551" s="66"/>
      <c r="B1551" s="33"/>
      <c r="C1551" s="33"/>
      <c r="D1551" s="66"/>
      <c r="E1551" s="65"/>
    </row>
    <row r="1552" spans="1:5">
      <c r="A1552" s="66"/>
      <c r="B1552" s="33"/>
      <c r="C1552" s="33"/>
      <c r="D1552" s="66"/>
      <c r="E1552" s="65"/>
    </row>
    <row r="1553" spans="1:5">
      <c r="A1553" s="66"/>
      <c r="B1553" s="33"/>
      <c r="C1553" s="33"/>
      <c r="D1553" s="66"/>
      <c r="E1553" s="65"/>
    </row>
    <row r="1554" spans="1:5">
      <c r="A1554" s="66"/>
      <c r="B1554" s="33"/>
      <c r="C1554" s="33"/>
      <c r="D1554" s="66"/>
      <c r="E1554" s="65"/>
    </row>
    <row r="1555" spans="1:5">
      <c r="A1555" s="66"/>
      <c r="B1555" s="33"/>
      <c r="C1555" s="33"/>
      <c r="D1555" s="66"/>
      <c r="E1555" s="65"/>
    </row>
    <row r="1556" spans="1:5">
      <c r="A1556" s="66"/>
      <c r="B1556" s="33"/>
      <c r="C1556" s="33"/>
      <c r="D1556" s="66"/>
      <c r="E1556" s="65"/>
    </row>
    <row r="1557" spans="1:5">
      <c r="A1557" s="66"/>
      <c r="B1557" s="33"/>
      <c r="C1557" s="33"/>
      <c r="D1557" s="66"/>
      <c r="E1557" s="65"/>
    </row>
    <row r="1558" spans="1:5">
      <c r="A1558" s="66"/>
      <c r="B1558" s="33"/>
      <c r="C1558" s="33"/>
      <c r="D1558" s="66"/>
      <c r="E1558" s="65"/>
    </row>
    <row r="1559" spans="1:5">
      <c r="A1559" s="66"/>
      <c r="B1559" s="33"/>
      <c r="C1559" s="33"/>
      <c r="D1559" s="66"/>
      <c r="E1559" s="65"/>
    </row>
    <row r="1560" spans="1:5">
      <c r="A1560" s="66"/>
      <c r="B1560" s="33"/>
      <c r="C1560" s="33"/>
      <c r="D1560" s="66"/>
      <c r="E1560" s="65"/>
    </row>
    <row r="1561" spans="1:5">
      <c r="A1561" s="66"/>
      <c r="B1561" s="33"/>
      <c r="C1561" s="33"/>
      <c r="D1561" s="66"/>
      <c r="E1561" s="65"/>
    </row>
    <row r="1562" spans="1:5">
      <c r="A1562" s="66"/>
      <c r="B1562" s="33"/>
      <c r="C1562" s="33"/>
      <c r="D1562" s="66"/>
      <c r="E1562" s="65"/>
    </row>
    <row r="1563" spans="1:5">
      <c r="A1563" s="66"/>
      <c r="B1563" s="33"/>
      <c r="C1563" s="33"/>
      <c r="D1563" s="66"/>
      <c r="E1563" s="65"/>
    </row>
    <row r="1564" spans="1:5">
      <c r="A1564" s="66"/>
      <c r="B1564" s="33"/>
      <c r="C1564" s="33"/>
      <c r="D1564" s="66"/>
      <c r="E1564" s="65"/>
    </row>
    <row r="1565" spans="1:5">
      <c r="A1565" s="66"/>
      <c r="B1565" s="33"/>
      <c r="C1565" s="33"/>
      <c r="D1565" s="66"/>
      <c r="E1565" s="65"/>
    </row>
    <row r="1566" spans="1:5">
      <c r="A1566" s="66"/>
      <c r="B1566" s="33"/>
      <c r="C1566" s="33"/>
      <c r="D1566" s="66"/>
      <c r="E1566" s="65"/>
    </row>
    <row r="1567" spans="1:5">
      <c r="A1567" s="66"/>
      <c r="B1567" s="33"/>
      <c r="C1567" s="33"/>
      <c r="D1567" s="66"/>
      <c r="E1567" s="65"/>
    </row>
    <row r="1568" spans="1:5">
      <c r="A1568" s="66"/>
      <c r="B1568" s="33"/>
      <c r="C1568" s="33"/>
      <c r="D1568" s="66"/>
      <c r="E1568" s="65"/>
    </row>
    <row r="1569" spans="1:5">
      <c r="A1569" s="66"/>
      <c r="B1569" s="33"/>
      <c r="C1569" s="33"/>
      <c r="D1569" s="66"/>
      <c r="E1569" s="65"/>
    </row>
    <row r="1570" spans="1:5">
      <c r="A1570" s="66"/>
      <c r="B1570" s="33"/>
      <c r="C1570" s="33"/>
      <c r="D1570" s="66"/>
      <c r="E1570" s="65"/>
    </row>
    <row r="1571" spans="1:5">
      <c r="A1571" s="66"/>
      <c r="B1571" s="33"/>
      <c r="C1571" s="33"/>
      <c r="D1571" s="66"/>
      <c r="E1571" s="65"/>
    </row>
    <row r="1572" spans="1:5">
      <c r="A1572" s="66"/>
      <c r="B1572" s="33"/>
      <c r="C1572" s="33"/>
      <c r="D1572" s="66"/>
      <c r="E1572" s="65"/>
    </row>
    <row r="1573" spans="1:5">
      <c r="A1573" s="66"/>
      <c r="B1573" s="33"/>
      <c r="C1573" s="33"/>
      <c r="D1573" s="66"/>
      <c r="E1573" s="65"/>
    </row>
    <row r="1574" spans="1:5">
      <c r="A1574" s="66"/>
      <c r="B1574" s="33"/>
      <c r="C1574" s="33"/>
      <c r="D1574" s="66"/>
      <c r="E1574" s="65"/>
    </row>
    <row r="1575" spans="1:5">
      <c r="A1575" s="66"/>
      <c r="B1575" s="33"/>
      <c r="C1575" s="33"/>
      <c r="D1575" s="66"/>
      <c r="E1575" s="65"/>
    </row>
    <row r="1576" spans="1:5">
      <c r="A1576" s="66"/>
      <c r="B1576" s="33"/>
      <c r="C1576" s="33"/>
      <c r="D1576" s="66"/>
      <c r="E1576" s="65"/>
    </row>
    <row r="1577" spans="1:5">
      <c r="A1577" s="66"/>
      <c r="B1577" s="33"/>
      <c r="C1577" s="33"/>
      <c r="D1577" s="66"/>
      <c r="E1577" s="65"/>
    </row>
    <row r="1578" spans="1:5">
      <c r="A1578" s="66"/>
      <c r="B1578" s="33"/>
      <c r="C1578" s="33"/>
      <c r="D1578" s="66"/>
      <c r="E1578" s="65"/>
    </row>
    <row r="1579" spans="1:5">
      <c r="A1579" s="66"/>
      <c r="B1579" s="33"/>
      <c r="C1579" s="33"/>
      <c r="D1579" s="66"/>
      <c r="E1579" s="65"/>
    </row>
    <row r="1580" spans="1:5">
      <c r="A1580" s="66"/>
      <c r="B1580" s="33"/>
      <c r="C1580" s="33"/>
      <c r="D1580" s="66"/>
      <c r="E1580" s="65"/>
    </row>
    <row r="1581" spans="1:5">
      <c r="A1581" s="66"/>
      <c r="B1581" s="33"/>
      <c r="C1581" s="33"/>
      <c r="D1581" s="66"/>
      <c r="E1581" s="65"/>
    </row>
    <row r="1582" spans="1:5">
      <c r="A1582" s="66"/>
      <c r="B1582" s="33"/>
      <c r="C1582" s="33"/>
      <c r="D1582" s="66"/>
      <c r="E1582" s="65"/>
    </row>
    <row r="1583" spans="1:5">
      <c r="A1583" s="66"/>
      <c r="B1583" s="33"/>
      <c r="C1583" s="33"/>
      <c r="D1583" s="66"/>
      <c r="E1583" s="65"/>
    </row>
    <row r="1584" spans="1:5">
      <c r="A1584" s="66"/>
      <c r="B1584" s="33"/>
      <c r="C1584" s="33"/>
      <c r="D1584" s="66"/>
      <c r="E1584" s="65"/>
    </row>
    <row r="1585" spans="1:5">
      <c r="A1585" s="66"/>
      <c r="B1585" s="33"/>
      <c r="C1585" s="33"/>
      <c r="D1585" s="66"/>
      <c r="E1585" s="65"/>
    </row>
    <row r="1586" spans="1:5">
      <c r="A1586" s="66"/>
      <c r="B1586" s="33"/>
      <c r="C1586" s="33"/>
      <c r="D1586" s="66"/>
      <c r="E1586" s="65"/>
    </row>
    <row r="1587" spans="1:5">
      <c r="A1587" s="66"/>
      <c r="B1587" s="33"/>
      <c r="C1587" s="33"/>
      <c r="D1587" s="66"/>
      <c r="E1587" s="65"/>
    </row>
    <row r="1588" spans="1:5">
      <c r="A1588" s="66"/>
      <c r="B1588" s="33"/>
      <c r="C1588" s="33"/>
      <c r="D1588" s="66"/>
      <c r="E1588" s="65"/>
    </row>
    <row r="1589" spans="1:5">
      <c r="A1589" s="66"/>
      <c r="B1589" s="33"/>
      <c r="C1589" s="33"/>
      <c r="D1589" s="66"/>
      <c r="E1589" s="65"/>
    </row>
    <row r="1590" spans="1:5">
      <c r="A1590" s="66"/>
      <c r="B1590" s="33"/>
      <c r="C1590" s="33"/>
      <c r="D1590" s="66"/>
      <c r="E1590" s="65"/>
    </row>
    <row r="1591" spans="1:5">
      <c r="A1591" s="66"/>
      <c r="B1591" s="33"/>
      <c r="C1591" s="33"/>
      <c r="D1591" s="66"/>
      <c r="E1591" s="65"/>
    </row>
    <row r="1592" spans="1:5">
      <c r="A1592" s="66"/>
      <c r="B1592" s="33"/>
      <c r="C1592" s="33"/>
      <c r="D1592" s="66"/>
      <c r="E1592" s="65"/>
    </row>
    <row r="1593" spans="1:5">
      <c r="A1593" s="66"/>
      <c r="B1593" s="33"/>
      <c r="C1593" s="33"/>
      <c r="D1593" s="66"/>
      <c r="E1593" s="65"/>
    </row>
    <row r="1594" spans="1:5">
      <c r="A1594" s="66"/>
      <c r="B1594" s="33"/>
      <c r="C1594" s="33"/>
      <c r="D1594" s="66"/>
      <c r="E1594" s="65"/>
    </row>
    <row r="1595" spans="1:5">
      <c r="A1595" s="66"/>
      <c r="B1595" s="33"/>
      <c r="C1595" s="33"/>
      <c r="D1595" s="66"/>
      <c r="E1595" s="65"/>
    </row>
    <row r="1596" spans="1:5">
      <c r="A1596" s="66"/>
      <c r="B1596" s="33"/>
      <c r="C1596" s="33"/>
      <c r="D1596" s="66"/>
      <c r="E1596" s="65"/>
    </row>
    <row r="1597" spans="1:5">
      <c r="A1597" s="66"/>
      <c r="B1597" s="33"/>
      <c r="C1597" s="33"/>
      <c r="D1597" s="66"/>
      <c r="E1597" s="65"/>
    </row>
    <row r="1598" spans="1:5">
      <c r="A1598" s="66"/>
      <c r="B1598" s="33"/>
      <c r="C1598" s="33"/>
      <c r="D1598" s="66"/>
      <c r="E1598" s="65"/>
    </row>
    <row r="1599" spans="1:5">
      <c r="A1599" s="66"/>
      <c r="B1599" s="33"/>
      <c r="C1599" s="33"/>
      <c r="D1599" s="66"/>
      <c r="E1599" s="65"/>
    </row>
    <row r="1600" spans="1:5">
      <c r="A1600" s="66"/>
      <c r="B1600" s="33"/>
      <c r="C1600" s="33"/>
      <c r="D1600" s="66"/>
      <c r="E1600" s="65"/>
    </row>
    <row r="1601" spans="1:5">
      <c r="A1601" s="66"/>
      <c r="B1601" s="33"/>
      <c r="C1601" s="33"/>
      <c r="D1601" s="66"/>
      <c r="E1601" s="65"/>
    </row>
    <row r="1602" spans="1:5">
      <c r="A1602" s="66"/>
      <c r="B1602" s="33"/>
      <c r="C1602" s="33"/>
      <c r="D1602" s="66"/>
      <c r="E1602" s="65"/>
    </row>
    <row r="1603" spans="1:5">
      <c r="A1603" s="66"/>
      <c r="B1603" s="33"/>
      <c r="C1603" s="33"/>
      <c r="D1603" s="66"/>
      <c r="E1603" s="65"/>
    </row>
    <row r="1604" spans="1:5">
      <c r="A1604" s="66"/>
      <c r="B1604" s="33"/>
      <c r="C1604" s="33"/>
      <c r="D1604" s="66"/>
      <c r="E1604" s="65"/>
    </row>
    <row r="1605" spans="1:5">
      <c r="A1605" s="66"/>
      <c r="B1605" s="33"/>
      <c r="C1605" s="33"/>
      <c r="D1605" s="66"/>
      <c r="E1605" s="65"/>
    </row>
    <row r="1606" spans="1:5">
      <c r="A1606" s="66"/>
      <c r="B1606" s="33"/>
      <c r="C1606" s="33"/>
      <c r="D1606" s="66"/>
      <c r="E1606" s="65"/>
    </row>
    <row r="1607" spans="1:5">
      <c r="A1607" s="66"/>
      <c r="B1607" s="33"/>
      <c r="C1607" s="33"/>
      <c r="D1607" s="66"/>
      <c r="E1607" s="65"/>
    </row>
    <row r="1608" spans="1:5">
      <c r="A1608" s="66"/>
      <c r="B1608" s="33"/>
      <c r="C1608" s="33"/>
      <c r="D1608" s="66"/>
      <c r="E1608" s="65"/>
    </row>
    <row r="1609" spans="1:5">
      <c r="A1609" s="66"/>
      <c r="B1609" s="33"/>
      <c r="C1609" s="33"/>
      <c r="D1609" s="66"/>
      <c r="E1609" s="65"/>
    </row>
    <row r="1610" spans="1:5">
      <c r="A1610" s="66"/>
      <c r="B1610" s="33"/>
      <c r="C1610" s="33"/>
      <c r="D1610" s="66"/>
      <c r="E1610" s="65"/>
    </row>
    <row r="1611" spans="1:5">
      <c r="A1611" s="66"/>
      <c r="B1611" s="33"/>
      <c r="C1611" s="33"/>
      <c r="D1611" s="66"/>
      <c r="E1611" s="65"/>
    </row>
    <row r="1612" spans="1:5">
      <c r="A1612" s="66"/>
      <c r="B1612" s="33"/>
      <c r="C1612" s="33"/>
      <c r="D1612" s="66"/>
      <c r="E1612" s="65"/>
    </row>
    <row r="1613" spans="1:5">
      <c r="A1613" s="66"/>
      <c r="B1613" s="33"/>
      <c r="C1613" s="33"/>
      <c r="D1613" s="66"/>
      <c r="E1613" s="65"/>
    </row>
    <row r="1614" spans="1:5">
      <c r="A1614" s="66"/>
      <c r="B1614" s="33"/>
      <c r="C1614" s="33"/>
      <c r="D1614" s="66"/>
      <c r="E1614" s="65"/>
    </row>
    <row r="1615" spans="1:5">
      <c r="A1615" s="66"/>
      <c r="B1615" s="33"/>
      <c r="C1615" s="33"/>
      <c r="D1615" s="66"/>
      <c r="E1615" s="65"/>
    </row>
    <row r="1616" spans="1:5">
      <c r="A1616" s="66"/>
      <c r="B1616" s="33"/>
      <c r="C1616" s="33"/>
      <c r="D1616" s="66"/>
      <c r="E1616" s="65"/>
    </row>
    <row r="1617" spans="1:5">
      <c r="A1617" s="66"/>
      <c r="B1617" s="33"/>
      <c r="C1617" s="33"/>
      <c r="D1617" s="66"/>
      <c r="E1617" s="65"/>
    </row>
    <row r="1618" spans="1:5">
      <c r="A1618" s="66"/>
      <c r="B1618" s="33"/>
      <c r="C1618" s="33"/>
      <c r="D1618" s="66"/>
      <c r="E1618" s="65"/>
    </row>
    <row r="1619" spans="1:5">
      <c r="A1619" s="66"/>
      <c r="B1619" s="33"/>
      <c r="C1619" s="33"/>
      <c r="D1619" s="66"/>
      <c r="E1619" s="65"/>
    </row>
    <row r="1620" spans="1:5">
      <c r="A1620" s="66"/>
      <c r="B1620" s="33"/>
      <c r="C1620" s="33"/>
      <c r="D1620" s="66"/>
      <c r="E1620" s="65"/>
    </row>
    <row r="1621" spans="1:5">
      <c r="A1621" s="66"/>
      <c r="B1621" s="33"/>
      <c r="C1621" s="33"/>
      <c r="D1621" s="66"/>
      <c r="E1621" s="65"/>
    </row>
    <row r="1622" spans="1:5">
      <c r="A1622" s="66"/>
      <c r="B1622" s="33"/>
      <c r="C1622" s="33"/>
      <c r="D1622" s="66"/>
      <c r="E1622" s="65"/>
    </row>
    <row r="1623" spans="1:5">
      <c r="A1623" s="66"/>
      <c r="B1623" s="33"/>
      <c r="C1623" s="33"/>
      <c r="D1623" s="66"/>
      <c r="E1623" s="65"/>
    </row>
    <row r="1624" spans="1:5">
      <c r="A1624" s="66"/>
      <c r="B1624" s="33"/>
      <c r="C1624" s="33"/>
      <c r="D1624" s="66"/>
      <c r="E1624" s="65"/>
    </row>
    <row r="1625" spans="1:5">
      <c r="A1625" s="66"/>
      <c r="B1625" s="33"/>
      <c r="C1625" s="33"/>
      <c r="D1625" s="66"/>
      <c r="E1625" s="65"/>
    </row>
    <row r="1626" spans="1:5">
      <c r="A1626" s="66"/>
      <c r="B1626" s="33"/>
      <c r="C1626" s="33"/>
      <c r="D1626" s="66"/>
      <c r="E1626" s="65"/>
    </row>
    <row r="1627" spans="1:5">
      <c r="A1627" s="66"/>
      <c r="B1627" s="33"/>
      <c r="C1627" s="33"/>
      <c r="D1627" s="66"/>
      <c r="E1627" s="65"/>
    </row>
    <row r="1628" spans="1:5">
      <c r="A1628" s="66"/>
      <c r="B1628" s="33"/>
      <c r="C1628" s="33"/>
      <c r="D1628" s="66"/>
      <c r="E1628" s="65"/>
    </row>
    <row r="1629" spans="1:5">
      <c r="A1629" s="66"/>
      <c r="B1629" s="33"/>
      <c r="C1629" s="33"/>
      <c r="D1629" s="66"/>
      <c r="E1629" s="65"/>
    </row>
    <row r="1630" spans="1:5">
      <c r="A1630" s="66"/>
      <c r="B1630" s="33"/>
      <c r="C1630" s="33"/>
      <c r="D1630" s="66"/>
      <c r="E1630" s="65"/>
    </row>
    <row r="1631" spans="1:5">
      <c r="A1631" s="66"/>
      <c r="B1631" s="33"/>
      <c r="C1631" s="33"/>
      <c r="D1631" s="66"/>
      <c r="E1631" s="65"/>
    </row>
    <row r="1632" spans="1:5">
      <c r="A1632" s="66"/>
      <c r="B1632" s="33"/>
      <c r="C1632" s="33"/>
      <c r="D1632" s="66"/>
      <c r="E1632" s="65"/>
    </row>
    <row r="1633" spans="1:5">
      <c r="A1633" s="66"/>
      <c r="B1633" s="33"/>
      <c r="C1633" s="33"/>
      <c r="D1633" s="66"/>
      <c r="E1633" s="65"/>
    </row>
    <row r="1634" spans="1:5">
      <c r="A1634" s="66"/>
      <c r="B1634" s="33"/>
      <c r="C1634" s="33"/>
      <c r="D1634" s="66"/>
      <c r="E1634" s="65"/>
    </row>
    <row r="1635" spans="1:5">
      <c r="A1635" s="66"/>
      <c r="B1635" s="33"/>
      <c r="C1635" s="33"/>
      <c r="D1635" s="66"/>
      <c r="E1635" s="65"/>
    </row>
    <row r="1636" spans="1:5">
      <c r="A1636" s="66"/>
      <c r="B1636" s="33"/>
      <c r="C1636" s="33"/>
      <c r="D1636" s="66"/>
      <c r="E1636" s="65"/>
    </row>
    <row r="1637" spans="1:5">
      <c r="A1637" s="66"/>
      <c r="B1637" s="33"/>
      <c r="C1637" s="33"/>
      <c r="D1637" s="66"/>
      <c r="E1637" s="65"/>
    </row>
    <row r="1638" spans="1:5">
      <c r="A1638" s="66"/>
      <c r="B1638" s="33"/>
      <c r="C1638" s="33"/>
      <c r="D1638" s="66"/>
      <c r="E1638" s="65"/>
    </row>
    <row r="1639" spans="1:5">
      <c r="A1639" s="66"/>
      <c r="B1639" s="33"/>
      <c r="C1639" s="33"/>
      <c r="D1639" s="66"/>
      <c r="E1639" s="65"/>
    </row>
    <row r="1640" spans="1:5">
      <c r="A1640" s="66"/>
      <c r="B1640" s="33"/>
      <c r="C1640" s="33"/>
      <c r="D1640" s="66"/>
      <c r="E1640" s="65"/>
    </row>
    <row r="1641" spans="1:5">
      <c r="A1641" s="66"/>
      <c r="B1641" s="33"/>
      <c r="C1641" s="33"/>
      <c r="D1641" s="66"/>
      <c r="E1641" s="65"/>
    </row>
    <row r="1642" spans="1:5">
      <c r="A1642" s="66"/>
      <c r="B1642" s="33"/>
      <c r="C1642" s="33"/>
      <c r="D1642" s="66"/>
      <c r="E1642" s="65"/>
    </row>
    <row r="1643" spans="1:5">
      <c r="A1643" s="66"/>
      <c r="B1643" s="33"/>
      <c r="C1643" s="33"/>
      <c r="D1643" s="66"/>
      <c r="E1643" s="65"/>
    </row>
    <row r="1644" spans="1:5">
      <c r="A1644" s="66"/>
      <c r="B1644" s="33"/>
      <c r="C1644" s="33"/>
      <c r="D1644" s="66"/>
      <c r="E1644" s="65"/>
    </row>
    <row r="1645" spans="1:5">
      <c r="A1645" s="66"/>
      <c r="B1645" s="33"/>
      <c r="C1645" s="33"/>
      <c r="D1645" s="66"/>
      <c r="E1645" s="65"/>
    </row>
    <row r="1646" spans="1:5">
      <c r="A1646" s="66"/>
      <c r="B1646" s="33"/>
      <c r="C1646" s="33"/>
      <c r="D1646" s="66"/>
      <c r="E1646" s="65"/>
    </row>
    <row r="1647" spans="1:5">
      <c r="A1647" s="66"/>
      <c r="B1647" s="33"/>
      <c r="C1647" s="33"/>
      <c r="D1647" s="66"/>
      <c r="E1647" s="65"/>
    </row>
    <row r="1648" spans="1:5">
      <c r="A1648" s="66"/>
      <c r="B1648" s="33"/>
      <c r="C1648" s="33"/>
      <c r="D1648" s="66"/>
      <c r="E1648" s="65"/>
    </row>
    <row r="1649" spans="1:5">
      <c r="A1649" s="66"/>
      <c r="B1649" s="33"/>
      <c r="C1649" s="33"/>
      <c r="D1649" s="66"/>
      <c r="E1649" s="65"/>
    </row>
    <row r="1650" spans="1:5">
      <c r="A1650" s="66"/>
      <c r="B1650" s="33"/>
      <c r="C1650" s="33"/>
      <c r="D1650" s="66"/>
      <c r="E1650" s="65"/>
    </row>
    <row r="1651" spans="1:5">
      <c r="A1651" s="66"/>
      <c r="B1651" s="33"/>
      <c r="C1651" s="33"/>
      <c r="D1651" s="66"/>
      <c r="E1651" s="65"/>
    </row>
    <row r="1652" spans="1:5">
      <c r="A1652" s="66"/>
      <c r="B1652" s="33"/>
      <c r="C1652" s="33"/>
      <c r="D1652" s="66"/>
      <c r="E1652" s="65"/>
    </row>
    <row r="1653" spans="1:5">
      <c r="A1653" s="66"/>
      <c r="B1653" s="33"/>
      <c r="C1653" s="33"/>
      <c r="D1653" s="66"/>
      <c r="E1653" s="65"/>
    </row>
    <row r="1654" spans="1:5">
      <c r="A1654" s="66"/>
      <c r="B1654" s="33"/>
      <c r="C1654" s="33"/>
      <c r="D1654" s="66"/>
      <c r="E1654" s="65"/>
    </row>
    <row r="1655" spans="1:5">
      <c r="A1655" s="66"/>
      <c r="B1655" s="33"/>
      <c r="C1655" s="33"/>
      <c r="D1655" s="66"/>
      <c r="E1655" s="65"/>
    </row>
    <row r="1656" spans="1:5">
      <c r="A1656" s="66"/>
      <c r="B1656" s="33"/>
      <c r="C1656" s="33"/>
      <c r="D1656" s="66"/>
      <c r="E1656" s="65"/>
    </row>
    <row r="1657" spans="1:5">
      <c r="A1657" s="66"/>
      <c r="B1657" s="33"/>
      <c r="C1657" s="33"/>
      <c r="D1657" s="66"/>
      <c r="E1657" s="65"/>
    </row>
    <row r="1658" spans="1:5">
      <c r="A1658" s="66"/>
      <c r="B1658" s="33"/>
      <c r="C1658" s="33"/>
      <c r="D1658" s="66"/>
      <c r="E1658" s="65"/>
    </row>
    <row r="1659" spans="1:5">
      <c r="A1659" s="66"/>
      <c r="B1659" s="33"/>
      <c r="C1659" s="33"/>
      <c r="D1659" s="66"/>
      <c r="E1659" s="65"/>
    </row>
    <row r="1660" spans="1:5">
      <c r="A1660" s="66"/>
      <c r="B1660" s="33"/>
      <c r="C1660" s="33"/>
      <c r="D1660" s="66"/>
      <c r="E1660" s="65"/>
    </row>
    <row r="1661" spans="1:5">
      <c r="A1661" s="66"/>
      <c r="B1661" s="33"/>
      <c r="C1661" s="33"/>
      <c r="D1661" s="66"/>
      <c r="E1661" s="65"/>
    </row>
    <row r="1662" spans="1:5">
      <c r="A1662" s="66"/>
      <c r="B1662" s="33"/>
      <c r="C1662" s="33"/>
      <c r="D1662" s="66"/>
      <c r="E1662" s="65"/>
    </row>
    <row r="1663" spans="1:5">
      <c r="A1663" s="66"/>
      <c r="B1663" s="33"/>
      <c r="C1663" s="33"/>
      <c r="D1663" s="66"/>
      <c r="E1663" s="65"/>
    </row>
    <row r="1664" spans="1:5">
      <c r="A1664" s="66"/>
      <c r="B1664" s="33"/>
      <c r="C1664" s="33"/>
      <c r="D1664" s="66"/>
      <c r="E1664" s="65"/>
    </row>
    <row r="1665" spans="1:5">
      <c r="A1665" s="66"/>
      <c r="B1665" s="33"/>
      <c r="C1665" s="33"/>
      <c r="D1665" s="66"/>
      <c r="E1665" s="65"/>
    </row>
    <row r="1666" spans="1:5">
      <c r="A1666" s="66"/>
      <c r="B1666" s="33"/>
      <c r="C1666" s="33"/>
      <c r="D1666" s="66"/>
      <c r="E1666" s="65"/>
    </row>
    <row r="1667" spans="1:5">
      <c r="A1667" s="66"/>
      <c r="B1667" s="33"/>
      <c r="C1667" s="33"/>
      <c r="D1667" s="66"/>
      <c r="E1667" s="65"/>
    </row>
    <row r="1668" spans="1:5">
      <c r="A1668" s="66"/>
      <c r="B1668" s="33"/>
      <c r="C1668" s="33"/>
      <c r="D1668" s="66"/>
      <c r="E1668" s="65"/>
    </row>
    <row r="1669" spans="1:5">
      <c r="A1669" s="66"/>
      <c r="B1669" s="33"/>
      <c r="C1669" s="33"/>
      <c r="D1669" s="66"/>
      <c r="E1669" s="65"/>
    </row>
    <row r="1670" spans="1:5">
      <c r="A1670" s="66"/>
      <c r="B1670" s="33"/>
      <c r="C1670" s="33"/>
      <c r="D1670" s="66"/>
      <c r="E1670" s="65"/>
    </row>
    <row r="1671" spans="1:5">
      <c r="A1671" s="66"/>
      <c r="B1671" s="33"/>
      <c r="C1671" s="33"/>
      <c r="D1671" s="66"/>
      <c r="E1671" s="65"/>
    </row>
    <row r="1672" spans="1:5">
      <c r="A1672" s="66"/>
      <c r="B1672" s="33"/>
      <c r="C1672" s="33"/>
      <c r="D1672" s="66"/>
      <c r="E1672" s="65"/>
    </row>
    <row r="1673" spans="1:5">
      <c r="A1673" s="66"/>
      <c r="B1673" s="33"/>
      <c r="C1673" s="33"/>
      <c r="D1673" s="66"/>
      <c r="E1673" s="65"/>
    </row>
    <row r="1674" spans="1:5">
      <c r="A1674" s="66"/>
      <c r="B1674" s="33"/>
      <c r="C1674" s="33"/>
      <c r="D1674" s="66"/>
      <c r="E1674" s="65"/>
    </row>
    <row r="1675" spans="1:5">
      <c r="A1675" s="66"/>
      <c r="B1675" s="33"/>
      <c r="C1675" s="33"/>
      <c r="D1675" s="66"/>
      <c r="E1675" s="65"/>
    </row>
    <row r="1676" spans="1:5">
      <c r="A1676" s="66"/>
      <c r="B1676" s="33"/>
      <c r="C1676" s="33"/>
      <c r="D1676" s="66"/>
      <c r="E1676" s="65"/>
    </row>
    <row r="1677" spans="1:5">
      <c r="A1677" s="66"/>
      <c r="B1677" s="33"/>
      <c r="C1677" s="33"/>
      <c r="D1677" s="66"/>
      <c r="E1677" s="65"/>
    </row>
    <row r="1678" spans="1:5">
      <c r="A1678" s="66"/>
      <c r="B1678" s="33"/>
      <c r="C1678" s="33"/>
      <c r="D1678" s="66"/>
      <c r="E1678" s="65"/>
    </row>
    <row r="1679" spans="1:5">
      <c r="A1679" s="66"/>
      <c r="B1679" s="33"/>
      <c r="C1679" s="33"/>
      <c r="D1679" s="66"/>
      <c r="E1679" s="65"/>
    </row>
    <row r="1680" spans="1:5">
      <c r="A1680" s="66"/>
      <c r="B1680" s="33"/>
      <c r="C1680" s="33"/>
      <c r="D1680" s="66"/>
      <c r="E1680" s="65"/>
    </row>
    <row r="1681" spans="1:5">
      <c r="A1681" s="66"/>
      <c r="B1681" s="33"/>
      <c r="C1681" s="33"/>
      <c r="D1681" s="66"/>
      <c r="E1681" s="65"/>
    </row>
    <row r="1682" spans="1:5">
      <c r="A1682" s="66"/>
      <c r="B1682" s="33"/>
      <c r="C1682" s="33"/>
      <c r="D1682" s="66"/>
      <c r="E1682" s="65"/>
    </row>
    <row r="1683" spans="1:5">
      <c r="A1683" s="66"/>
      <c r="B1683" s="33"/>
      <c r="C1683" s="33"/>
      <c r="D1683" s="66"/>
      <c r="E1683" s="65"/>
    </row>
    <row r="1684" spans="1:5">
      <c r="A1684" s="66"/>
      <c r="B1684" s="33"/>
      <c r="C1684" s="33"/>
      <c r="D1684" s="66"/>
      <c r="E1684" s="65"/>
    </row>
    <row r="1685" spans="1:5">
      <c r="A1685" s="66"/>
      <c r="B1685" s="33"/>
      <c r="C1685" s="33"/>
      <c r="D1685" s="66"/>
      <c r="E1685" s="65"/>
    </row>
    <row r="1686" spans="1:5">
      <c r="A1686" s="66"/>
      <c r="B1686" s="33"/>
      <c r="C1686" s="33"/>
      <c r="D1686" s="66"/>
      <c r="E1686" s="65"/>
    </row>
    <row r="1687" spans="1:5">
      <c r="A1687" s="66"/>
      <c r="B1687" s="33"/>
      <c r="C1687" s="33"/>
      <c r="D1687" s="66"/>
      <c r="E1687" s="65"/>
    </row>
    <row r="1688" spans="1:5">
      <c r="A1688" s="66"/>
      <c r="B1688" s="33"/>
      <c r="C1688" s="33"/>
      <c r="D1688" s="66"/>
      <c r="E1688" s="65"/>
    </row>
    <row r="1689" spans="1:5">
      <c r="A1689" s="66"/>
      <c r="B1689" s="33"/>
      <c r="C1689" s="33"/>
      <c r="D1689" s="66"/>
      <c r="E1689" s="65"/>
    </row>
    <row r="1690" spans="1:5">
      <c r="A1690" s="66"/>
      <c r="B1690" s="33"/>
      <c r="C1690" s="33"/>
      <c r="D1690" s="66"/>
      <c r="E1690" s="65"/>
    </row>
    <row r="1691" spans="1:5">
      <c r="A1691" s="66"/>
      <c r="B1691" s="33"/>
      <c r="C1691" s="33"/>
      <c r="D1691" s="66"/>
      <c r="E1691" s="65"/>
    </row>
    <row r="1692" spans="1:5">
      <c r="A1692" s="66"/>
      <c r="B1692" s="33"/>
      <c r="C1692" s="33"/>
      <c r="D1692" s="66"/>
      <c r="E1692" s="65"/>
    </row>
    <row r="1693" spans="1:5">
      <c r="A1693" s="66"/>
      <c r="B1693" s="33"/>
      <c r="C1693" s="33"/>
      <c r="D1693" s="66"/>
      <c r="E1693" s="65"/>
    </row>
    <row r="1694" spans="1:5">
      <c r="A1694" s="66"/>
      <c r="B1694" s="33"/>
      <c r="C1694" s="33"/>
      <c r="D1694" s="66"/>
      <c r="E1694" s="65"/>
    </row>
    <row r="1695" spans="1:5">
      <c r="A1695" s="66"/>
      <c r="B1695" s="33"/>
      <c r="C1695" s="33"/>
      <c r="D1695" s="66"/>
      <c r="E1695" s="65"/>
    </row>
    <row r="1696" spans="1:5">
      <c r="A1696" s="66"/>
      <c r="B1696" s="33"/>
      <c r="C1696" s="33"/>
      <c r="D1696" s="66"/>
      <c r="E1696" s="65"/>
    </row>
    <row r="1697" spans="1:5">
      <c r="A1697" s="66"/>
      <c r="B1697" s="33"/>
      <c r="C1697" s="33"/>
      <c r="D1697" s="66"/>
      <c r="E1697" s="65"/>
    </row>
    <row r="1698" spans="1:5">
      <c r="A1698" s="66"/>
      <c r="B1698" s="33"/>
      <c r="C1698" s="33"/>
      <c r="D1698" s="66"/>
      <c r="E1698" s="65"/>
    </row>
    <row r="1699" spans="1:5">
      <c r="A1699" s="66"/>
      <c r="B1699" s="33"/>
      <c r="C1699" s="33"/>
      <c r="D1699" s="66"/>
      <c r="E1699" s="65"/>
    </row>
    <row r="1700" spans="1:5">
      <c r="A1700" s="66"/>
      <c r="B1700" s="33"/>
      <c r="C1700" s="33"/>
      <c r="D1700" s="66"/>
      <c r="E1700" s="65"/>
    </row>
    <row r="1701" spans="1:5">
      <c r="A1701" s="66"/>
      <c r="B1701" s="33"/>
      <c r="C1701" s="33"/>
      <c r="D1701" s="66"/>
      <c r="E1701" s="65"/>
    </row>
    <row r="1702" spans="1:5">
      <c r="A1702" s="66"/>
      <c r="B1702" s="33"/>
      <c r="C1702" s="33"/>
      <c r="D1702" s="66"/>
      <c r="E1702" s="65"/>
    </row>
    <row r="1703" spans="1:5">
      <c r="A1703" s="66"/>
      <c r="B1703" s="33"/>
      <c r="C1703" s="33"/>
      <c r="D1703" s="66"/>
      <c r="E1703" s="65"/>
    </row>
    <row r="1704" spans="1:5">
      <c r="A1704" s="66"/>
      <c r="B1704" s="33"/>
      <c r="C1704" s="33"/>
      <c r="D1704" s="66"/>
      <c r="E1704" s="65"/>
    </row>
    <row r="1705" spans="1:5">
      <c r="A1705" s="66"/>
      <c r="B1705" s="33"/>
      <c r="C1705" s="33"/>
      <c r="D1705" s="66"/>
      <c r="E1705" s="65"/>
    </row>
    <row r="1706" spans="1:5">
      <c r="A1706" s="66"/>
      <c r="B1706" s="33"/>
      <c r="C1706" s="33"/>
      <c r="D1706" s="66"/>
      <c r="E1706" s="65"/>
    </row>
    <row r="1707" spans="1:5">
      <c r="A1707" s="66"/>
      <c r="B1707" s="33"/>
      <c r="C1707" s="33"/>
      <c r="D1707" s="66"/>
      <c r="E1707" s="65"/>
    </row>
    <row r="1708" spans="1:5">
      <c r="A1708" s="66"/>
      <c r="B1708" s="33"/>
      <c r="C1708" s="33"/>
      <c r="D1708" s="66"/>
      <c r="E1708" s="65"/>
    </row>
    <row r="1709" spans="1:5">
      <c r="A1709" s="66"/>
      <c r="B1709" s="33"/>
      <c r="C1709" s="33"/>
      <c r="D1709" s="66"/>
      <c r="E1709" s="65"/>
    </row>
    <row r="1710" spans="1:5">
      <c r="A1710" s="66"/>
      <c r="B1710" s="33"/>
      <c r="C1710" s="33"/>
      <c r="D1710" s="66"/>
      <c r="E1710" s="65"/>
    </row>
    <row r="1711" spans="1:5">
      <c r="A1711" s="66"/>
      <c r="B1711" s="33"/>
      <c r="C1711" s="33"/>
      <c r="D1711" s="66"/>
      <c r="E1711" s="65"/>
    </row>
    <row r="1712" spans="1:5">
      <c r="A1712" s="66"/>
      <c r="B1712" s="33"/>
      <c r="C1712" s="33"/>
      <c r="D1712" s="66"/>
      <c r="E1712" s="65"/>
    </row>
    <row r="1713" spans="1:5">
      <c r="A1713" s="66"/>
      <c r="B1713" s="33"/>
      <c r="C1713" s="33"/>
      <c r="D1713" s="66"/>
      <c r="E1713" s="65"/>
    </row>
    <row r="1714" spans="1:5">
      <c r="A1714" s="66"/>
      <c r="B1714" s="33"/>
      <c r="C1714" s="33"/>
      <c r="D1714" s="66"/>
      <c r="E1714" s="65"/>
    </row>
    <row r="1715" spans="1:5">
      <c r="A1715" s="66"/>
      <c r="B1715" s="33"/>
      <c r="C1715" s="33"/>
      <c r="D1715" s="66"/>
      <c r="E1715" s="65"/>
    </row>
    <row r="1716" spans="1:5">
      <c r="A1716" s="66"/>
      <c r="B1716" s="33"/>
      <c r="C1716" s="33"/>
      <c r="D1716" s="66"/>
      <c r="E1716" s="65"/>
    </row>
    <row r="1717" spans="1:5">
      <c r="A1717" s="66"/>
      <c r="B1717" s="33"/>
      <c r="C1717" s="33"/>
      <c r="D1717" s="66"/>
      <c r="E1717" s="65"/>
    </row>
    <row r="1718" spans="1:5">
      <c r="A1718" s="66"/>
      <c r="B1718" s="33"/>
      <c r="C1718" s="33"/>
      <c r="D1718" s="66"/>
      <c r="E1718" s="65"/>
    </row>
    <row r="1719" spans="1:5">
      <c r="A1719" s="66"/>
      <c r="B1719" s="33"/>
      <c r="C1719" s="33"/>
      <c r="D1719" s="66"/>
      <c r="E1719" s="65"/>
    </row>
    <row r="1720" spans="1:5">
      <c r="A1720" s="66"/>
      <c r="B1720" s="33"/>
      <c r="C1720" s="33"/>
      <c r="D1720" s="66"/>
      <c r="E1720" s="65"/>
    </row>
    <row r="1721" spans="1:5">
      <c r="A1721" s="66"/>
      <c r="B1721" s="33"/>
      <c r="C1721" s="33"/>
      <c r="D1721" s="66"/>
      <c r="E1721" s="65"/>
    </row>
    <row r="1722" spans="1:5">
      <c r="A1722" s="66"/>
      <c r="B1722" s="33"/>
      <c r="C1722" s="33"/>
      <c r="D1722" s="66"/>
      <c r="E1722" s="65"/>
    </row>
    <row r="1723" spans="1:5">
      <c r="A1723" s="66"/>
      <c r="B1723" s="33"/>
      <c r="C1723" s="33"/>
      <c r="D1723" s="66"/>
      <c r="E1723" s="65"/>
    </row>
    <row r="1724" spans="1:5">
      <c r="A1724" s="66"/>
      <c r="B1724" s="33"/>
      <c r="C1724" s="33"/>
      <c r="D1724" s="66"/>
      <c r="E1724" s="65"/>
    </row>
    <row r="1725" spans="1:5">
      <c r="A1725" s="66"/>
      <c r="B1725" s="33"/>
      <c r="C1725" s="33"/>
      <c r="D1725" s="66"/>
      <c r="E1725" s="65"/>
    </row>
    <row r="1726" spans="1:5">
      <c r="A1726" s="66"/>
      <c r="B1726" s="33"/>
      <c r="C1726" s="33"/>
      <c r="D1726" s="66"/>
      <c r="E1726" s="65"/>
    </row>
    <row r="1727" spans="1:5">
      <c r="A1727" s="66"/>
      <c r="B1727" s="33"/>
      <c r="C1727" s="33"/>
      <c r="D1727" s="66"/>
      <c r="E1727" s="65"/>
    </row>
    <row r="1728" spans="1:5">
      <c r="A1728" s="66"/>
      <c r="B1728" s="33"/>
      <c r="C1728" s="33"/>
      <c r="D1728" s="66"/>
      <c r="E1728" s="65"/>
    </row>
    <row r="1729" spans="1:5">
      <c r="A1729" s="66"/>
      <c r="B1729" s="33"/>
      <c r="C1729" s="33"/>
      <c r="D1729" s="66"/>
      <c r="E1729" s="65"/>
    </row>
    <row r="1730" spans="1:5">
      <c r="A1730" s="66"/>
      <c r="B1730" s="33"/>
      <c r="C1730" s="33"/>
      <c r="D1730" s="66"/>
      <c r="E1730" s="65"/>
    </row>
    <row r="1731" spans="1:5">
      <c r="A1731" s="66"/>
      <c r="B1731" s="33"/>
      <c r="C1731" s="33"/>
      <c r="D1731" s="66"/>
      <c r="E1731" s="65"/>
    </row>
    <row r="1732" spans="1:5">
      <c r="A1732" s="66"/>
      <c r="B1732" s="33"/>
      <c r="C1732" s="33"/>
      <c r="D1732" s="66"/>
      <c r="E1732" s="65"/>
    </row>
    <row r="1733" spans="1:5">
      <c r="A1733" s="66"/>
      <c r="B1733" s="33"/>
      <c r="C1733" s="33"/>
      <c r="D1733" s="66"/>
      <c r="E1733" s="65"/>
    </row>
    <row r="1734" spans="1:5">
      <c r="A1734" s="66"/>
      <c r="B1734" s="33"/>
      <c r="C1734" s="33"/>
      <c r="D1734" s="66"/>
      <c r="E1734" s="65"/>
    </row>
    <row r="1735" spans="1:5">
      <c r="A1735" s="66"/>
      <c r="B1735" s="33"/>
      <c r="C1735" s="33"/>
      <c r="D1735" s="66"/>
      <c r="E1735" s="65"/>
    </row>
    <row r="1736" spans="1:5">
      <c r="A1736" s="66"/>
      <c r="B1736" s="33"/>
      <c r="C1736" s="33"/>
      <c r="D1736" s="66"/>
      <c r="E1736" s="65"/>
    </row>
    <row r="1737" spans="1:5">
      <c r="A1737" s="66"/>
      <c r="B1737" s="33"/>
      <c r="C1737" s="33"/>
      <c r="D1737" s="66"/>
      <c r="E1737" s="65"/>
    </row>
    <row r="1738" spans="1:5">
      <c r="A1738" s="66"/>
      <c r="B1738" s="33"/>
      <c r="C1738" s="33"/>
      <c r="D1738" s="66"/>
      <c r="E1738" s="65"/>
    </row>
    <row r="1739" spans="1:5">
      <c r="A1739" s="66"/>
      <c r="B1739" s="33"/>
      <c r="C1739" s="33"/>
      <c r="D1739" s="66"/>
      <c r="E1739" s="65"/>
    </row>
    <row r="1740" spans="1:5">
      <c r="A1740" s="66"/>
      <c r="B1740" s="33"/>
      <c r="C1740" s="33"/>
      <c r="D1740" s="66"/>
      <c r="E1740" s="65"/>
    </row>
    <row r="1741" spans="1:5">
      <c r="A1741" s="66"/>
      <c r="B1741" s="33"/>
      <c r="C1741" s="33"/>
      <c r="D1741" s="66"/>
      <c r="E1741" s="65"/>
    </row>
    <row r="1742" spans="1:5">
      <c r="A1742" s="66"/>
      <c r="B1742" s="33"/>
      <c r="C1742" s="33"/>
      <c r="D1742" s="66"/>
      <c r="E1742" s="65"/>
    </row>
    <row r="1743" spans="1:5">
      <c r="A1743" s="66"/>
      <c r="B1743" s="33"/>
      <c r="C1743" s="33"/>
      <c r="D1743" s="66"/>
      <c r="E1743" s="65"/>
    </row>
    <row r="1744" spans="1:5">
      <c r="A1744" s="66"/>
      <c r="B1744" s="33"/>
      <c r="C1744" s="33"/>
      <c r="D1744" s="66"/>
      <c r="E1744" s="65"/>
    </row>
    <row r="1745" spans="1:5">
      <c r="A1745" s="66"/>
      <c r="B1745" s="33"/>
      <c r="C1745" s="33"/>
      <c r="D1745" s="66"/>
      <c r="E1745" s="65"/>
    </row>
    <row r="1746" spans="1:5">
      <c r="A1746" s="66"/>
      <c r="B1746" s="33"/>
      <c r="C1746" s="33"/>
      <c r="D1746" s="66"/>
      <c r="E1746" s="65"/>
    </row>
    <row r="1747" spans="1:5">
      <c r="A1747" s="66"/>
      <c r="B1747" s="33"/>
      <c r="C1747" s="33"/>
      <c r="D1747" s="66"/>
      <c r="E1747" s="65"/>
    </row>
    <row r="1748" spans="1:5">
      <c r="A1748" s="66"/>
      <c r="B1748" s="33"/>
      <c r="C1748" s="33"/>
      <c r="D1748" s="66"/>
      <c r="E1748" s="65"/>
    </row>
    <row r="1749" spans="1:5">
      <c r="A1749" s="66"/>
      <c r="B1749" s="33"/>
      <c r="C1749" s="33"/>
      <c r="D1749" s="66"/>
      <c r="E1749" s="65"/>
    </row>
    <row r="1750" spans="1:5">
      <c r="A1750" s="66"/>
      <c r="B1750" s="33"/>
      <c r="C1750" s="33"/>
      <c r="D1750" s="66"/>
      <c r="E1750" s="65"/>
    </row>
    <row r="1751" spans="1:5">
      <c r="A1751" s="66"/>
      <c r="B1751" s="33"/>
      <c r="C1751" s="33"/>
      <c r="D1751" s="66"/>
      <c r="E1751" s="65"/>
    </row>
    <row r="1752" spans="1:5">
      <c r="A1752" s="66"/>
      <c r="B1752" s="33"/>
      <c r="C1752" s="33"/>
      <c r="D1752" s="66"/>
      <c r="E1752" s="65"/>
    </row>
    <row r="1753" spans="1:5">
      <c r="A1753" s="66"/>
      <c r="B1753" s="33"/>
      <c r="C1753" s="33"/>
      <c r="D1753" s="66"/>
      <c r="E1753" s="65"/>
    </row>
    <row r="1754" spans="1:5">
      <c r="A1754" s="66"/>
      <c r="B1754" s="33"/>
      <c r="C1754" s="33"/>
      <c r="D1754" s="66"/>
      <c r="E1754" s="65"/>
    </row>
    <row r="1755" spans="1:5">
      <c r="A1755" s="66"/>
      <c r="B1755" s="33"/>
      <c r="C1755" s="33"/>
      <c r="D1755" s="66"/>
      <c r="E1755" s="65"/>
    </row>
    <row r="1756" spans="1:5">
      <c r="A1756" s="66"/>
      <c r="B1756" s="33"/>
      <c r="C1756" s="33"/>
      <c r="D1756" s="66"/>
      <c r="E1756" s="65"/>
    </row>
    <row r="1757" spans="1:5">
      <c r="A1757" s="66"/>
      <c r="B1757" s="33"/>
      <c r="C1757" s="33"/>
      <c r="D1757" s="66"/>
      <c r="E1757" s="65"/>
    </row>
    <row r="1758" spans="1:5">
      <c r="A1758" s="66"/>
      <c r="B1758" s="33"/>
      <c r="C1758" s="33"/>
      <c r="D1758" s="66"/>
      <c r="E1758" s="65"/>
    </row>
    <row r="1759" spans="1:5">
      <c r="A1759" s="66"/>
      <c r="B1759" s="33"/>
      <c r="C1759" s="33"/>
      <c r="D1759" s="66"/>
      <c r="E1759" s="65"/>
    </row>
    <row r="1760" spans="1:5">
      <c r="A1760" s="66"/>
      <c r="B1760" s="33"/>
      <c r="C1760" s="33"/>
      <c r="D1760" s="66"/>
      <c r="E1760" s="65"/>
    </row>
    <row r="1761" spans="1:5">
      <c r="A1761" s="66"/>
      <c r="B1761" s="33"/>
      <c r="C1761" s="33"/>
      <c r="D1761" s="66"/>
      <c r="E1761" s="65"/>
    </row>
    <row r="1762" spans="1:5">
      <c r="A1762" s="66"/>
      <c r="B1762" s="33"/>
      <c r="C1762" s="33"/>
      <c r="D1762" s="66"/>
      <c r="E1762" s="65"/>
    </row>
    <row r="1763" spans="1:5">
      <c r="A1763" s="66"/>
      <c r="B1763" s="33"/>
      <c r="C1763" s="33"/>
      <c r="D1763" s="66"/>
      <c r="E1763" s="65"/>
    </row>
    <row r="1764" spans="1:5">
      <c r="A1764" s="66"/>
      <c r="B1764" s="33"/>
      <c r="C1764" s="33"/>
      <c r="D1764" s="66"/>
      <c r="E1764" s="65"/>
    </row>
    <row r="1765" spans="1:5">
      <c r="A1765" s="66"/>
      <c r="B1765" s="33"/>
      <c r="C1765" s="33"/>
      <c r="D1765" s="66"/>
      <c r="E1765" s="65"/>
    </row>
    <row r="1766" spans="1:5">
      <c r="A1766" s="66"/>
      <c r="B1766" s="33"/>
      <c r="C1766" s="33"/>
      <c r="D1766" s="66"/>
      <c r="E1766" s="65"/>
    </row>
    <row r="1767" spans="1:5">
      <c r="A1767" s="66"/>
      <c r="B1767" s="33"/>
      <c r="C1767" s="33"/>
      <c r="D1767" s="66"/>
      <c r="E1767" s="65"/>
    </row>
    <row r="1768" spans="1:5">
      <c r="A1768" s="66"/>
      <c r="B1768" s="33"/>
      <c r="C1768" s="33"/>
      <c r="D1768" s="66"/>
      <c r="E1768" s="65"/>
    </row>
    <row r="1769" spans="1:5">
      <c r="A1769" s="66"/>
      <c r="B1769" s="33"/>
      <c r="C1769" s="33"/>
      <c r="D1769" s="66"/>
      <c r="E1769" s="65"/>
    </row>
    <row r="1770" spans="1:5">
      <c r="A1770" s="66"/>
      <c r="B1770" s="33"/>
      <c r="C1770" s="33"/>
      <c r="D1770" s="66"/>
      <c r="E1770" s="65"/>
    </row>
    <row r="1771" spans="1:5">
      <c r="A1771" s="66"/>
      <c r="B1771" s="33"/>
      <c r="C1771" s="33"/>
      <c r="D1771" s="66"/>
      <c r="E1771" s="65"/>
    </row>
    <row r="1772" spans="1:5">
      <c r="A1772" s="66"/>
      <c r="B1772" s="33"/>
      <c r="C1772" s="33"/>
      <c r="D1772" s="66"/>
      <c r="E1772" s="65"/>
    </row>
    <row r="1773" spans="1:5">
      <c r="A1773" s="66"/>
      <c r="B1773" s="33"/>
      <c r="C1773" s="33"/>
      <c r="D1773" s="66"/>
      <c r="E1773" s="65"/>
    </row>
    <row r="1774" spans="1:5">
      <c r="A1774" s="66"/>
      <c r="B1774" s="33"/>
      <c r="C1774" s="33"/>
      <c r="D1774" s="66"/>
      <c r="E1774" s="65"/>
    </row>
    <row r="1775" spans="1:5">
      <c r="A1775" s="66"/>
      <c r="B1775" s="33"/>
      <c r="C1775" s="33"/>
      <c r="D1775" s="66"/>
      <c r="E1775" s="65"/>
    </row>
    <row r="1776" spans="1:5">
      <c r="A1776" s="66"/>
      <c r="B1776" s="33"/>
      <c r="C1776" s="33"/>
      <c r="D1776" s="66"/>
      <c r="E1776" s="65"/>
    </row>
    <row r="1777" spans="1:5">
      <c r="A1777" s="66"/>
      <c r="B1777" s="33"/>
      <c r="C1777" s="33"/>
      <c r="D1777" s="66"/>
      <c r="E1777" s="65"/>
    </row>
    <row r="1778" spans="1:5">
      <c r="A1778" s="66"/>
      <c r="B1778" s="33"/>
      <c r="C1778" s="33"/>
      <c r="D1778" s="66"/>
      <c r="E1778" s="65"/>
    </row>
    <row r="1779" spans="1:5">
      <c r="A1779" s="66"/>
      <c r="B1779" s="33"/>
      <c r="C1779" s="33"/>
      <c r="D1779" s="66"/>
      <c r="E1779" s="65"/>
    </row>
    <row r="1780" spans="1:5">
      <c r="A1780" s="66"/>
      <c r="B1780" s="33"/>
      <c r="C1780" s="33"/>
      <c r="D1780" s="66"/>
      <c r="E1780" s="65"/>
    </row>
    <row r="1781" spans="1:5">
      <c r="A1781" s="66"/>
      <c r="B1781" s="33"/>
      <c r="C1781" s="33"/>
      <c r="D1781" s="66"/>
      <c r="E1781" s="65"/>
    </row>
    <row r="1782" spans="1:5">
      <c r="A1782" s="66"/>
      <c r="B1782" s="33"/>
      <c r="C1782" s="33"/>
      <c r="D1782" s="66"/>
      <c r="E1782" s="65"/>
    </row>
    <row r="1783" spans="1:5">
      <c r="A1783" s="66"/>
      <c r="B1783" s="33"/>
      <c r="C1783" s="33"/>
      <c r="D1783" s="66"/>
      <c r="E1783" s="65"/>
    </row>
    <row r="1784" spans="1:5">
      <c r="A1784" s="66"/>
      <c r="B1784" s="33"/>
      <c r="C1784" s="33"/>
      <c r="D1784" s="66"/>
      <c r="E1784" s="65"/>
    </row>
    <row r="1785" spans="1:5">
      <c r="A1785" s="66"/>
      <c r="B1785" s="33"/>
      <c r="C1785" s="33"/>
      <c r="D1785" s="66"/>
      <c r="E1785" s="65"/>
    </row>
    <row r="1786" spans="1:5">
      <c r="A1786" s="66"/>
      <c r="B1786" s="33"/>
      <c r="C1786" s="33"/>
      <c r="D1786" s="66"/>
      <c r="E1786" s="65"/>
    </row>
    <row r="1787" spans="1:5">
      <c r="A1787" s="66"/>
      <c r="B1787" s="33"/>
      <c r="C1787" s="33"/>
      <c r="D1787" s="66"/>
      <c r="E1787" s="65"/>
    </row>
    <row r="1788" spans="1:5">
      <c r="A1788" s="66"/>
      <c r="B1788" s="33"/>
      <c r="C1788" s="33"/>
      <c r="D1788" s="66"/>
      <c r="E1788" s="65"/>
    </row>
    <row r="1789" spans="1:5">
      <c r="A1789" s="66"/>
      <c r="B1789" s="33"/>
      <c r="C1789" s="33"/>
      <c r="D1789" s="66"/>
      <c r="E1789" s="65"/>
    </row>
    <row r="1790" spans="1:5">
      <c r="A1790" s="66"/>
      <c r="B1790" s="33"/>
      <c r="C1790" s="33"/>
      <c r="D1790" s="66"/>
      <c r="E1790" s="65"/>
    </row>
    <row r="1791" spans="1:5">
      <c r="A1791" s="66"/>
      <c r="B1791" s="33"/>
      <c r="C1791" s="33"/>
      <c r="D1791" s="66"/>
      <c r="E1791" s="65"/>
    </row>
    <row r="1792" spans="1:5">
      <c r="A1792" s="66"/>
      <c r="B1792" s="33"/>
      <c r="C1792" s="33"/>
      <c r="D1792" s="66"/>
      <c r="E1792" s="65"/>
    </row>
    <row r="1793" spans="1:5">
      <c r="A1793" s="66"/>
      <c r="B1793" s="33"/>
      <c r="C1793" s="33"/>
      <c r="D1793" s="66"/>
      <c r="E1793" s="65"/>
    </row>
    <row r="1794" spans="1:5">
      <c r="A1794" s="66"/>
      <c r="B1794" s="33"/>
      <c r="C1794" s="33"/>
      <c r="D1794" s="66"/>
      <c r="E1794" s="65"/>
    </row>
    <row r="1795" spans="1:5">
      <c r="A1795" s="66"/>
      <c r="B1795" s="33"/>
      <c r="C1795" s="33"/>
      <c r="D1795" s="66"/>
      <c r="E1795" s="65"/>
    </row>
    <row r="1796" spans="1:5">
      <c r="A1796" s="66"/>
      <c r="B1796" s="33"/>
      <c r="C1796" s="33"/>
      <c r="D1796" s="66"/>
      <c r="E1796" s="65"/>
    </row>
    <row r="1797" spans="1:5">
      <c r="A1797" s="66"/>
      <c r="B1797" s="33"/>
      <c r="C1797" s="33"/>
      <c r="D1797" s="66"/>
      <c r="E1797" s="65"/>
    </row>
    <row r="1798" spans="1:5">
      <c r="A1798" s="66"/>
      <c r="B1798" s="33"/>
      <c r="C1798" s="33"/>
      <c r="D1798" s="66"/>
      <c r="E1798" s="65"/>
    </row>
    <row r="1799" spans="1:5">
      <c r="A1799" s="66"/>
      <c r="B1799" s="33"/>
      <c r="C1799" s="33"/>
      <c r="D1799" s="66"/>
      <c r="E1799" s="65"/>
    </row>
    <row r="1800" spans="1:5">
      <c r="A1800" s="66"/>
      <c r="B1800" s="33"/>
      <c r="C1800" s="33"/>
      <c r="D1800" s="66"/>
      <c r="E1800" s="65"/>
    </row>
    <row r="1801" spans="1:5">
      <c r="A1801" s="66"/>
      <c r="B1801" s="33"/>
      <c r="C1801" s="33"/>
      <c r="D1801" s="66"/>
      <c r="E1801" s="65"/>
    </row>
    <row r="1802" spans="1:5">
      <c r="A1802" s="66"/>
      <c r="B1802" s="33"/>
      <c r="C1802" s="33"/>
      <c r="D1802" s="66"/>
      <c r="E1802" s="65"/>
    </row>
    <row r="1803" spans="1:5">
      <c r="A1803" s="66"/>
      <c r="B1803" s="33"/>
      <c r="C1803" s="33"/>
      <c r="D1803" s="66"/>
      <c r="E1803" s="65"/>
    </row>
    <row r="1804" spans="1:5">
      <c r="A1804" s="66"/>
      <c r="B1804" s="33"/>
      <c r="C1804" s="33"/>
      <c r="D1804" s="66"/>
      <c r="E1804" s="65"/>
    </row>
    <row r="1805" spans="1:5">
      <c r="A1805" s="66"/>
      <c r="B1805" s="33"/>
      <c r="C1805" s="33"/>
      <c r="D1805" s="66"/>
      <c r="E1805" s="65"/>
    </row>
    <row r="1806" spans="1:5">
      <c r="A1806" s="66"/>
      <c r="B1806" s="33"/>
      <c r="C1806" s="33"/>
      <c r="D1806" s="66"/>
      <c r="E1806" s="65"/>
    </row>
    <row r="1807" spans="1:5">
      <c r="A1807" s="66"/>
      <c r="B1807" s="33"/>
      <c r="C1807" s="33"/>
      <c r="D1807" s="66"/>
      <c r="E1807" s="65"/>
    </row>
    <row r="1808" spans="1:5">
      <c r="A1808" s="66"/>
      <c r="B1808" s="33"/>
      <c r="C1808" s="33"/>
      <c r="D1808" s="66"/>
      <c r="E1808" s="65"/>
    </row>
    <row r="1809" spans="1:5">
      <c r="A1809" s="66"/>
      <c r="B1809" s="33"/>
      <c r="C1809" s="33"/>
      <c r="D1809" s="66"/>
      <c r="E1809" s="65"/>
    </row>
    <row r="1810" spans="1:5">
      <c r="A1810" s="66"/>
      <c r="B1810" s="33"/>
      <c r="C1810" s="33"/>
      <c r="D1810" s="66"/>
      <c r="E1810" s="65"/>
    </row>
    <row r="1811" spans="1:5">
      <c r="A1811" s="66"/>
      <c r="B1811" s="33"/>
      <c r="C1811" s="33"/>
      <c r="D1811" s="66"/>
      <c r="E1811" s="65"/>
    </row>
    <row r="1812" spans="1:5">
      <c r="A1812" s="66"/>
      <c r="B1812" s="33"/>
      <c r="C1812" s="33"/>
      <c r="D1812" s="66"/>
      <c r="E1812" s="65"/>
    </row>
    <row r="1813" spans="1:5">
      <c r="A1813" s="66"/>
      <c r="B1813" s="33"/>
      <c r="C1813" s="33"/>
      <c r="D1813" s="66"/>
      <c r="E1813" s="65"/>
    </row>
    <row r="1814" spans="1:5">
      <c r="A1814" s="66"/>
      <c r="B1814" s="33"/>
      <c r="C1814" s="33"/>
      <c r="D1814" s="66"/>
      <c r="E1814" s="65"/>
    </row>
    <row r="1815" spans="1:5">
      <c r="A1815" s="66"/>
      <c r="B1815" s="33"/>
      <c r="C1815" s="33"/>
      <c r="D1815" s="66"/>
      <c r="E1815" s="65"/>
    </row>
    <row r="1816" spans="1:5">
      <c r="A1816" s="66"/>
      <c r="B1816" s="33"/>
      <c r="C1816" s="33"/>
      <c r="D1816" s="66"/>
      <c r="E1816" s="65"/>
    </row>
    <row r="1817" spans="1:5">
      <c r="A1817" s="66"/>
      <c r="B1817" s="33"/>
      <c r="C1817" s="33"/>
      <c r="D1817" s="66"/>
      <c r="E1817" s="65"/>
    </row>
    <row r="1818" spans="1:5">
      <c r="A1818" s="66"/>
      <c r="B1818" s="33"/>
      <c r="C1818" s="33"/>
      <c r="D1818" s="66"/>
      <c r="E1818" s="65"/>
    </row>
    <row r="1819" spans="1:5">
      <c r="A1819" s="66"/>
      <c r="B1819" s="33"/>
      <c r="C1819" s="33"/>
      <c r="D1819" s="66"/>
      <c r="E1819" s="65"/>
    </row>
    <row r="1820" spans="1:5">
      <c r="A1820" s="66"/>
      <c r="B1820" s="33"/>
      <c r="C1820" s="33"/>
      <c r="D1820" s="66"/>
      <c r="E1820" s="65"/>
    </row>
    <row r="1821" spans="1:5">
      <c r="A1821" s="66"/>
      <c r="B1821" s="33"/>
      <c r="C1821" s="33"/>
      <c r="D1821" s="66"/>
      <c r="E1821" s="65"/>
    </row>
    <row r="1822" spans="1:5">
      <c r="A1822" s="66"/>
      <c r="B1822" s="33"/>
      <c r="C1822" s="33"/>
      <c r="D1822" s="66"/>
      <c r="E1822" s="65"/>
    </row>
    <row r="1823" spans="1:5">
      <c r="A1823" s="66"/>
      <c r="B1823" s="33"/>
      <c r="C1823" s="33"/>
      <c r="D1823" s="66"/>
      <c r="E1823" s="65"/>
    </row>
    <row r="1824" spans="1:5">
      <c r="A1824" s="66"/>
      <c r="B1824" s="33"/>
      <c r="C1824" s="33"/>
      <c r="D1824" s="66"/>
      <c r="E1824" s="65"/>
    </row>
    <row r="1825" spans="1:5">
      <c r="A1825" s="66"/>
      <c r="B1825" s="33"/>
      <c r="C1825" s="33"/>
      <c r="D1825" s="66"/>
      <c r="E1825" s="65"/>
    </row>
    <row r="1826" spans="1:5">
      <c r="A1826" s="66"/>
      <c r="B1826" s="33"/>
      <c r="C1826" s="33"/>
      <c r="D1826" s="66"/>
      <c r="E1826" s="65"/>
    </row>
    <row r="1827" spans="1:5">
      <c r="A1827" s="66"/>
      <c r="B1827" s="33"/>
      <c r="C1827" s="33"/>
      <c r="D1827" s="66"/>
      <c r="E1827" s="65"/>
    </row>
    <row r="1828" spans="1:5">
      <c r="A1828" s="66"/>
      <c r="B1828" s="33"/>
      <c r="C1828" s="33"/>
      <c r="D1828" s="66"/>
      <c r="E1828" s="65"/>
    </row>
    <row r="1829" spans="1:5">
      <c r="A1829" s="66"/>
      <c r="B1829" s="33"/>
      <c r="C1829" s="33"/>
      <c r="D1829" s="66"/>
      <c r="E1829" s="65"/>
    </row>
    <row r="1830" spans="1:5">
      <c r="A1830" s="66"/>
      <c r="B1830" s="33"/>
      <c r="C1830" s="33"/>
      <c r="D1830" s="66"/>
      <c r="E1830" s="65"/>
    </row>
    <row r="1831" spans="1:5">
      <c r="A1831" s="66"/>
      <c r="B1831" s="33"/>
      <c r="C1831" s="33"/>
      <c r="D1831" s="66"/>
      <c r="E1831" s="65"/>
    </row>
    <row r="1832" spans="1:5">
      <c r="A1832" s="66"/>
      <c r="B1832" s="33"/>
      <c r="C1832" s="33"/>
      <c r="D1832" s="66"/>
      <c r="E1832" s="65"/>
    </row>
    <row r="1833" spans="1:5">
      <c r="A1833" s="66"/>
      <c r="B1833" s="33"/>
      <c r="C1833" s="33"/>
      <c r="D1833" s="66"/>
      <c r="E1833" s="65"/>
    </row>
    <row r="1834" spans="1:5">
      <c r="A1834" s="66"/>
      <c r="B1834" s="33"/>
      <c r="C1834" s="33"/>
      <c r="D1834" s="66"/>
      <c r="E1834" s="65"/>
    </row>
    <row r="1835" spans="1:5">
      <c r="A1835" s="66"/>
      <c r="B1835" s="33"/>
      <c r="C1835" s="33"/>
      <c r="D1835" s="66"/>
      <c r="E1835" s="65"/>
    </row>
    <row r="1836" spans="1:5">
      <c r="A1836" s="66"/>
      <c r="B1836" s="33"/>
      <c r="C1836" s="33"/>
      <c r="D1836" s="66"/>
      <c r="E1836" s="65"/>
    </row>
    <row r="1837" spans="1:5">
      <c r="A1837" s="66"/>
      <c r="B1837" s="33"/>
      <c r="C1837" s="33"/>
      <c r="D1837" s="66"/>
      <c r="E1837" s="65"/>
    </row>
    <row r="1838" spans="1:5">
      <c r="A1838" s="66"/>
      <c r="B1838" s="33"/>
      <c r="C1838" s="33"/>
      <c r="D1838" s="66"/>
      <c r="E1838" s="65"/>
    </row>
    <row r="1839" spans="1:5">
      <c r="A1839" s="66"/>
      <c r="B1839" s="33"/>
      <c r="C1839" s="33"/>
      <c r="D1839" s="66"/>
      <c r="E1839" s="65"/>
    </row>
    <row r="1840" spans="1:5">
      <c r="A1840" s="66"/>
      <c r="B1840" s="33"/>
      <c r="C1840" s="33"/>
      <c r="D1840" s="66"/>
      <c r="E1840" s="65"/>
    </row>
    <row r="1841" spans="1:5">
      <c r="A1841" s="66"/>
      <c r="B1841" s="33"/>
      <c r="C1841" s="33"/>
      <c r="D1841" s="66"/>
      <c r="E1841" s="65"/>
    </row>
    <row r="1842" spans="1:5">
      <c r="A1842" s="66"/>
      <c r="B1842" s="33"/>
      <c r="C1842" s="33"/>
      <c r="D1842" s="66"/>
      <c r="E1842" s="65"/>
    </row>
    <row r="1843" spans="1:5">
      <c r="A1843" s="66"/>
      <c r="B1843" s="33"/>
      <c r="C1843" s="33"/>
      <c r="D1843" s="66"/>
      <c r="E1843" s="65"/>
    </row>
    <row r="1844" spans="1:5">
      <c r="A1844" s="66"/>
      <c r="B1844" s="33"/>
      <c r="C1844" s="33"/>
      <c r="D1844" s="66"/>
      <c r="E1844" s="65"/>
    </row>
    <row r="1845" spans="1:5">
      <c r="A1845" s="66"/>
      <c r="B1845" s="33"/>
      <c r="C1845" s="33"/>
      <c r="D1845" s="66"/>
      <c r="E1845" s="65"/>
    </row>
    <row r="1846" spans="1:5">
      <c r="A1846" s="66"/>
      <c r="B1846" s="33"/>
      <c r="C1846" s="33"/>
      <c r="D1846" s="66"/>
      <c r="E1846" s="65"/>
    </row>
    <row r="1847" spans="1:5">
      <c r="A1847" s="66"/>
      <c r="B1847" s="33"/>
      <c r="C1847" s="33"/>
      <c r="D1847" s="66"/>
      <c r="E1847" s="65"/>
    </row>
    <row r="1848" spans="1:5">
      <c r="A1848" s="66"/>
      <c r="B1848" s="33"/>
      <c r="C1848" s="33"/>
      <c r="D1848" s="66"/>
      <c r="E1848" s="65"/>
    </row>
    <row r="1849" spans="1:5">
      <c r="A1849" s="66"/>
      <c r="B1849" s="33"/>
      <c r="C1849" s="33"/>
      <c r="D1849" s="66"/>
      <c r="E1849" s="65"/>
    </row>
    <row r="1850" spans="1:5">
      <c r="A1850" s="66"/>
      <c r="B1850" s="33"/>
      <c r="C1850" s="33"/>
      <c r="D1850" s="66"/>
      <c r="E1850" s="65"/>
    </row>
    <row r="1851" spans="1:5">
      <c r="A1851" s="66"/>
      <c r="B1851" s="33"/>
      <c r="C1851" s="33"/>
      <c r="D1851" s="66"/>
      <c r="E1851" s="65"/>
    </row>
    <row r="1852" spans="1:5">
      <c r="A1852" s="66"/>
      <c r="B1852" s="33"/>
      <c r="C1852" s="33"/>
      <c r="D1852" s="66"/>
      <c r="E1852" s="65"/>
    </row>
    <row r="1853" spans="1:5">
      <c r="A1853" s="66"/>
      <c r="B1853" s="33"/>
      <c r="C1853" s="33"/>
      <c r="D1853" s="66"/>
      <c r="E1853" s="65"/>
    </row>
    <row r="1854" spans="1:5">
      <c r="A1854" s="66"/>
      <c r="B1854" s="33"/>
      <c r="C1854" s="33"/>
      <c r="D1854" s="66"/>
      <c r="E1854" s="65"/>
    </row>
    <row r="1855" spans="1:5">
      <c r="A1855" s="66"/>
      <c r="B1855" s="33"/>
      <c r="C1855" s="33"/>
      <c r="D1855" s="66"/>
      <c r="E1855" s="65"/>
    </row>
    <row r="1856" spans="1:5">
      <c r="A1856" s="66"/>
      <c r="B1856" s="33"/>
      <c r="C1856" s="33"/>
      <c r="D1856" s="66"/>
      <c r="E1856" s="65"/>
    </row>
    <row r="1857" spans="1:5">
      <c r="A1857" s="66"/>
      <c r="B1857" s="33"/>
      <c r="C1857" s="33"/>
      <c r="D1857" s="66"/>
      <c r="E1857" s="65"/>
    </row>
    <row r="1858" spans="1:5">
      <c r="A1858" s="66"/>
      <c r="B1858" s="33"/>
      <c r="C1858" s="33"/>
      <c r="D1858" s="66"/>
      <c r="E1858" s="65"/>
    </row>
    <row r="1859" spans="1:5">
      <c r="A1859" s="66"/>
      <c r="B1859" s="33"/>
      <c r="C1859" s="33"/>
      <c r="D1859" s="66"/>
      <c r="E1859" s="65"/>
    </row>
    <row r="1860" spans="1:5">
      <c r="A1860" s="66"/>
      <c r="B1860" s="33"/>
      <c r="C1860" s="33"/>
      <c r="D1860" s="66"/>
      <c r="E1860" s="65"/>
    </row>
    <row r="1861" spans="1:5">
      <c r="A1861" s="66"/>
      <c r="B1861" s="33"/>
      <c r="C1861" s="33"/>
      <c r="D1861" s="66"/>
      <c r="E1861" s="65"/>
    </row>
    <row r="1862" spans="1:5">
      <c r="A1862" s="66"/>
      <c r="B1862" s="33"/>
      <c r="C1862" s="33"/>
      <c r="D1862" s="66"/>
      <c r="E1862" s="65"/>
    </row>
    <row r="1863" spans="1:5">
      <c r="A1863" s="66"/>
      <c r="B1863" s="33"/>
      <c r="C1863" s="33"/>
      <c r="D1863" s="66"/>
      <c r="E1863" s="65"/>
    </row>
    <row r="1864" spans="1:5">
      <c r="A1864" s="66"/>
      <c r="B1864" s="33"/>
      <c r="C1864" s="33"/>
      <c r="D1864" s="66"/>
      <c r="E1864" s="65"/>
    </row>
    <row r="1865" spans="1:5">
      <c r="A1865" s="66"/>
      <c r="B1865" s="33"/>
      <c r="C1865" s="33"/>
      <c r="D1865" s="66"/>
      <c r="E1865" s="65"/>
    </row>
    <row r="1866" spans="1:5">
      <c r="A1866" s="66"/>
      <c r="B1866" s="33"/>
      <c r="C1866" s="33"/>
      <c r="D1866" s="66"/>
      <c r="E1866" s="65"/>
    </row>
    <row r="1867" spans="1:5">
      <c r="A1867" s="66"/>
      <c r="B1867" s="33"/>
      <c r="C1867" s="33"/>
      <c r="D1867" s="66"/>
      <c r="E1867" s="65"/>
    </row>
    <row r="1868" spans="1:5">
      <c r="A1868" s="66"/>
      <c r="B1868" s="33"/>
      <c r="C1868" s="33"/>
      <c r="D1868" s="66"/>
      <c r="E1868" s="65"/>
    </row>
    <row r="1869" spans="1:5">
      <c r="A1869" s="66"/>
      <c r="B1869" s="33"/>
      <c r="C1869" s="33"/>
      <c r="D1869" s="66"/>
      <c r="E1869" s="65"/>
    </row>
    <row r="1870" spans="1:5">
      <c r="A1870" s="66"/>
      <c r="B1870" s="33"/>
      <c r="C1870" s="33"/>
      <c r="D1870" s="66"/>
      <c r="E1870" s="65"/>
    </row>
    <row r="1871" spans="1:5">
      <c r="A1871" s="66"/>
      <c r="B1871" s="33"/>
      <c r="C1871" s="33"/>
      <c r="D1871" s="66"/>
      <c r="E1871" s="65"/>
    </row>
    <row r="1872" spans="1:5">
      <c r="A1872" s="66"/>
      <c r="B1872" s="33"/>
      <c r="C1872" s="33"/>
      <c r="D1872" s="66"/>
      <c r="E1872" s="65"/>
    </row>
    <row r="1873" spans="1:5">
      <c r="A1873" s="66"/>
      <c r="B1873" s="33"/>
      <c r="C1873" s="33"/>
      <c r="D1873" s="66"/>
      <c r="E1873" s="65"/>
    </row>
    <row r="1874" spans="1:5">
      <c r="A1874" s="66"/>
      <c r="B1874" s="33"/>
      <c r="C1874" s="33"/>
      <c r="D1874" s="66"/>
      <c r="E1874" s="65"/>
    </row>
    <row r="1875" spans="1:5">
      <c r="A1875" s="66"/>
      <c r="B1875" s="33"/>
      <c r="C1875" s="33"/>
      <c r="D1875" s="66"/>
      <c r="E1875" s="65"/>
    </row>
    <row r="1876" spans="1:5">
      <c r="A1876" s="66"/>
      <c r="B1876" s="33"/>
      <c r="C1876" s="33"/>
      <c r="D1876" s="66"/>
      <c r="E1876" s="65"/>
    </row>
    <row r="1877" spans="1:5">
      <c r="A1877" s="66"/>
      <c r="B1877" s="33"/>
      <c r="C1877" s="33"/>
      <c r="D1877" s="66"/>
      <c r="E1877" s="65"/>
    </row>
    <row r="1878" spans="1:5">
      <c r="A1878" s="66"/>
      <c r="B1878" s="33"/>
      <c r="C1878" s="33"/>
      <c r="D1878" s="66"/>
      <c r="E1878" s="65"/>
    </row>
    <row r="1879" spans="1:5">
      <c r="A1879" s="66"/>
      <c r="B1879" s="33"/>
      <c r="C1879" s="33"/>
      <c r="D1879" s="66"/>
      <c r="E1879" s="65"/>
    </row>
    <row r="1880" spans="1:5">
      <c r="A1880" s="66"/>
      <c r="B1880" s="33"/>
      <c r="C1880" s="33"/>
      <c r="D1880" s="66"/>
      <c r="E1880" s="65"/>
    </row>
    <row r="1881" spans="1:5">
      <c r="A1881" s="66"/>
      <c r="B1881" s="33"/>
      <c r="C1881" s="33"/>
      <c r="D1881" s="66"/>
      <c r="E1881" s="65"/>
    </row>
    <row r="1882" spans="1:5">
      <c r="A1882" s="66"/>
      <c r="B1882" s="33"/>
      <c r="C1882" s="33"/>
      <c r="D1882" s="66"/>
      <c r="E1882" s="65"/>
    </row>
    <row r="1883" spans="1:5">
      <c r="A1883" s="66"/>
      <c r="B1883" s="33"/>
      <c r="C1883" s="33"/>
      <c r="D1883" s="66"/>
      <c r="E1883" s="65"/>
    </row>
    <row r="1884" spans="1:5">
      <c r="A1884" s="66"/>
      <c r="B1884" s="33"/>
      <c r="C1884" s="33"/>
      <c r="D1884" s="66"/>
      <c r="E1884" s="65"/>
    </row>
    <row r="1885" spans="1:5">
      <c r="A1885" s="66"/>
      <c r="B1885" s="33"/>
      <c r="C1885" s="33"/>
      <c r="D1885" s="66"/>
      <c r="E1885" s="65"/>
    </row>
    <row r="1886" spans="1:5">
      <c r="A1886" s="66"/>
      <c r="B1886" s="33"/>
      <c r="C1886" s="33"/>
      <c r="D1886" s="66"/>
      <c r="E1886" s="65"/>
    </row>
    <row r="1887" spans="1:5">
      <c r="A1887" s="66"/>
      <c r="B1887" s="33"/>
      <c r="C1887" s="33"/>
      <c r="D1887" s="66"/>
      <c r="E1887" s="65"/>
    </row>
    <row r="1888" spans="1:5">
      <c r="A1888" s="66"/>
      <c r="B1888" s="33"/>
      <c r="C1888" s="33"/>
      <c r="D1888" s="66"/>
      <c r="E1888" s="65"/>
    </row>
    <row r="1889" spans="1:5">
      <c r="A1889" s="66"/>
      <c r="B1889" s="33"/>
      <c r="C1889" s="33"/>
      <c r="D1889" s="66"/>
      <c r="E1889" s="65"/>
    </row>
    <row r="1890" spans="1:5">
      <c r="A1890" s="66"/>
      <c r="B1890" s="33"/>
      <c r="C1890" s="33"/>
      <c r="D1890" s="66"/>
      <c r="E1890" s="65"/>
    </row>
    <row r="1891" spans="1:5">
      <c r="A1891" s="66"/>
      <c r="B1891" s="33"/>
      <c r="C1891" s="33"/>
      <c r="D1891" s="66"/>
      <c r="E1891" s="65"/>
    </row>
    <row r="1892" spans="1:5">
      <c r="A1892" s="66"/>
      <c r="B1892" s="33"/>
      <c r="C1892" s="33"/>
      <c r="D1892" s="66"/>
      <c r="E1892" s="65"/>
    </row>
    <row r="1893" spans="1:5">
      <c r="A1893" s="66"/>
      <c r="B1893" s="33"/>
      <c r="C1893" s="33"/>
      <c r="D1893" s="66"/>
      <c r="E1893" s="65"/>
    </row>
    <row r="1894" spans="1:5">
      <c r="A1894" s="66"/>
      <c r="B1894" s="33"/>
      <c r="C1894" s="33"/>
      <c r="D1894" s="66"/>
      <c r="E1894" s="65"/>
    </row>
    <row r="1895" spans="1:5">
      <c r="A1895" s="66"/>
      <c r="B1895" s="33"/>
      <c r="C1895" s="33"/>
      <c r="D1895" s="66"/>
      <c r="E1895" s="65"/>
    </row>
    <row r="1896" spans="1:5">
      <c r="A1896" s="66"/>
      <c r="B1896" s="33"/>
      <c r="C1896" s="33"/>
      <c r="D1896" s="66"/>
      <c r="E1896" s="65"/>
    </row>
    <row r="1897" spans="1:5">
      <c r="A1897" s="66"/>
      <c r="B1897" s="33"/>
      <c r="C1897" s="33"/>
      <c r="D1897" s="66"/>
      <c r="E1897" s="65"/>
    </row>
    <row r="1898" spans="1:5">
      <c r="A1898" s="66"/>
      <c r="B1898" s="33"/>
      <c r="C1898" s="33"/>
      <c r="D1898" s="66"/>
      <c r="E1898" s="65"/>
    </row>
    <row r="1899" spans="1:5">
      <c r="A1899" s="66"/>
      <c r="B1899" s="33"/>
      <c r="C1899" s="33"/>
      <c r="D1899" s="66"/>
      <c r="E1899" s="65"/>
    </row>
    <row r="1900" spans="1:5">
      <c r="A1900" s="66"/>
      <c r="B1900" s="33"/>
      <c r="C1900" s="33"/>
      <c r="D1900" s="66"/>
      <c r="E1900" s="65"/>
    </row>
    <row r="1901" spans="1:5">
      <c r="A1901" s="66"/>
      <c r="B1901" s="33"/>
      <c r="C1901" s="33"/>
      <c r="D1901" s="66"/>
      <c r="E1901" s="65"/>
    </row>
    <row r="1902" spans="1:5">
      <c r="A1902" s="66"/>
      <c r="B1902" s="33"/>
      <c r="C1902" s="33"/>
      <c r="D1902" s="66"/>
      <c r="E1902" s="65"/>
    </row>
    <row r="1903" spans="1:5">
      <c r="A1903" s="66"/>
      <c r="B1903" s="33"/>
      <c r="C1903" s="33"/>
      <c r="D1903" s="66"/>
      <c r="E1903" s="65"/>
    </row>
    <row r="1904" spans="1:5">
      <c r="A1904" s="66"/>
      <c r="B1904" s="33"/>
      <c r="C1904" s="33"/>
      <c r="D1904" s="66"/>
      <c r="E1904" s="65"/>
    </row>
    <row r="1905" spans="1:5">
      <c r="A1905" s="66"/>
      <c r="B1905" s="33"/>
      <c r="C1905" s="33"/>
      <c r="D1905" s="66"/>
      <c r="E1905" s="65"/>
    </row>
    <row r="1906" spans="1:5">
      <c r="A1906" s="66"/>
      <c r="B1906" s="33"/>
      <c r="C1906" s="33"/>
      <c r="D1906" s="66"/>
      <c r="E1906" s="65"/>
    </row>
    <row r="1907" spans="1:5">
      <c r="A1907" s="66"/>
      <c r="B1907" s="33"/>
      <c r="C1907" s="33"/>
      <c r="D1907" s="66"/>
      <c r="E1907" s="65"/>
    </row>
    <row r="1908" spans="1:5">
      <c r="A1908" s="66"/>
      <c r="B1908" s="33"/>
      <c r="C1908" s="33"/>
      <c r="D1908" s="66"/>
      <c r="E1908" s="65"/>
    </row>
    <row r="1909" spans="1:5">
      <c r="A1909" s="66"/>
      <c r="B1909" s="33"/>
      <c r="C1909" s="33"/>
      <c r="D1909" s="66"/>
      <c r="E1909" s="65"/>
    </row>
    <row r="1910" spans="1:5">
      <c r="A1910" s="66"/>
      <c r="B1910" s="33"/>
      <c r="C1910" s="33"/>
      <c r="D1910" s="66"/>
      <c r="E1910" s="65"/>
    </row>
    <row r="1911" spans="1:5">
      <c r="A1911" s="66"/>
      <c r="B1911" s="33"/>
      <c r="C1911" s="33"/>
      <c r="D1911" s="66"/>
      <c r="E1911" s="65"/>
    </row>
    <row r="1912" spans="1:5">
      <c r="A1912" s="66"/>
      <c r="B1912" s="33"/>
      <c r="C1912" s="33"/>
      <c r="D1912" s="66"/>
      <c r="E1912" s="65"/>
    </row>
    <row r="1913" spans="1:5">
      <c r="A1913" s="66"/>
      <c r="B1913" s="33"/>
      <c r="C1913" s="33"/>
      <c r="D1913" s="66"/>
      <c r="E1913" s="65"/>
    </row>
    <row r="1914" spans="1:5">
      <c r="A1914" s="66"/>
      <c r="B1914" s="33"/>
      <c r="C1914" s="33"/>
      <c r="D1914" s="66"/>
      <c r="E1914" s="65"/>
    </row>
    <row r="1915" spans="1:5">
      <c r="A1915" s="66"/>
      <c r="B1915" s="33"/>
      <c r="C1915" s="33"/>
      <c r="D1915" s="66"/>
      <c r="E1915" s="65"/>
    </row>
    <row r="1916" spans="1:5">
      <c r="A1916" s="66"/>
      <c r="B1916" s="33"/>
      <c r="C1916" s="33"/>
      <c r="D1916" s="66"/>
      <c r="E1916" s="65"/>
    </row>
    <row r="1917" spans="1:5">
      <c r="A1917" s="66"/>
      <c r="B1917" s="33"/>
      <c r="C1917" s="33"/>
      <c r="D1917" s="66"/>
      <c r="E1917" s="65"/>
    </row>
    <row r="1918" spans="1:5">
      <c r="A1918" s="66"/>
      <c r="B1918" s="33"/>
      <c r="C1918" s="33"/>
      <c r="D1918" s="66"/>
      <c r="E1918" s="65"/>
    </row>
    <row r="1919" spans="1:5">
      <c r="A1919" s="66"/>
      <c r="B1919" s="33"/>
      <c r="C1919" s="33"/>
      <c r="D1919" s="66"/>
      <c r="E1919" s="65"/>
    </row>
    <row r="1920" spans="1:5">
      <c r="A1920" s="66"/>
      <c r="B1920" s="33"/>
      <c r="C1920" s="33"/>
      <c r="D1920" s="66"/>
      <c r="E1920" s="65"/>
    </row>
    <row r="1921" spans="1:5">
      <c r="A1921" s="66"/>
      <c r="B1921" s="33"/>
      <c r="C1921" s="33"/>
      <c r="D1921" s="66"/>
      <c r="E1921" s="65"/>
    </row>
    <row r="1922" spans="1:5">
      <c r="A1922" s="66"/>
      <c r="B1922" s="33"/>
      <c r="C1922" s="33"/>
      <c r="D1922" s="66"/>
      <c r="E1922" s="65"/>
    </row>
    <row r="1923" spans="1:5">
      <c r="A1923" s="66"/>
      <c r="B1923" s="33"/>
      <c r="C1923" s="33"/>
      <c r="D1923" s="66"/>
      <c r="E1923" s="65"/>
    </row>
    <row r="1924" spans="1:5">
      <c r="A1924" s="66"/>
      <c r="B1924" s="33"/>
      <c r="C1924" s="33"/>
      <c r="D1924" s="66"/>
      <c r="E1924" s="65"/>
    </row>
    <row r="1925" spans="1:5">
      <c r="A1925" s="66"/>
      <c r="B1925" s="33"/>
      <c r="C1925" s="33"/>
      <c r="D1925" s="66"/>
      <c r="E1925" s="65"/>
    </row>
    <row r="1926" spans="1:5">
      <c r="A1926" s="66"/>
      <c r="B1926" s="33"/>
      <c r="C1926" s="33"/>
      <c r="D1926" s="66"/>
      <c r="E1926" s="65"/>
    </row>
    <row r="1927" spans="1:5">
      <c r="A1927" s="66"/>
      <c r="B1927" s="33"/>
      <c r="C1927" s="33"/>
      <c r="D1927" s="66"/>
      <c r="E1927" s="65"/>
    </row>
    <row r="1928" spans="1:5">
      <c r="A1928" s="66"/>
      <c r="B1928" s="33"/>
      <c r="C1928" s="33"/>
      <c r="D1928" s="66"/>
      <c r="E1928" s="65"/>
    </row>
    <row r="1929" spans="1:5">
      <c r="A1929" s="66"/>
      <c r="B1929" s="33"/>
      <c r="C1929" s="33"/>
      <c r="D1929" s="66"/>
      <c r="E1929" s="65"/>
    </row>
    <row r="1930" spans="1:5">
      <c r="A1930" s="66"/>
      <c r="B1930" s="33"/>
      <c r="C1930" s="33"/>
      <c r="D1930" s="66"/>
      <c r="E1930" s="65"/>
    </row>
    <row r="1931" spans="1:5">
      <c r="A1931" s="66"/>
      <c r="B1931" s="33"/>
      <c r="C1931" s="33"/>
      <c r="D1931" s="66"/>
      <c r="E1931" s="65"/>
    </row>
    <row r="1932" spans="1:5">
      <c r="A1932" s="66"/>
      <c r="B1932" s="33"/>
      <c r="C1932" s="33"/>
      <c r="D1932" s="66"/>
      <c r="E1932" s="65"/>
    </row>
    <row r="1933" spans="1:5">
      <c r="A1933" s="66"/>
      <c r="B1933" s="33"/>
      <c r="C1933" s="33"/>
      <c r="D1933" s="66"/>
      <c r="E1933" s="65"/>
    </row>
    <row r="1934" spans="1:5">
      <c r="A1934" s="66"/>
      <c r="B1934" s="33"/>
      <c r="C1934" s="33"/>
      <c r="D1934" s="66"/>
      <c r="E1934" s="65"/>
    </row>
    <row r="1935" spans="1:5">
      <c r="A1935" s="66"/>
      <c r="B1935" s="33"/>
      <c r="C1935" s="33"/>
      <c r="D1935" s="66"/>
      <c r="E1935" s="65"/>
    </row>
    <row r="1936" spans="1:5">
      <c r="A1936" s="66"/>
      <c r="B1936" s="33"/>
      <c r="C1936" s="33"/>
      <c r="D1936" s="66"/>
      <c r="E1936" s="65"/>
    </row>
    <row r="1937" spans="1:5">
      <c r="A1937" s="66"/>
      <c r="B1937" s="33"/>
      <c r="C1937" s="33"/>
      <c r="D1937" s="66"/>
      <c r="E1937" s="65"/>
    </row>
    <row r="1938" spans="1:5">
      <c r="A1938" s="66"/>
      <c r="B1938" s="33"/>
      <c r="C1938" s="33"/>
      <c r="D1938" s="66"/>
      <c r="E1938" s="65"/>
    </row>
    <row r="1939" spans="1:5">
      <c r="A1939" s="66"/>
      <c r="B1939" s="33"/>
      <c r="C1939" s="33"/>
      <c r="D1939" s="66"/>
      <c r="E1939" s="65"/>
    </row>
    <row r="1940" spans="1:5">
      <c r="A1940" s="66"/>
      <c r="B1940" s="33"/>
      <c r="C1940" s="33"/>
      <c r="D1940" s="66"/>
      <c r="E1940" s="65"/>
    </row>
    <row r="1941" spans="1:5">
      <c r="A1941" s="66"/>
      <c r="B1941" s="33"/>
      <c r="C1941" s="33"/>
      <c r="D1941" s="66"/>
      <c r="E1941" s="65"/>
    </row>
    <row r="1942" spans="1:5">
      <c r="A1942" s="66"/>
      <c r="B1942" s="33"/>
      <c r="C1942" s="33"/>
      <c r="D1942" s="66"/>
      <c r="E1942" s="65"/>
    </row>
    <row r="1943" spans="1:5">
      <c r="A1943" s="66"/>
      <c r="B1943" s="33"/>
      <c r="C1943" s="33"/>
      <c r="D1943" s="66"/>
      <c r="E1943" s="65"/>
    </row>
    <row r="1944" spans="1:5">
      <c r="A1944" s="66"/>
      <c r="B1944" s="33"/>
      <c r="C1944" s="33"/>
      <c r="D1944" s="66"/>
      <c r="E1944" s="65"/>
    </row>
    <row r="1945" spans="1:5">
      <c r="A1945" s="66"/>
      <c r="B1945" s="33"/>
      <c r="C1945" s="33"/>
      <c r="D1945" s="66"/>
      <c r="E1945" s="65"/>
    </row>
    <row r="1946" spans="1:5">
      <c r="A1946" s="66"/>
      <c r="B1946" s="33"/>
      <c r="C1946" s="33"/>
      <c r="D1946" s="66"/>
      <c r="E1946" s="65"/>
    </row>
    <row r="1947" spans="1:5">
      <c r="A1947" s="66"/>
      <c r="B1947" s="33"/>
      <c r="C1947" s="33"/>
      <c r="D1947" s="66"/>
      <c r="E1947" s="65"/>
    </row>
    <row r="1948" spans="1:5">
      <c r="A1948" s="66"/>
      <c r="B1948" s="33"/>
      <c r="C1948" s="33"/>
      <c r="D1948" s="66"/>
      <c r="E1948" s="65"/>
    </row>
    <row r="1949" spans="1:5">
      <c r="A1949" s="66"/>
      <c r="B1949" s="33"/>
      <c r="C1949" s="33"/>
      <c r="D1949" s="66"/>
      <c r="E1949" s="65"/>
    </row>
    <row r="1950" spans="1:5">
      <c r="A1950" s="66"/>
      <c r="B1950" s="33"/>
      <c r="C1950" s="33"/>
      <c r="D1950" s="66"/>
      <c r="E1950" s="65"/>
    </row>
    <row r="1951" spans="1:5">
      <c r="A1951" s="66"/>
      <c r="B1951" s="33"/>
      <c r="C1951" s="33"/>
      <c r="D1951" s="66"/>
      <c r="E1951" s="65"/>
    </row>
    <row r="1952" spans="1:5">
      <c r="A1952" s="66"/>
      <c r="B1952" s="33"/>
      <c r="C1952" s="33"/>
      <c r="D1952" s="66"/>
      <c r="E1952" s="65"/>
    </row>
    <row r="1953" spans="1:5">
      <c r="A1953" s="66"/>
      <c r="B1953" s="33"/>
      <c r="C1953" s="33"/>
      <c r="D1953" s="66"/>
      <c r="E1953" s="65"/>
    </row>
    <row r="1954" spans="1:5">
      <c r="A1954" s="66"/>
      <c r="B1954" s="33"/>
      <c r="C1954" s="33"/>
      <c r="D1954" s="66"/>
      <c r="E1954" s="65"/>
    </row>
    <row r="1955" spans="1:5">
      <c r="A1955" s="66"/>
      <c r="B1955" s="33"/>
      <c r="C1955" s="33"/>
      <c r="D1955" s="66"/>
      <c r="E1955" s="65"/>
    </row>
    <row r="1956" spans="1:5">
      <c r="A1956" s="66"/>
      <c r="B1956" s="33"/>
      <c r="C1956" s="33"/>
      <c r="D1956" s="66"/>
      <c r="E1956" s="65"/>
    </row>
    <row r="1957" spans="1:5">
      <c r="A1957" s="66"/>
      <c r="B1957" s="33"/>
      <c r="C1957" s="33"/>
      <c r="D1957" s="66"/>
      <c r="E1957" s="65"/>
    </row>
    <row r="1958" spans="1:5">
      <c r="A1958" s="66"/>
      <c r="B1958" s="33"/>
      <c r="C1958" s="33"/>
      <c r="D1958" s="66"/>
      <c r="E1958" s="65"/>
    </row>
    <row r="1959" spans="1:5">
      <c r="A1959" s="66"/>
      <c r="B1959" s="33"/>
      <c r="C1959" s="33"/>
      <c r="D1959" s="66"/>
      <c r="E1959" s="65"/>
    </row>
    <row r="1960" spans="1:5">
      <c r="A1960" s="66"/>
      <c r="B1960" s="33"/>
      <c r="C1960" s="33"/>
      <c r="D1960" s="66"/>
      <c r="E1960" s="65"/>
    </row>
    <row r="1961" spans="1:5">
      <c r="A1961" s="66"/>
      <c r="B1961" s="33"/>
      <c r="C1961" s="33"/>
      <c r="D1961" s="66"/>
      <c r="E1961" s="65"/>
    </row>
    <row r="1962" spans="1:5">
      <c r="A1962" s="66"/>
      <c r="B1962" s="33"/>
      <c r="C1962" s="33"/>
      <c r="D1962" s="66"/>
      <c r="E1962" s="65"/>
    </row>
    <row r="1963" spans="1:5">
      <c r="A1963" s="66"/>
      <c r="B1963" s="33"/>
      <c r="C1963" s="33"/>
      <c r="D1963" s="66"/>
      <c r="E1963" s="65"/>
    </row>
    <row r="1964" spans="1:5">
      <c r="A1964" s="66"/>
      <c r="B1964" s="33"/>
      <c r="C1964" s="33"/>
      <c r="D1964" s="66"/>
      <c r="E1964" s="65"/>
    </row>
    <row r="1965" spans="1:5">
      <c r="A1965" s="66"/>
      <c r="B1965" s="33"/>
      <c r="C1965" s="33"/>
      <c r="D1965" s="66"/>
      <c r="E1965" s="65"/>
    </row>
    <row r="1966" spans="1:5">
      <c r="A1966" s="66"/>
      <c r="B1966" s="33"/>
      <c r="C1966" s="33"/>
      <c r="D1966" s="66"/>
      <c r="E1966" s="65"/>
    </row>
    <row r="1967" spans="1:5">
      <c r="A1967" s="66"/>
      <c r="B1967" s="33"/>
      <c r="C1967" s="33"/>
      <c r="D1967" s="66"/>
      <c r="E1967" s="65"/>
    </row>
    <row r="1968" spans="1:5">
      <c r="A1968" s="66"/>
      <c r="B1968" s="33"/>
      <c r="C1968" s="33"/>
      <c r="D1968" s="66"/>
      <c r="E1968" s="65"/>
    </row>
    <row r="1969" spans="1:5">
      <c r="A1969" s="66"/>
      <c r="B1969" s="33"/>
      <c r="C1969" s="33"/>
      <c r="D1969" s="66"/>
      <c r="E1969" s="65"/>
    </row>
    <row r="1970" spans="1:5">
      <c r="A1970" s="66"/>
      <c r="B1970" s="33"/>
      <c r="C1970" s="33"/>
      <c r="D1970" s="66"/>
      <c r="E1970" s="65"/>
    </row>
    <row r="1971" spans="1:5">
      <c r="A1971" s="66"/>
      <c r="B1971" s="33"/>
      <c r="C1971" s="33"/>
      <c r="D1971" s="66"/>
      <c r="E1971" s="65"/>
    </row>
    <row r="1972" spans="1:5">
      <c r="A1972" s="66"/>
      <c r="B1972" s="33"/>
      <c r="C1972" s="33"/>
      <c r="D1972" s="66"/>
      <c r="E1972" s="65"/>
    </row>
    <row r="1973" spans="1:5">
      <c r="A1973" s="66"/>
      <c r="B1973" s="33"/>
      <c r="C1973" s="33"/>
      <c r="D1973" s="66"/>
      <c r="E1973" s="65"/>
    </row>
    <row r="1974" spans="1:5">
      <c r="A1974" s="66"/>
      <c r="B1974" s="33"/>
      <c r="C1974" s="33"/>
      <c r="D1974" s="66"/>
      <c r="E1974" s="65"/>
    </row>
    <row r="1975" spans="1:5">
      <c r="A1975" s="66"/>
      <c r="B1975" s="33"/>
      <c r="C1975" s="33"/>
      <c r="D1975" s="66"/>
      <c r="E1975" s="65"/>
    </row>
    <row r="1976" spans="1:5">
      <c r="A1976" s="66"/>
      <c r="B1976" s="33"/>
      <c r="C1976" s="33"/>
      <c r="D1976" s="66"/>
      <c r="E1976" s="65"/>
    </row>
    <row r="1977" spans="1:5">
      <c r="A1977" s="66"/>
      <c r="B1977" s="33"/>
      <c r="C1977" s="33"/>
      <c r="D1977" s="66"/>
      <c r="E1977" s="65"/>
    </row>
    <row r="1978" spans="1:5">
      <c r="A1978" s="66"/>
      <c r="B1978" s="33"/>
      <c r="C1978" s="33"/>
      <c r="D1978" s="66"/>
      <c r="E1978" s="65"/>
    </row>
    <row r="1979" spans="1:5">
      <c r="A1979" s="66"/>
      <c r="B1979" s="33"/>
      <c r="C1979" s="33"/>
      <c r="D1979" s="66"/>
      <c r="E1979" s="65"/>
    </row>
    <row r="1980" spans="1:5">
      <c r="A1980" s="66"/>
      <c r="B1980" s="33"/>
      <c r="C1980" s="33"/>
      <c r="D1980" s="66"/>
      <c r="E1980" s="65"/>
    </row>
    <row r="1981" spans="1:5">
      <c r="A1981" s="66"/>
      <c r="B1981" s="33"/>
      <c r="C1981" s="33"/>
      <c r="D1981" s="66"/>
      <c r="E1981" s="65"/>
    </row>
    <row r="1982" spans="1:5">
      <c r="A1982" s="66"/>
      <c r="B1982" s="33"/>
      <c r="C1982" s="33"/>
      <c r="D1982" s="66"/>
      <c r="E1982" s="65"/>
    </row>
    <row r="1983" spans="1:5">
      <c r="A1983" s="66"/>
      <c r="B1983" s="33"/>
      <c r="C1983" s="33"/>
      <c r="D1983" s="66"/>
      <c r="E1983" s="65"/>
    </row>
    <row r="1984" spans="1:5">
      <c r="A1984" s="66"/>
      <c r="B1984" s="33"/>
      <c r="C1984" s="33"/>
      <c r="D1984" s="66"/>
      <c r="E1984" s="65"/>
    </row>
    <row r="1985" spans="1:5">
      <c r="A1985" s="66"/>
      <c r="B1985" s="33"/>
      <c r="C1985" s="33"/>
      <c r="D1985" s="66"/>
      <c r="E1985" s="65"/>
    </row>
    <row r="1986" spans="1:5">
      <c r="A1986" s="66"/>
      <c r="B1986" s="33"/>
      <c r="C1986" s="33"/>
      <c r="D1986" s="66"/>
      <c r="E1986" s="65"/>
    </row>
    <row r="1987" spans="1:5">
      <c r="A1987" s="66"/>
      <c r="B1987" s="33"/>
      <c r="C1987" s="33"/>
      <c r="D1987" s="66"/>
      <c r="E1987" s="65"/>
    </row>
    <row r="1988" spans="1:5">
      <c r="A1988" s="66"/>
      <c r="B1988" s="33"/>
      <c r="C1988" s="33"/>
      <c r="D1988" s="66"/>
      <c r="E1988" s="65"/>
    </row>
    <row r="1989" spans="1:5">
      <c r="A1989" s="66"/>
      <c r="B1989" s="33"/>
      <c r="C1989" s="33"/>
      <c r="D1989" s="66"/>
      <c r="E1989" s="65"/>
    </row>
    <row r="1990" spans="1:5">
      <c r="A1990" s="66"/>
      <c r="B1990" s="33"/>
      <c r="C1990" s="33"/>
      <c r="D1990" s="66"/>
      <c r="E1990" s="65"/>
    </row>
    <row r="1991" spans="1:5">
      <c r="A1991" s="66"/>
      <c r="B1991" s="33"/>
      <c r="C1991" s="33"/>
      <c r="D1991" s="66"/>
      <c r="E1991" s="65"/>
    </row>
    <row r="1992" spans="1:5">
      <c r="A1992" s="66"/>
      <c r="B1992" s="33"/>
      <c r="C1992" s="33"/>
      <c r="D1992" s="66"/>
      <c r="E1992" s="65"/>
    </row>
    <row r="1993" spans="1:5">
      <c r="A1993" s="66"/>
      <c r="B1993" s="33"/>
      <c r="C1993" s="33"/>
      <c r="D1993" s="66"/>
      <c r="E1993" s="65"/>
    </row>
    <row r="1994" spans="1:5">
      <c r="A1994" s="66"/>
      <c r="B1994" s="33"/>
      <c r="C1994" s="33"/>
      <c r="D1994" s="66"/>
      <c r="E1994" s="65"/>
    </row>
    <row r="1995" spans="1:5">
      <c r="A1995" s="66"/>
      <c r="B1995" s="33"/>
      <c r="C1995" s="33"/>
      <c r="D1995" s="66"/>
      <c r="E1995" s="65"/>
    </row>
    <row r="1996" spans="1:5">
      <c r="A1996" s="66"/>
      <c r="B1996" s="33"/>
      <c r="C1996" s="33"/>
      <c r="D1996" s="66"/>
      <c r="E1996" s="65"/>
    </row>
    <row r="1997" spans="1:5">
      <c r="A1997" s="66"/>
      <c r="B1997" s="33"/>
      <c r="C1997" s="33"/>
      <c r="D1997" s="66"/>
      <c r="E1997" s="65"/>
    </row>
    <row r="1998" spans="1:5">
      <c r="A1998" s="66"/>
      <c r="B1998" s="33"/>
      <c r="C1998" s="33"/>
      <c r="D1998" s="66"/>
      <c r="E1998" s="65"/>
    </row>
    <row r="1999" spans="1:5">
      <c r="A1999" s="66"/>
      <c r="B1999" s="33"/>
      <c r="C1999" s="33"/>
      <c r="D1999" s="66"/>
      <c r="E1999" s="65"/>
    </row>
    <row r="2000" spans="1:5">
      <c r="A2000" s="66"/>
      <c r="B2000" s="33"/>
      <c r="C2000" s="33"/>
      <c r="D2000" s="66"/>
      <c r="E2000" s="65"/>
    </row>
    <row r="2001" spans="1:5">
      <c r="A2001" s="66"/>
      <c r="B2001" s="33"/>
      <c r="C2001" s="33"/>
      <c r="D2001" s="66"/>
      <c r="E2001" s="65"/>
    </row>
    <row r="2002" spans="1:5">
      <c r="A2002" s="66"/>
      <c r="B2002" s="33"/>
      <c r="C2002" s="33"/>
      <c r="D2002" s="66"/>
      <c r="E2002" s="65"/>
    </row>
    <row r="2003" spans="1:5">
      <c r="A2003" s="66"/>
      <c r="B2003" s="33"/>
      <c r="C2003" s="33"/>
      <c r="D2003" s="66"/>
      <c r="E2003" s="65"/>
    </row>
    <row r="2004" spans="1:5">
      <c r="A2004" s="66"/>
      <c r="B2004" s="33"/>
      <c r="C2004" s="33"/>
      <c r="D2004" s="66"/>
      <c r="E2004" s="65"/>
    </row>
    <row r="2005" spans="1:5">
      <c r="A2005" s="66"/>
      <c r="B2005" s="33"/>
      <c r="C2005" s="33"/>
      <c r="D2005" s="66"/>
      <c r="E2005" s="65"/>
    </row>
    <row r="2006" spans="1:5">
      <c r="A2006" s="66"/>
      <c r="B2006" s="33"/>
      <c r="C2006" s="33"/>
      <c r="D2006" s="66"/>
      <c r="E2006" s="65"/>
    </row>
    <row r="2007" spans="1:5">
      <c r="A2007" s="66"/>
      <c r="B2007" s="33"/>
      <c r="C2007" s="33"/>
      <c r="D2007" s="66"/>
      <c r="E2007" s="65"/>
    </row>
    <row r="2008" spans="1:5">
      <c r="A2008" s="66"/>
      <c r="B2008" s="33"/>
      <c r="C2008" s="33"/>
      <c r="D2008" s="66"/>
      <c r="E2008" s="65"/>
    </row>
    <row r="2009" spans="1:5">
      <c r="A2009" s="66"/>
      <c r="B2009" s="33"/>
      <c r="C2009" s="33"/>
      <c r="D2009" s="66"/>
      <c r="E2009" s="65"/>
    </row>
    <row r="2010" spans="1:5">
      <c r="A2010" s="66"/>
      <c r="B2010" s="33"/>
      <c r="C2010" s="33"/>
      <c r="D2010" s="66"/>
      <c r="E2010" s="65"/>
    </row>
    <row r="2011" spans="1:5">
      <c r="A2011" s="66"/>
      <c r="B2011" s="33"/>
      <c r="C2011" s="33"/>
      <c r="D2011" s="66"/>
      <c r="E2011" s="65"/>
    </row>
    <row r="2012" spans="1:5">
      <c r="A2012" s="66"/>
      <c r="B2012" s="33"/>
      <c r="C2012" s="33"/>
      <c r="D2012" s="66"/>
      <c r="E2012" s="65"/>
    </row>
    <row r="2013" spans="1:5">
      <c r="A2013" s="66"/>
      <c r="B2013" s="33"/>
      <c r="C2013" s="33"/>
      <c r="D2013" s="66"/>
      <c r="E2013" s="65"/>
    </row>
    <row r="2014" spans="1:5">
      <c r="A2014" s="66"/>
      <c r="B2014" s="33"/>
      <c r="C2014" s="33"/>
      <c r="D2014" s="66"/>
      <c r="E2014" s="65"/>
    </row>
    <row r="2015" spans="1:5">
      <c r="A2015" s="66"/>
      <c r="B2015" s="33"/>
      <c r="C2015" s="33"/>
      <c r="D2015" s="66"/>
      <c r="E2015" s="65"/>
    </row>
    <row r="2016" spans="1:5">
      <c r="A2016" s="66"/>
      <c r="B2016" s="33"/>
      <c r="C2016" s="33"/>
      <c r="D2016" s="66"/>
      <c r="E2016" s="65"/>
    </row>
    <row r="2017" spans="1:5">
      <c r="A2017" s="66"/>
      <c r="B2017" s="33"/>
      <c r="C2017" s="33"/>
      <c r="D2017" s="66"/>
      <c r="E2017" s="65"/>
    </row>
    <row r="2018" spans="1:5">
      <c r="A2018" s="66"/>
      <c r="B2018" s="33"/>
      <c r="C2018" s="33"/>
      <c r="D2018" s="66"/>
      <c r="E2018" s="65"/>
    </row>
    <row r="2019" spans="1:5">
      <c r="A2019" s="66"/>
      <c r="B2019" s="33"/>
      <c r="C2019" s="33"/>
      <c r="D2019" s="66"/>
      <c r="E2019" s="65"/>
    </row>
    <row r="2020" spans="1:5">
      <c r="A2020" s="66"/>
      <c r="B2020" s="33"/>
      <c r="C2020" s="33"/>
      <c r="D2020" s="66"/>
      <c r="E2020" s="65"/>
    </row>
    <row r="2021" spans="1:5">
      <c r="A2021" s="66"/>
      <c r="B2021" s="33"/>
      <c r="C2021" s="33"/>
      <c r="D2021" s="66"/>
      <c r="E2021" s="65"/>
    </row>
    <row r="2022" spans="1:5">
      <c r="A2022" s="66"/>
      <c r="B2022" s="33"/>
      <c r="C2022" s="33"/>
      <c r="D2022" s="66"/>
      <c r="E2022" s="65"/>
    </row>
    <row r="2023" spans="1:5">
      <c r="A2023" s="66"/>
      <c r="B2023" s="33"/>
      <c r="C2023" s="33"/>
      <c r="D2023" s="66"/>
      <c r="E2023" s="65"/>
    </row>
    <row r="2024" spans="1:5">
      <c r="A2024" s="66"/>
      <c r="B2024" s="33"/>
      <c r="C2024" s="33"/>
      <c r="D2024" s="66"/>
      <c r="E2024" s="65"/>
    </row>
    <row r="2025" spans="1:5">
      <c r="A2025" s="66"/>
      <c r="B2025" s="33"/>
      <c r="C2025" s="33"/>
      <c r="D2025" s="66"/>
      <c r="E2025" s="65"/>
    </row>
    <row r="2026" spans="1:5">
      <c r="A2026" s="66"/>
      <c r="B2026" s="33"/>
      <c r="C2026" s="33"/>
      <c r="D2026" s="66"/>
      <c r="E2026" s="65"/>
    </row>
    <row r="2027" spans="1:5">
      <c r="A2027" s="66"/>
      <c r="B2027" s="33"/>
      <c r="C2027" s="33"/>
      <c r="D2027" s="66"/>
      <c r="E2027" s="65"/>
    </row>
    <row r="2028" spans="1:5">
      <c r="A2028" s="66"/>
      <c r="B2028" s="33"/>
      <c r="C2028" s="33"/>
      <c r="D2028" s="66"/>
      <c r="E2028" s="65"/>
    </row>
    <row r="2029" spans="1:5">
      <c r="A2029" s="66"/>
      <c r="B2029" s="33"/>
      <c r="C2029" s="33"/>
      <c r="D2029" s="66"/>
      <c r="E2029" s="65"/>
    </row>
    <row r="2030" spans="1:5">
      <c r="A2030" s="66"/>
      <c r="B2030" s="33"/>
      <c r="C2030" s="33"/>
      <c r="D2030" s="66"/>
      <c r="E2030" s="65"/>
    </row>
    <row r="2031" spans="1:5">
      <c r="A2031" s="66"/>
      <c r="B2031" s="33"/>
      <c r="C2031" s="33"/>
      <c r="D2031" s="66"/>
      <c r="E2031" s="65"/>
    </row>
    <row r="2032" spans="1:5">
      <c r="A2032" s="66"/>
      <c r="B2032" s="33"/>
      <c r="C2032" s="33"/>
      <c r="D2032" s="66"/>
      <c r="E2032" s="65"/>
    </row>
    <row r="2033" spans="1:5">
      <c r="A2033" s="66"/>
      <c r="B2033" s="33"/>
      <c r="C2033" s="33"/>
      <c r="D2033" s="66"/>
      <c r="E2033" s="65"/>
    </row>
    <row r="2034" spans="1:5">
      <c r="A2034" s="66"/>
      <c r="B2034" s="33"/>
      <c r="C2034" s="33"/>
      <c r="D2034" s="66"/>
      <c r="E2034" s="65"/>
    </row>
    <row r="2035" spans="1:5">
      <c r="A2035" s="66"/>
      <c r="B2035" s="33"/>
      <c r="C2035" s="33"/>
      <c r="D2035" s="66"/>
      <c r="E2035" s="65"/>
    </row>
    <row r="2036" spans="1:5">
      <c r="A2036" s="66"/>
      <c r="B2036" s="33"/>
      <c r="C2036" s="33"/>
      <c r="D2036" s="66"/>
      <c r="E2036" s="65"/>
    </row>
    <row r="2037" spans="1:5">
      <c r="A2037" s="66"/>
      <c r="B2037" s="33"/>
      <c r="C2037" s="33"/>
      <c r="D2037" s="66"/>
      <c r="E2037" s="65"/>
    </row>
    <row r="2038" spans="1:5">
      <c r="A2038" s="66"/>
      <c r="B2038" s="33"/>
      <c r="C2038" s="33"/>
      <c r="D2038" s="66"/>
      <c r="E2038" s="65"/>
    </row>
    <row r="2039" spans="1:5">
      <c r="A2039" s="66"/>
      <c r="B2039" s="33"/>
      <c r="C2039" s="33"/>
      <c r="D2039" s="66"/>
      <c r="E2039" s="65"/>
    </row>
    <row r="2040" spans="1:5">
      <c r="A2040" s="66"/>
      <c r="B2040" s="33"/>
      <c r="C2040" s="33"/>
      <c r="D2040" s="66"/>
      <c r="E2040" s="65"/>
    </row>
    <row r="2041" spans="1:5">
      <c r="A2041" s="66"/>
      <c r="B2041" s="33"/>
      <c r="C2041" s="33"/>
      <c r="D2041" s="66"/>
      <c r="E2041" s="65"/>
    </row>
    <row r="2042" spans="1:5">
      <c r="A2042" s="66"/>
      <c r="B2042" s="33"/>
      <c r="C2042" s="33"/>
      <c r="D2042" s="66"/>
      <c r="E2042" s="65"/>
    </row>
    <row r="2043" spans="1:5">
      <c r="A2043" s="66"/>
      <c r="B2043" s="33"/>
      <c r="C2043" s="33"/>
      <c r="D2043" s="66"/>
      <c r="E2043" s="65"/>
    </row>
    <row r="2044" spans="1:5">
      <c r="A2044" s="66"/>
      <c r="B2044" s="33"/>
      <c r="C2044" s="33"/>
      <c r="D2044" s="66"/>
      <c r="E2044" s="65"/>
    </row>
    <row r="2045" spans="1:5">
      <c r="A2045" s="66"/>
      <c r="B2045" s="33"/>
      <c r="C2045" s="33"/>
      <c r="D2045" s="66"/>
      <c r="E2045" s="65"/>
    </row>
    <row r="2046" spans="1:5">
      <c r="A2046" s="66"/>
      <c r="B2046" s="33"/>
      <c r="C2046" s="33"/>
      <c r="D2046" s="66"/>
      <c r="E2046" s="65"/>
    </row>
    <row r="2047" spans="1:5">
      <c r="A2047" s="66"/>
      <c r="B2047" s="33"/>
      <c r="C2047" s="33"/>
      <c r="D2047" s="66"/>
      <c r="E2047" s="65"/>
    </row>
    <row r="2048" spans="1:5">
      <c r="A2048" s="66"/>
      <c r="B2048" s="33"/>
      <c r="C2048" s="33"/>
      <c r="D2048" s="66"/>
      <c r="E2048" s="65"/>
    </row>
    <row r="2049" spans="1:5">
      <c r="A2049" s="66"/>
      <c r="B2049" s="33"/>
      <c r="C2049" s="33"/>
      <c r="D2049" s="66"/>
      <c r="E2049" s="65"/>
    </row>
    <row r="2050" spans="1:5">
      <c r="A2050" s="66"/>
      <c r="B2050" s="33"/>
      <c r="C2050" s="33"/>
      <c r="D2050" s="66"/>
      <c r="E2050" s="65"/>
    </row>
    <row r="2051" spans="1:5">
      <c r="A2051" s="66"/>
      <c r="B2051" s="33"/>
      <c r="C2051" s="33"/>
      <c r="D2051" s="66"/>
      <c r="E2051" s="65"/>
    </row>
    <row r="2052" spans="1:5">
      <c r="A2052" s="66"/>
      <c r="B2052" s="33"/>
      <c r="C2052" s="33"/>
      <c r="D2052" s="66"/>
      <c r="E2052" s="65"/>
    </row>
    <row r="2053" spans="1:5">
      <c r="A2053" s="66"/>
      <c r="B2053" s="33"/>
      <c r="C2053" s="33"/>
      <c r="D2053" s="66"/>
      <c r="E2053" s="65"/>
    </row>
    <row r="2054" spans="1:5">
      <c r="A2054" s="66"/>
      <c r="B2054" s="33"/>
      <c r="C2054" s="33"/>
      <c r="D2054" s="66"/>
      <c r="E2054" s="65"/>
    </row>
    <row r="2055" spans="1:5">
      <c r="A2055" s="66"/>
      <c r="B2055" s="33"/>
      <c r="C2055" s="33"/>
      <c r="D2055" s="66"/>
      <c r="E2055" s="65"/>
    </row>
    <row r="2056" spans="1:5">
      <c r="A2056" s="66"/>
      <c r="B2056" s="33"/>
      <c r="C2056" s="33"/>
      <c r="D2056" s="66"/>
      <c r="E2056" s="65"/>
    </row>
    <row r="2057" spans="1:5">
      <c r="A2057" s="66"/>
      <c r="B2057" s="33"/>
      <c r="C2057" s="33"/>
      <c r="D2057" s="66"/>
      <c r="E2057" s="65"/>
    </row>
    <row r="2058" spans="1:5">
      <c r="A2058" s="66"/>
      <c r="B2058" s="33"/>
      <c r="C2058" s="33"/>
      <c r="D2058" s="66"/>
      <c r="E2058" s="65"/>
    </row>
    <row r="2059" spans="1:5">
      <c r="A2059" s="66"/>
      <c r="B2059" s="33"/>
      <c r="C2059" s="33"/>
      <c r="D2059" s="66"/>
      <c r="E2059" s="65"/>
    </row>
    <row r="2060" spans="1:5">
      <c r="A2060" s="66"/>
      <c r="B2060" s="33"/>
      <c r="C2060" s="33"/>
      <c r="D2060" s="66"/>
      <c r="E2060" s="65"/>
    </row>
    <row r="2061" spans="1:5">
      <c r="A2061" s="66"/>
      <c r="B2061" s="33"/>
      <c r="C2061" s="33"/>
      <c r="D2061" s="66"/>
      <c r="E2061" s="65"/>
    </row>
    <row r="2062" spans="1:5">
      <c r="A2062" s="66"/>
      <c r="B2062" s="33"/>
      <c r="C2062" s="33"/>
      <c r="D2062" s="66"/>
      <c r="E2062" s="65"/>
    </row>
    <row r="2063" spans="1:5">
      <c r="A2063" s="66"/>
      <c r="B2063" s="33"/>
      <c r="C2063" s="33"/>
      <c r="D2063" s="66"/>
      <c r="E2063" s="65"/>
    </row>
    <row r="2064" spans="1:5">
      <c r="A2064" s="66"/>
      <c r="B2064" s="33"/>
      <c r="C2064" s="33"/>
      <c r="D2064" s="66"/>
      <c r="E2064" s="65"/>
    </row>
    <row r="2065" spans="1:5">
      <c r="A2065" s="66"/>
      <c r="B2065" s="33"/>
      <c r="C2065" s="33"/>
      <c r="D2065" s="66"/>
      <c r="E2065" s="65"/>
    </row>
    <row r="2066" spans="1:5">
      <c r="A2066" s="66"/>
      <c r="B2066" s="33"/>
      <c r="C2066" s="33"/>
      <c r="D2066" s="66"/>
      <c r="E2066" s="65"/>
    </row>
    <row r="2067" spans="1:5">
      <c r="A2067" s="66"/>
      <c r="B2067" s="33"/>
      <c r="C2067" s="33"/>
      <c r="D2067" s="66"/>
      <c r="E2067" s="65"/>
    </row>
    <row r="2068" spans="1:5">
      <c r="A2068" s="66"/>
      <c r="B2068" s="33"/>
      <c r="C2068" s="33"/>
      <c r="D2068" s="66"/>
      <c r="E2068" s="65"/>
    </row>
    <row r="2069" spans="1:5">
      <c r="A2069" s="66"/>
      <c r="B2069" s="33"/>
      <c r="C2069" s="33"/>
      <c r="D2069" s="66"/>
      <c r="E2069" s="65"/>
    </row>
    <row r="2070" spans="1:5">
      <c r="A2070" s="66"/>
      <c r="B2070" s="33"/>
      <c r="C2070" s="33"/>
      <c r="D2070" s="66"/>
      <c r="E2070" s="65"/>
    </row>
    <row r="2071" spans="1:5">
      <c r="A2071" s="66"/>
      <c r="B2071" s="33"/>
      <c r="C2071" s="33"/>
      <c r="D2071" s="66"/>
      <c r="E2071" s="65"/>
    </row>
    <row r="2072" spans="1:5">
      <c r="A2072" s="66"/>
      <c r="B2072" s="33"/>
      <c r="C2072" s="33"/>
      <c r="D2072" s="66"/>
      <c r="E2072" s="65"/>
    </row>
    <row r="2073" spans="1:5">
      <c r="A2073" s="66"/>
      <c r="B2073" s="33"/>
      <c r="C2073" s="33"/>
      <c r="D2073" s="66"/>
      <c r="E2073" s="65"/>
    </row>
    <row r="2074" spans="1:5">
      <c r="A2074" s="66"/>
      <c r="B2074" s="33"/>
      <c r="C2074" s="33"/>
      <c r="D2074" s="66"/>
      <c r="E2074" s="65"/>
    </row>
    <row r="2075" spans="1:5">
      <c r="A2075" s="66"/>
      <c r="B2075" s="33"/>
      <c r="C2075" s="33"/>
      <c r="D2075" s="66"/>
      <c r="E2075" s="65"/>
    </row>
    <row r="2076" spans="1:5">
      <c r="A2076" s="66"/>
      <c r="B2076" s="33"/>
      <c r="C2076" s="33"/>
      <c r="D2076" s="66"/>
      <c r="E2076" s="65"/>
    </row>
    <row r="2077" spans="1:5">
      <c r="A2077" s="66"/>
      <c r="B2077" s="33"/>
      <c r="C2077" s="33"/>
      <c r="D2077" s="66"/>
      <c r="E2077" s="65"/>
    </row>
    <row r="2078" spans="1:5">
      <c r="A2078" s="66"/>
      <c r="B2078" s="33"/>
      <c r="C2078" s="33"/>
      <c r="D2078" s="66"/>
      <c r="E2078" s="65"/>
    </row>
    <row r="2079" spans="1:5">
      <c r="A2079" s="66"/>
      <c r="B2079" s="33"/>
      <c r="C2079" s="33"/>
      <c r="D2079" s="66"/>
      <c r="E2079" s="65"/>
    </row>
    <row r="2080" spans="1:5">
      <c r="A2080" s="66"/>
      <c r="B2080" s="33"/>
      <c r="C2080" s="33"/>
      <c r="D2080" s="66"/>
      <c r="E2080" s="65"/>
    </row>
    <row r="2081" spans="1:5">
      <c r="A2081" s="66"/>
      <c r="B2081" s="33"/>
      <c r="C2081" s="33"/>
      <c r="D2081" s="66"/>
      <c r="E2081" s="65"/>
    </row>
    <row r="2082" spans="1:5">
      <c r="A2082" s="66"/>
      <c r="B2082" s="33"/>
      <c r="C2082" s="33"/>
      <c r="D2082" s="66"/>
      <c r="E2082" s="65"/>
    </row>
    <row r="2083" spans="1:5">
      <c r="A2083" s="66"/>
      <c r="B2083" s="33"/>
      <c r="C2083" s="33"/>
      <c r="D2083" s="66"/>
      <c r="E2083" s="65"/>
    </row>
    <row r="2084" spans="1:5">
      <c r="A2084" s="66"/>
      <c r="B2084" s="33"/>
      <c r="C2084" s="33"/>
      <c r="D2084" s="66"/>
      <c r="E2084" s="65"/>
    </row>
    <row r="2085" spans="1:5">
      <c r="A2085" s="66"/>
      <c r="B2085" s="33"/>
      <c r="C2085" s="33"/>
      <c r="D2085" s="66"/>
      <c r="E2085" s="65"/>
    </row>
    <row r="2086" spans="1:5">
      <c r="A2086" s="66"/>
      <c r="B2086" s="33"/>
      <c r="C2086" s="33"/>
      <c r="D2086" s="66"/>
      <c r="E2086" s="65"/>
    </row>
    <row r="2087" spans="1:5">
      <c r="A2087" s="66"/>
      <c r="B2087" s="33"/>
      <c r="C2087" s="33"/>
      <c r="D2087" s="66"/>
      <c r="E2087" s="65"/>
    </row>
    <row r="2088" spans="1:5">
      <c r="A2088" s="66"/>
      <c r="B2088" s="33"/>
      <c r="C2088" s="33"/>
      <c r="D2088" s="66"/>
      <c r="E2088" s="65"/>
    </row>
    <row r="2089" spans="1:5">
      <c r="A2089" s="66"/>
      <c r="B2089" s="33"/>
      <c r="C2089" s="33"/>
      <c r="D2089" s="66"/>
      <c r="E2089" s="65"/>
    </row>
    <row r="2090" spans="1:5">
      <c r="A2090" s="66"/>
      <c r="B2090" s="33"/>
      <c r="C2090" s="33"/>
      <c r="D2090" s="66"/>
      <c r="E2090" s="65"/>
    </row>
    <row r="2091" spans="1:5">
      <c r="A2091" s="66"/>
      <c r="B2091" s="33"/>
      <c r="C2091" s="33"/>
      <c r="D2091" s="66"/>
      <c r="E2091" s="65"/>
    </row>
    <row r="2092" spans="1:5">
      <c r="A2092" s="66"/>
      <c r="B2092" s="33"/>
      <c r="C2092" s="33"/>
      <c r="D2092" s="66"/>
      <c r="E2092" s="65"/>
    </row>
    <row r="2093" spans="1:5">
      <c r="A2093" s="66"/>
      <c r="B2093" s="33"/>
      <c r="C2093" s="33"/>
      <c r="D2093" s="66"/>
      <c r="E2093" s="65"/>
    </row>
    <row r="2094" spans="1:5">
      <c r="A2094" s="66"/>
      <c r="B2094" s="33"/>
      <c r="C2094" s="33"/>
      <c r="D2094" s="66"/>
      <c r="E2094" s="65"/>
    </row>
    <row r="2095" spans="1:5">
      <c r="A2095" s="66"/>
      <c r="B2095" s="33"/>
      <c r="C2095" s="33"/>
      <c r="D2095" s="66"/>
      <c r="E2095" s="65"/>
    </row>
    <row r="2096" spans="1:5">
      <c r="A2096" s="66"/>
      <c r="B2096" s="33"/>
      <c r="C2096" s="33"/>
      <c r="D2096" s="66"/>
      <c r="E2096" s="65"/>
    </row>
    <row r="2097" spans="1:5">
      <c r="A2097" s="66"/>
      <c r="B2097" s="33"/>
      <c r="C2097" s="33"/>
      <c r="D2097" s="66"/>
      <c r="E2097" s="65"/>
    </row>
    <row r="2098" spans="1:5">
      <c r="A2098" s="66"/>
      <c r="B2098" s="33"/>
      <c r="C2098" s="33"/>
      <c r="D2098" s="66"/>
      <c r="E2098" s="65"/>
    </row>
    <row r="2099" spans="1:5">
      <c r="A2099" s="66"/>
      <c r="B2099" s="33"/>
      <c r="C2099" s="33"/>
      <c r="D2099" s="66"/>
      <c r="E2099" s="65"/>
    </row>
    <row r="2100" spans="1:5">
      <c r="A2100" s="66"/>
      <c r="B2100" s="33"/>
      <c r="C2100" s="33"/>
      <c r="D2100" s="66"/>
      <c r="E2100" s="65"/>
    </row>
    <row r="2101" spans="1:5">
      <c r="A2101" s="66"/>
      <c r="B2101" s="33"/>
      <c r="C2101" s="33"/>
      <c r="D2101" s="66"/>
      <c r="E2101" s="65"/>
    </row>
    <row r="2102" spans="1:5">
      <c r="A2102" s="66"/>
      <c r="B2102" s="33"/>
      <c r="C2102" s="33"/>
      <c r="D2102" s="66"/>
      <c r="E2102" s="65"/>
    </row>
    <row r="2103" spans="1:5">
      <c r="A2103" s="66"/>
      <c r="B2103" s="33"/>
      <c r="C2103" s="33"/>
      <c r="D2103" s="66"/>
      <c r="E2103" s="65"/>
    </row>
    <row r="2104" spans="1:5">
      <c r="A2104" s="66"/>
      <c r="B2104" s="33"/>
      <c r="C2104" s="33"/>
      <c r="D2104" s="66"/>
      <c r="E2104" s="65"/>
    </row>
    <row r="2105" spans="1:5">
      <c r="A2105" s="66"/>
      <c r="B2105" s="33"/>
      <c r="C2105" s="33"/>
      <c r="D2105" s="66"/>
      <c r="E2105" s="65"/>
    </row>
    <row r="2106" spans="1:5">
      <c r="A2106" s="66"/>
      <c r="B2106" s="33"/>
      <c r="C2106" s="33"/>
      <c r="D2106" s="66"/>
      <c r="E2106" s="65"/>
    </row>
    <row r="2107" spans="1:5">
      <c r="A2107" s="66"/>
      <c r="B2107" s="33"/>
      <c r="C2107" s="33"/>
      <c r="D2107" s="66"/>
      <c r="E2107" s="65"/>
    </row>
    <row r="2108" spans="1:5">
      <c r="A2108" s="66"/>
      <c r="B2108" s="33"/>
      <c r="C2108" s="33"/>
      <c r="D2108" s="66"/>
      <c r="E2108" s="65"/>
    </row>
    <row r="2109" spans="1:5">
      <c r="A2109" s="66"/>
      <c r="B2109" s="33"/>
      <c r="C2109" s="33"/>
      <c r="D2109" s="66"/>
      <c r="E2109" s="65"/>
    </row>
    <row r="2110" spans="1:5">
      <c r="A2110" s="66"/>
      <c r="B2110" s="33"/>
      <c r="C2110" s="33"/>
      <c r="D2110" s="66"/>
      <c r="E2110" s="65"/>
    </row>
    <row r="2111" spans="1:5">
      <c r="A2111" s="66"/>
      <c r="B2111" s="33"/>
      <c r="C2111" s="33"/>
      <c r="D2111" s="66"/>
      <c r="E2111" s="65"/>
    </row>
    <row r="2112" spans="1:5">
      <c r="A2112" s="66"/>
      <c r="B2112" s="33"/>
      <c r="C2112" s="33"/>
      <c r="D2112" s="66"/>
      <c r="E2112" s="65"/>
    </row>
    <row r="2113" spans="1:5">
      <c r="A2113" s="66"/>
      <c r="B2113" s="33"/>
      <c r="C2113" s="33"/>
      <c r="D2113" s="66"/>
      <c r="E2113" s="65"/>
    </row>
    <row r="2114" spans="1:5">
      <c r="A2114" s="66"/>
      <c r="B2114" s="33"/>
      <c r="C2114" s="33"/>
      <c r="D2114" s="66"/>
      <c r="E2114" s="65"/>
    </row>
    <row r="2115" spans="1:5">
      <c r="A2115" s="66"/>
      <c r="B2115" s="33"/>
      <c r="C2115" s="33"/>
      <c r="D2115" s="66"/>
      <c r="E2115" s="65"/>
    </row>
    <row r="2116" spans="1:5">
      <c r="A2116" s="66"/>
      <c r="B2116" s="33"/>
      <c r="C2116" s="33"/>
      <c r="D2116" s="66"/>
      <c r="E2116" s="65"/>
    </row>
    <row r="2117" spans="1:5">
      <c r="A2117" s="66"/>
      <c r="B2117" s="33"/>
      <c r="C2117" s="33"/>
      <c r="D2117" s="66"/>
      <c r="E2117" s="65"/>
    </row>
    <row r="2118" spans="1:5">
      <c r="A2118" s="66"/>
      <c r="B2118" s="33"/>
      <c r="C2118" s="33"/>
      <c r="D2118" s="66"/>
      <c r="E2118" s="65"/>
    </row>
    <row r="2119" spans="1:5">
      <c r="A2119" s="66"/>
      <c r="B2119" s="33"/>
      <c r="C2119" s="33"/>
      <c r="D2119" s="66"/>
      <c r="E2119" s="65"/>
    </row>
    <row r="2120" spans="1:5">
      <c r="A2120" s="66"/>
      <c r="B2120" s="33"/>
      <c r="C2120" s="33"/>
      <c r="D2120" s="66"/>
      <c r="E2120" s="65"/>
    </row>
    <row r="2121" spans="1:5">
      <c r="A2121" s="66"/>
      <c r="B2121" s="33"/>
      <c r="C2121" s="33"/>
      <c r="D2121" s="66"/>
      <c r="E2121" s="65"/>
    </row>
    <row r="2122" spans="1:5">
      <c r="A2122" s="66"/>
      <c r="B2122" s="33"/>
      <c r="C2122" s="33"/>
      <c r="D2122" s="66"/>
      <c r="E2122" s="65"/>
    </row>
    <row r="2123" spans="1:5">
      <c r="A2123" s="66"/>
      <c r="B2123" s="33"/>
      <c r="C2123" s="33"/>
      <c r="D2123" s="66"/>
      <c r="E2123" s="65"/>
    </row>
    <row r="2124" spans="1:5">
      <c r="A2124" s="66"/>
      <c r="B2124" s="33"/>
      <c r="C2124" s="33"/>
      <c r="D2124" s="66"/>
      <c r="E2124" s="65"/>
    </row>
    <row r="2125" spans="1:5">
      <c r="A2125" s="66"/>
      <c r="B2125" s="33"/>
      <c r="C2125" s="33"/>
      <c r="D2125" s="66"/>
      <c r="E2125" s="65"/>
    </row>
    <row r="2126" spans="1:5">
      <c r="A2126" s="66"/>
      <c r="B2126" s="33"/>
      <c r="C2126" s="33"/>
      <c r="D2126" s="66"/>
      <c r="E2126" s="65"/>
    </row>
    <row r="2127" spans="1:5">
      <c r="A2127" s="66"/>
      <c r="B2127" s="33"/>
      <c r="C2127" s="33"/>
      <c r="D2127" s="66"/>
      <c r="E2127" s="65"/>
    </row>
    <row r="2128" spans="1:5">
      <c r="A2128" s="66"/>
      <c r="B2128" s="33"/>
      <c r="C2128" s="33"/>
      <c r="D2128" s="66"/>
      <c r="E2128" s="65"/>
    </row>
    <row r="2129" spans="1:5">
      <c r="A2129" s="66"/>
      <c r="B2129" s="33"/>
      <c r="C2129" s="33"/>
      <c r="D2129" s="66"/>
      <c r="E2129" s="65"/>
    </row>
    <row r="2130" spans="1:5">
      <c r="A2130" s="66"/>
      <c r="B2130" s="33"/>
      <c r="C2130" s="33"/>
      <c r="D2130" s="66"/>
      <c r="E2130" s="65"/>
    </row>
    <row r="2131" spans="1:5">
      <c r="A2131" s="66"/>
      <c r="B2131" s="33"/>
      <c r="C2131" s="33"/>
      <c r="D2131" s="66"/>
      <c r="E2131" s="65"/>
    </row>
    <row r="2132" spans="1:5">
      <c r="A2132" s="66"/>
      <c r="B2132" s="33"/>
      <c r="C2132" s="33"/>
      <c r="D2132" s="66"/>
      <c r="E2132" s="65"/>
    </row>
    <row r="2133" spans="1:5">
      <c r="A2133" s="66"/>
      <c r="B2133" s="33"/>
      <c r="C2133" s="33"/>
      <c r="D2133" s="66"/>
      <c r="E2133" s="65"/>
    </row>
    <row r="2134" spans="1:5">
      <c r="A2134" s="66"/>
      <c r="B2134" s="33"/>
      <c r="C2134" s="33"/>
      <c r="D2134" s="66"/>
      <c r="E2134" s="65"/>
    </row>
    <row r="2135" spans="1:5">
      <c r="A2135" s="66"/>
      <c r="B2135" s="33"/>
      <c r="C2135" s="33"/>
      <c r="D2135" s="66"/>
      <c r="E2135" s="65"/>
    </row>
    <row r="2136" spans="1:5">
      <c r="A2136" s="66"/>
      <c r="B2136" s="33"/>
      <c r="C2136" s="33"/>
      <c r="D2136" s="66"/>
      <c r="E2136" s="65"/>
    </row>
    <row r="2137" spans="1:5">
      <c r="A2137" s="66"/>
      <c r="B2137" s="33"/>
      <c r="C2137" s="33"/>
      <c r="D2137" s="66"/>
      <c r="E2137" s="65"/>
    </row>
    <row r="2138" spans="1:5">
      <c r="A2138" s="66"/>
      <c r="B2138" s="33"/>
      <c r="C2138" s="33"/>
      <c r="D2138" s="66"/>
      <c r="E2138" s="65"/>
    </row>
    <row r="2139" spans="1:5">
      <c r="A2139" s="66"/>
      <c r="B2139" s="33"/>
      <c r="C2139" s="33"/>
      <c r="D2139" s="66"/>
      <c r="E2139" s="65"/>
    </row>
    <row r="2140" spans="1:5">
      <c r="A2140" s="66"/>
      <c r="B2140" s="33"/>
      <c r="C2140" s="33"/>
      <c r="D2140" s="66"/>
      <c r="E2140" s="65"/>
    </row>
    <row r="2141" spans="1:5">
      <c r="A2141" s="66"/>
      <c r="B2141" s="33"/>
      <c r="C2141" s="33"/>
      <c r="D2141" s="66"/>
      <c r="E2141" s="65"/>
    </row>
    <row r="2142" spans="1:5">
      <c r="A2142" s="66"/>
      <c r="B2142" s="33"/>
      <c r="C2142" s="33"/>
      <c r="D2142" s="66"/>
      <c r="E2142" s="65"/>
    </row>
    <row r="2143" spans="1:5">
      <c r="A2143" s="66"/>
      <c r="B2143" s="33"/>
      <c r="C2143" s="33"/>
      <c r="D2143" s="66"/>
      <c r="E2143" s="65"/>
    </row>
    <row r="2144" spans="1:5">
      <c r="A2144" s="66"/>
      <c r="B2144" s="33"/>
      <c r="C2144" s="33"/>
      <c r="D2144" s="66"/>
      <c r="E2144" s="65"/>
    </row>
    <row r="2145" spans="1:5">
      <c r="A2145" s="66"/>
      <c r="B2145" s="33"/>
      <c r="C2145" s="33"/>
      <c r="D2145" s="66"/>
      <c r="E2145" s="65"/>
    </row>
    <row r="2146" spans="1:5">
      <c r="A2146" s="66"/>
      <c r="B2146" s="33"/>
      <c r="C2146" s="33"/>
      <c r="D2146" s="66"/>
      <c r="E2146" s="65"/>
    </row>
    <row r="2147" spans="1:5">
      <c r="A2147" s="66"/>
      <c r="B2147" s="33"/>
      <c r="C2147" s="33"/>
      <c r="D2147" s="66"/>
      <c r="E2147" s="65"/>
    </row>
    <row r="2148" spans="1:5">
      <c r="A2148" s="66"/>
      <c r="B2148" s="33"/>
      <c r="C2148" s="33"/>
      <c r="D2148" s="66"/>
      <c r="E2148" s="65"/>
    </row>
    <row r="2149" spans="1:5">
      <c r="A2149" s="66"/>
      <c r="B2149" s="33"/>
      <c r="C2149" s="33"/>
      <c r="D2149" s="66"/>
      <c r="E2149" s="65"/>
    </row>
    <row r="2150" spans="1:5">
      <c r="A2150" s="66"/>
      <c r="B2150" s="33"/>
      <c r="C2150" s="33"/>
      <c r="D2150" s="66"/>
      <c r="E2150" s="65"/>
    </row>
    <row r="2151" spans="1:5">
      <c r="A2151" s="66"/>
      <c r="B2151" s="33"/>
      <c r="C2151" s="33"/>
      <c r="D2151" s="66"/>
      <c r="E2151" s="65"/>
    </row>
    <row r="2152" spans="1:5">
      <c r="A2152" s="66"/>
      <c r="B2152" s="33"/>
      <c r="C2152" s="33"/>
      <c r="D2152" s="66"/>
      <c r="E2152" s="65"/>
    </row>
    <row r="2153" spans="1:5">
      <c r="A2153" s="66"/>
      <c r="B2153" s="33"/>
      <c r="C2153" s="33"/>
      <c r="D2153" s="66"/>
      <c r="E2153" s="65"/>
    </row>
    <row r="2154" spans="1:5">
      <c r="A2154" s="66"/>
      <c r="B2154" s="33"/>
      <c r="C2154" s="33"/>
      <c r="D2154" s="66"/>
      <c r="E2154" s="65"/>
    </row>
    <row r="2155" spans="1:5">
      <c r="A2155" s="66"/>
      <c r="B2155" s="33"/>
      <c r="C2155" s="33"/>
      <c r="D2155" s="66"/>
      <c r="E2155" s="65"/>
    </row>
    <row r="2156" spans="1:5">
      <c r="A2156" s="66"/>
      <c r="B2156" s="33"/>
      <c r="C2156" s="33"/>
      <c r="D2156" s="66"/>
      <c r="E2156" s="65"/>
    </row>
    <row r="2157" spans="1:5">
      <c r="A2157" s="66"/>
      <c r="B2157" s="33"/>
      <c r="C2157" s="33"/>
      <c r="D2157" s="66"/>
      <c r="E2157" s="65"/>
    </row>
    <row r="2158" spans="1:5">
      <c r="A2158" s="66"/>
      <c r="B2158" s="33"/>
      <c r="C2158" s="33"/>
      <c r="D2158" s="66"/>
      <c r="E2158" s="65"/>
    </row>
    <row r="2159" spans="1:5">
      <c r="A2159" s="66"/>
      <c r="B2159" s="33"/>
      <c r="C2159" s="33"/>
      <c r="D2159" s="66"/>
      <c r="E2159" s="65"/>
    </row>
    <row r="2160" spans="1:5">
      <c r="A2160" s="66"/>
      <c r="B2160" s="33"/>
      <c r="C2160" s="33"/>
      <c r="D2160" s="66"/>
      <c r="E2160" s="65"/>
    </row>
    <row r="2161" spans="1:5">
      <c r="A2161" s="66"/>
      <c r="B2161" s="33"/>
      <c r="C2161" s="33"/>
      <c r="D2161" s="66"/>
      <c r="E2161" s="65"/>
    </row>
    <row r="2162" spans="1:5">
      <c r="A2162" s="66"/>
      <c r="B2162" s="33"/>
      <c r="C2162" s="33"/>
      <c r="D2162" s="66"/>
      <c r="E2162" s="65"/>
    </row>
    <row r="2163" spans="1:5">
      <c r="A2163" s="66"/>
      <c r="B2163" s="33"/>
      <c r="C2163" s="33"/>
      <c r="D2163" s="66"/>
      <c r="E2163" s="65"/>
    </row>
    <row r="2164" spans="1:5">
      <c r="A2164" s="66"/>
      <c r="B2164" s="33"/>
      <c r="C2164" s="33"/>
      <c r="D2164" s="66"/>
      <c r="E2164" s="65"/>
    </row>
    <row r="2165" spans="1:5">
      <c r="A2165" s="66"/>
      <c r="B2165" s="33"/>
      <c r="C2165" s="33"/>
      <c r="D2165" s="66"/>
      <c r="E2165" s="65"/>
    </row>
    <row r="2166" spans="1:5">
      <c r="A2166" s="66"/>
      <c r="B2166" s="33"/>
      <c r="C2166" s="33"/>
      <c r="D2166" s="66"/>
      <c r="E2166" s="65"/>
    </row>
    <row r="2167" spans="1:5">
      <c r="A2167" s="66"/>
      <c r="B2167" s="33"/>
      <c r="C2167" s="33"/>
      <c r="D2167" s="66"/>
      <c r="E2167" s="65"/>
    </row>
    <row r="2168" spans="1:5">
      <c r="A2168" s="66"/>
      <c r="B2168" s="33"/>
      <c r="C2168" s="33"/>
      <c r="D2168" s="66"/>
      <c r="E2168" s="65"/>
    </row>
    <row r="2169" spans="1:5">
      <c r="A2169" s="66"/>
      <c r="B2169" s="33"/>
      <c r="C2169" s="33"/>
      <c r="D2169" s="66"/>
      <c r="E2169" s="65"/>
    </row>
    <row r="2170" spans="1:5">
      <c r="A2170" s="66"/>
      <c r="B2170" s="33"/>
      <c r="C2170" s="33"/>
      <c r="D2170" s="66"/>
      <c r="E2170" s="65"/>
    </row>
    <row r="2171" spans="1:5">
      <c r="A2171" s="66"/>
      <c r="B2171" s="33"/>
      <c r="C2171" s="33"/>
      <c r="D2171" s="66"/>
      <c r="E2171" s="65"/>
    </row>
    <row r="2172" spans="1:5">
      <c r="A2172" s="66"/>
      <c r="B2172" s="33"/>
      <c r="C2172" s="33"/>
      <c r="D2172" s="66"/>
      <c r="E2172" s="65"/>
    </row>
    <row r="2173" spans="1:5">
      <c r="A2173" s="66"/>
      <c r="B2173" s="33"/>
      <c r="C2173" s="33"/>
      <c r="D2173" s="66"/>
      <c r="E2173" s="65"/>
    </row>
    <row r="2174" spans="1:5">
      <c r="A2174" s="66"/>
      <c r="B2174" s="33"/>
      <c r="C2174" s="33"/>
      <c r="D2174" s="66"/>
      <c r="E2174" s="65"/>
    </row>
    <row r="2175" spans="1:5">
      <c r="A2175" s="66"/>
      <c r="B2175" s="33"/>
      <c r="C2175" s="33"/>
      <c r="D2175" s="66"/>
      <c r="E2175" s="65"/>
    </row>
    <row r="2176" spans="1:5">
      <c r="A2176" s="66"/>
      <c r="B2176" s="33"/>
      <c r="C2176" s="33"/>
      <c r="D2176" s="66"/>
      <c r="E2176" s="65"/>
    </row>
    <row r="2177" spans="1:5">
      <c r="A2177" s="66"/>
      <c r="B2177" s="33"/>
      <c r="C2177" s="33"/>
      <c r="D2177" s="66"/>
      <c r="E2177" s="65"/>
    </row>
    <row r="2178" spans="1:5">
      <c r="A2178" s="66"/>
      <c r="B2178" s="33"/>
      <c r="C2178" s="33"/>
      <c r="D2178" s="66"/>
      <c r="E2178" s="65"/>
    </row>
    <row r="2179" spans="1:5">
      <c r="A2179" s="66"/>
      <c r="B2179" s="33"/>
      <c r="C2179" s="33"/>
      <c r="D2179" s="66"/>
      <c r="E2179" s="65"/>
    </row>
    <row r="2180" spans="1:5">
      <c r="A2180" s="66"/>
      <c r="B2180" s="33"/>
      <c r="C2180" s="33"/>
      <c r="D2180" s="66"/>
      <c r="E2180" s="65"/>
    </row>
    <row r="2181" spans="1:5">
      <c r="A2181" s="66"/>
      <c r="B2181" s="33"/>
      <c r="C2181" s="33"/>
      <c r="D2181" s="66"/>
      <c r="E2181" s="65"/>
    </row>
    <row r="2182" spans="1:5">
      <c r="A2182" s="66"/>
      <c r="B2182" s="33"/>
      <c r="C2182" s="33"/>
      <c r="D2182" s="66"/>
      <c r="E2182" s="65"/>
    </row>
    <row r="2183" spans="1:5">
      <c r="A2183" s="66"/>
      <c r="B2183" s="33"/>
      <c r="C2183" s="33"/>
      <c r="D2183" s="66"/>
      <c r="E2183" s="65"/>
    </row>
    <row r="2184" spans="1:5">
      <c r="A2184" s="66"/>
      <c r="B2184" s="33"/>
      <c r="C2184" s="33"/>
      <c r="D2184" s="66"/>
      <c r="E2184" s="65"/>
    </row>
    <row r="2185" spans="1:5">
      <c r="A2185" s="66"/>
      <c r="B2185" s="33"/>
      <c r="C2185" s="33"/>
      <c r="D2185" s="66"/>
      <c r="E2185" s="65"/>
    </row>
    <row r="2186" spans="1:5">
      <c r="A2186" s="66"/>
      <c r="B2186" s="33"/>
      <c r="C2186" s="33"/>
      <c r="D2186" s="66"/>
      <c r="E2186" s="65"/>
    </row>
    <row r="2187" spans="1:5">
      <c r="A2187" s="66"/>
      <c r="B2187" s="33"/>
      <c r="C2187" s="33"/>
      <c r="D2187" s="66"/>
      <c r="E2187" s="65"/>
    </row>
    <row r="2188" spans="1:5">
      <c r="A2188" s="66"/>
      <c r="B2188" s="33"/>
      <c r="C2188" s="33"/>
      <c r="D2188" s="66"/>
      <c r="E2188" s="65"/>
    </row>
    <row r="2189" spans="1:5">
      <c r="A2189" s="66"/>
      <c r="B2189" s="33"/>
      <c r="C2189" s="33"/>
      <c r="D2189" s="66"/>
      <c r="E2189" s="65"/>
    </row>
    <row r="2190" spans="1:5">
      <c r="A2190" s="66"/>
      <c r="B2190" s="33"/>
      <c r="C2190" s="33"/>
      <c r="D2190" s="66"/>
      <c r="E2190" s="65"/>
    </row>
    <row r="2191" spans="1:5">
      <c r="A2191" s="66"/>
      <c r="B2191" s="33"/>
      <c r="C2191" s="33"/>
      <c r="D2191" s="66"/>
      <c r="E2191" s="65"/>
    </row>
    <row r="2192" spans="1:5">
      <c r="A2192" s="66"/>
      <c r="B2192" s="33"/>
      <c r="C2192" s="33"/>
      <c r="D2192" s="66"/>
      <c r="E2192" s="65"/>
    </row>
    <row r="2193" spans="1:5">
      <c r="A2193" s="66"/>
      <c r="B2193" s="33"/>
      <c r="C2193" s="33"/>
      <c r="D2193" s="66"/>
      <c r="E2193" s="65"/>
    </row>
    <row r="2194" spans="1:5">
      <c r="A2194" s="66"/>
      <c r="B2194" s="33"/>
      <c r="C2194" s="33"/>
      <c r="D2194" s="66"/>
      <c r="E2194" s="65"/>
    </row>
    <row r="2195" spans="1:5">
      <c r="A2195" s="66"/>
      <c r="B2195" s="33"/>
      <c r="C2195" s="33"/>
      <c r="D2195" s="66"/>
      <c r="E2195" s="65"/>
    </row>
    <row r="2196" spans="1:5">
      <c r="A2196" s="66"/>
      <c r="B2196" s="33"/>
      <c r="C2196" s="33"/>
      <c r="D2196" s="66"/>
      <c r="E2196" s="65"/>
    </row>
    <row r="2197" spans="1:5">
      <c r="A2197" s="66"/>
      <c r="B2197" s="33"/>
      <c r="C2197" s="33"/>
      <c r="D2197" s="66"/>
      <c r="E2197" s="65"/>
    </row>
    <row r="2198" spans="1:5">
      <c r="A2198" s="66"/>
      <c r="B2198" s="33"/>
      <c r="C2198" s="33"/>
      <c r="D2198" s="66"/>
      <c r="E2198" s="65"/>
    </row>
    <row r="2199" spans="1:5">
      <c r="A2199" s="66"/>
      <c r="B2199" s="33"/>
      <c r="C2199" s="33"/>
      <c r="D2199" s="66"/>
      <c r="E2199" s="65"/>
    </row>
    <row r="2200" spans="1:5">
      <c r="A2200" s="66"/>
      <c r="B2200" s="33"/>
      <c r="C2200" s="33"/>
      <c r="D2200" s="66"/>
      <c r="E2200" s="65"/>
    </row>
    <row r="2201" spans="1:5">
      <c r="A2201" s="66"/>
      <c r="B2201" s="33"/>
      <c r="C2201" s="33"/>
      <c r="D2201" s="66"/>
      <c r="E2201" s="65"/>
    </row>
    <row r="2202" spans="1:5">
      <c r="A2202" s="66"/>
      <c r="B2202" s="33"/>
      <c r="C2202" s="33"/>
      <c r="D2202" s="66"/>
      <c r="E2202" s="65"/>
    </row>
    <row r="2203" spans="1:5">
      <c r="A2203" s="66"/>
      <c r="B2203" s="33"/>
      <c r="C2203" s="33"/>
      <c r="D2203" s="66"/>
      <c r="E2203" s="65"/>
    </row>
    <row r="2204" spans="1:5">
      <c r="A2204" s="66"/>
      <c r="B2204" s="33"/>
      <c r="C2204" s="33"/>
      <c r="D2204" s="66"/>
      <c r="E2204" s="65"/>
    </row>
    <row r="2205" spans="1:5">
      <c r="A2205" s="66"/>
      <c r="B2205" s="33"/>
      <c r="C2205" s="33"/>
      <c r="D2205" s="66"/>
      <c r="E2205" s="65"/>
    </row>
    <row r="2206" spans="1:5">
      <c r="A2206" s="66"/>
      <c r="B2206" s="33"/>
      <c r="C2206" s="33"/>
      <c r="D2206" s="66"/>
      <c r="E2206" s="65"/>
    </row>
    <row r="2207" spans="1:5">
      <c r="A2207" s="66"/>
      <c r="B2207" s="33"/>
      <c r="C2207" s="33"/>
      <c r="D2207" s="66"/>
      <c r="E2207" s="65"/>
    </row>
    <row r="2208" spans="1:5">
      <c r="A2208" s="66"/>
      <c r="B2208" s="33"/>
      <c r="C2208" s="33"/>
      <c r="D2208" s="66"/>
      <c r="E2208" s="65"/>
    </row>
    <row r="2209" spans="1:5">
      <c r="A2209" s="66"/>
      <c r="B2209" s="33"/>
      <c r="C2209" s="33"/>
      <c r="D2209" s="66"/>
      <c r="E2209" s="65"/>
    </row>
    <row r="2210" spans="1:5">
      <c r="A2210" s="66"/>
      <c r="B2210" s="33"/>
      <c r="C2210" s="33"/>
      <c r="D2210" s="66"/>
      <c r="E2210" s="65"/>
    </row>
    <row r="2211" spans="1:5">
      <c r="A2211" s="66"/>
      <c r="B2211" s="33"/>
      <c r="C2211" s="33"/>
      <c r="D2211" s="66"/>
      <c r="E2211" s="65"/>
    </row>
    <row r="2212" spans="1:5">
      <c r="A2212" s="66"/>
      <c r="B2212" s="33"/>
      <c r="C2212" s="33"/>
      <c r="D2212" s="66"/>
      <c r="E2212" s="65"/>
    </row>
    <row r="2213" spans="1:5">
      <c r="A2213" s="66"/>
      <c r="B2213" s="33"/>
      <c r="C2213" s="33"/>
      <c r="D2213" s="66"/>
      <c r="E2213" s="65"/>
    </row>
    <row r="2214" spans="1:5">
      <c r="A2214" s="66"/>
      <c r="B2214" s="33"/>
      <c r="C2214" s="33"/>
      <c r="D2214" s="66"/>
      <c r="E2214" s="65"/>
    </row>
    <row r="2215" spans="1:5">
      <c r="A2215" s="66"/>
      <c r="B2215" s="33"/>
      <c r="C2215" s="33"/>
      <c r="D2215" s="66"/>
      <c r="E2215" s="65"/>
    </row>
    <row r="2216" spans="1:5">
      <c r="A2216" s="66"/>
      <c r="B2216" s="33"/>
      <c r="C2216" s="33"/>
      <c r="D2216" s="66"/>
      <c r="E2216" s="65"/>
    </row>
    <row r="2217" spans="1:5">
      <c r="A2217" s="66"/>
      <c r="B2217" s="33"/>
      <c r="C2217" s="33"/>
      <c r="D2217" s="66"/>
      <c r="E2217" s="65"/>
    </row>
    <row r="2218" spans="1:5">
      <c r="A2218" s="66"/>
      <c r="B2218" s="33"/>
      <c r="C2218" s="33"/>
      <c r="D2218" s="66"/>
      <c r="E2218" s="65"/>
    </row>
    <row r="2219" spans="1:5">
      <c r="A2219" s="66"/>
      <c r="B2219" s="33"/>
      <c r="C2219" s="33"/>
      <c r="D2219" s="66"/>
      <c r="E2219" s="65"/>
    </row>
    <row r="2220" spans="1:5">
      <c r="A2220" s="66"/>
      <c r="B2220" s="33"/>
      <c r="C2220" s="33"/>
      <c r="D2220" s="66"/>
      <c r="E2220" s="65"/>
    </row>
    <row r="2221" spans="1:5">
      <c r="A2221" s="66"/>
      <c r="B2221" s="33"/>
      <c r="C2221" s="33"/>
      <c r="D2221" s="66"/>
      <c r="E2221" s="65"/>
    </row>
    <row r="2222" spans="1:5">
      <c r="A2222" s="66"/>
      <c r="B2222" s="33"/>
      <c r="C2222" s="33"/>
      <c r="D2222" s="66"/>
      <c r="E2222" s="65"/>
    </row>
    <row r="2223" spans="1:5">
      <c r="A2223" s="66"/>
      <c r="B2223" s="33"/>
      <c r="C2223" s="33"/>
      <c r="D2223" s="66"/>
      <c r="E2223" s="65"/>
    </row>
    <row r="2224" spans="1:5">
      <c r="A2224" s="66"/>
      <c r="B2224" s="33"/>
      <c r="C2224" s="33"/>
      <c r="D2224" s="66"/>
      <c r="E2224" s="65"/>
    </row>
    <row r="2225" spans="1:5">
      <c r="A2225" s="66"/>
      <c r="B2225" s="33"/>
      <c r="C2225" s="33"/>
      <c r="D2225" s="66"/>
      <c r="E2225" s="65"/>
    </row>
    <row r="2226" spans="1:5">
      <c r="A2226" s="66"/>
      <c r="B2226" s="33"/>
      <c r="C2226" s="33"/>
      <c r="D2226" s="66"/>
      <c r="E2226" s="65"/>
    </row>
    <row r="2227" spans="1:5">
      <c r="A2227" s="66"/>
      <c r="B2227" s="33"/>
      <c r="C2227" s="33"/>
      <c r="D2227" s="66"/>
      <c r="E2227" s="65"/>
    </row>
    <row r="2228" spans="1:5">
      <c r="A2228" s="66"/>
      <c r="B2228" s="33"/>
      <c r="C2228" s="33"/>
      <c r="D2228" s="66"/>
      <c r="E2228" s="65"/>
    </row>
    <row r="2229" spans="1:5">
      <c r="A2229" s="66"/>
      <c r="B2229" s="33"/>
      <c r="C2229" s="33"/>
      <c r="D2229" s="66"/>
      <c r="E2229" s="65"/>
    </row>
    <row r="2230" spans="1:5">
      <c r="A2230" s="66"/>
      <c r="B2230" s="33"/>
      <c r="C2230" s="33"/>
      <c r="D2230" s="66"/>
      <c r="E2230" s="65"/>
    </row>
    <row r="2231" spans="1:5">
      <c r="A2231" s="66"/>
      <c r="B2231" s="33"/>
      <c r="C2231" s="33"/>
      <c r="D2231" s="66"/>
      <c r="E2231" s="65"/>
    </row>
    <row r="2232" spans="1:5">
      <c r="A2232" s="66"/>
      <c r="B2232" s="33"/>
      <c r="C2232" s="33"/>
      <c r="D2232" s="66"/>
      <c r="E2232" s="65"/>
    </row>
    <row r="2233" spans="1:5">
      <c r="A2233" s="66"/>
      <c r="B2233" s="33"/>
      <c r="C2233" s="33"/>
      <c r="D2233" s="66"/>
      <c r="E2233" s="65"/>
    </row>
    <row r="2234" spans="1:5">
      <c r="A2234" s="66"/>
      <c r="B2234" s="33"/>
      <c r="C2234" s="33"/>
      <c r="D2234" s="66"/>
      <c r="E2234" s="65"/>
    </row>
    <row r="2235" spans="1:5">
      <c r="A2235" s="66"/>
      <c r="B2235" s="33"/>
      <c r="C2235" s="33"/>
      <c r="D2235" s="66"/>
      <c r="E2235" s="65"/>
    </row>
    <row r="2236" spans="1:5">
      <c r="A2236" s="66"/>
      <c r="B2236" s="33"/>
      <c r="C2236" s="33"/>
      <c r="D2236" s="66"/>
      <c r="E2236" s="65"/>
    </row>
    <row r="2237" spans="1:5">
      <c r="A2237" s="66"/>
      <c r="B2237" s="33"/>
      <c r="C2237" s="33"/>
      <c r="D2237" s="66"/>
      <c r="E2237" s="65"/>
    </row>
    <row r="2238" spans="1:5">
      <c r="A2238" s="66"/>
      <c r="B2238" s="33"/>
      <c r="C2238" s="33"/>
      <c r="D2238" s="66"/>
      <c r="E2238" s="65"/>
    </row>
    <row r="2239" spans="1:5">
      <c r="A2239" s="66"/>
      <c r="B2239" s="33"/>
      <c r="C2239" s="33"/>
      <c r="D2239" s="66"/>
      <c r="E2239" s="65"/>
    </row>
    <row r="2240" spans="1:5">
      <c r="A2240" s="66"/>
      <c r="B2240" s="33"/>
      <c r="C2240" s="33"/>
      <c r="D2240" s="66"/>
      <c r="E2240" s="65"/>
    </row>
    <row r="2241" spans="1:5">
      <c r="A2241" s="66"/>
      <c r="B2241" s="33"/>
      <c r="C2241" s="33"/>
      <c r="D2241" s="66"/>
      <c r="E2241" s="65"/>
    </row>
    <row r="2242" spans="1:5">
      <c r="A2242" s="66"/>
      <c r="B2242" s="33"/>
      <c r="C2242" s="33"/>
      <c r="D2242" s="66"/>
      <c r="E2242" s="65"/>
    </row>
    <row r="2243" spans="1:5">
      <c r="A2243" s="66"/>
      <c r="B2243" s="33"/>
      <c r="C2243" s="33"/>
      <c r="D2243" s="66"/>
      <c r="E2243" s="65"/>
    </row>
    <row r="2244" spans="1:5">
      <c r="A2244" s="66"/>
      <c r="B2244" s="33"/>
      <c r="C2244" s="33"/>
      <c r="D2244" s="66"/>
      <c r="E2244" s="65"/>
    </row>
    <row r="2245" spans="1:5">
      <c r="A2245" s="66"/>
      <c r="B2245" s="33"/>
      <c r="C2245" s="33"/>
      <c r="D2245" s="66"/>
      <c r="E2245" s="65"/>
    </row>
    <row r="2246" spans="1:5">
      <c r="A2246" s="66"/>
      <c r="B2246" s="33"/>
      <c r="C2246" s="33"/>
      <c r="D2246" s="66"/>
      <c r="E2246" s="65"/>
    </row>
    <row r="2247" spans="1:5">
      <c r="A2247" s="66"/>
      <c r="B2247" s="33"/>
      <c r="C2247" s="33"/>
      <c r="D2247" s="66"/>
      <c r="E2247" s="65"/>
    </row>
    <row r="2248" spans="1:5">
      <c r="A2248" s="66"/>
      <c r="B2248" s="33"/>
      <c r="C2248" s="33"/>
      <c r="D2248" s="66"/>
      <c r="E2248" s="65"/>
    </row>
    <row r="2249" spans="1:5">
      <c r="A2249" s="66"/>
      <c r="B2249" s="33"/>
      <c r="C2249" s="33"/>
      <c r="D2249" s="66"/>
      <c r="E2249" s="65"/>
    </row>
    <row r="2250" spans="1:5">
      <c r="A2250" s="66"/>
      <c r="B2250" s="33"/>
      <c r="C2250" s="33"/>
      <c r="D2250" s="66"/>
      <c r="E2250" s="65"/>
    </row>
    <row r="2251" spans="1:5">
      <c r="A2251" s="66"/>
      <c r="B2251" s="33"/>
      <c r="C2251" s="33"/>
      <c r="D2251" s="66"/>
      <c r="E2251" s="65"/>
    </row>
    <row r="2252" spans="1:5">
      <c r="A2252" s="66"/>
      <c r="B2252" s="33"/>
      <c r="C2252" s="33"/>
      <c r="D2252" s="66"/>
      <c r="E2252" s="65"/>
    </row>
    <row r="2253" spans="1:5">
      <c r="A2253" s="66"/>
      <c r="B2253" s="33"/>
      <c r="C2253" s="33"/>
      <c r="D2253" s="66"/>
      <c r="E2253" s="65"/>
    </row>
    <row r="2254" spans="1:5">
      <c r="A2254" s="66"/>
      <c r="B2254" s="33"/>
      <c r="C2254" s="33"/>
      <c r="D2254" s="66"/>
      <c r="E2254" s="65"/>
    </row>
    <row r="2255" spans="1:5">
      <c r="A2255" s="66"/>
      <c r="B2255" s="33"/>
      <c r="C2255" s="33"/>
      <c r="D2255" s="66"/>
      <c r="E2255" s="65"/>
    </row>
    <row r="2256" spans="1:5">
      <c r="A2256" s="66"/>
      <c r="B2256" s="33"/>
      <c r="C2256" s="33"/>
      <c r="D2256" s="66"/>
      <c r="E2256" s="65"/>
    </row>
    <row r="2257" spans="1:5">
      <c r="A2257" s="66"/>
      <c r="B2257" s="33"/>
      <c r="C2257" s="33"/>
      <c r="D2257" s="66"/>
      <c r="E2257" s="65"/>
    </row>
    <row r="2258" spans="1:5">
      <c r="A2258" s="66"/>
      <c r="B2258" s="33"/>
      <c r="C2258" s="33"/>
      <c r="D2258" s="66"/>
      <c r="E2258" s="65"/>
    </row>
    <row r="2259" spans="1:5">
      <c r="A2259" s="66"/>
      <c r="B2259" s="33"/>
      <c r="C2259" s="33"/>
      <c r="D2259" s="66"/>
      <c r="E2259" s="65"/>
    </row>
    <row r="2260" spans="1:5">
      <c r="A2260" s="66"/>
      <c r="B2260" s="33"/>
      <c r="C2260" s="33"/>
      <c r="D2260" s="66"/>
      <c r="E2260" s="65"/>
    </row>
    <row r="2261" spans="1:5">
      <c r="A2261" s="66"/>
      <c r="B2261" s="33"/>
      <c r="C2261" s="33"/>
      <c r="D2261" s="66"/>
      <c r="E2261" s="65"/>
    </row>
    <row r="2262" spans="1:5">
      <c r="A2262" s="66"/>
      <c r="B2262" s="33"/>
      <c r="C2262" s="33"/>
      <c r="D2262" s="66"/>
      <c r="E2262" s="65"/>
    </row>
    <row r="2263" spans="1:5">
      <c r="A2263" s="66"/>
      <c r="B2263" s="33"/>
      <c r="C2263" s="33"/>
      <c r="D2263" s="66"/>
      <c r="E2263" s="65"/>
    </row>
    <row r="2264" spans="1:5">
      <c r="A2264" s="66"/>
      <c r="B2264" s="33"/>
      <c r="C2264" s="33"/>
      <c r="D2264" s="66"/>
      <c r="E2264" s="65"/>
    </row>
    <row r="2265" spans="1:5">
      <c r="A2265" s="66"/>
      <c r="B2265" s="33"/>
      <c r="C2265" s="33"/>
      <c r="D2265" s="66"/>
      <c r="E2265" s="65"/>
    </row>
    <row r="2266" spans="1:5">
      <c r="A2266" s="66"/>
      <c r="B2266" s="33"/>
      <c r="C2266" s="33"/>
      <c r="D2266" s="66"/>
      <c r="E2266" s="65"/>
    </row>
    <row r="2267" spans="1:5">
      <c r="A2267" s="66"/>
      <c r="B2267" s="33"/>
      <c r="C2267" s="33"/>
      <c r="D2267" s="66"/>
      <c r="E2267" s="65"/>
    </row>
    <row r="2268" spans="1:5">
      <c r="A2268" s="66"/>
      <c r="B2268" s="33"/>
      <c r="C2268" s="33"/>
      <c r="D2268" s="66"/>
      <c r="E2268" s="65"/>
    </row>
    <row r="2269" spans="1:5">
      <c r="A2269" s="66"/>
      <c r="B2269" s="33"/>
      <c r="C2269" s="33"/>
      <c r="D2269" s="66"/>
      <c r="E2269" s="65"/>
    </row>
    <row r="2270" spans="1:5">
      <c r="A2270" s="66"/>
      <c r="B2270" s="33"/>
      <c r="C2270" s="33"/>
      <c r="D2270" s="66"/>
      <c r="E2270" s="65"/>
    </row>
    <row r="2271" spans="1:5">
      <c r="A2271" s="66"/>
      <c r="B2271" s="33"/>
      <c r="C2271" s="33"/>
      <c r="D2271" s="66"/>
      <c r="E2271" s="65"/>
    </row>
    <row r="2272" spans="1:5">
      <c r="A2272" s="66"/>
      <c r="B2272" s="33"/>
      <c r="C2272" s="33"/>
      <c r="D2272" s="66"/>
      <c r="E2272" s="65"/>
    </row>
    <row r="2273" spans="1:5">
      <c r="A2273" s="66"/>
      <c r="B2273" s="33"/>
      <c r="C2273" s="33"/>
      <c r="D2273" s="66"/>
      <c r="E2273" s="65"/>
    </row>
    <row r="2274" spans="1:5">
      <c r="A2274" s="66"/>
      <c r="B2274" s="33"/>
      <c r="C2274" s="33"/>
      <c r="D2274" s="66"/>
      <c r="E2274" s="65"/>
    </row>
    <row r="2275" spans="1:5">
      <c r="A2275" s="66"/>
      <c r="B2275" s="33"/>
      <c r="C2275" s="33"/>
      <c r="D2275" s="66"/>
      <c r="E2275" s="65"/>
    </row>
    <row r="2276" spans="1:5">
      <c r="A2276" s="66"/>
      <c r="B2276" s="33"/>
      <c r="C2276" s="33"/>
      <c r="D2276" s="66"/>
      <c r="E2276" s="65"/>
    </row>
    <row r="2277" spans="1:5">
      <c r="A2277" s="66"/>
      <c r="B2277" s="33"/>
      <c r="C2277" s="33"/>
      <c r="D2277" s="66"/>
      <c r="E2277" s="65"/>
    </row>
    <row r="2278" spans="1:5">
      <c r="A2278" s="66"/>
      <c r="B2278" s="33"/>
      <c r="C2278" s="33"/>
      <c r="D2278" s="66"/>
      <c r="E2278" s="65"/>
    </row>
    <row r="2279" spans="1:5">
      <c r="A2279" s="66"/>
      <c r="B2279" s="33"/>
      <c r="C2279" s="33"/>
      <c r="D2279" s="66"/>
      <c r="E2279" s="65"/>
    </row>
    <row r="2280" spans="1:5">
      <c r="A2280" s="66"/>
      <c r="B2280" s="33"/>
      <c r="C2280" s="33"/>
      <c r="D2280" s="66"/>
      <c r="E2280" s="65"/>
    </row>
    <row r="2281" spans="1:5">
      <c r="A2281" s="66"/>
      <c r="B2281" s="33"/>
      <c r="C2281" s="33"/>
      <c r="D2281" s="66"/>
      <c r="E2281" s="65"/>
    </row>
    <row r="2282" spans="1:5">
      <c r="A2282" s="66"/>
      <c r="B2282" s="33"/>
      <c r="C2282" s="33"/>
      <c r="D2282" s="66"/>
      <c r="E2282" s="65"/>
    </row>
    <row r="2283" spans="1:5">
      <c r="A2283" s="66"/>
      <c r="B2283" s="33"/>
      <c r="C2283" s="33"/>
      <c r="D2283" s="66"/>
      <c r="E2283" s="65"/>
    </row>
    <row r="2284" spans="1:5">
      <c r="A2284" s="66"/>
      <c r="B2284" s="33"/>
      <c r="C2284" s="33"/>
      <c r="D2284" s="66"/>
      <c r="E2284" s="65"/>
    </row>
    <row r="2285" spans="1:5">
      <c r="A2285" s="66"/>
      <c r="B2285" s="33"/>
      <c r="C2285" s="33"/>
      <c r="D2285" s="66"/>
      <c r="E2285" s="65"/>
    </row>
    <row r="2286" spans="1:5">
      <c r="A2286" s="66"/>
      <c r="B2286" s="33"/>
      <c r="C2286" s="33"/>
      <c r="D2286" s="66"/>
      <c r="E2286" s="65"/>
    </row>
    <row r="2287" spans="1:5">
      <c r="A2287" s="66"/>
      <c r="B2287" s="33"/>
      <c r="C2287" s="33"/>
      <c r="D2287" s="66"/>
      <c r="E2287" s="65"/>
    </row>
    <row r="2288" spans="1:5">
      <c r="A2288" s="66"/>
      <c r="B2288" s="33"/>
      <c r="C2288" s="33"/>
      <c r="D2288" s="66"/>
      <c r="E2288" s="65"/>
    </row>
    <row r="2289" spans="1:5">
      <c r="A2289" s="66"/>
      <c r="B2289" s="33"/>
      <c r="C2289" s="33"/>
      <c r="D2289" s="66"/>
      <c r="E2289" s="65"/>
    </row>
    <row r="2290" spans="1:5">
      <c r="A2290" s="66"/>
      <c r="B2290" s="33"/>
      <c r="C2290" s="33"/>
      <c r="D2290" s="66"/>
      <c r="E2290" s="65"/>
    </row>
    <row r="2291" spans="1:5">
      <c r="A2291" s="66"/>
      <c r="B2291" s="33"/>
      <c r="C2291" s="33"/>
      <c r="D2291" s="66"/>
      <c r="E2291" s="65"/>
    </row>
    <row r="2292" spans="1:5">
      <c r="A2292" s="66"/>
      <c r="B2292" s="33"/>
      <c r="C2292" s="33"/>
      <c r="D2292" s="66"/>
      <c r="E2292" s="65"/>
    </row>
    <row r="2293" spans="1:5">
      <c r="A2293" s="66"/>
      <c r="B2293" s="33"/>
      <c r="C2293" s="33"/>
      <c r="D2293" s="66"/>
      <c r="E2293" s="65"/>
    </row>
    <row r="2294" spans="1:5">
      <c r="A2294" s="66"/>
      <c r="B2294" s="33"/>
      <c r="C2294" s="33"/>
      <c r="D2294" s="66"/>
      <c r="E2294" s="65"/>
    </row>
    <row r="2295" spans="1:5">
      <c r="A2295" s="66"/>
      <c r="B2295" s="33"/>
      <c r="C2295" s="33"/>
      <c r="D2295" s="66"/>
      <c r="E2295" s="65"/>
    </row>
    <row r="2296" spans="1:5">
      <c r="A2296" s="66"/>
      <c r="B2296" s="33"/>
      <c r="C2296" s="33"/>
      <c r="D2296" s="66"/>
      <c r="E2296" s="65"/>
    </row>
    <row r="2297" spans="1:5">
      <c r="A2297" s="66"/>
      <c r="B2297" s="33"/>
      <c r="C2297" s="33"/>
      <c r="D2297" s="66"/>
      <c r="E2297" s="65"/>
    </row>
    <row r="2298" spans="1:5">
      <c r="A2298" s="66"/>
      <c r="B2298" s="33"/>
      <c r="C2298" s="33"/>
      <c r="D2298" s="66"/>
      <c r="E2298" s="65"/>
    </row>
    <row r="2299" spans="1:5">
      <c r="A2299" s="66"/>
      <c r="B2299" s="33"/>
      <c r="C2299" s="33"/>
      <c r="D2299" s="66"/>
      <c r="E2299" s="65"/>
    </row>
    <row r="2300" spans="1:5">
      <c r="A2300" s="66"/>
      <c r="B2300" s="33"/>
      <c r="C2300" s="33"/>
      <c r="D2300" s="66"/>
      <c r="E2300" s="65"/>
    </row>
    <row r="2301" spans="1:5">
      <c r="A2301" s="66"/>
      <c r="B2301" s="33"/>
      <c r="C2301" s="33"/>
      <c r="D2301" s="66"/>
      <c r="E2301" s="65"/>
    </row>
    <row r="2302" spans="1:5">
      <c r="A2302" s="66"/>
      <c r="B2302" s="33"/>
      <c r="C2302" s="33"/>
      <c r="D2302" s="66"/>
      <c r="E2302" s="65"/>
    </row>
    <row r="2303" spans="1:5">
      <c r="A2303" s="66"/>
      <c r="B2303" s="33"/>
      <c r="C2303" s="33"/>
      <c r="D2303" s="66"/>
      <c r="E2303" s="65"/>
    </row>
    <row r="2304" spans="1:5">
      <c r="A2304" s="66"/>
      <c r="B2304" s="33"/>
      <c r="C2304" s="33"/>
      <c r="D2304" s="66"/>
      <c r="E2304" s="65"/>
    </row>
    <row r="2305" spans="1:5">
      <c r="A2305" s="66"/>
      <c r="B2305" s="33"/>
      <c r="C2305" s="33"/>
      <c r="D2305" s="66"/>
      <c r="E2305" s="65"/>
    </row>
    <row r="2306" spans="1:5">
      <c r="A2306" s="66"/>
      <c r="B2306" s="33"/>
      <c r="C2306" s="33"/>
      <c r="D2306" s="66"/>
      <c r="E2306" s="65"/>
    </row>
    <row r="2307" spans="1:5">
      <c r="A2307" s="66"/>
      <c r="B2307" s="33"/>
      <c r="C2307" s="33"/>
      <c r="D2307" s="66"/>
      <c r="E2307" s="65"/>
    </row>
    <row r="2308" spans="1:5">
      <c r="A2308" s="66"/>
      <c r="B2308" s="33"/>
      <c r="C2308" s="33"/>
      <c r="D2308" s="66"/>
      <c r="E2308" s="65"/>
    </row>
    <row r="2309" spans="1:5">
      <c r="A2309" s="66"/>
      <c r="B2309" s="33"/>
      <c r="C2309" s="33"/>
      <c r="D2309" s="66"/>
      <c r="E2309" s="65"/>
    </row>
    <row r="2310" spans="1:5">
      <c r="A2310" s="66"/>
      <c r="B2310" s="33"/>
      <c r="C2310" s="33"/>
      <c r="D2310" s="66"/>
      <c r="E2310" s="65"/>
    </row>
    <row r="2311" spans="1:5">
      <c r="A2311" s="66"/>
      <c r="B2311" s="33"/>
      <c r="C2311" s="33"/>
      <c r="D2311" s="66"/>
      <c r="E2311" s="65"/>
    </row>
    <row r="2312" spans="1:5">
      <c r="A2312" s="66"/>
      <c r="B2312" s="33"/>
      <c r="C2312" s="33"/>
      <c r="D2312" s="66"/>
      <c r="E2312" s="65"/>
    </row>
    <row r="2313" spans="1:5">
      <c r="A2313" s="66"/>
      <c r="B2313" s="33"/>
      <c r="C2313" s="33"/>
      <c r="D2313" s="66"/>
      <c r="E2313" s="65"/>
    </row>
    <row r="2314" spans="1:5">
      <c r="A2314" s="66"/>
      <c r="B2314" s="33"/>
      <c r="C2314" s="33"/>
      <c r="D2314" s="66"/>
      <c r="E2314" s="65"/>
    </row>
    <row r="2315" spans="1:5">
      <c r="A2315" s="66"/>
      <c r="B2315" s="33"/>
      <c r="C2315" s="33"/>
      <c r="D2315" s="66"/>
      <c r="E2315" s="65"/>
    </row>
    <row r="2316" spans="1:5">
      <c r="A2316" s="66"/>
      <c r="B2316" s="33"/>
      <c r="C2316" s="33"/>
      <c r="D2316" s="66"/>
      <c r="E2316" s="65"/>
    </row>
    <row r="2317" spans="1:5">
      <c r="A2317" s="66"/>
      <c r="B2317" s="33"/>
      <c r="C2317" s="33"/>
      <c r="D2317" s="66"/>
      <c r="E2317" s="65"/>
    </row>
    <row r="2318" spans="1:5">
      <c r="A2318" s="66"/>
      <c r="B2318" s="33"/>
      <c r="C2318" s="33"/>
      <c r="D2318" s="66"/>
      <c r="E2318" s="65"/>
    </row>
    <row r="2319" spans="1:5">
      <c r="A2319" s="66"/>
      <c r="B2319" s="33"/>
      <c r="C2319" s="33"/>
      <c r="D2319" s="66"/>
      <c r="E2319" s="65"/>
    </row>
    <row r="2320" spans="1:5">
      <c r="A2320" s="66"/>
      <c r="B2320" s="33"/>
      <c r="C2320" s="33"/>
      <c r="D2320" s="66"/>
      <c r="E2320" s="65"/>
    </row>
    <row r="2321" spans="1:5">
      <c r="A2321" s="66"/>
      <c r="B2321" s="33"/>
      <c r="C2321" s="33"/>
      <c r="D2321" s="66"/>
      <c r="E2321" s="65"/>
    </row>
    <row r="2322" spans="1:5">
      <c r="A2322" s="66"/>
      <c r="B2322" s="33"/>
      <c r="C2322" s="33"/>
      <c r="D2322" s="66"/>
      <c r="E2322" s="65"/>
    </row>
    <row r="2323" spans="1:5">
      <c r="A2323" s="66"/>
      <c r="B2323" s="33"/>
      <c r="C2323" s="33"/>
      <c r="D2323" s="66"/>
      <c r="E2323" s="65"/>
    </row>
    <row r="2324" spans="1:5">
      <c r="A2324" s="66"/>
      <c r="B2324" s="33"/>
      <c r="C2324" s="33"/>
      <c r="D2324" s="66"/>
      <c r="E2324" s="65"/>
    </row>
    <row r="2325" spans="1:5">
      <c r="A2325" s="66"/>
      <c r="B2325" s="33"/>
      <c r="C2325" s="33"/>
      <c r="D2325" s="66"/>
      <c r="E2325" s="65"/>
    </row>
    <row r="2326" spans="1:5">
      <c r="A2326" s="66"/>
      <c r="B2326" s="33"/>
      <c r="C2326" s="33"/>
      <c r="D2326" s="66"/>
      <c r="E2326" s="65"/>
    </row>
    <row r="2327" spans="1:5">
      <c r="A2327" s="66"/>
      <c r="B2327" s="33"/>
      <c r="C2327" s="33"/>
      <c r="D2327" s="66"/>
      <c r="E2327" s="65"/>
    </row>
    <row r="2328" spans="1:5">
      <c r="A2328" s="66"/>
      <c r="B2328" s="33"/>
      <c r="C2328" s="33"/>
      <c r="D2328" s="66"/>
      <c r="E2328" s="65"/>
    </row>
    <row r="2329" spans="1:5">
      <c r="A2329" s="66"/>
      <c r="B2329" s="33"/>
      <c r="C2329" s="33"/>
      <c r="D2329" s="66"/>
      <c r="E2329" s="65"/>
    </row>
    <row r="2330" spans="1:5">
      <c r="A2330" s="66"/>
      <c r="B2330" s="33"/>
      <c r="C2330" s="33"/>
      <c r="D2330" s="66"/>
      <c r="E2330" s="65"/>
    </row>
    <row r="2331" spans="1:5">
      <c r="A2331" s="66"/>
      <c r="B2331" s="33"/>
      <c r="C2331" s="33"/>
      <c r="D2331" s="66"/>
      <c r="E2331" s="65"/>
    </row>
    <row r="2332" spans="1:5">
      <c r="A2332" s="66"/>
      <c r="B2332" s="33"/>
      <c r="C2332" s="33"/>
      <c r="D2332" s="66"/>
      <c r="E2332" s="65"/>
    </row>
    <row r="2333" spans="1:5">
      <c r="A2333" s="66"/>
      <c r="B2333" s="33"/>
      <c r="C2333" s="33"/>
      <c r="D2333" s="66"/>
      <c r="E2333" s="65"/>
    </row>
    <row r="2334" spans="1:5">
      <c r="A2334" s="66"/>
      <c r="B2334" s="33"/>
      <c r="C2334" s="33"/>
      <c r="D2334" s="66"/>
      <c r="E2334" s="65"/>
    </row>
    <row r="2335" spans="1:5">
      <c r="A2335" s="66"/>
      <c r="B2335" s="33"/>
      <c r="C2335" s="33"/>
      <c r="D2335" s="66"/>
      <c r="E2335" s="65"/>
    </row>
    <row r="2336" spans="1:5">
      <c r="A2336" s="66"/>
      <c r="B2336" s="33"/>
      <c r="C2336" s="33"/>
      <c r="D2336" s="66"/>
      <c r="E2336" s="65"/>
    </row>
    <row r="2337" spans="1:5">
      <c r="A2337" s="66"/>
      <c r="B2337" s="33"/>
      <c r="C2337" s="33"/>
      <c r="D2337" s="66"/>
      <c r="E2337" s="65"/>
    </row>
    <row r="2338" spans="1:5">
      <c r="A2338" s="66"/>
      <c r="B2338" s="33"/>
      <c r="C2338" s="33"/>
      <c r="D2338" s="66"/>
      <c r="E2338" s="65"/>
    </row>
    <row r="2339" spans="1:5">
      <c r="A2339" s="66"/>
      <c r="B2339" s="33"/>
      <c r="C2339" s="33"/>
      <c r="D2339" s="66"/>
      <c r="E2339" s="65"/>
    </row>
    <row r="2340" spans="1:5">
      <c r="A2340" s="66"/>
      <c r="B2340" s="33"/>
      <c r="C2340" s="33"/>
      <c r="D2340" s="66"/>
      <c r="E2340" s="65"/>
    </row>
    <row r="2341" spans="1:5">
      <c r="A2341" s="66"/>
      <c r="B2341" s="33"/>
      <c r="C2341" s="33"/>
      <c r="D2341" s="66"/>
      <c r="E2341" s="65"/>
    </row>
    <row r="2342" spans="1:5">
      <c r="A2342" s="66"/>
      <c r="B2342" s="33"/>
      <c r="C2342" s="33"/>
      <c r="D2342" s="66"/>
      <c r="E2342" s="65"/>
    </row>
    <row r="2343" spans="1:5">
      <c r="A2343" s="66"/>
      <c r="B2343" s="33"/>
      <c r="C2343" s="33"/>
      <c r="D2343" s="66"/>
      <c r="E2343" s="65"/>
    </row>
    <row r="2344" spans="1:5">
      <c r="A2344" s="66"/>
      <c r="B2344" s="33"/>
      <c r="C2344" s="33"/>
      <c r="D2344" s="66"/>
      <c r="E2344" s="65"/>
    </row>
    <row r="2345" spans="1:5">
      <c r="A2345" s="66"/>
      <c r="B2345" s="33"/>
      <c r="C2345" s="33"/>
      <c r="D2345" s="66"/>
      <c r="E2345" s="65"/>
    </row>
    <row r="2346" spans="1:5">
      <c r="A2346" s="66"/>
      <c r="B2346" s="33"/>
      <c r="C2346" s="33"/>
      <c r="D2346" s="66"/>
      <c r="E2346" s="65"/>
    </row>
    <row r="2347" spans="1:5">
      <c r="A2347" s="66"/>
      <c r="B2347" s="33"/>
      <c r="C2347" s="33"/>
      <c r="D2347" s="66"/>
      <c r="E2347" s="65"/>
    </row>
    <row r="2348" spans="1:5">
      <c r="A2348" s="66"/>
      <c r="B2348" s="33"/>
      <c r="C2348" s="33"/>
      <c r="D2348" s="66"/>
      <c r="E2348" s="65"/>
    </row>
    <row r="2349" spans="1:5">
      <c r="A2349" s="66"/>
      <c r="B2349" s="33"/>
      <c r="C2349" s="33"/>
      <c r="D2349" s="66"/>
      <c r="E2349" s="65"/>
    </row>
    <row r="2350" spans="1:5">
      <c r="A2350" s="66"/>
      <c r="B2350" s="33"/>
      <c r="C2350" s="33"/>
      <c r="D2350" s="66"/>
      <c r="E2350" s="65"/>
    </row>
    <row r="2351" spans="1:5">
      <c r="A2351" s="66"/>
      <c r="B2351" s="33"/>
      <c r="C2351" s="33"/>
      <c r="D2351" s="66"/>
      <c r="E2351" s="65"/>
    </row>
    <row r="2352" spans="1:5">
      <c r="A2352" s="66"/>
      <c r="B2352" s="33"/>
      <c r="C2352" s="33"/>
      <c r="D2352" s="66"/>
      <c r="E2352" s="65"/>
    </row>
    <row r="2353" spans="1:5">
      <c r="A2353" s="66"/>
      <c r="B2353" s="33"/>
      <c r="C2353" s="33"/>
      <c r="D2353" s="66"/>
      <c r="E2353" s="65"/>
    </row>
    <row r="2354" spans="1:5">
      <c r="A2354" s="66"/>
      <c r="B2354" s="33"/>
      <c r="C2354" s="33"/>
      <c r="D2354" s="66"/>
      <c r="E2354" s="65"/>
    </row>
    <row r="2355" spans="1:5">
      <c r="A2355" s="66"/>
      <c r="B2355" s="33"/>
      <c r="C2355" s="33"/>
      <c r="D2355" s="66"/>
      <c r="E2355" s="65"/>
    </row>
    <row r="2356" spans="1:5">
      <c r="A2356" s="66"/>
      <c r="B2356" s="33"/>
      <c r="C2356" s="33"/>
      <c r="D2356" s="66"/>
      <c r="E2356" s="65"/>
    </row>
    <row r="2357" spans="1:5">
      <c r="A2357" s="66"/>
      <c r="B2357" s="33"/>
      <c r="C2357" s="33"/>
      <c r="D2357" s="66"/>
      <c r="E2357" s="65"/>
    </row>
    <row r="2358" spans="1:5">
      <c r="A2358" s="66"/>
      <c r="B2358" s="33"/>
      <c r="C2358" s="33"/>
      <c r="D2358" s="66"/>
      <c r="E2358" s="65"/>
    </row>
    <row r="2359" spans="1:5">
      <c r="A2359" s="66"/>
      <c r="B2359" s="33"/>
      <c r="C2359" s="33"/>
      <c r="D2359" s="66"/>
      <c r="E2359" s="65"/>
    </row>
    <row r="2360" spans="1:5">
      <c r="A2360" s="66"/>
      <c r="B2360" s="33"/>
      <c r="C2360" s="33"/>
      <c r="D2360" s="66"/>
      <c r="E2360" s="65"/>
    </row>
    <row r="2361" spans="1:5">
      <c r="A2361" s="66"/>
      <c r="B2361" s="33"/>
      <c r="C2361" s="33"/>
      <c r="D2361" s="66"/>
      <c r="E2361" s="65"/>
    </row>
    <row r="2362" spans="1:5">
      <c r="A2362" s="66"/>
      <c r="B2362" s="33"/>
      <c r="C2362" s="33"/>
      <c r="D2362" s="66"/>
      <c r="E2362" s="65"/>
    </row>
    <row r="2363" spans="1:5">
      <c r="A2363" s="66"/>
      <c r="B2363" s="33"/>
      <c r="C2363" s="33"/>
      <c r="D2363" s="66"/>
      <c r="E2363" s="65"/>
    </row>
    <row r="2364" spans="1:5">
      <c r="A2364" s="66"/>
      <c r="B2364" s="33"/>
      <c r="C2364" s="33"/>
      <c r="D2364" s="66"/>
      <c r="E2364" s="65"/>
    </row>
    <row r="2365" spans="1:5">
      <c r="A2365" s="66"/>
      <c r="B2365" s="33"/>
      <c r="C2365" s="33"/>
      <c r="D2365" s="66"/>
      <c r="E2365" s="65"/>
    </row>
    <row r="2366" spans="1:5">
      <c r="A2366" s="66"/>
      <c r="B2366" s="33"/>
      <c r="C2366" s="33"/>
      <c r="D2366" s="66"/>
      <c r="E2366" s="65"/>
    </row>
    <row r="2367" spans="1:5">
      <c r="A2367" s="66"/>
      <c r="B2367" s="33"/>
      <c r="C2367" s="33"/>
      <c r="D2367" s="66"/>
      <c r="E2367" s="65"/>
    </row>
    <row r="2368" spans="1:5">
      <c r="A2368" s="66"/>
      <c r="B2368" s="33"/>
      <c r="C2368" s="33"/>
      <c r="D2368" s="66"/>
      <c r="E2368" s="65"/>
    </row>
    <row r="2369" spans="1:5">
      <c r="A2369" s="66"/>
      <c r="B2369" s="33"/>
      <c r="C2369" s="33"/>
      <c r="D2369" s="66"/>
      <c r="E2369" s="65"/>
    </row>
    <row r="2370" spans="1:5">
      <c r="A2370" s="66"/>
      <c r="B2370" s="33"/>
      <c r="C2370" s="33"/>
      <c r="D2370" s="66"/>
      <c r="E2370" s="65"/>
    </row>
    <row r="2371" spans="1:5">
      <c r="A2371" s="66"/>
      <c r="B2371" s="33"/>
      <c r="C2371" s="33"/>
      <c r="D2371" s="66"/>
      <c r="E2371" s="65"/>
    </row>
    <row r="2372" spans="1:5">
      <c r="A2372" s="66"/>
      <c r="B2372" s="33"/>
      <c r="C2372" s="33"/>
      <c r="D2372" s="66"/>
      <c r="E2372" s="65"/>
    </row>
    <row r="2373" spans="1:5">
      <c r="A2373" s="66"/>
      <c r="B2373" s="33"/>
      <c r="C2373" s="33"/>
      <c r="D2373" s="66"/>
      <c r="E2373" s="65"/>
    </row>
    <row r="2374" spans="1:5">
      <c r="A2374" s="66"/>
      <c r="B2374" s="33"/>
      <c r="C2374" s="33"/>
      <c r="D2374" s="66"/>
      <c r="E2374" s="65"/>
    </row>
    <row r="2375" spans="1:5">
      <c r="A2375" s="66"/>
      <c r="B2375" s="33"/>
      <c r="C2375" s="33"/>
      <c r="D2375" s="66"/>
      <c r="E2375" s="65"/>
    </row>
    <row r="2376" spans="1:5">
      <c r="A2376" s="66"/>
      <c r="B2376" s="33"/>
      <c r="C2376" s="33"/>
      <c r="D2376" s="66"/>
      <c r="E2376" s="65"/>
    </row>
    <row r="2377" spans="1:5">
      <c r="A2377" s="66"/>
      <c r="B2377" s="33"/>
      <c r="C2377" s="33"/>
      <c r="D2377" s="66"/>
      <c r="E2377" s="65"/>
    </row>
    <row r="2378" spans="1:5">
      <c r="A2378" s="66"/>
      <c r="B2378" s="33"/>
      <c r="C2378" s="33"/>
      <c r="D2378" s="66"/>
      <c r="E2378" s="65"/>
    </row>
    <row r="2379" spans="1:5">
      <c r="A2379" s="66"/>
      <c r="B2379" s="33"/>
      <c r="C2379" s="33"/>
      <c r="D2379" s="66"/>
      <c r="E2379" s="65"/>
    </row>
    <row r="2380" spans="1:5">
      <c r="A2380" s="66"/>
      <c r="B2380" s="33"/>
      <c r="C2380" s="33"/>
      <c r="D2380" s="66"/>
      <c r="E2380" s="65"/>
    </row>
    <row r="2381" spans="1:5">
      <c r="A2381" s="66"/>
      <c r="B2381" s="33"/>
      <c r="C2381" s="33"/>
      <c r="D2381" s="66"/>
      <c r="E2381" s="65"/>
    </row>
    <row r="2382" spans="1:5">
      <c r="A2382" s="66"/>
      <c r="B2382" s="33"/>
      <c r="C2382" s="33"/>
      <c r="D2382" s="66"/>
      <c r="E2382" s="65"/>
    </row>
    <row r="2383" spans="1:5">
      <c r="A2383" s="66"/>
      <c r="B2383" s="33"/>
      <c r="C2383" s="33"/>
      <c r="D2383" s="66"/>
      <c r="E2383" s="65"/>
    </row>
    <row r="2384" spans="1:5">
      <c r="A2384" s="66"/>
      <c r="B2384" s="33"/>
      <c r="C2384" s="33"/>
      <c r="D2384" s="66"/>
      <c r="E2384" s="65"/>
    </row>
    <row r="2385" spans="1:5">
      <c r="A2385" s="66"/>
      <c r="B2385" s="33"/>
      <c r="C2385" s="33"/>
      <c r="D2385" s="66"/>
      <c r="E2385" s="65"/>
    </row>
    <row r="2386" spans="1:5">
      <c r="A2386" s="66"/>
      <c r="B2386" s="33"/>
      <c r="C2386" s="33"/>
      <c r="D2386" s="66"/>
      <c r="E2386" s="65"/>
    </row>
    <row r="2387" spans="1:5">
      <c r="A2387" s="66"/>
      <c r="B2387" s="33"/>
      <c r="C2387" s="33"/>
      <c r="D2387" s="66"/>
      <c r="E2387" s="65"/>
    </row>
    <row r="2388" spans="1:5">
      <c r="A2388" s="66"/>
      <c r="B2388" s="33"/>
      <c r="C2388" s="33"/>
      <c r="D2388" s="66"/>
      <c r="E2388" s="65"/>
    </row>
    <row r="2389" spans="1:5">
      <c r="A2389" s="66"/>
      <c r="B2389" s="33"/>
      <c r="C2389" s="33"/>
      <c r="D2389" s="66"/>
      <c r="E2389" s="65"/>
    </row>
    <row r="2390" spans="1:5">
      <c r="A2390" s="66"/>
      <c r="B2390" s="33"/>
      <c r="C2390" s="33"/>
      <c r="D2390" s="66"/>
      <c r="E2390" s="65"/>
    </row>
    <row r="2391" spans="1:5">
      <c r="A2391" s="66"/>
      <c r="B2391" s="33"/>
      <c r="C2391" s="33"/>
      <c r="D2391" s="66"/>
      <c r="E2391" s="65"/>
    </row>
    <row r="2392" spans="1:5">
      <c r="A2392" s="66"/>
      <c r="B2392" s="33"/>
      <c r="C2392" s="33"/>
      <c r="D2392" s="66"/>
      <c r="E2392" s="65"/>
    </row>
    <row r="2393" spans="1:5">
      <c r="A2393" s="66"/>
      <c r="B2393" s="33"/>
      <c r="C2393" s="33"/>
      <c r="D2393" s="66"/>
      <c r="E2393" s="65"/>
    </row>
    <row r="2394" spans="1:5">
      <c r="A2394" s="66"/>
      <c r="B2394" s="33"/>
      <c r="C2394" s="33"/>
      <c r="D2394" s="66"/>
      <c r="E2394" s="65"/>
    </row>
    <row r="2395" spans="1:5">
      <c r="A2395" s="66"/>
      <c r="B2395" s="33"/>
      <c r="C2395" s="33"/>
      <c r="D2395" s="66"/>
      <c r="E2395" s="65"/>
    </row>
    <row r="2396" spans="1:5">
      <c r="A2396" s="66"/>
      <c r="B2396" s="33"/>
      <c r="C2396" s="33"/>
      <c r="D2396" s="66"/>
      <c r="E2396" s="65"/>
    </row>
    <row r="2397" spans="1:5">
      <c r="A2397" s="66"/>
      <c r="B2397" s="33"/>
      <c r="C2397" s="33"/>
      <c r="D2397" s="66"/>
      <c r="E2397" s="65"/>
    </row>
    <row r="2398" spans="1:5">
      <c r="A2398" s="66"/>
      <c r="B2398" s="33"/>
      <c r="C2398" s="33"/>
      <c r="D2398" s="66"/>
      <c r="E2398" s="65"/>
    </row>
    <row r="2399" spans="1:5">
      <c r="A2399" s="66"/>
      <c r="B2399" s="33"/>
      <c r="C2399" s="33"/>
      <c r="D2399" s="66"/>
      <c r="E2399" s="65"/>
    </row>
    <row r="2400" spans="1:5">
      <c r="A2400" s="66"/>
      <c r="B2400" s="33"/>
      <c r="C2400" s="33"/>
      <c r="D2400" s="66"/>
      <c r="E2400" s="65"/>
    </row>
    <row r="2401" spans="1:5">
      <c r="A2401" s="66"/>
      <c r="B2401" s="33"/>
      <c r="C2401" s="33"/>
      <c r="D2401" s="66"/>
      <c r="E2401" s="65"/>
    </row>
    <row r="2402" spans="1:5">
      <c r="A2402" s="66"/>
      <c r="B2402" s="33"/>
      <c r="C2402" s="33"/>
      <c r="D2402" s="66"/>
      <c r="E2402" s="65"/>
    </row>
    <row r="2403" spans="1:5">
      <c r="A2403" s="66"/>
      <c r="B2403" s="33"/>
      <c r="C2403" s="33"/>
      <c r="D2403" s="66"/>
      <c r="E2403" s="65"/>
    </row>
    <row r="2404" spans="1:5">
      <c r="A2404" s="66"/>
      <c r="B2404" s="33"/>
      <c r="C2404" s="33"/>
      <c r="D2404" s="66"/>
      <c r="E2404" s="65"/>
    </row>
    <row r="2405" spans="1:5">
      <c r="A2405" s="66"/>
      <c r="B2405" s="33"/>
      <c r="C2405" s="33"/>
      <c r="D2405" s="66"/>
      <c r="E2405" s="65"/>
    </row>
    <row r="2406" spans="1:5">
      <c r="A2406" s="66"/>
      <c r="B2406" s="33"/>
      <c r="C2406" s="33"/>
      <c r="D2406" s="66"/>
      <c r="E2406" s="65"/>
    </row>
    <row r="2407" spans="1:5">
      <c r="A2407" s="66"/>
      <c r="B2407" s="33"/>
      <c r="C2407" s="33"/>
      <c r="D2407" s="66"/>
      <c r="E2407" s="65"/>
    </row>
    <row r="2408" spans="1:5">
      <c r="A2408" s="66"/>
      <c r="B2408" s="33"/>
      <c r="C2408" s="33"/>
      <c r="D2408" s="66"/>
      <c r="E2408" s="65"/>
    </row>
    <row r="2409" spans="1:5">
      <c r="A2409" s="66"/>
      <c r="B2409" s="33"/>
      <c r="C2409" s="33"/>
      <c r="D2409" s="66"/>
      <c r="E2409" s="65"/>
    </row>
    <row r="2410" spans="1:5">
      <c r="A2410" s="66"/>
      <c r="B2410" s="33"/>
      <c r="C2410" s="33"/>
      <c r="D2410" s="66"/>
      <c r="E2410" s="65"/>
    </row>
    <row r="2411" spans="1:5">
      <c r="A2411" s="66"/>
      <c r="B2411" s="33"/>
      <c r="C2411" s="33"/>
      <c r="D2411" s="66"/>
      <c r="E2411" s="65"/>
    </row>
    <row r="2412" spans="1:5">
      <c r="A2412" s="66"/>
      <c r="B2412" s="33"/>
      <c r="C2412" s="33"/>
      <c r="D2412" s="66"/>
      <c r="E2412" s="65"/>
    </row>
    <row r="2413" spans="1:5">
      <c r="A2413" s="66"/>
      <c r="B2413" s="33"/>
      <c r="C2413" s="33"/>
      <c r="D2413" s="66"/>
      <c r="E2413" s="65"/>
    </row>
    <row r="2414" spans="1:5">
      <c r="A2414" s="66"/>
      <c r="B2414" s="33"/>
      <c r="C2414" s="33"/>
      <c r="D2414" s="66"/>
      <c r="E2414" s="65"/>
    </row>
    <row r="2415" spans="1:5">
      <c r="A2415" s="66"/>
      <c r="B2415" s="33"/>
      <c r="C2415" s="33"/>
      <c r="D2415" s="66"/>
      <c r="E2415" s="65"/>
    </row>
    <row r="2416" spans="1:5">
      <c r="A2416" s="66"/>
      <c r="B2416" s="33"/>
      <c r="C2416" s="33"/>
      <c r="D2416" s="66"/>
      <c r="E2416" s="65"/>
    </row>
    <row r="2417" spans="1:5">
      <c r="A2417" s="66"/>
      <c r="B2417" s="33"/>
      <c r="C2417" s="33"/>
      <c r="D2417" s="66"/>
      <c r="E2417" s="65"/>
    </row>
    <row r="2418" spans="1:5">
      <c r="A2418" s="66"/>
      <c r="B2418" s="33"/>
      <c r="C2418" s="33"/>
      <c r="D2418" s="66"/>
      <c r="E2418" s="65"/>
    </row>
    <row r="2419" spans="1:5">
      <c r="A2419" s="66"/>
      <c r="B2419" s="33"/>
      <c r="C2419" s="33"/>
      <c r="D2419" s="66"/>
      <c r="E2419" s="65"/>
    </row>
    <row r="2420" spans="1:5">
      <c r="A2420" s="66"/>
      <c r="B2420" s="33"/>
      <c r="C2420" s="33"/>
      <c r="D2420" s="66"/>
      <c r="E2420" s="65"/>
    </row>
    <row r="2421" spans="1:5">
      <c r="A2421" s="66"/>
      <c r="B2421" s="33"/>
      <c r="C2421" s="33"/>
      <c r="D2421" s="66"/>
      <c r="E2421" s="65"/>
    </row>
    <row r="2422" spans="1:5">
      <c r="A2422" s="66"/>
      <c r="B2422" s="33"/>
      <c r="C2422" s="33"/>
      <c r="D2422" s="66"/>
      <c r="E2422" s="65"/>
    </row>
    <row r="2423" spans="1:5">
      <c r="A2423" s="66"/>
      <c r="B2423" s="33"/>
      <c r="C2423" s="33"/>
      <c r="D2423" s="66"/>
      <c r="E2423" s="65"/>
    </row>
    <row r="2424" spans="1:5">
      <c r="A2424" s="66"/>
      <c r="B2424" s="33"/>
      <c r="C2424" s="33"/>
      <c r="D2424" s="66"/>
      <c r="E2424" s="65"/>
    </row>
    <row r="2425" spans="1:5">
      <c r="A2425" s="66"/>
      <c r="B2425" s="33"/>
      <c r="C2425" s="33"/>
      <c r="D2425" s="66"/>
      <c r="E2425" s="65"/>
    </row>
    <row r="2426" spans="1:5">
      <c r="A2426" s="66"/>
      <c r="B2426" s="33"/>
      <c r="C2426" s="33"/>
      <c r="D2426" s="66"/>
      <c r="E2426" s="65"/>
    </row>
    <row r="2427" spans="1:5">
      <c r="A2427" s="66"/>
      <c r="B2427" s="33"/>
      <c r="C2427" s="33"/>
      <c r="D2427" s="66"/>
      <c r="E2427" s="65"/>
    </row>
    <row r="2428" spans="1:5">
      <c r="A2428" s="66"/>
      <c r="B2428" s="33"/>
      <c r="C2428" s="33"/>
      <c r="D2428" s="66"/>
      <c r="E2428" s="65"/>
    </row>
    <row r="2429" spans="1:5">
      <c r="A2429" s="66"/>
      <c r="B2429" s="33"/>
      <c r="C2429" s="33"/>
      <c r="D2429" s="66"/>
      <c r="E2429" s="65"/>
    </row>
    <row r="2430" spans="1:5">
      <c r="A2430" s="66"/>
      <c r="B2430" s="33"/>
      <c r="C2430" s="33"/>
      <c r="D2430" s="66"/>
      <c r="E2430" s="65"/>
    </row>
    <row r="2431" spans="1:5">
      <c r="A2431" s="66"/>
      <c r="B2431" s="33"/>
      <c r="C2431" s="33"/>
      <c r="D2431" s="66"/>
      <c r="E2431" s="65"/>
    </row>
    <row r="2432" spans="1:5">
      <c r="A2432" s="66"/>
      <c r="B2432" s="33"/>
      <c r="C2432" s="33"/>
      <c r="D2432" s="66"/>
      <c r="E2432" s="65"/>
    </row>
    <row r="2433" spans="1:5">
      <c r="A2433" s="66"/>
      <c r="B2433" s="33"/>
      <c r="C2433" s="33"/>
      <c r="D2433" s="66"/>
      <c r="E2433" s="65"/>
    </row>
    <row r="2434" spans="1:5">
      <c r="A2434" s="66"/>
      <c r="B2434" s="33"/>
      <c r="C2434" s="33"/>
      <c r="D2434" s="66"/>
      <c r="E2434" s="65"/>
    </row>
    <row r="2435" spans="1:5">
      <c r="A2435" s="66"/>
      <c r="B2435" s="33"/>
      <c r="C2435" s="33"/>
      <c r="D2435" s="66"/>
      <c r="E2435" s="65"/>
    </row>
    <row r="2436" spans="1:5">
      <c r="A2436" s="66"/>
      <c r="B2436" s="33"/>
      <c r="C2436" s="33"/>
      <c r="D2436" s="66"/>
      <c r="E2436" s="65"/>
    </row>
    <row r="2437" spans="1:5">
      <c r="A2437" s="66"/>
      <c r="B2437" s="33"/>
      <c r="C2437" s="33"/>
      <c r="D2437" s="66"/>
      <c r="E2437" s="65"/>
    </row>
    <row r="2438" spans="1:5">
      <c r="A2438" s="66"/>
      <c r="B2438" s="33"/>
      <c r="C2438" s="33"/>
      <c r="D2438" s="66"/>
      <c r="E2438" s="65"/>
    </row>
    <row r="2439" spans="1:5">
      <c r="A2439" s="66"/>
      <c r="B2439" s="33"/>
      <c r="C2439" s="33"/>
      <c r="D2439" s="66"/>
      <c r="E2439" s="65"/>
    </row>
    <row r="2440" spans="1:5">
      <c r="A2440" s="66"/>
      <c r="B2440" s="33"/>
      <c r="C2440" s="33"/>
      <c r="D2440" s="66"/>
      <c r="E2440" s="65"/>
    </row>
    <row r="2441" spans="1:5">
      <c r="A2441" s="66"/>
      <c r="B2441" s="33"/>
      <c r="C2441" s="33"/>
      <c r="D2441" s="66"/>
      <c r="E2441" s="65"/>
    </row>
    <row r="2442" spans="1:5">
      <c r="A2442" s="66"/>
      <c r="B2442" s="33"/>
      <c r="C2442" s="33"/>
      <c r="D2442" s="66"/>
      <c r="E2442" s="65"/>
    </row>
    <row r="2443" spans="1:5">
      <c r="A2443" s="66"/>
      <c r="B2443" s="33"/>
      <c r="C2443" s="33"/>
      <c r="D2443" s="66"/>
      <c r="E2443" s="65"/>
    </row>
    <row r="2444" spans="1:5">
      <c r="A2444" s="66"/>
      <c r="B2444" s="33"/>
      <c r="C2444" s="33"/>
      <c r="D2444" s="66"/>
      <c r="E2444" s="65"/>
    </row>
    <row r="2445" spans="1:5">
      <c r="A2445" s="66"/>
      <c r="B2445" s="33"/>
      <c r="C2445" s="33"/>
      <c r="D2445" s="66"/>
      <c r="E2445" s="65"/>
    </row>
    <row r="2446" spans="1:5">
      <c r="A2446" s="66"/>
      <c r="B2446" s="33"/>
      <c r="C2446" s="33"/>
      <c r="D2446" s="66"/>
      <c r="E2446" s="65"/>
    </row>
    <row r="2447" spans="1:5">
      <c r="A2447" s="66"/>
      <c r="B2447" s="33"/>
      <c r="C2447" s="33"/>
      <c r="D2447" s="66"/>
      <c r="E2447" s="65"/>
    </row>
    <row r="2448" spans="1:5">
      <c r="A2448" s="66"/>
      <c r="B2448" s="33"/>
      <c r="C2448" s="33"/>
      <c r="D2448" s="66"/>
      <c r="E2448" s="65"/>
    </row>
    <row r="2449" spans="1:5">
      <c r="A2449" s="66"/>
      <c r="B2449" s="33"/>
      <c r="C2449" s="33"/>
      <c r="D2449" s="66"/>
      <c r="E2449" s="65"/>
    </row>
    <row r="2450" spans="1:5">
      <c r="A2450" s="66"/>
      <c r="B2450" s="33"/>
      <c r="C2450" s="33"/>
      <c r="D2450" s="66"/>
      <c r="E2450" s="65"/>
    </row>
    <row r="2451" spans="1:5">
      <c r="A2451" s="66"/>
      <c r="B2451" s="33"/>
      <c r="C2451" s="33"/>
      <c r="D2451" s="66"/>
      <c r="E2451" s="65"/>
    </row>
    <row r="2452" spans="1:5">
      <c r="A2452" s="66"/>
      <c r="B2452" s="33"/>
      <c r="C2452" s="33"/>
      <c r="D2452" s="66"/>
      <c r="E2452" s="65"/>
    </row>
    <row r="2453" spans="1:5">
      <c r="A2453" s="66"/>
      <c r="B2453" s="33"/>
      <c r="C2453" s="33"/>
      <c r="D2453" s="66"/>
      <c r="E2453" s="65"/>
    </row>
    <row r="2454" spans="1:5">
      <c r="A2454" s="66"/>
      <c r="B2454" s="33"/>
      <c r="C2454" s="33"/>
      <c r="D2454" s="66"/>
      <c r="E2454" s="65"/>
    </row>
    <row r="2455" spans="1:5">
      <c r="A2455" s="66"/>
      <c r="B2455" s="33"/>
      <c r="C2455" s="33"/>
      <c r="D2455" s="66"/>
      <c r="E2455" s="65"/>
    </row>
    <row r="2456" spans="1:5">
      <c r="A2456" s="66"/>
      <c r="B2456" s="33"/>
      <c r="C2456" s="33"/>
      <c r="D2456" s="66"/>
      <c r="E2456" s="65"/>
    </row>
    <row r="2457" spans="1:5">
      <c r="A2457" s="66"/>
      <c r="B2457" s="33"/>
      <c r="C2457" s="33"/>
      <c r="D2457" s="66"/>
      <c r="E2457" s="65"/>
    </row>
    <row r="2458" spans="1:5">
      <c r="A2458" s="66"/>
      <c r="B2458" s="33"/>
      <c r="C2458" s="33"/>
      <c r="D2458" s="66"/>
      <c r="E2458" s="65"/>
    </row>
    <row r="2459" spans="1:5">
      <c r="A2459" s="66"/>
      <c r="B2459" s="33"/>
      <c r="C2459" s="33"/>
      <c r="D2459" s="66"/>
      <c r="E2459" s="65"/>
    </row>
    <row r="2460" spans="1:5">
      <c r="A2460" s="66"/>
      <c r="B2460" s="33"/>
      <c r="C2460" s="33"/>
      <c r="D2460" s="66"/>
      <c r="E2460" s="65"/>
    </row>
    <row r="2461" spans="1:5">
      <c r="A2461" s="66"/>
      <c r="B2461" s="33"/>
      <c r="C2461" s="33"/>
      <c r="D2461" s="66"/>
      <c r="E2461" s="65"/>
    </row>
    <row r="2462" spans="1:5">
      <c r="A2462" s="66"/>
      <c r="B2462" s="33"/>
      <c r="C2462" s="33"/>
      <c r="D2462" s="66"/>
      <c r="E2462" s="65"/>
    </row>
    <row r="2463" spans="1:5">
      <c r="A2463" s="66"/>
      <c r="B2463" s="33"/>
      <c r="C2463" s="33"/>
      <c r="D2463" s="66"/>
      <c r="E2463" s="65"/>
    </row>
    <row r="2464" spans="1:5">
      <c r="A2464" s="66"/>
      <c r="B2464" s="33"/>
      <c r="C2464" s="33"/>
      <c r="D2464" s="66"/>
      <c r="E2464" s="65"/>
    </row>
    <row r="2465" spans="1:5">
      <c r="A2465" s="66"/>
      <c r="B2465" s="33"/>
      <c r="C2465" s="33"/>
      <c r="D2465" s="66"/>
      <c r="E2465" s="65"/>
    </row>
    <row r="2466" spans="1:5">
      <c r="A2466" s="66"/>
      <c r="B2466" s="33"/>
      <c r="C2466" s="33"/>
      <c r="D2466" s="66"/>
      <c r="E2466" s="65"/>
    </row>
    <row r="2467" spans="1:5">
      <c r="A2467" s="66"/>
      <c r="B2467" s="33"/>
      <c r="C2467" s="33"/>
      <c r="D2467" s="66"/>
      <c r="E2467" s="65"/>
    </row>
    <row r="2468" spans="1:5">
      <c r="A2468" s="66"/>
      <c r="B2468" s="33"/>
      <c r="C2468" s="33"/>
      <c r="D2468" s="66"/>
      <c r="E2468" s="65"/>
    </row>
    <row r="2469" spans="1:5">
      <c r="A2469" s="66"/>
      <c r="B2469" s="33"/>
      <c r="C2469" s="33"/>
      <c r="D2469" s="66"/>
      <c r="E2469" s="65"/>
    </row>
    <row r="2470" spans="1:5">
      <c r="A2470" s="66"/>
      <c r="B2470" s="33"/>
      <c r="C2470" s="33"/>
      <c r="D2470" s="66"/>
      <c r="E2470" s="65"/>
    </row>
    <row r="2471" spans="1:5">
      <c r="A2471" s="66"/>
      <c r="B2471" s="33"/>
      <c r="C2471" s="33"/>
      <c r="D2471" s="66"/>
      <c r="E2471" s="65"/>
    </row>
    <row r="2472" spans="1:5">
      <c r="A2472" s="66"/>
      <c r="B2472" s="33"/>
      <c r="C2472" s="33"/>
      <c r="D2472" s="66"/>
      <c r="E2472" s="65"/>
    </row>
    <row r="2473" spans="1:5">
      <c r="A2473" s="66"/>
      <c r="B2473" s="33"/>
      <c r="C2473" s="33"/>
      <c r="D2473" s="66"/>
      <c r="E2473" s="65"/>
    </row>
    <row r="2474" spans="1:5">
      <c r="A2474" s="66"/>
      <c r="B2474" s="33"/>
      <c r="C2474" s="33"/>
      <c r="D2474" s="66"/>
      <c r="E2474" s="65"/>
    </row>
    <row r="2475" spans="1:5">
      <c r="A2475" s="66"/>
      <c r="B2475" s="33"/>
      <c r="C2475" s="33"/>
      <c r="D2475" s="66"/>
      <c r="E2475" s="65"/>
    </row>
    <row r="2476" spans="1:5">
      <c r="A2476" s="66"/>
      <c r="B2476" s="33"/>
      <c r="C2476" s="33"/>
      <c r="D2476" s="66"/>
      <c r="E2476" s="65"/>
    </row>
    <row r="2477" spans="1:5">
      <c r="A2477" s="66"/>
      <c r="B2477" s="33"/>
      <c r="C2477" s="33"/>
      <c r="D2477" s="66"/>
      <c r="E2477" s="65"/>
    </row>
    <row r="2478" spans="1:5">
      <c r="A2478" s="66"/>
      <c r="B2478" s="33"/>
      <c r="C2478" s="33"/>
      <c r="D2478" s="66"/>
      <c r="E2478" s="65"/>
    </row>
    <row r="2479" spans="1:5">
      <c r="A2479" s="66"/>
      <c r="B2479" s="33"/>
      <c r="C2479" s="33"/>
      <c r="D2479" s="66"/>
      <c r="E2479" s="65"/>
    </row>
    <row r="2480" spans="1:5">
      <c r="A2480" s="66"/>
      <c r="B2480" s="33"/>
      <c r="C2480" s="33"/>
      <c r="D2480" s="66"/>
      <c r="E2480" s="65"/>
    </row>
    <row r="2481" spans="1:5">
      <c r="A2481" s="66"/>
      <c r="B2481" s="33"/>
      <c r="C2481" s="33"/>
      <c r="D2481" s="66"/>
      <c r="E2481" s="65"/>
    </row>
    <row r="2482" spans="1:5">
      <c r="A2482" s="66"/>
      <c r="B2482" s="33"/>
      <c r="C2482" s="33"/>
      <c r="D2482" s="66"/>
      <c r="E2482" s="65"/>
    </row>
    <row r="2483" spans="1:5">
      <c r="A2483" s="66"/>
      <c r="B2483" s="33"/>
      <c r="C2483" s="33"/>
      <c r="D2483" s="66"/>
      <c r="E2483" s="65"/>
    </row>
    <row r="2484" spans="1:5">
      <c r="A2484" s="66"/>
      <c r="B2484" s="33"/>
      <c r="C2484" s="33"/>
      <c r="D2484" s="66"/>
      <c r="E2484" s="65"/>
    </row>
    <row r="2485" spans="1:5">
      <c r="A2485" s="66"/>
      <c r="B2485" s="33"/>
      <c r="C2485" s="33"/>
      <c r="D2485" s="66"/>
      <c r="E2485" s="65"/>
    </row>
    <row r="2486" spans="1:5">
      <c r="A2486" s="66"/>
      <c r="B2486" s="33"/>
      <c r="C2486" s="33"/>
      <c r="D2486" s="66"/>
      <c r="E2486" s="65"/>
    </row>
    <row r="2487" spans="1:5">
      <c r="A2487" s="66"/>
      <c r="B2487" s="33"/>
      <c r="C2487" s="33"/>
      <c r="D2487" s="66"/>
      <c r="E2487" s="65"/>
    </row>
    <row r="2488" spans="1:5">
      <c r="A2488" s="66"/>
      <c r="B2488" s="33"/>
      <c r="C2488" s="33"/>
      <c r="D2488" s="66"/>
      <c r="E2488" s="65"/>
    </row>
    <row r="2489" spans="1:5">
      <c r="A2489" s="66"/>
      <c r="B2489" s="33"/>
      <c r="C2489" s="33"/>
      <c r="D2489" s="66"/>
      <c r="E2489" s="65"/>
    </row>
    <row r="2490" spans="1:5">
      <c r="A2490" s="66"/>
      <c r="B2490" s="33"/>
      <c r="C2490" s="33"/>
      <c r="D2490" s="66"/>
      <c r="E2490" s="65"/>
    </row>
    <row r="2491" spans="1:5">
      <c r="A2491" s="66"/>
      <c r="B2491" s="33"/>
      <c r="C2491" s="33"/>
      <c r="D2491" s="66"/>
      <c r="E2491" s="65"/>
    </row>
    <row r="2492" spans="1:5">
      <c r="A2492" s="66"/>
      <c r="B2492" s="33"/>
      <c r="C2492" s="33"/>
      <c r="D2492" s="66"/>
      <c r="E2492" s="65"/>
    </row>
    <row r="2493" spans="1:5">
      <c r="A2493" s="66"/>
      <c r="B2493" s="33"/>
      <c r="C2493" s="33"/>
      <c r="D2493" s="66"/>
      <c r="E2493" s="65"/>
    </row>
    <row r="2494" spans="1:5">
      <c r="A2494" s="66"/>
      <c r="B2494" s="33"/>
      <c r="C2494" s="33"/>
      <c r="D2494" s="66"/>
      <c r="E2494" s="65"/>
    </row>
    <row r="2495" spans="1:5">
      <c r="A2495" s="66"/>
      <c r="B2495" s="33"/>
      <c r="C2495" s="33"/>
      <c r="D2495" s="66"/>
      <c r="E2495" s="65"/>
    </row>
    <row r="2496" spans="1:5">
      <c r="A2496" s="66"/>
      <c r="B2496" s="33"/>
      <c r="C2496" s="33"/>
      <c r="D2496" s="66"/>
      <c r="E2496" s="65"/>
    </row>
    <row r="2497" spans="1:5">
      <c r="A2497" s="66"/>
      <c r="B2497" s="33"/>
      <c r="C2497" s="33"/>
      <c r="D2497" s="66"/>
      <c r="E2497" s="65"/>
    </row>
    <row r="2498" spans="1:5">
      <c r="A2498" s="66"/>
      <c r="B2498" s="33"/>
      <c r="C2498" s="33"/>
      <c r="D2498" s="66"/>
      <c r="E2498" s="65"/>
    </row>
    <row r="2499" spans="1:5">
      <c r="A2499" s="66"/>
      <c r="B2499" s="33"/>
      <c r="C2499" s="33"/>
      <c r="D2499" s="66"/>
      <c r="E2499" s="65"/>
    </row>
    <row r="2500" spans="1:5">
      <c r="A2500" s="66"/>
      <c r="B2500" s="33"/>
      <c r="C2500" s="33"/>
      <c r="D2500" s="66"/>
      <c r="E2500" s="65"/>
    </row>
    <row r="2501" spans="1:5">
      <c r="A2501" s="66"/>
      <c r="B2501" s="33"/>
      <c r="C2501" s="33"/>
      <c r="D2501" s="66"/>
      <c r="E2501" s="65"/>
    </row>
    <row r="2502" spans="1:5">
      <c r="A2502" s="66"/>
      <c r="B2502" s="33"/>
      <c r="C2502" s="33"/>
      <c r="D2502" s="66"/>
      <c r="E2502" s="65"/>
    </row>
    <row r="2503" spans="1:5">
      <c r="A2503" s="66"/>
      <c r="B2503" s="33"/>
      <c r="C2503" s="33"/>
      <c r="D2503" s="66"/>
      <c r="E2503" s="65"/>
    </row>
    <row r="2504" spans="1:5">
      <c r="A2504" s="66"/>
      <c r="B2504" s="33"/>
      <c r="C2504" s="33"/>
      <c r="D2504" s="66"/>
      <c r="E2504" s="65"/>
    </row>
    <row r="2505" spans="1:5">
      <c r="A2505" s="66"/>
      <c r="B2505" s="33"/>
      <c r="C2505" s="33"/>
      <c r="D2505" s="66"/>
      <c r="E2505" s="65"/>
    </row>
    <row r="2506" spans="1:5">
      <c r="A2506" s="66"/>
      <c r="B2506" s="33"/>
      <c r="C2506" s="33"/>
      <c r="D2506" s="66"/>
      <c r="E2506" s="65"/>
    </row>
    <row r="2507" spans="1:5">
      <c r="A2507" s="66"/>
      <c r="B2507" s="33"/>
      <c r="C2507" s="33"/>
      <c r="D2507" s="66"/>
      <c r="E2507" s="65"/>
    </row>
    <row r="2508" spans="1:5">
      <c r="A2508" s="66"/>
      <c r="B2508" s="33"/>
      <c r="C2508" s="33"/>
      <c r="D2508" s="66"/>
      <c r="E2508" s="65"/>
    </row>
    <row r="2509" spans="1:5">
      <c r="A2509" s="66"/>
      <c r="B2509" s="33"/>
      <c r="C2509" s="33"/>
      <c r="D2509" s="66"/>
      <c r="E2509" s="65"/>
    </row>
    <row r="2510" spans="1:5">
      <c r="A2510" s="66"/>
      <c r="B2510" s="33"/>
      <c r="C2510" s="33"/>
      <c r="D2510" s="66"/>
      <c r="E2510" s="65"/>
    </row>
    <row r="2511" spans="1:5">
      <c r="A2511" s="66"/>
      <c r="B2511" s="33"/>
      <c r="C2511" s="33"/>
      <c r="D2511" s="66"/>
      <c r="E2511" s="65"/>
    </row>
    <row r="2512" spans="1:5">
      <c r="A2512" s="66"/>
      <c r="B2512" s="33"/>
      <c r="C2512" s="33"/>
      <c r="D2512" s="66"/>
      <c r="E2512" s="65"/>
    </row>
    <row r="2513" spans="1:5">
      <c r="A2513" s="66"/>
      <c r="B2513" s="33"/>
      <c r="C2513" s="33"/>
      <c r="D2513" s="66"/>
      <c r="E2513" s="65"/>
    </row>
    <row r="2514" spans="1:5">
      <c r="A2514" s="66"/>
      <c r="B2514" s="33"/>
      <c r="C2514" s="33"/>
      <c r="D2514" s="66"/>
      <c r="E2514" s="65"/>
    </row>
    <row r="2515" spans="1:5">
      <c r="A2515" s="66"/>
      <c r="B2515" s="33"/>
      <c r="C2515" s="33"/>
      <c r="D2515" s="66"/>
      <c r="E2515" s="65"/>
    </row>
    <row r="2516" spans="1:5">
      <c r="A2516" s="66"/>
      <c r="B2516" s="33"/>
      <c r="C2516" s="33"/>
      <c r="D2516" s="66"/>
      <c r="E2516" s="65"/>
    </row>
    <row r="2517" spans="1:5">
      <c r="A2517" s="66"/>
      <c r="B2517" s="33"/>
      <c r="C2517" s="33"/>
      <c r="D2517" s="66"/>
      <c r="E2517" s="65"/>
    </row>
    <row r="2518" spans="1:5">
      <c r="A2518" s="66"/>
      <c r="B2518" s="33"/>
      <c r="C2518" s="33"/>
      <c r="D2518" s="66"/>
      <c r="E2518" s="65"/>
    </row>
    <row r="2519" spans="1:5">
      <c r="A2519" s="66"/>
      <c r="B2519" s="33"/>
      <c r="C2519" s="33"/>
      <c r="D2519" s="66"/>
      <c r="E2519" s="65"/>
    </row>
    <row r="2520" spans="1:5">
      <c r="A2520" s="66"/>
      <c r="B2520" s="33"/>
      <c r="C2520" s="33"/>
      <c r="D2520" s="66"/>
      <c r="E2520" s="65"/>
    </row>
    <row r="2521" spans="1:5">
      <c r="A2521" s="66"/>
      <c r="B2521" s="33"/>
      <c r="C2521" s="33"/>
      <c r="D2521" s="66"/>
      <c r="E2521" s="65"/>
    </row>
    <row r="2522" spans="1:5">
      <c r="A2522" s="66"/>
      <c r="B2522" s="33"/>
      <c r="C2522" s="33"/>
      <c r="D2522" s="66"/>
      <c r="E2522" s="65"/>
    </row>
    <row r="2523" spans="1:5">
      <c r="A2523" s="66"/>
      <c r="B2523" s="33"/>
      <c r="C2523" s="33"/>
      <c r="D2523" s="66"/>
      <c r="E2523" s="65"/>
    </row>
    <row r="2524" spans="1:5">
      <c r="A2524" s="66"/>
      <c r="B2524" s="33"/>
      <c r="C2524" s="33"/>
      <c r="D2524" s="66"/>
      <c r="E2524" s="65"/>
    </row>
    <row r="2525" spans="1:5">
      <c r="A2525" s="66"/>
      <c r="B2525" s="33"/>
      <c r="C2525" s="33"/>
      <c r="D2525" s="66"/>
      <c r="E2525" s="65"/>
    </row>
    <row r="2526" spans="1:5">
      <c r="A2526" s="66"/>
      <c r="B2526" s="33"/>
      <c r="C2526" s="33"/>
      <c r="D2526" s="66"/>
      <c r="E2526" s="65"/>
    </row>
    <row r="2527" spans="1:5">
      <c r="A2527" s="66"/>
      <c r="B2527" s="33"/>
      <c r="C2527" s="33"/>
      <c r="D2527" s="66"/>
      <c r="E2527" s="65"/>
    </row>
    <row r="2528" spans="1:5">
      <c r="A2528" s="66"/>
      <c r="B2528" s="33"/>
      <c r="C2528" s="33"/>
      <c r="D2528" s="66"/>
      <c r="E2528" s="65"/>
    </row>
    <row r="2529" spans="1:5">
      <c r="A2529" s="66"/>
      <c r="B2529" s="33"/>
      <c r="C2529" s="33"/>
      <c r="D2529" s="66"/>
      <c r="E2529" s="65"/>
    </row>
    <row r="2530" spans="1:5">
      <c r="A2530" s="66"/>
      <c r="B2530" s="33"/>
      <c r="C2530" s="33"/>
      <c r="D2530" s="66"/>
      <c r="E2530" s="65"/>
    </row>
    <row r="2531" spans="1:5">
      <c r="A2531" s="66"/>
      <c r="B2531" s="33"/>
      <c r="C2531" s="33"/>
      <c r="D2531" s="66"/>
      <c r="E2531" s="65"/>
    </row>
    <row r="2532" spans="1:5">
      <c r="A2532" s="66"/>
      <c r="B2532" s="33"/>
      <c r="C2532" s="33"/>
      <c r="D2532" s="66"/>
      <c r="E2532" s="65"/>
    </row>
    <row r="2533" spans="1:5">
      <c r="A2533" s="66"/>
      <c r="B2533" s="33"/>
      <c r="C2533" s="33"/>
      <c r="D2533" s="66"/>
      <c r="E2533" s="65"/>
    </row>
    <row r="2534" spans="1:5">
      <c r="A2534" s="66"/>
      <c r="B2534" s="33"/>
      <c r="C2534" s="33"/>
      <c r="D2534" s="66"/>
      <c r="E2534" s="65"/>
    </row>
    <row r="2535" spans="1:5">
      <c r="A2535" s="66"/>
      <c r="B2535" s="33"/>
      <c r="C2535" s="33"/>
      <c r="D2535" s="66"/>
      <c r="E2535" s="65"/>
    </row>
    <row r="2536" spans="1:5">
      <c r="A2536" s="66"/>
      <c r="B2536" s="33"/>
      <c r="C2536" s="33"/>
      <c r="D2536" s="66"/>
      <c r="E2536" s="65"/>
    </row>
    <row r="2537" spans="1:5">
      <c r="A2537" s="66"/>
      <c r="B2537" s="33"/>
      <c r="C2537" s="33"/>
      <c r="D2537" s="66"/>
      <c r="E2537" s="65"/>
    </row>
    <row r="2538" spans="1:5">
      <c r="A2538" s="66"/>
      <c r="B2538" s="33"/>
      <c r="C2538" s="33"/>
      <c r="D2538" s="66"/>
      <c r="E2538" s="65"/>
    </row>
    <row r="2539" spans="1:5">
      <c r="A2539" s="66"/>
      <c r="B2539" s="33"/>
      <c r="C2539" s="33"/>
      <c r="D2539" s="66"/>
      <c r="E2539" s="65"/>
    </row>
    <row r="2540" spans="1:5">
      <c r="A2540" s="66"/>
      <c r="B2540" s="33"/>
      <c r="C2540" s="33"/>
      <c r="D2540" s="66"/>
      <c r="E2540" s="65"/>
    </row>
    <row r="2541" spans="1:5">
      <c r="A2541" s="66"/>
      <c r="B2541" s="33"/>
      <c r="C2541" s="33"/>
      <c r="D2541" s="66"/>
      <c r="E2541" s="65"/>
    </row>
    <row r="2542" spans="1:5">
      <c r="A2542" s="66"/>
      <c r="B2542" s="33"/>
      <c r="C2542" s="33"/>
      <c r="D2542" s="66"/>
      <c r="E2542" s="65"/>
    </row>
    <row r="2543" spans="1:5">
      <c r="A2543" s="66"/>
      <c r="B2543" s="33"/>
      <c r="C2543" s="33"/>
      <c r="D2543" s="66"/>
      <c r="E2543" s="65"/>
    </row>
    <row r="2544" spans="1:5">
      <c r="A2544" s="66"/>
      <c r="B2544" s="33"/>
      <c r="C2544" s="33"/>
      <c r="D2544" s="66"/>
      <c r="E2544" s="65"/>
    </row>
    <row r="2545" spans="1:5">
      <c r="A2545" s="66"/>
      <c r="B2545" s="33"/>
      <c r="C2545" s="33"/>
      <c r="D2545" s="66"/>
      <c r="E2545" s="65"/>
    </row>
    <row r="2546" spans="1:5">
      <c r="A2546" s="66"/>
      <c r="B2546" s="33"/>
      <c r="C2546" s="33"/>
      <c r="D2546" s="66"/>
      <c r="E2546" s="65"/>
    </row>
    <row r="2547" spans="1:5">
      <c r="A2547" s="66"/>
      <c r="B2547" s="33"/>
      <c r="C2547" s="33"/>
      <c r="D2547" s="66"/>
      <c r="E2547" s="65"/>
    </row>
    <row r="2548" spans="1:5">
      <c r="A2548" s="66"/>
      <c r="B2548" s="33"/>
      <c r="C2548" s="33"/>
      <c r="D2548" s="66"/>
      <c r="E2548" s="65"/>
    </row>
    <row r="2549" spans="1:5">
      <c r="A2549" s="66"/>
      <c r="B2549" s="33"/>
      <c r="C2549" s="33"/>
      <c r="D2549" s="66"/>
      <c r="E2549" s="65"/>
    </row>
    <row r="2550" spans="1:5">
      <c r="A2550" s="66"/>
      <c r="B2550" s="33"/>
      <c r="C2550" s="33"/>
      <c r="D2550" s="66"/>
      <c r="E2550" s="65"/>
    </row>
    <row r="2551" spans="1:5">
      <c r="A2551" s="66"/>
      <c r="B2551" s="33"/>
      <c r="C2551" s="33"/>
      <c r="D2551" s="66"/>
      <c r="E2551" s="65"/>
    </row>
    <row r="2552" spans="1:5">
      <c r="A2552" s="66"/>
      <c r="B2552" s="33"/>
      <c r="C2552" s="33"/>
      <c r="D2552" s="66"/>
      <c r="E2552" s="65"/>
    </row>
    <row r="2553" spans="1:5">
      <c r="A2553" s="66"/>
      <c r="B2553" s="33"/>
      <c r="C2553" s="33"/>
      <c r="D2553" s="66"/>
      <c r="E2553" s="65"/>
    </row>
    <row r="2554" spans="1:5">
      <c r="A2554" s="66"/>
      <c r="B2554" s="33"/>
      <c r="C2554" s="33"/>
      <c r="D2554" s="66"/>
      <c r="E2554" s="65"/>
    </row>
    <row r="2555" spans="1:5">
      <c r="A2555" s="66"/>
      <c r="B2555" s="33"/>
      <c r="C2555" s="33"/>
      <c r="D2555" s="66"/>
      <c r="E2555" s="65"/>
    </row>
    <row r="2556" spans="1:5">
      <c r="A2556" s="66"/>
      <c r="B2556" s="33"/>
      <c r="C2556" s="33"/>
      <c r="D2556" s="66"/>
      <c r="E2556" s="65"/>
    </row>
    <row r="2557" spans="1:5">
      <c r="A2557" s="66"/>
      <c r="B2557" s="33"/>
      <c r="C2557" s="33"/>
      <c r="D2557" s="66"/>
      <c r="E2557" s="65"/>
    </row>
    <row r="2558" spans="1:5">
      <c r="A2558" s="66"/>
      <c r="B2558" s="33"/>
      <c r="C2558" s="33"/>
      <c r="D2558" s="66"/>
      <c r="E2558" s="65"/>
    </row>
    <row r="2559" spans="1:5">
      <c r="A2559" s="66"/>
      <c r="B2559" s="33"/>
      <c r="C2559" s="33"/>
      <c r="D2559" s="66"/>
      <c r="E2559" s="65"/>
    </row>
    <row r="2560" spans="1:5">
      <c r="A2560" s="66"/>
      <c r="B2560" s="33"/>
      <c r="C2560" s="33"/>
      <c r="D2560" s="66"/>
      <c r="E2560" s="65"/>
    </row>
    <row r="2561" spans="1:5">
      <c r="A2561" s="66"/>
      <c r="B2561" s="33"/>
      <c r="C2561" s="33"/>
      <c r="D2561" s="66"/>
      <c r="E2561" s="65"/>
    </row>
    <row r="2562" spans="1:5">
      <c r="A2562" s="66"/>
      <c r="B2562" s="33"/>
      <c r="C2562" s="33"/>
      <c r="D2562" s="66"/>
      <c r="E2562" s="65"/>
    </row>
    <row r="2563" spans="1:5">
      <c r="A2563" s="66"/>
      <c r="B2563" s="33"/>
      <c r="C2563" s="33"/>
      <c r="D2563" s="66"/>
      <c r="E2563" s="65"/>
    </row>
    <row r="2564" spans="1:5">
      <c r="A2564" s="66"/>
      <c r="B2564" s="33"/>
      <c r="C2564" s="33"/>
      <c r="D2564" s="66"/>
      <c r="E2564" s="65"/>
    </row>
    <row r="2565" spans="1:5">
      <c r="A2565" s="66"/>
      <c r="B2565" s="33"/>
      <c r="C2565" s="33"/>
      <c r="D2565" s="66"/>
      <c r="E2565" s="65"/>
    </row>
    <row r="2566" spans="1:5">
      <c r="A2566" s="66"/>
      <c r="B2566" s="33"/>
      <c r="C2566" s="33"/>
      <c r="D2566" s="66"/>
      <c r="E2566" s="65"/>
    </row>
    <row r="2567" spans="1:5">
      <c r="A2567" s="66"/>
      <c r="B2567" s="33"/>
      <c r="C2567" s="33"/>
      <c r="D2567" s="66"/>
      <c r="E2567" s="65"/>
    </row>
    <row r="2568" spans="1:5">
      <c r="A2568" s="66"/>
      <c r="B2568" s="33"/>
      <c r="C2568" s="33"/>
      <c r="D2568" s="66"/>
      <c r="E2568" s="65"/>
    </row>
    <row r="2569" spans="1:5">
      <c r="A2569" s="66"/>
      <c r="B2569" s="33"/>
      <c r="C2569" s="33"/>
      <c r="D2569" s="66"/>
      <c r="E2569" s="65"/>
    </row>
    <row r="2570" spans="1:5">
      <c r="A2570" s="66"/>
      <c r="B2570" s="33"/>
      <c r="C2570" s="33"/>
      <c r="D2570" s="66"/>
      <c r="E2570" s="65"/>
    </row>
    <row r="2571" spans="1:5">
      <c r="A2571" s="66"/>
      <c r="B2571" s="33"/>
      <c r="C2571" s="33"/>
      <c r="D2571" s="66"/>
      <c r="E2571" s="65"/>
    </row>
    <row r="2572" spans="1:5">
      <c r="A2572" s="66"/>
      <c r="B2572" s="33"/>
      <c r="C2572" s="33"/>
      <c r="D2572" s="66"/>
      <c r="E2572" s="65"/>
    </row>
    <row r="2573" spans="1:5">
      <c r="A2573" s="66"/>
      <c r="B2573" s="33"/>
      <c r="C2573" s="33"/>
      <c r="D2573" s="66"/>
      <c r="E2573" s="65"/>
    </row>
    <row r="2574" spans="1:5">
      <c r="A2574" s="66"/>
      <c r="B2574" s="33"/>
      <c r="C2574" s="33"/>
      <c r="D2574" s="66"/>
      <c r="E2574" s="65"/>
    </row>
    <row r="2575" spans="1:5">
      <c r="A2575" s="66"/>
      <c r="B2575" s="33"/>
      <c r="C2575" s="33"/>
      <c r="D2575" s="66"/>
      <c r="E2575" s="65"/>
    </row>
    <row r="2576" spans="1:5">
      <c r="A2576" s="66"/>
      <c r="B2576" s="33"/>
      <c r="C2576" s="33"/>
      <c r="D2576" s="66"/>
      <c r="E2576" s="65"/>
    </row>
    <row r="2577" spans="1:5">
      <c r="A2577" s="66"/>
      <c r="B2577" s="33"/>
      <c r="C2577" s="33"/>
      <c r="D2577" s="66"/>
      <c r="E2577" s="65"/>
    </row>
    <row r="2578" spans="1:5">
      <c r="A2578" s="66"/>
      <c r="B2578" s="33"/>
      <c r="C2578" s="33"/>
      <c r="D2578" s="66"/>
      <c r="E2578" s="65"/>
    </row>
    <row r="2579" spans="1:5">
      <c r="A2579" s="66"/>
      <c r="B2579" s="33"/>
      <c r="C2579" s="33"/>
      <c r="D2579" s="66"/>
      <c r="E2579" s="65"/>
    </row>
    <row r="2580" spans="1:5">
      <c r="A2580" s="66"/>
      <c r="B2580" s="33"/>
      <c r="C2580" s="33"/>
      <c r="D2580" s="66"/>
      <c r="E2580" s="65"/>
    </row>
    <row r="2581" spans="1:5">
      <c r="A2581" s="66"/>
      <c r="B2581" s="33"/>
      <c r="C2581" s="33"/>
      <c r="D2581" s="66"/>
      <c r="E2581" s="65"/>
    </row>
    <row r="2582" spans="1:5">
      <c r="A2582" s="66"/>
      <c r="B2582" s="33"/>
      <c r="C2582" s="33"/>
      <c r="D2582" s="66"/>
      <c r="E2582" s="65"/>
    </row>
    <row r="2583" spans="1:5">
      <c r="A2583" s="66"/>
      <c r="B2583" s="33"/>
      <c r="C2583" s="33"/>
      <c r="D2583" s="66"/>
      <c r="E2583" s="65"/>
    </row>
    <row r="2584" spans="1:5">
      <c r="A2584" s="66"/>
      <c r="B2584" s="33"/>
      <c r="C2584" s="33"/>
      <c r="D2584" s="66"/>
      <c r="E2584" s="65"/>
    </row>
    <row r="2585" spans="1:5">
      <c r="A2585" s="66"/>
      <c r="B2585" s="33"/>
      <c r="C2585" s="33"/>
      <c r="D2585" s="66"/>
      <c r="E2585" s="65"/>
    </row>
    <row r="2586" spans="1:5">
      <c r="A2586" s="66"/>
      <c r="B2586" s="33"/>
      <c r="C2586" s="33"/>
      <c r="D2586" s="66"/>
      <c r="E2586" s="65"/>
    </row>
    <row r="2587" spans="1:5">
      <c r="A2587" s="66"/>
      <c r="B2587" s="33"/>
      <c r="C2587" s="33"/>
      <c r="D2587" s="66"/>
      <c r="E2587" s="65"/>
    </row>
    <row r="2588" spans="1:5">
      <c r="A2588" s="66"/>
      <c r="B2588" s="33"/>
      <c r="C2588" s="33"/>
      <c r="D2588" s="66"/>
      <c r="E2588" s="65"/>
    </row>
    <row r="2589" spans="1:5">
      <c r="A2589" s="66"/>
      <c r="B2589" s="33"/>
      <c r="C2589" s="33"/>
      <c r="D2589" s="66"/>
      <c r="E2589" s="65"/>
    </row>
    <row r="2590" spans="1:5">
      <c r="A2590" s="66"/>
      <c r="B2590" s="33"/>
      <c r="C2590" s="33"/>
      <c r="D2590" s="66"/>
      <c r="E2590" s="65"/>
    </row>
    <row r="2591" spans="1:5">
      <c r="A2591" s="66"/>
      <c r="B2591" s="33"/>
      <c r="C2591" s="33"/>
      <c r="D2591" s="66"/>
      <c r="E2591" s="65"/>
    </row>
    <row r="2592" spans="1:5">
      <c r="A2592" s="66"/>
      <c r="B2592" s="33"/>
      <c r="C2592" s="33"/>
      <c r="D2592" s="66"/>
      <c r="E2592" s="65"/>
    </row>
    <row r="2593" spans="1:5">
      <c r="A2593" s="66"/>
      <c r="B2593" s="33"/>
      <c r="C2593" s="33"/>
      <c r="D2593" s="66"/>
      <c r="E2593" s="65"/>
    </row>
    <row r="2594" spans="1:5">
      <c r="A2594" s="66"/>
      <c r="B2594" s="33"/>
      <c r="C2594" s="33"/>
      <c r="D2594" s="66"/>
      <c r="E2594" s="65"/>
    </row>
    <row r="2595" spans="1:5">
      <c r="A2595" s="66"/>
      <c r="B2595" s="33"/>
      <c r="C2595" s="33"/>
      <c r="D2595" s="66"/>
      <c r="E2595" s="65"/>
    </row>
    <row r="2596" spans="1:5">
      <c r="A2596" s="66"/>
      <c r="B2596" s="33"/>
      <c r="C2596" s="33"/>
      <c r="D2596" s="66"/>
      <c r="E2596" s="65"/>
    </row>
    <row r="2597" spans="1:5">
      <c r="A2597" s="66"/>
      <c r="B2597" s="33"/>
      <c r="C2597" s="33"/>
      <c r="D2597" s="66"/>
      <c r="E2597" s="65"/>
    </row>
    <row r="2598" spans="1:5">
      <c r="A2598" s="66"/>
      <c r="B2598" s="33"/>
      <c r="C2598" s="33"/>
      <c r="D2598" s="66"/>
      <c r="E2598" s="65"/>
    </row>
    <row r="2599" spans="1:5">
      <c r="A2599" s="66"/>
      <c r="B2599" s="33"/>
      <c r="C2599" s="33"/>
      <c r="D2599" s="66"/>
      <c r="E2599" s="65"/>
    </row>
    <row r="2600" spans="1:5">
      <c r="A2600" s="66"/>
      <c r="B2600" s="33"/>
      <c r="C2600" s="33"/>
      <c r="D2600" s="66"/>
      <c r="E2600" s="65"/>
    </row>
    <row r="2601" spans="1:5">
      <c r="A2601" s="66"/>
      <c r="B2601" s="33"/>
      <c r="C2601" s="33"/>
      <c r="D2601" s="66"/>
      <c r="E2601" s="65"/>
    </row>
    <row r="2602" spans="1:5">
      <c r="A2602" s="66"/>
      <c r="B2602" s="33"/>
      <c r="C2602" s="33"/>
      <c r="D2602" s="66"/>
      <c r="E2602" s="65"/>
    </row>
    <row r="2603" spans="1:5">
      <c r="A2603" s="66"/>
      <c r="B2603" s="33"/>
      <c r="C2603" s="33"/>
      <c r="D2603" s="66"/>
      <c r="E2603" s="65"/>
    </row>
    <row r="2604" spans="1:5">
      <c r="A2604" s="66"/>
      <c r="B2604" s="33"/>
      <c r="C2604" s="33"/>
      <c r="D2604" s="66"/>
      <c r="E2604" s="65"/>
    </row>
    <row r="2605" spans="1:5">
      <c r="A2605" s="66"/>
      <c r="B2605" s="33"/>
      <c r="C2605" s="33"/>
      <c r="D2605" s="66"/>
      <c r="E2605" s="65"/>
    </row>
    <row r="2606" spans="1:5">
      <c r="A2606" s="66"/>
      <c r="B2606" s="33"/>
      <c r="C2606" s="33"/>
      <c r="D2606" s="66"/>
      <c r="E2606" s="65"/>
    </row>
    <row r="2607" spans="1:5">
      <c r="A2607" s="66"/>
      <c r="B2607" s="33"/>
      <c r="C2607" s="33"/>
      <c r="D2607" s="66"/>
      <c r="E2607" s="65"/>
    </row>
    <row r="2608" spans="1:5">
      <c r="A2608" s="66"/>
      <c r="B2608" s="33"/>
      <c r="C2608" s="33"/>
      <c r="D2608" s="66"/>
      <c r="E2608" s="65"/>
    </row>
    <row r="2609" spans="1:5">
      <c r="A2609" s="66"/>
      <c r="B2609" s="33"/>
      <c r="C2609" s="33"/>
      <c r="D2609" s="66"/>
      <c r="E2609" s="65"/>
    </row>
    <row r="2610" spans="1:5">
      <c r="A2610" s="66"/>
      <c r="B2610" s="33"/>
      <c r="C2610" s="33"/>
      <c r="D2610" s="66"/>
      <c r="E2610" s="65"/>
    </row>
    <row r="2611" spans="1:5">
      <c r="A2611" s="66"/>
      <c r="B2611" s="33"/>
      <c r="C2611" s="33"/>
      <c r="D2611" s="66"/>
      <c r="E2611" s="65"/>
    </row>
    <row r="2612" spans="1:5">
      <c r="A2612" s="66"/>
      <c r="B2612" s="33"/>
      <c r="C2612" s="33"/>
      <c r="D2612" s="66"/>
      <c r="E2612" s="65"/>
    </row>
    <row r="2613" spans="1:5">
      <c r="A2613" s="66"/>
      <c r="B2613" s="33"/>
      <c r="C2613" s="33"/>
      <c r="D2613" s="66"/>
      <c r="E2613" s="65"/>
    </row>
    <row r="2614" spans="1:5">
      <c r="A2614" s="66"/>
      <c r="B2614" s="33"/>
      <c r="C2614" s="33"/>
      <c r="D2614" s="66"/>
      <c r="E2614" s="65"/>
    </row>
    <row r="2615" spans="1:5">
      <c r="A2615" s="66"/>
      <c r="B2615" s="33"/>
      <c r="C2615" s="33"/>
      <c r="D2615" s="66"/>
      <c r="E2615" s="65"/>
    </row>
    <row r="2616" spans="1:5">
      <c r="A2616" s="66"/>
      <c r="B2616" s="33"/>
      <c r="C2616" s="33"/>
      <c r="D2616" s="66"/>
      <c r="E2616" s="65"/>
    </row>
    <row r="2617" spans="1:5">
      <c r="A2617" s="66"/>
      <c r="B2617" s="33"/>
      <c r="C2617" s="33"/>
      <c r="D2617" s="66"/>
      <c r="E2617" s="65"/>
    </row>
    <row r="2618" spans="1:5">
      <c r="A2618" s="66"/>
      <c r="B2618" s="33"/>
      <c r="C2618" s="33"/>
      <c r="D2618" s="66"/>
      <c r="E2618" s="65"/>
    </row>
    <row r="2619" spans="1:5">
      <c r="A2619" s="66"/>
      <c r="B2619" s="33"/>
      <c r="C2619" s="33"/>
      <c r="D2619" s="66"/>
      <c r="E2619" s="65"/>
    </row>
    <row r="2620" spans="1:5">
      <c r="A2620" s="66"/>
      <c r="B2620" s="33"/>
      <c r="C2620" s="33"/>
      <c r="D2620" s="66"/>
      <c r="E2620" s="65"/>
    </row>
    <row r="2621" spans="1:5">
      <c r="A2621" s="66"/>
      <c r="B2621" s="33"/>
      <c r="C2621" s="33"/>
      <c r="D2621" s="66"/>
      <c r="E2621" s="65"/>
    </row>
    <row r="2622" spans="1:5">
      <c r="A2622" s="66"/>
      <c r="B2622" s="33"/>
      <c r="C2622" s="33"/>
      <c r="D2622" s="66"/>
      <c r="E2622" s="65"/>
    </row>
    <row r="2623" spans="1:5">
      <c r="A2623" s="66"/>
      <c r="B2623" s="33"/>
      <c r="C2623" s="33"/>
      <c r="D2623" s="66"/>
      <c r="E2623" s="65"/>
    </row>
    <row r="2624" spans="1:5">
      <c r="A2624" s="66"/>
      <c r="B2624" s="33"/>
      <c r="C2624" s="33"/>
      <c r="D2624" s="66"/>
      <c r="E2624" s="65"/>
    </row>
    <row r="2625" spans="1:5">
      <c r="A2625" s="66"/>
      <c r="B2625" s="33"/>
      <c r="C2625" s="33"/>
      <c r="D2625" s="66"/>
      <c r="E2625" s="65"/>
    </row>
    <row r="2626" spans="1:5">
      <c r="A2626" s="66"/>
      <c r="B2626" s="33"/>
      <c r="C2626" s="33"/>
      <c r="D2626" s="66"/>
      <c r="E2626" s="65"/>
    </row>
    <row r="2627" spans="1:5">
      <c r="A2627" s="66"/>
      <c r="B2627" s="33"/>
      <c r="C2627" s="33"/>
      <c r="D2627" s="66"/>
      <c r="E2627" s="65"/>
    </row>
    <row r="2628" spans="1:5">
      <c r="A2628" s="66"/>
      <c r="B2628" s="33"/>
      <c r="C2628" s="33"/>
      <c r="D2628" s="66"/>
      <c r="E2628" s="65"/>
    </row>
    <row r="2629" spans="1:5">
      <c r="A2629" s="66"/>
      <c r="B2629" s="33"/>
      <c r="C2629" s="33"/>
      <c r="D2629" s="66"/>
      <c r="E2629" s="65"/>
    </row>
    <row r="2630" spans="1:5">
      <c r="A2630" s="66"/>
      <c r="B2630" s="33"/>
      <c r="C2630" s="33"/>
      <c r="D2630" s="66"/>
      <c r="E2630" s="65"/>
    </row>
    <row r="2631" spans="1:5">
      <c r="A2631" s="66"/>
      <c r="B2631" s="33"/>
      <c r="C2631" s="33"/>
      <c r="D2631" s="66"/>
      <c r="E2631" s="65"/>
    </row>
    <row r="2632" spans="1:5">
      <c r="A2632" s="66"/>
      <c r="B2632" s="33"/>
      <c r="C2632" s="33"/>
      <c r="D2632" s="66"/>
      <c r="E2632" s="65"/>
    </row>
    <row r="2633" spans="1:5">
      <c r="A2633" s="66"/>
      <c r="B2633" s="33"/>
      <c r="C2633" s="33"/>
      <c r="D2633" s="66"/>
      <c r="E2633" s="65"/>
    </row>
    <row r="2634" spans="1:5">
      <c r="A2634" s="66"/>
      <c r="B2634" s="33"/>
      <c r="C2634" s="33"/>
      <c r="D2634" s="66"/>
      <c r="E2634" s="65"/>
    </row>
    <row r="2635" spans="1:5">
      <c r="A2635" s="66"/>
      <c r="B2635" s="33"/>
      <c r="C2635" s="33"/>
      <c r="D2635" s="66"/>
      <c r="E2635" s="65"/>
    </row>
    <row r="2636" spans="1:5">
      <c r="A2636" s="66"/>
      <c r="B2636" s="33"/>
      <c r="C2636" s="33"/>
      <c r="D2636" s="66"/>
      <c r="E2636" s="65"/>
    </row>
    <row r="2637" spans="1:5">
      <c r="A2637" s="66"/>
      <c r="B2637" s="33"/>
      <c r="C2637" s="33"/>
      <c r="D2637" s="66"/>
      <c r="E2637" s="65"/>
    </row>
    <row r="2638" spans="1:5">
      <c r="A2638" s="66"/>
      <c r="B2638" s="33"/>
      <c r="C2638" s="33"/>
      <c r="D2638" s="66"/>
      <c r="E2638" s="65"/>
    </row>
    <row r="2639" spans="1:5">
      <c r="A2639" s="66"/>
      <c r="B2639" s="33"/>
      <c r="C2639" s="33"/>
      <c r="D2639" s="66"/>
      <c r="E2639" s="65"/>
    </row>
    <row r="2640" spans="1:5">
      <c r="A2640" s="66"/>
      <c r="B2640" s="33"/>
      <c r="C2640" s="33"/>
      <c r="D2640" s="66"/>
      <c r="E2640" s="65"/>
    </row>
    <row r="2641" spans="1:5">
      <c r="A2641" s="66"/>
      <c r="B2641" s="33"/>
      <c r="C2641" s="33"/>
      <c r="D2641" s="66"/>
      <c r="E2641" s="65"/>
    </row>
    <row r="2642" spans="1:5">
      <c r="A2642" s="66"/>
      <c r="B2642" s="33"/>
      <c r="C2642" s="33"/>
      <c r="D2642" s="66"/>
      <c r="E2642" s="65"/>
    </row>
    <row r="2643" spans="1:5">
      <c r="A2643" s="66"/>
      <c r="B2643" s="33"/>
      <c r="C2643" s="33"/>
      <c r="D2643" s="66"/>
      <c r="E2643" s="65"/>
    </row>
    <row r="2644" spans="1:5">
      <c r="A2644" s="66"/>
      <c r="B2644" s="33"/>
      <c r="C2644" s="33"/>
      <c r="D2644" s="66"/>
      <c r="E2644" s="65"/>
    </row>
    <row r="2645" spans="1:5">
      <c r="A2645" s="66"/>
      <c r="B2645" s="33"/>
      <c r="C2645" s="33"/>
      <c r="D2645" s="66"/>
      <c r="E2645" s="65"/>
    </row>
    <row r="2646" spans="1:5">
      <c r="A2646" s="66"/>
      <c r="B2646" s="33"/>
      <c r="C2646" s="33"/>
      <c r="D2646" s="66"/>
      <c r="E2646" s="65"/>
    </row>
    <row r="2647" spans="1:5">
      <c r="A2647" s="66"/>
      <c r="B2647" s="33"/>
      <c r="C2647" s="33"/>
      <c r="D2647" s="66"/>
      <c r="E2647" s="65"/>
    </row>
    <row r="2648" spans="1:5">
      <c r="A2648" s="66"/>
      <c r="B2648" s="33"/>
      <c r="C2648" s="33"/>
      <c r="D2648" s="66"/>
      <c r="E2648" s="65"/>
    </row>
    <row r="2649" spans="1:5">
      <c r="A2649" s="66"/>
      <c r="B2649" s="33"/>
      <c r="C2649" s="33"/>
      <c r="D2649" s="66"/>
      <c r="E2649" s="65"/>
    </row>
    <row r="2650" spans="1:5">
      <c r="A2650" s="66"/>
      <c r="B2650" s="33"/>
      <c r="C2650" s="33"/>
      <c r="D2650" s="66"/>
      <c r="E2650" s="65"/>
    </row>
    <row r="2651" spans="1:5">
      <c r="A2651" s="66"/>
      <c r="B2651" s="33"/>
      <c r="C2651" s="33"/>
      <c r="D2651" s="66"/>
      <c r="E2651" s="65"/>
    </row>
    <row r="2652" spans="1:5">
      <c r="A2652" s="66"/>
      <c r="B2652" s="33"/>
      <c r="C2652" s="33"/>
      <c r="D2652" s="66"/>
      <c r="E2652" s="65"/>
    </row>
    <row r="2653" spans="1:5">
      <c r="A2653" s="66"/>
      <c r="B2653" s="33"/>
      <c r="C2653" s="33"/>
      <c r="D2653" s="66"/>
      <c r="E2653" s="65"/>
    </row>
    <row r="2654" spans="1:5">
      <c r="A2654" s="66"/>
      <c r="B2654" s="33"/>
      <c r="C2654" s="33"/>
      <c r="D2654" s="66"/>
      <c r="E2654" s="65"/>
    </row>
    <row r="2655" spans="1:5">
      <c r="A2655" s="66"/>
      <c r="B2655" s="33"/>
      <c r="C2655" s="33"/>
      <c r="D2655" s="66"/>
      <c r="E2655" s="65"/>
    </row>
    <row r="2656" spans="1:5">
      <c r="A2656" s="66"/>
      <c r="B2656" s="33"/>
      <c r="C2656" s="33"/>
      <c r="D2656" s="66"/>
      <c r="E2656" s="65"/>
    </row>
    <row r="2657" spans="1:5">
      <c r="A2657" s="66"/>
      <c r="B2657" s="33"/>
      <c r="C2657" s="33"/>
      <c r="D2657" s="66"/>
      <c r="E2657" s="65"/>
    </row>
    <row r="2658" spans="1:5">
      <c r="A2658" s="66"/>
      <c r="B2658" s="33"/>
      <c r="C2658" s="33"/>
      <c r="D2658" s="66"/>
      <c r="E2658" s="65"/>
    </row>
    <row r="2659" spans="1:5">
      <c r="A2659" s="66"/>
      <c r="B2659" s="33"/>
      <c r="C2659" s="33"/>
      <c r="D2659" s="66"/>
      <c r="E2659" s="65"/>
    </row>
    <row r="2660" spans="1:5">
      <c r="A2660" s="66"/>
      <c r="B2660" s="33"/>
      <c r="C2660" s="33"/>
      <c r="D2660" s="66"/>
      <c r="E2660" s="65"/>
    </row>
    <row r="2661" spans="1:5">
      <c r="A2661" s="66"/>
      <c r="B2661" s="33"/>
      <c r="C2661" s="33"/>
      <c r="D2661" s="66"/>
      <c r="E2661" s="65"/>
    </row>
    <row r="2662" spans="1:5">
      <c r="A2662" s="66"/>
      <c r="B2662" s="33"/>
      <c r="C2662" s="33"/>
      <c r="D2662" s="66"/>
      <c r="E2662" s="65"/>
    </row>
    <row r="2663" spans="1:5">
      <c r="A2663" s="66"/>
      <c r="B2663" s="33"/>
      <c r="C2663" s="33"/>
      <c r="D2663" s="66"/>
      <c r="E2663" s="65"/>
    </row>
    <row r="2664" spans="1:5">
      <c r="A2664" s="66"/>
      <c r="B2664" s="33"/>
      <c r="C2664" s="33"/>
      <c r="D2664" s="66"/>
      <c r="E2664" s="65"/>
    </row>
    <row r="2665" spans="1:5">
      <c r="A2665" s="66"/>
      <c r="B2665" s="33"/>
      <c r="C2665" s="33"/>
      <c r="D2665" s="66"/>
      <c r="E2665" s="65"/>
    </row>
    <row r="2666" spans="1:5">
      <c r="A2666" s="66"/>
      <c r="B2666" s="33"/>
      <c r="C2666" s="33"/>
      <c r="D2666" s="66"/>
      <c r="E2666" s="65"/>
    </row>
    <row r="2667" spans="1:5">
      <c r="A2667" s="66"/>
      <c r="B2667" s="33"/>
      <c r="C2667" s="33"/>
      <c r="D2667" s="66"/>
      <c r="E2667" s="65"/>
    </row>
    <row r="2668" spans="1:5">
      <c r="A2668" s="66"/>
      <c r="B2668" s="33"/>
      <c r="C2668" s="33"/>
      <c r="D2668" s="66"/>
      <c r="E2668" s="65"/>
    </row>
    <row r="2669" spans="1:5">
      <c r="A2669" s="66"/>
      <c r="B2669" s="33"/>
      <c r="C2669" s="33"/>
      <c r="D2669" s="66"/>
      <c r="E2669" s="65"/>
    </row>
    <row r="2670" spans="1:5">
      <c r="A2670" s="66"/>
      <c r="B2670" s="33"/>
      <c r="C2670" s="33"/>
      <c r="D2670" s="66"/>
      <c r="E2670" s="65"/>
    </row>
    <row r="2671" spans="1:5">
      <c r="A2671" s="66"/>
      <c r="B2671" s="33"/>
      <c r="C2671" s="33"/>
      <c r="D2671" s="66"/>
      <c r="E2671" s="65"/>
    </row>
    <row r="2672" spans="1:5">
      <c r="A2672" s="66"/>
      <c r="B2672" s="33"/>
      <c r="C2672" s="33"/>
      <c r="D2672" s="66"/>
      <c r="E2672" s="65"/>
    </row>
    <row r="2673" spans="1:5">
      <c r="A2673" s="66"/>
      <c r="B2673" s="33"/>
      <c r="C2673" s="33"/>
      <c r="D2673" s="66"/>
      <c r="E2673" s="65"/>
    </row>
    <row r="2674" spans="1:5">
      <c r="A2674" s="66"/>
      <c r="B2674" s="33"/>
      <c r="C2674" s="33"/>
      <c r="D2674" s="66"/>
      <c r="E2674" s="65"/>
    </row>
    <row r="2675" spans="1:5">
      <c r="A2675" s="66"/>
      <c r="B2675" s="33"/>
      <c r="C2675" s="33"/>
      <c r="D2675" s="66"/>
      <c r="E2675" s="65"/>
    </row>
    <row r="2676" spans="1:5">
      <c r="A2676" s="66"/>
      <c r="B2676" s="33"/>
      <c r="C2676" s="33"/>
      <c r="D2676" s="66"/>
      <c r="E2676" s="65"/>
    </row>
    <row r="2677" spans="1:5">
      <c r="A2677" s="66"/>
      <c r="B2677" s="33"/>
      <c r="C2677" s="33"/>
      <c r="D2677" s="66"/>
      <c r="E2677" s="65"/>
    </row>
    <row r="2678" spans="1:5">
      <c r="A2678" s="66"/>
      <c r="B2678" s="33"/>
      <c r="C2678" s="33"/>
      <c r="D2678" s="66"/>
      <c r="E2678" s="65"/>
    </row>
    <row r="2679" spans="1:5">
      <c r="A2679" s="66"/>
      <c r="B2679" s="33"/>
      <c r="C2679" s="33"/>
      <c r="D2679" s="66"/>
      <c r="E2679" s="65"/>
    </row>
    <row r="2680" spans="1:5">
      <c r="A2680" s="66"/>
      <c r="B2680" s="33"/>
      <c r="C2680" s="33"/>
      <c r="D2680" s="66"/>
      <c r="E2680" s="65"/>
    </row>
    <row r="2681" spans="1:5">
      <c r="A2681" s="66"/>
      <c r="B2681" s="33"/>
      <c r="C2681" s="33"/>
      <c r="D2681" s="66"/>
      <c r="E2681" s="65"/>
    </row>
    <row r="2682" spans="1:5">
      <c r="A2682" s="66"/>
      <c r="B2682" s="33"/>
      <c r="C2682" s="33"/>
      <c r="D2682" s="66"/>
      <c r="E2682" s="65"/>
    </row>
    <row r="2683" spans="1:5">
      <c r="A2683" s="66"/>
      <c r="B2683" s="33"/>
      <c r="C2683" s="33"/>
      <c r="D2683" s="66"/>
      <c r="E2683" s="65"/>
    </row>
    <row r="2684" spans="1:5">
      <c r="A2684" s="66"/>
      <c r="B2684" s="33"/>
      <c r="C2684" s="33"/>
      <c r="D2684" s="66"/>
      <c r="E2684" s="65"/>
    </row>
    <row r="2685" spans="1:5">
      <c r="A2685" s="66"/>
      <c r="B2685" s="33"/>
      <c r="C2685" s="33"/>
      <c r="D2685" s="66"/>
      <c r="E2685" s="65"/>
    </row>
    <row r="2686" spans="1:5">
      <c r="A2686" s="66"/>
      <c r="B2686" s="33"/>
      <c r="C2686" s="33"/>
      <c r="D2686" s="66"/>
      <c r="E2686" s="65"/>
    </row>
    <row r="2687" spans="1:5">
      <c r="A2687" s="66"/>
      <c r="B2687" s="33"/>
      <c r="C2687" s="33"/>
      <c r="D2687" s="66"/>
      <c r="E2687" s="65"/>
    </row>
    <row r="2688" spans="1:5">
      <c r="A2688" s="66"/>
      <c r="B2688" s="33"/>
      <c r="C2688" s="33"/>
      <c r="D2688" s="66"/>
      <c r="E2688" s="65"/>
    </row>
    <row r="2689" spans="1:5">
      <c r="A2689" s="66"/>
      <c r="B2689" s="33"/>
      <c r="C2689" s="33"/>
      <c r="D2689" s="66"/>
      <c r="E2689" s="65"/>
    </row>
    <row r="2690" spans="1:5">
      <c r="A2690" s="66"/>
      <c r="B2690" s="33"/>
      <c r="C2690" s="33"/>
      <c r="D2690" s="66"/>
      <c r="E2690" s="65"/>
    </row>
    <row r="2691" spans="1:5">
      <c r="A2691" s="66"/>
      <c r="B2691" s="33"/>
      <c r="C2691" s="33"/>
      <c r="D2691" s="66"/>
      <c r="E2691" s="65"/>
    </row>
    <row r="2692" spans="1:5">
      <c r="A2692" s="66"/>
      <c r="B2692" s="33"/>
      <c r="C2692" s="33"/>
      <c r="D2692" s="66"/>
      <c r="E2692" s="65"/>
    </row>
    <row r="2693" spans="1:5">
      <c r="A2693" s="66"/>
      <c r="B2693" s="33"/>
      <c r="C2693" s="33"/>
      <c r="D2693" s="66"/>
      <c r="E2693" s="65"/>
    </row>
    <row r="2694" spans="1:5">
      <c r="A2694" s="66"/>
      <c r="B2694" s="33"/>
      <c r="C2694" s="33"/>
      <c r="D2694" s="66"/>
      <c r="E2694" s="65"/>
    </row>
    <row r="2695" spans="1:5">
      <c r="A2695" s="66"/>
      <c r="B2695" s="33"/>
      <c r="C2695" s="33"/>
      <c r="D2695" s="66"/>
      <c r="E2695" s="65"/>
    </row>
    <row r="2696" spans="1:5">
      <c r="A2696" s="66"/>
      <c r="B2696" s="33"/>
      <c r="C2696" s="33"/>
      <c r="D2696" s="66"/>
      <c r="E2696" s="65"/>
    </row>
    <row r="2697" spans="1:5">
      <c r="A2697" s="66"/>
      <c r="B2697" s="33"/>
      <c r="C2697" s="33"/>
      <c r="D2697" s="66"/>
      <c r="E2697" s="65"/>
    </row>
    <row r="2698" spans="1:5">
      <c r="A2698" s="66"/>
      <c r="B2698" s="33"/>
      <c r="C2698" s="33"/>
      <c r="D2698" s="66"/>
      <c r="E2698" s="65"/>
    </row>
    <row r="2699" spans="1:5">
      <c r="A2699" s="66"/>
      <c r="B2699" s="33"/>
      <c r="C2699" s="33"/>
      <c r="D2699" s="66"/>
      <c r="E2699" s="65"/>
    </row>
    <row r="2700" spans="1:5">
      <c r="A2700" s="66"/>
      <c r="B2700" s="33"/>
      <c r="C2700" s="33"/>
      <c r="D2700" s="66"/>
      <c r="E2700" s="65"/>
    </row>
    <row r="2701" spans="1:5">
      <c r="A2701" s="66"/>
      <c r="B2701" s="33"/>
      <c r="C2701" s="33"/>
      <c r="D2701" s="66"/>
      <c r="E2701" s="65"/>
    </row>
    <row r="2702" spans="1:5">
      <c r="A2702" s="66"/>
      <c r="B2702" s="33"/>
      <c r="C2702" s="33"/>
      <c r="D2702" s="66"/>
      <c r="E2702" s="65"/>
    </row>
    <row r="2703" spans="1:5">
      <c r="A2703" s="66"/>
      <c r="B2703" s="33"/>
      <c r="C2703" s="33"/>
      <c r="D2703" s="66"/>
      <c r="E2703" s="65"/>
    </row>
    <row r="2704" spans="1:5">
      <c r="A2704" s="66"/>
      <c r="B2704" s="33"/>
      <c r="C2704" s="33"/>
      <c r="D2704" s="66"/>
      <c r="E2704" s="65"/>
    </row>
    <row r="2705" spans="1:5">
      <c r="A2705" s="66"/>
      <c r="B2705" s="33"/>
      <c r="C2705" s="33"/>
      <c r="D2705" s="66"/>
      <c r="E2705" s="65"/>
    </row>
    <row r="2706" spans="1:5">
      <c r="A2706" s="66"/>
      <c r="B2706" s="33"/>
      <c r="C2706" s="33"/>
      <c r="D2706" s="66"/>
      <c r="E2706" s="65"/>
    </row>
    <row r="2707" spans="1:5">
      <c r="A2707" s="66"/>
      <c r="B2707" s="33"/>
      <c r="C2707" s="33"/>
      <c r="D2707" s="66"/>
      <c r="E2707" s="65"/>
    </row>
    <row r="2708" spans="1:5">
      <c r="A2708" s="66"/>
      <c r="B2708" s="33"/>
      <c r="C2708" s="33"/>
      <c r="D2708" s="66"/>
      <c r="E2708" s="65"/>
    </row>
    <row r="2709" spans="1:5">
      <c r="A2709" s="66"/>
      <c r="B2709" s="33"/>
      <c r="C2709" s="33"/>
      <c r="D2709" s="66"/>
      <c r="E2709" s="65"/>
    </row>
    <row r="2710" spans="1:5">
      <c r="A2710" s="66"/>
      <c r="B2710" s="33"/>
      <c r="C2710" s="33"/>
      <c r="D2710" s="66"/>
      <c r="E2710" s="65"/>
    </row>
    <row r="2711" spans="1:5">
      <c r="A2711" s="66"/>
      <c r="B2711" s="33"/>
      <c r="C2711" s="33"/>
      <c r="D2711" s="66"/>
      <c r="E2711" s="65"/>
    </row>
    <row r="2712" spans="1:5">
      <c r="A2712" s="66"/>
      <c r="B2712" s="33"/>
      <c r="C2712" s="33"/>
      <c r="D2712" s="66"/>
      <c r="E2712" s="65"/>
    </row>
    <row r="2713" spans="1:5">
      <c r="A2713" s="66"/>
      <c r="B2713" s="33"/>
      <c r="C2713" s="33"/>
      <c r="D2713" s="66"/>
      <c r="E2713" s="65"/>
    </row>
    <row r="2714" spans="1:5">
      <c r="A2714" s="66"/>
      <c r="B2714" s="33"/>
      <c r="C2714" s="33"/>
      <c r="D2714" s="66"/>
      <c r="E2714" s="65"/>
    </row>
    <row r="2715" spans="1:5">
      <c r="A2715" s="66"/>
      <c r="B2715" s="33"/>
      <c r="C2715" s="33"/>
      <c r="D2715" s="66"/>
      <c r="E2715" s="65"/>
    </row>
    <row r="2716" spans="1:5">
      <c r="A2716" s="66"/>
      <c r="B2716" s="33"/>
      <c r="C2716" s="33"/>
      <c r="D2716" s="66"/>
      <c r="E2716" s="65"/>
    </row>
    <row r="2717" spans="1:5">
      <c r="A2717" s="66"/>
      <c r="B2717" s="33"/>
      <c r="C2717" s="33"/>
      <c r="D2717" s="66"/>
      <c r="E2717" s="65"/>
    </row>
    <row r="2718" spans="1:5">
      <c r="A2718" s="66"/>
      <c r="B2718" s="33"/>
      <c r="C2718" s="33"/>
      <c r="D2718" s="66"/>
      <c r="E2718" s="65"/>
    </row>
    <row r="2719" spans="1:5">
      <c r="A2719" s="66"/>
      <c r="B2719" s="33"/>
      <c r="C2719" s="33"/>
      <c r="D2719" s="66"/>
      <c r="E2719" s="65"/>
    </row>
    <row r="2720" spans="1:5">
      <c r="A2720" s="66"/>
      <c r="B2720" s="33"/>
      <c r="C2720" s="33"/>
      <c r="D2720" s="66"/>
      <c r="E2720" s="65"/>
    </row>
    <row r="2721" spans="1:5">
      <c r="A2721" s="66"/>
      <c r="B2721" s="33"/>
      <c r="C2721" s="33"/>
      <c r="D2721" s="66"/>
      <c r="E2721" s="65"/>
    </row>
    <row r="2722" spans="1:5">
      <c r="A2722" s="66"/>
      <c r="B2722" s="33"/>
      <c r="C2722" s="33"/>
      <c r="D2722" s="66"/>
      <c r="E2722" s="65"/>
    </row>
    <row r="2723" spans="1:5">
      <c r="A2723" s="66"/>
      <c r="B2723" s="33"/>
      <c r="C2723" s="33"/>
      <c r="D2723" s="66"/>
      <c r="E2723" s="65"/>
    </row>
    <row r="2724" spans="1:5">
      <c r="A2724" s="66"/>
      <c r="B2724" s="33"/>
      <c r="C2724" s="33"/>
      <c r="D2724" s="66"/>
      <c r="E2724" s="65"/>
    </row>
    <row r="2725" spans="1:5">
      <c r="A2725" s="66"/>
      <c r="B2725" s="33"/>
      <c r="C2725" s="33"/>
      <c r="D2725" s="66"/>
      <c r="E2725" s="65"/>
    </row>
    <row r="2726" spans="1:5">
      <c r="A2726" s="66"/>
      <c r="B2726" s="33"/>
      <c r="C2726" s="33"/>
      <c r="D2726" s="66"/>
      <c r="E2726" s="65"/>
    </row>
    <row r="2727" spans="1:5">
      <c r="A2727" s="66"/>
      <c r="B2727" s="33"/>
      <c r="C2727" s="33"/>
      <c r="D2727" s="66"/>
      <c r="E2727" s="65"/>
    </row>
    <row r="2728" spans="1:5">
      <c r="A2728" s="66"/>
      <c r="B2728" s="33"/>
      <c r="C2728" s="33"/>
      <c r="D2728" s="66"/>
      <c r="E2728" s="65"/>
    </row>
    <row r="2729" spans="1:5">
      <c r="A2729" s="66"/>
      <c r="B2729" s="33"/>
      <c r="C2729" s="33"/>
      <c r="D2729" s="66"/>
      <c r="E2729" s="65"/>
    </row>
    <row r="2730" spans="1:5">
      <c r="A2730" s="66"/>
      <c r="B2730" s="33"/>
      <c r="C2730" s="33"/>
      <c r="D2730" s="66"/>
      <c r="E2730" s="65"/>
    </row>
    <row r="2731" spans="1:5">
      <c r="A2731" s="66"/>
      <c r="B2731" s="33"/>
      <c r="C2731" s="33"/>
      <c r="D2731" s="66"/>
      <c r="E2731" s="65"/>
    </row>
    <row r="2732" spans="1:5">
      <c r="A2732" s="66"/>
      <c r="B2732" s="33"/>
      <c r="C2732" s="33"/>
      <c r="D2732" s="66"/>
      <c r="E2732" s="65"/>
    </row>
    <row r="2733" spans="1:5">
      <c r="A2733" s="66"/>
      <c r="B2733" s="33"/>
      <c r="C2733" s="33"/>
      <c r="D2733" s="66"/>
      <c r="E2733" s="65"/>
    </row>
    <row r="2734" spans="1:5">
      <c r="A2734" s="66"/>
      <c r="B2734" s="33"/>
      <c r="C2734" s="33"/>
      <c r="D2734" s="66"/>
      <c r="E2734" s="65"/>
    </row>
    <row r="2735" spans="1:5">
      <c r="A2735" s="66"/>
      <c r="B2735" s="33"/>
      <c r="C2735" s="33"/>
      <c r="D2735" s="66"/>
      <c r="E2735" s="65"/>
    </row>
    <row r="2736" spans="1:5">
      <c r="A2736" s="66"/>
      <c r="B2736" s="33"/>
      <c r="C2736" s="33"/>
      <c r="D2736" s="66"/>
      <c r="E2736" s="65"/>
    </row>
    <row r="2737" spans="1:5">
      <c r="A2737" s="66"/>
      <c r="B2737" s="33"/>
      <c r="C2737" s="33"/>
      <c r="D2737" s="66"/>
      <c r="E2737" s="65"/>
    </row>
    <row r="2738" spans="1:5">
      <c r="A2738" s="66"/>
      <c r="B2738" s="33"/>
      <c r="C2738" s="33"/>
      <c r="D2738" s="66"/>
      <c r="E2738" s="65"/>
    </row>
    <row r="2739" spans="1:5">
      <c r="A2739" s="66"/>
      <c r="B2739" s="33"/>
      <c r="C2739" s="33"/>
      <c r="D2739" s="66"/>
      <c r="E2739" s="65"/>
    </row>
    <row r="2740" spans="1:5">
      <c r="A2740" s="66"/>
      <c r="B2740" s="33"/>
      <c r="C2740" s="33"/>
      <c r="D2740" s="66"/>
      <c r="E2740" s="65"/>
    </row>
    <row r="2741" spans="1:5">
      <c r="A2741" s="66"/>
      <c r="B2741" s="33"/>
      <c r="C2741" s="33"/>
      <c r="D2741" s="66"/>
      <c r="E2741" s="65"/>
    </row>
    <row r="2742" spans="1:5">
      <c r="A2742" s="66"/>
      <c r="B2742" s="33"/>
      <c r="C2742" s="33"/>
      <c r="D2742" s="66"/>
      <c r="E2742" s="65"/>
    </row>
    <row r="2743" spans="1:5">
      <c r="A2743" s="66"/>
      <c r="B2743" s="33"/>
      <c r="C2743" s="33"/>
      <c r="D2743" s="66"/>
      <c r="E2743" s="65"/>
    </row>
    <row r="2744" spans="1:5">
      <c r="A2744" s="66"/>
      <c r="B2744" s="33"/>
      <c r="C2744" s="33"/>
      <c r="D2744" s="66"/>
      <c r="E2744" s="65"/>
    </row>
    <row r="2745" spans="1:5">
      <c r="A2745" s="66"/>
      <c r="B2745" s="33"/>
      <c r="C2745" s="33"/>
      <c r="D2745" s="66"/>
      <c r="E2745" s="65"/>
    </row>
    <row r="2746" spans="1:5">
      <c r="A2746" s="66"/>
      <c r="B2746" s="33"/>
      <c r="C2746" s="33"/>
      <c r="D2746" s="66"/>
      <c r="E2746" s="65"/>
    </row>
    <row r="2747" spans="1:5">
      <c r="A2747" s="66"/>
      <c r="B2747" s="33"/>
      <c r="C2747" s="33"/>
      <c r="D2747" s="66"/>
      <c r="E2747" s="65"/>
    </row>
    <row r="2748" spans="1:5">
      <c r="A2748" s="66"/>
      <c r="B2748" s="33"/>
      <c r="C2748" s="33"/>
      <c r="D2748" s="66"/>
      <c r="E2748" s="65"/>
    </row>
    <row r="2749" spans="1:5">
      <c r="A2749" s="66"/>
      <c r="B2749" s="33"/>
      <c r="C2749" s="33"/>
      <c r="D2749" s="66"/>
      <c r="E2749" s="65"/>
    </row>
    <row r="2750" spans="1:5">
      <c r="A2750" s="66"/>
      <c r="B2750" s="33"/>
      <c r="C2750" s="33"/>
      <c r="D2750" s="66"/>
      <c r="E2750" s="65"/>
    </row>
    <row r="2751" spans="1:5">
      <c r="A2751" s="66"/>
      <c r="B2751" s="33"/>
      <c r="C2751" s="33"/>
      <c r="D2751" s="66"/>
      <c r="E2751" s="65"/>
    </row>
    <row r="2752" spans="1:5">
      <c r="A2752" s="66"/>
      <c r="B2752" s="33"/>
      <c r="C2752" s="33"/>
      <c r="D2752" s="66"/>
      <c r="E2752" s="65"/>
    </row>
    <row r="2753" spans="1:5">
      <c r="A2753" s="66"/>
      <c r="B2753" s="33"/>
      <c r="C2753" s="33"/>
      <c r="D2753" s="66"/>
      <c r="E2753" s="65"/>
    </row>
    <row r="2754" spans="1:5">
      <c r="A2754" s="66"/>
      <c r="B2754" s="33"/>
      <c r="C2754" s="33"/>
      <c r="D2754" s="66"/>
      <c r="E2754" s="65"/>
    </row>
    <row r="2755" spans="1:5">
      <c r="A2755" s="66"/>
      <c r="B2755" s="33"/>
      <c r="C2755" s="33"/>
      <c r="D2755" s="66"/>
      <c r="E2755" s="65"/>
    </row>
    <row r="2756" spans="1:5">
      <c r="A2756" s="66"/>
      <c r="B2756" s="33"/>
      <c r="C2756" s="33"/>
      <c r="D2756" s="66"/>
      <c r="E2756" s="65"/>
    </row>
    <row r="2757" spans="1:5">
      <c r="A2757" s="66"/>
      <c r="B2757" s="33"/>
      <c r="C2757" s="33"/>
      <c r="D2757" s="66"/>
      <c r="E2757" s="65"/>
    </row>
    <row r="2758" spans="1:5">
      <c r="A2758" s="66"/>
      <c r="B2758" s="33"/>
      <c r="C2758" s="33"/>
      <c r="D2758" s="66"/>
      <c r="E2758" s="65"/>
    </row>
    <row r="2759" spans="1:5">
      <c r="A2759" s="66"/>
      <c r="B2759" s="33"/>
      <c r="C2759" s="33"/>
      <c r="D2759" s="66"/>
      <c r="E2759" s="65"/>
    </row>
    <row r="2760" spans="1:5">
      <c r="A2760" s="66"/>
      <c r="B2760" s="33"/>
      <c r="C2760" s="33"/>
      <c r="D2760" s="66"/>
      <c r="E2760" s="65"/>
    </row>
    <row r="2761" spans="1:5">
      <c r="A2761" s="66"/>
      <c r="B2761" s="33"/>
      <c r="C2761" s="33"/>
      <c r="D2761" s="66"/>
      <c r="E2761" s="65"/>
    </row>
    <row r="2762" spans="1:5">
      <c r="A2762" s="66"/>
      <c r="B2762" s="33"/>
      <c r="C2762" s="33"/>
      <c r="D2762" s="66"/>
      <c r="E2762" s="65"/>
    </row>
    <row r="2763" spans="1:5">
      <c r="A2763" s="66"/>
      <c r="B2763" s="33"/>
      <c r="C2763" s="33"/>
      <c r="D2763" s="66"/>
      <c r="E2763" s="65"/>
    </row>
    <row r="2764" spans="1:5">
      <c r="A2764" s="66"/>
      <c r="B2764" s="33"/>
      <c r="C2764" s="33"/>
      <c r="D2764" s="66"/>
      <c r="E2764" s="65"/>
    </row>
    <row r="2765" spans="1:5">
      <c r="A2765" s="66"/>
      <c r="B2765" s="33"/>
      <c r="C2765" s="33"/>
      <c r="D2765" s="66"/>
      <c r="E2765" s="65"/>
    </row>
    <row r="2766" spans="1:5">
      <c r="A2766" s="66"/>
      <c r="B2766" s="33"/>
      <c r="C2766" s="33"/>
      <c r="D2766" s="66"/>
      <c r="E2766" s="65"/>
    </row>
    <row r="2767" spans="1:5">
      <c r="A2767" s="66"/>
      <c r="B2767" s="33"/>
      <c r="C2767" s="33"/>
      <c r="D2767" s="66"/>
      <c r="E2767" s="65"/>
    </row>
    <row r="2768" spans="1:5">
      <c r="A2768" s="66"/>
      <c r="B2768" s="33"/>
      <c r="C2768" s="33"/>
      <c r="D2768" s="66"/>
      <c r="E2768" s="65"/>
    </row>
    <row r="2769" spans="1:5">
      <c r="A2769" s="66"/>
      <c r="B2769" s="33"/>
      <c r="C2769" s="33"/>
      <c r="D2769" s="66"/>
      <c r="E2769" s="65"/>
    </row>
    <row r="2770" spans="1:5">
      <c r="A2770" s="66"/>
      <c r="B2770" s="33"/>
      <c r="C2770" s="33"/>
      <c r="D2770" s="66"/>
      <c r="E2770" s="65"/>
    </row>
    <row r="2771" spans="1:5">
      <c r="A2771" s="66"/>
      <c r="B2771" s="33"/>
      <c r="C2771" s="33"/>
      <c r="D2771" s="66"/>
      <c r="E2771" s="65"/>
    </row>
    <row r="2772" spans="1:5">
      <c r="A2772" s="66"/>
      <c r="B2772" s="33"/>
      <c r="C2772" s="33"/>
      <c r="D2772" s="66"/>
      <c r="E2772" s="65"/>
    </row>
    <row r="2773" spans="1:5">
      <c r="A2773" s="66"/>
      <c r="B2773" s="33"/>
      <c r="C2773" s="33"/>
      <c r="D2773" s="66"/>
      <c r="E2773" s="65"/>
    </row>
    <row r="2774" spans="1:5">
      <c r="A2774" s="66"/>
      <c r="B2774" s="33"/>
      <c r="C2774" s="33"/>
      <c r="D2774" s="66"/>
      <c r="E2774" s="65"/>
    </row>
    <row r="2775" spans="1:5">
      <c r="A2775" s="66"/>
      <c r="B2775" s="33"/>
      <c r="C2775" s="33"/>
      <c r="D2775" s="66"/>
      <c r="E2775" s="65"/>
    </row>
    <row r="2776" spans="1:5">
      <c r="A2776" s="66"/>
      <c r="B2776" s="33"/>
      <c r="C2776" s="33"/>
      <c r="D2776" s="66"/>
      <c r="E2776" s="65"/>
    </row>
    <row r="2777" spans="1:5">
      <c r="A2777" s="66"/>
      <c r="B2777" s="33"/>
      <c r="C2777" s="33"/>
      <c r="D2777" s="66"/>
      <c r="E2777" s="65"/>
    </row>
    <row r="2778" spans="1:5">
      <c r="A2778" s="66"/>
      <c r="B2778" s="33"/>
      <c r="C2778" s="33"/>
      <c r="D2778" s="66"/>
      <c r="E2778" s="65"/>
    </row>
    <row r="2779" spans="1:5">
      <c r="A2779" s="66"/>
      <c r="B2779" s="33"/>
      <c r="C2779" s="33"/>
      <c r="D2779" s="66"/>
      <c r="E2779" s="65"/>
    </row>
    <row r="2780" spans="1:5">
      <c r="A2780" s="66"/>
      <c r="B2780" s="33"/>
      <c r="C2780" s="33"/>
      <c r="D2780" s="66"/>
      <c r="E2780" s="65"/>
    </row>
    <row r="2781" spans="1:5">
      <c r="A2781" s="66"/>
      <c r="B2781" s="33"/>
      <c r="C2781" s="33"/>
      <c r="D2781" s="66"/>
      <c r="E2781" s="65"/>
    </row>
    <row r="2782" spans="1:5">
      <c r="A2782" s="66"/>
      <c r="B2782" s="33"/>
      <c r="C2782" s="33"/>
      <c r="D2782" s="66"/>
      <c r="E2782" s="65"/>
    </row>
    <row r="2783" spans="1:5">
      <c r="A2783" s="66"/>
      <c r="B2783" s="33"/>
      <c r="C2783" s="33"/>
      <c r="D2783" s="66"/>
      <c r="E2783" s="65"/>
    </row>
    <row r="2784" spans="1:5">
      <c r="A2784" s="66"/>
      <c r="B2784" s="33"/>
      <c r="C2784" s="33"/>
      <c r="D2784" s="66"/>
      <c r="E2784" s="65"/>
    </row>
    <row r="2785" spans="1:5">
      <c r="A2785" s="66"/>
      <c r="B2785" s="33"/>
      <c r="C2785" s="33"/>
      <c r="D2785" s="66"/>
      <c r="E2785" s="65"/>
    </row>
    <row r="2786" spans="1:5">
      <c r="A2786" s="66"/>
      <c r="B2786" s="33"/>
      <c r="C2786" s="33"/>
      <c r="D2786" s="66"/>
      <c r="E2786" s="65"/>
    </row>
    <row r="2787" spans="1:5">
      <c r="A2787" s="66"/>
      <c r="B2787" s="33"/>
      <c r="C2787" s="33"/>
      <c r="D2787" s="66"/>
      <c r="E2787" s="65"/>
    </row>
    <row r="2788" spans="1:5">
      <c r="A2788" s="66"/>
      <c r="B2788" s="33"/>
      <c r="C2788" s="33"/>
      <c r="D2788" s="66"/>
      <c r="E2788" s="65"/>
    </row>
    <row r="2789" spans="1:5">
      <c r="A2789" s="66"/>
      <c r="B2789" s="33"/>
      <c r="C2789" s="33"/>
      <c r="D2789" s="66"/>
      <c r="E2789" s="65"/>
    </row>
    <row r="2790" spans="1:5">
      <c r="A2790" s="66"/>
      <c r="B2790" s="33"/>
      <c r="C2790" s="33"/>
      <c r="D2790" s="66"/>
      <c r="E2790" s="65"/>
    </row>
    <row r="2791" spans="1:5">
      <c r="A2791" s="66"/>
      <c r="B2791" s="33"/>
      <c r="C2791" s="33"/>
      <c r="D2791" s="66"/>
      <c r="E2791" s="65"/>
    </row>
    <row r="2792" spans="1:5">
      <c r="A2792" s="66"/>
      <c r="B2792" s="33"/>
      <c r="C2792" s="33"/>
      <c r="D2792" s="66"/>
      <c r="E2792" s="65"/>
    </row>
    <row r="2793" spans="1:5">
      <c r="A2793" s="66"/>
      <c r="B2793" s="33"/>
      <c r="C2793" s="33"/>
      <c r="D2793" s="66"/>
      <c r="E2793" s="65"/>
    </row>
    <row r="2794" spans="1:5">
      <c r="A2794" s="66"/>
      <c r="B2794" s="33"/>
      <c r="C2794" s="33"/>
      <c r="D2794" s="66"/>
      <c r="E2794" s="65"/>
    </row>
    <row r="2795" spans="1:5">
      <c r="A2795" s="66"/>
      <c r="B2795" s="33"/>
      <c r="C2795" s="33"/>
      <c r="D2795" s="66"/>
      <c r="E2795" s="65"/>
    </row>
    <row r="2796" spans="1:5">
      <c r="A2796" s="66"/>
      <c r="B2796" s="33"/>
      <c r="C2796" s="33"/>
      <c r="D2796" s="66"/>
      <c r="E2796" s="65"/>
    </row>
    <row r="2797" spans="1:5">
      <c r="A2797" s="66"/>
      <c r="B2797" s="33"/>
      <c r="C2797" s="33"/>
      <c r="D2797" s="66"/>
      <c r="E2797" s="65"/>
    </row>
    <row r="2798" spans="1:5">
      <c r="A2798" s="66"/>
      <c r="B2798" s="33"/>
      <c r="C2798" s="33"/>
      <c r="D2798" s="66"/>
      <c r="E2798" s="65"/>
    </row>
    <row r="2799" spans="1:5">
      <c r="A2799" s="66"/>
      <c r="B2799" s="33"/>
      <c r="C2799" s="33"/>
      <c r="D2799" s="66"/>
      <c r="E2799" s="65"/>
    </row>
    <row r="2800" spans="1:5">
      <c r="A2800" s="66"/>
      <c r="B2800" s="33"/>
      <c r="C2800" s="33"/>
      <c r="D2800" s="66"/>
      <c r="E2800" s="65"/>
    </row>
    <row r="2801" spans="1:5">
      <c r="A2801" s="66"/>
      <c r="B2801" s="33"/>
      <c r="C2801" s="33"/>
      <c r="D2801" s="66"/>
      <c r="E2801" s="65"/>
    </row>
    <row r="2802" spans="1:5">
      <c r="A2802" s="66"/>
      <c r="B2802" s="33"/>
      <c r="C2802" s="33"/>
      <c r="D2802" s="66"/>
      <c r="E2802" s="65"/>
    </row>
    <row r="2803" spans="1:5">
      <c r="A2803" s="66"/>
      <c r="B2803" s="33"/>
      <c r="C2803" s="33"/>
      <c r="D2803" s="66"/>
      <c r="E2803" s="65"/>
    </row>
    <row r="2804" spans="1:5">
      <c r="A2804" s="66"/>
      <c r="B2804" s="33"/>
      <c r="C2804" s="33"/>
      <c r="D2804" s="66"/>
      <c r="E2804" s="65"/>
    </row>
    <row r="2805" spans="1:5">
      <c r="A2805" s="66"/>
      <c r="B2805" s="33"/>
      <c r="C2805" s="33"/>
      <c r="D2805" s="66"/>
      <c r="E2805" s="65"/>
    </row>
    <row r="2806" spans="1:5">
      <c r="A2806" s="66"/>
      <c r="B2806" s="33"/>
      <c r="C2806" s="33"/>
      <c r="D2806" s="66"/>
      <c r="E2806" s="65"/>
    </row>
    <row r="2807" spans="1:5">
      <c r="A2807" s="66"/>
      <c r="B2807" s="33"/>
      <c r="C2807" s="33"/>
      <c r="D2807" s="66"/>
      <c r="E2807" s="65"/>
    </row>
    <row r="2808" spans="1:5">
      <c r="A2808" s="66"/>
      <c r="B2808" s="33"/>
      <c r="C2808" s="33"/>
      <c r="D2808" s="66"/>
      <c r="E2808" s="65"/>
    </row>
    <row r="2809" spans="1:5">
      <c r="A2809" s="66"/>
      <c r="B2809" s="33"/>
      <c r="C2809" s="33"/>
      <c r="D2809" s="66"/>
      <c r="E2809" s="65"/>
    </row>
    <row r="2810" spans="1:5">
      <c r="A2810" s="66"/>
      <c r="B2810" s="33"/>
      <c r="C2810" s="33"/>
      <c r="D2810" s="66"/>
      <c r="E2810" s="65"/>
    </row>
    <row r="2811" spans="1:5">
      <c r="A2811" s="66"/>
      <c r="B2811" s="33"/>
      <c r="C2811" s="33"/>
      <c r="D2811" s="66"/>
      <c r="E2811" s="65"/>
    </row>
    <row r="2812" spans="1:5">
      <c r="A2812" s="66"/>
      <c r="B2812" s="33"/>
      <c r="C2812" s="33"/>
      <c r="D2812" s="66"/>
      <c r="E2812" s="65"/>
    </row>
    <row r="2813" spans="1:5">
      <c r="A2813" s="66"/>
      <c r="B2813" s="33"/>
      <c r="C2813" s="33"/>
      <c r="D2813" s="66"/>
      <c r="E2813" s="65"/>
    </row>
    <row r="2814" spans="1:5">
      <c r="A2814" s="66"/>
      <c r="B2814" s="33"/>
      <c r="C2814" s="33"/>
      <c r="D2814" s="66"/>
      <c r="E2814" s="65"/>
    </row>
    <row r="2815" spans="1:5">
      <c r="A2815" s="66"/>
      <c r="B2815" s="33"/>
      <c r="C2815" s="33"/>
      <c r="D2815" s="66"/>
      <c r="E2815" s="65"/>
    </row>
    <row r="2816" spans="1:5">
      <c r="A2816" s="66"/>
      <c r="B2816" s="33"/>
      <c r="C2816" s="33"/>
      <c r="D2816" s="66"/>
      <c r="E2816" s="65"/>
    </row>
    <row r="2817" spans="1:5">
      <c r="A2817" s="66"/>
      <c r="B2817" s="33"/>
      <c r="C2817" s="33"/>
      <c r="D2817" s="66"/>
      <c r="E2817" s="65"/>
    </row>
    <row r="2818" spans="1:5">
      <c r="A2818" s="66"/>
      <c r="B2818" s="33"/>
      <c r="C2818" s="33"/>
      <c r="D2818" s="66"/>
      <c r="E2818" s="65"/>
    </row>
    <row r="2819" spans="1:5">
      <c r="A2819" s="66"/>
      <c r="B2819" s="33"/>
      <c r="C2819" s="33"/>
      <c r="D2819" s="66"/>
      <c r="E2819" s="65"/>
    </row>
    <row r="2820" spans="1:5">
      <c r="A2820" s="66"/>
      <c r="B2820" s="33"/>
      <c r="C2820" s="33"/>
      <c r="D2820" s="66"/>
      <c r="E2820" s="65"/>
    </row>
    <row r="2821" spans="1:5">
      <c r="A2821" s="66"/>
      <c r="B2821" s="33"/>
      <c r="C2821" s="33"/>
      <c r="D2821" s="66"/>
      <c r="E2821" s="65"/>
    </row>
    <row r="2822" spans="1:5">
      <c r="A2822" s="66"/>
      <c r="B2822" s="33"/>
      <c r="C2822" s="33"/>
      <c r="D2822" s="66"/>
      <c r="E2822" s="65"/>
    </row>
    <row r="2823" spans="1:5">
      <c r="A2823" s="66"/>
      <c r="B2823" s="33"/>
      <c r="C2823" s="33"/>
      <c r="D2823" s="66"/>
      <c r="E2823" s="65"/>
    </row>
    <row r="2824" spans="1:5">
      <c r="A2824" s="66"/>
      <c r="B2824" s="33"/>
      <c r="C2824" s="33"/>
      <c r="D2824" s="66"/>
      <c r="E2824" s="65"/>
    </row>
    <row r="2825" spans="1:5">
      <c r="A2825" s="66"/>
      <c r="B2825" s="33"/>
      <c r="C2825" s="33"/>
      <c r="D2825" s="66"/>
      <c r="E2825" s="65"/>
    </row>
    <row r="2826" spans="1:5">
      <c r="A2826" s="66"/>
      <c r="B2826" s="33"/>
      <c r="C2826" s="33"/>
      <c r="D2826" s="66"/>
      <c r="E2826" s="65"/>
    </row>
    <row r="2827" spans="1:5">
      <c r="A2827" s="66"/>
      <c r="B2827" s="33"/>
      <c r="C2827" s="33"/>
      <c r="D2827" s="66"/>
      <c r="E2827" s="65"/>
    </row>
    <row r="2828" spans="1:5">
      <c r="A2828" s="66"/>
      <c r="B2828" s="33"/>
      <c r="C2828" s="33"/>
      <c r="D2828" s="66"/>
      <c r="E2828" s="65"/>
    </row>
    <row r="2829" spans="1:5">
      <c r="A2829" s="66"/>
      <c r="B2829" s="33"/>
      <c r="C2829" s="33"/>
      <c r="D2829" s="66"/>
      <c r="E2829" s="65"/>
    </row>
    <row r="2830" spans="1:5">
      <c r="A2830" s="66"/>
      <c r="B2830" s="33"/>
      <c r="C2830" s="33"/>
      <c r="D2830" s="66"/>
      <c r="E2830" s="65"/>
    </row>
    <row r="2831" spans="1:5">
      <c r="A2831" s="66"/>
      <c r="B2831" s="33"/>
      <c r="C2831" s="33"/>
      <c r="D2831" s="66"/>
      <c r="E2831" s="65"/>
    </row>
    <row r="2832" spans="1:5">
      <c r="A2832" s="66"/>
      <c r="B2832" s="33"/>
      <c r="C2832" s="33"/>
      <c r="D2832" s="66"/>
      <c r="E2832" s="65"/>
    </row>
    <row r="2833" spans="1:5">
      <c r="A2833" s="66"/>
      <c r="B2833" s="33"/>
      <c r="C2833" s="33"/>
      <c r="D2833" s="66"/>
      <c r="E2833" s="65"/>
    </row>
    <row r="2834" spans="1:5">
      <c r="A2834" s="66"/>
      <c r="B2834" s="33"/>
      <c r="C2834" s="33"/>
      <c r="D2834" s="66"/>
      <c r="E2834" s="65"/>
    </row>
    <row r="2835" spans="1:5">
      <c r="A2835" s="66"/>
      <c r="B2835" s="33"/>
      <c r="C2835" s="33"/>
      <c r="D2835" s="66"/>
      <c r="E2835" s="65"/>
    </row>
    <row r="2836" spans="1:5">
      <c r="A2836" s="66"/>
      <c r="B2836" s="33"/>
      <c r="C2836" s="33"/>
      <c r="D2836" s="66"/>
      <c r="E2836" s="65"/>
    </row>
    <row r="2837" spans="1:5">
      <c r="A2837" s="66"/>
      <c r="B2837" s="33"/>
      <c r="C2837" s="33"/>
      <c r="D2837" s="66"/>
      <c r="E2837" s="65"/>
    </row>
    <row r="2838" spans="1:5">
      <c r="A2838" s="66"/>
      <c r="B2838" s="33"/>
      <c r="C2838" s="33"/>
      <c r="D2838" s="66"/>
      <c r="E2838" s="65"/>
    </row>
    <row r="2839" spans="1:5">
      <c r="A2839" s="66"/>
      <c r="B2839" s="33"/>
      <c r="C2839" s="33"/>
      <c r="D2839" s="66"/>
      <c r="E2839" s="65"/>
    </row>
    <row r="2840" spans="1:5">
      <c r="A2840" s="66"/>
      <c r="B2840" s="33"/>
      <c r="C2840" s="33"/>
      <c r="D2840" s="66"/>
      <c r="E2840" s="65"/>
    </row>
    <row r="2841" spans="1:5">
      <c r="A2841" s="66"/>
      <c r="B2841" s="33"/>
      <c r="C2841" s="33"/>
      <c r="D2841" s="66"/>
      <c r="E2841" s="65"/>
    </row>
    <row r="2842" spans="1:5">
      <c r="A2842" s="66"/>
      <c r="B2842" s="33"/>
      <c r="C2842" s="33"/>
      <c r="D2842" s="66"/>
      <c r="E2842" s="65"/>
    </row>
    <row r="2843" spans="1:5">
      <c r="A2843" s="66"/>
      <c r="B2843" s="33"/>
      <c r="C2843" s="33"/>
      <c r="D2843" s="66"/>
      <c r="E2843" s="65"/>
    </row>
    <row r="2844" spans="1:5">
      <c r="A2844" s="66"/>
      <c r="B2844" s="33"/>
      <c r="C2844" s="33"/>
      <c r="D2844" s="66"/>
      <c r="E2844" s="65"/>
    </row>
    <row r="2845" spans="1:5">
      <c r="A2845" s="66"/>
      <c r="B2845" s="33"/>
      <c r="C2845" s="33"/>
      <c r="D2845" s="66"/>
      <c r="E2845" s="65"/>
    </row>
    <row r="2846" spans="1:5">
      <c r="A2846" s="66"/>
      <c r="B2846" s="33"/>
      <c r="C2846" s="33"/>
      <c r="D2846" s="66"/>
      <c r="E2846" s="65"/>
    </row>
    <row r="2847" spans="1:5">
      <c r="A2847" s="66"/>
      <c r="B2847" s="33"/>
      <c r="C2847" s="33"/>
      <c r="D2847" s="66"/>
      <c r="E2847" s="65"/>
    </row>
    <row r="2848" spans="1:5">
      <c r="A2848" s="66"/>
      <c r="B2848" s="33"/>
      <c r="C2848" s="33"/>
      <c r="D2848" s="66"/>
      <c r="E2848" s="65"/>
    </row>
    <row r="2849" spans="1:5">
      <c r="A2849" s="66"/>
      <c r="B2849" s="33"/>
      <c r="C2849" s="33"/>
      <c r="D2849" s="66"/>
      <c r="E2849" s="65"/>
    </row>
    <row r="2850" spans="1:5">
      <c r="A2850" s="66"/>
      <c r="B2850" s="33"/>
      <c r="C2850" s="33"/>
      <c r="D2850" s="66"/>
      <c r="E2850" s="65"/>
    </row>
    <row r="2851" spans="1:5">
      <c r="A2851" s="66"/>
      <c r="B2851" s="33"/>
      <c r="C2851" s="33"/>
      <c r="D2851" s="66"/>
      <c r="E2851" s="65"/>
    </row>
    <row r="2852" spans="1:5">
      <c r="A2852" s="66"/>
      <c r="B2852" s="33"/>
      <c r="C2852" s="33"/>
      <c r="D2852" s="66"/>
      <c r="E2852" s="65"/>
    </row>
    <row r="2853" spans="1:5">
      <c r="A2853" s="66"/>
      <c r="B2853" s="33"/>
      <c r="C2853" s="33"/>
      <c r="D2853" s="66"/>
      <c r="E2853" s="65"/>
    </row>
    <row r="2854" spans="1:5">
      <c r="A2854" s="66"/>
      <c r="B2854" s="33"/>
      <c r="C2854" s="33"/>
      <c r="D2854" s="66"/>
      <c r="E2854" s="65"/>
    </row>
    <row r="2855" spans="1:5">
      <c r="A2855" s="66"/>
      <c r="B2855" s="33"/>
      <c r="C2855" s="33"/>
      <c r="D2855" s="66"/>
      <c r="E2855" s="65"/>
    </row>
    <row r="2856" spans="1:5">
      <c r="A2856" s="66"/>
      <c r="B2856" s="33"/>
      <c r="C2856" s="33"/>
      <c r="D2856" s="66"/>
      <c r="E2856" s="65"/>
    </row>
    <row r="2857" spans="1:5">
      <c r="A2857" s="66"/>
      <c r="B2857" s="33"/>
      <c r="C2857" s="33"/>
      <c r="D2857" s="66"/>
      <c r="E2857" s="65"/>
    </row>
    <row r="2858" spans="1:5">
      <c r="A2858" s="66"/>
      <c r="B2858" s="33"/>
      <c r="C2858" s="33"/>
      <c r="D2858" s="66"/>
      <c r="E2858" s="65"/>
    </row>
    <row r="2859" spans="1:5">
      <c r="A2859" s="66"/>
      <c r="B2859" s="33"/>
      <c r="C2859" s="33"/>
      <c r="D2859" s="66"/>
      <c r="E2859" s="65"/>
    </row>
    <row r="2860" spans="1:5">
      <c r="A2860" s="66"/>
      <c r="B2860" s="33"/>
      <c r="C2860" s="33"/>
      <c r="D2860" s="66"/>
      <c r="E2860" s="65"/>
    </row>
    <row r="2861" spans="1:5">
      <c r="A2861" s="66"/>
      <c r="B2861" s="33"/>
      <c r="C2861" s="33"/>
      <c r="D2861" s="66"/>
      <c r="E2861" s="65"/>
    </row>
    <row r="2862" spans="1:5">
      <c r="A2862" s="66"/>
      <c r="B2862" s="33"/>
      <c r="C2862" s="33"/>
      <c r="D2862" s="66"/>
      <c r="E2862" s="65"/>
    </row>
    <row r="2863" spans="1:5">
      <c r="A2863" s="66"/>
      <c r="B2863" s="33"/>
      <c r="C2863" s="33"/>
      <c r="D2863" s="66"/>
      <c r="E2863" s="65"/>
    </row>
    <row r="2864" spans="1:5">
      <c r="A2864" s="66"/>
      <c r="B2864" s="33"/>
      <c r="C2864" s="33"/>
      <c r="D2864" s="66"/>
      <c r="E2864" s="65"/>
    </row>
    <row r="2865" spans="1:5">
      <c r="A2865" s="66"/>
      <c r="B2865" s="33"/>
      <c r="C2865" s="33"/>
      <c r="D2865" s="66"/>
      <c r="E2865" s="65"/>
    </row>
    <row r="2866" spans="1:5">
      <c r="A2866" s="66"/>
      <c r="B2866" s="33"/>
      <c r="C2866" s="33"/>
      <c r="D2866" s="66"/>
      <c r="E2866" s="65"/>
    </row>
    <row r="2867" spans="1:5">
      <c r="A2867" s="66"/>
      <c r="B2867" s="33"/>
      <c r="C2867" s="33"/>
      <c r="D2867" s="66"/>
      <c r="E2867" s="65"/>
    </row>
    <row r="2868" spans="1:5">
      <c r="A2868" s="66"/>
      <c r="B2868" s="33"/>
      <c r="C2868" s="33"/>
      <c r="D2868" s="66"/>
      <c r="E2868" s="65"/>
    </row>
    <row r="2869" spans="1:5">
      <c r="A2869" s="66"/>
      <c r="B2869" s="33"/>
      <c r="C2869" s="33"/>
      <c r="D2869" s="66"/>
      <c r="E2869" s="65"/>
    </row>
    <row r="2870" spans="1:5">
      <c r="A2870" s="66"/>
      <c r="B2870" s="33"/>
      <c r="C2870" s="33"/>
      <c r="D2870" s="66"/>
      <c r="E2870" s="65"/>
    </row>
    <row r="2871" spans="1:5">
      <c r="A2871" s="66"/>
      <c r="B2871" s="33"/>
      <c r="C2871" s="33"/>
      <c r="D2871" s="66"/>
      <c r="E2871" s="65"/>
    </row>
    <row r="2872" spans="1:5">
      <c r="A2872" s="66"/>
      <c r="B2872" s="33"/>
      <c r="C2872" s="33"/>
      <c r="D2872" s="66"/>
      <c r="E2872" s="65"/>
    </row>
    <row r="2873" spans="1:5">
      <c r="A2873" s="66"/>
      <c r="B2873" s="33"/>
      <c r="C2873" s="33"/>
      <c r="D2873" s="66"/>
      <c r="E2873" s="65"/>
    </row>
    <row r="2874" spans="1:5">
      <c r="A2874" s="66"/>
      <c r="B2874" s="33"/>
      <c r="C2874" s="33"/>
      <c r="D2874" s="66"/>
      <c r="E2874" s="65"/>
    </row>
    <row r="2875" spans="1:5">
      <c r="A2875" s="66"/>
      <c r="B2875" s="33"/>
      <c r="C2875" s="33"/>
      <c r="D2875" s="66"/>
      <c r="E2875" s="65"/>
    </row>
    <row r="2876" spans="1:5">
      <c r="A2876" s="66"/>
      <c r="B2876" s="33"/>
      <c r="C2876" s="33"/>
      <c r="D2876" s="66"/>
      <c r="E2876" s="65"/>
    </row>
    <row r="2877" spans="1:5">
      <c r="A2877" s="66"/>
      <c r="B2877" s="33"/>
      <c r="C2877" s="33"/>
      <c r="D2877" s="66"/>
      <c r="E2877" s="65"/>
    </row>
    <row r="2878" spans="1:5">
      <c r="A2878" s="66"/>
      <c r="B2878" s="33"/>
      <c r="C2878" s="33"/>
      <c r="D2878" s="66"/>
      <c r="E2878" s="65"/>
    </row>
    <row r="2879" spans="1:5">
      <c r="A2879" s="66"/>
      <c r="B2879" s="33"/>
      <c r="C2879" s="33"/>
      <c r="D2879" s="66"/>
      <c r="E2879" s="65"/>
    </row>
    <row r="2880" spans="1:5">
      <c r="A2880" s="66"/>
      <c r="B2880" s="33"/>
      <c r="C2880" s="33"/>
      <c r="D2880" s="66"/>
      <c r="E2880" s="65"/>
    </row>
    <row r="2881" spans="1:5">
      <c r="A2881" s="66"/>
      <c r="B2881" s="33"/>
      <c r="C2881" s="33"/>
      <c r="D2881" s="66"/>
      <c r="E2881" s="65"/>
    </row>
    <row r="2882" spans="1:5">
      <c r="A2882" s="66"/>
      <c r="B2882" s="33"/>
      <c r="C2882" s="33"/>
      <c r="D2882" s="66"/>
      <c r="E2882" s="65"/>
    </row>
    <row r="2883" spans="1:5">
      <c r="A2883" s="66"/>
      <c r="B2883" s="33"/>
      <c r="C2883" s="33"/>
      <c r="D2883" s="66"/>
      <c r="E2883" s="65"/>
    </row>
    <row r="2884" spans="1:5">
      <c r="A2884" s="66"/>
      <c r="B2884" s="33"/>
      <c r="C2884" s="33"/>
      <c r="D2884" s="66"/>
      <c r="E2884" s="65"/>
    </row>
    <row r="2885" spans="1:5">
      <c r="A2885" s="66"/>
      <c r="B2885" s="33"/>
      <c r="C2885" s="33"/>
      <c r="D2885" s="66"/>
      <c r="E2885" s="65"/>
    </row>
    <row r="2886" spans="1:5">
      <c r="A2886" s="66"/>
      <c r="B2886" s="33"/>
      <c r="C2886" s="33"/>
      <c r="D2886" s="66"/>
      <c r="E2886" s="65"/>
    </row>
    <row r="2887" spans="1:5">
      <c r="A2887" s="66"/>
      <c r="B2887" s="33"/>
      <c r="C2887" s="33"/>
      <c r="D2887" s="66"/>
      <c r="E2887" s="65"/>
    </row>
    <row r="2888" spans="1:5">
      <c r="A2888" s="66"/>
      <c r="B2888" s="33"/>
      <c r="C2888" s="33"/>
      <c r="D2888" s="66"/>
      <c r="E2888" s="65"/>
    </row>
    <row r="2889" spans="1:5">
      <c r="A2889" s="66"/>
      <c r="B2889" s="33"/>
      <c r="C2889" s="33"/>
      <c r="D2889" s="66"/>
      <c r="E2889" s="65"/>
    </row>
    <row r="2890" spans="1:5">
      <c r="A2890" s="66"/>
      <c r="B2890" s="33"/>
      <c r="C2890" s="33"/>
      <c r="D2890" s="66"/>
      <c r="E2890" s="65"/>
    </row>
    <row r="2891" spans="1:5">
      <c r="A2891" s="66"/>
      <c r="B2891" s="33"/>
      <c r="C2891" s="33"/>
      <c r="D2891" s="66"/>
      <c r="E2891" s="65"/>
    </row>
    <row r="2892" spans="1:5">
      <c r="A2892" s="66"/>
      <c r="B2892" s="33"/>
      <c r="C2892" s="33"/>
      <c r="D2892" s="66"/>
      <c r="E2892" s="65"/>
    </row>
    <row r="2893" spans="1:5">
      <c r="A2893" s="66"/>
      <c r="B2893" s="33"/>
      <c r="C2893" s="33"/>
      <c r="D2893" s="66"/>
      <c r="E2893" s="65"/>
    </row>
    <row r="2894" spans="1:5">
      <c r="A2894" s="66"/>
      <c r="B2894" s="33"/>
      <c r="C2894" s="33"/>
      <c r="D2894" s="66"/>
      <c r="E2894" s="65"/>
    </row>
    <row r="2895" spans="1:5">
      <c r="A2895" s="66"/>
      <c r="B2895" s="33"/>
      <c r="C2895" s="33"/>
      <c r="D2895" s="66"/>
      <c r="E2895" s="65"/>
    </row>
    <row r="2896" spans="1:5">
      <c r="A2896" s="66"/>
      <c r="B2896" s="33"/>
      <c r="C2896" s="33"/>
      <c r="D2896" s="66"/>
      <c r="E2896" s="65"/>
    </row>
    <row r="2897" spans="1:5">
      <c r="A2897" s="66"/>
      <c r="B2897" s="33"/>
      <c r="C2897" s="33"/>
      <c r="D2897" s="66"/>
      <c r="E2897" s="65"/>
    </row>
    <row r="2898" spans="1:5">
      <c r="A2898" s="66"/>
      <c r="B2898" s="33"/>
      <c r="C2898" s="33"/>
      <c r="D2898" s="66"/>
      <c r="E2898" s="65"/>
    </row>
    <row r="2899" spans="1:5">
      <c r="A2899" s="66"/>
      <c r="B2899" s="33"/>
      <c r="C2899" s="33"/>
      <c r="D2899" s="66"/>
      <c r="E2899" s="65"/>
    </row>
    <row r="2900" spans="1:5">
      <c r="A2900" s="66"/>
      <c r="B2900" s="33"/>
      <c r="C2900" s="33"/>
      <c r="D2900" s="66"/>
      <c r="E2900" s="65"/>
    </row>
    <row r="2901" spans="1:5">
      <c r="A2901" s="66"/>
      <c r="B2901" s="33"/>
      <c r="C2901" s="33"/>
      <c r="D2901" s="66"/>
      <c r="E2901" s="65"/>
    </row>
    <row r="2902" spans="1:5">
      <c r="A2902" s="66"/>
      <c r="B2902" s="33"/>
      <c r="C2902" s="33"/>
      <c r="D2902" s="66"/>
      <c r="E2902" s="65"/>
    </row>
    <row r="2903" spans="1:5">
      <c r="A2903" s="66"/>
      <c r="B2903" s="33"/>
      <c r="C2903" s="33"/>
      <c r="D2903" s="66"/>
      <c r="E2903" s="65"/>
    </row>
    <row r="2904" spans="1:5">
      <c r="A2904" s="66"/>
      <c r="B2904" s="33"/>
      <c r="C2904" s="33"/>
      <c r="D2904" s="66"/>
      <c r="E2904" s="65"/>
    </row>
    <row r="2905" spans="1:5">
      <c r="A2905" s="66"/>
      <c r="B2905" s="33"/>
      <c r="C2905" s="33"/>
      <c r="D2905" s="66"/>
      <c r="E2905" s="65"/>
    </row>
    <row r="2906" spans="1:5">
      <c r="A2906" s="66"/>
      <c r="B2906" s="33"/>
      <c r="C2906" s="33"/>
      <c r="D2906" s="66"/>
      <c r="E2906" s="65"/>
    </row>
    <row r="2907" spans="1:5">
      <c r="A2907" s="66"/>
      <c r="B2907" s="33"/>
      <c r="C2907" s="33"/>
      <c r="D2907" s="66"/>
      <c r="E2907" s="65"/>
    </row>
    <row r="2908" spans="1:5">
      <c r="A2908" s="66"/>
      <c r="B2908" s="33"/>
      <c r="C2908" s="33"/>
      <c r="D2908" s="66"/>
      <c r="E2908" s="65"/>
    </row>
    <row r="2909" spans="1:5">
      <c r="A2909" s="66"/>
      <c r="B2909" s="33"/>
      <c r="C2909" s="33"/>
      <c r="D2909" s="66"/>
      <c r="E2909" s="65"/>
    </row>
    <row r="2910" spans="1:5">
      <c r="A2910" s="66"/>
      <c r="B2910" s="33"/>
      <c r="C2910" s="33"/>
      <c r="D2910" s="66"/>
      <c r="E2910" s="65"/>
    </row>
    <row r="2911" spans="1:5">
      <c r="A2911" s="66"/>
      <c r="B2911" s="33"/>
      <c r="C2911" s="33"/>
      <c r="D2911" s="66"/>
      <c r="E2911" s="65"/>
    </row>
    <row r="2912" spans="1:5">
      <c r="A2912" s="66"/>
      <c r="B2912" s="33"/>
      <c r="C2912" s="33"/>
      <c r="D2912" s="66"/>
      <c r="E2912" s="65"/>
    </row>
    <row r="2913" spans="1:5">
      <c r="A2913" s="66"/>
      <c r="B2913" s="33"/>
      <c r="C2913" s="33"/>
      <c r="D2913" s="66"/>
      <c r="E2913" s="65"/>
    </row>
    <row r="2914" spans="1:5">
      <c r="A2914" s="66"/>
      <c r="B2914" s="33"/>
      <c r="C2914" s="33"/>
      <c r="D2914" s="66"/>
      <c r="E2914" s="65"/>
    </row>
    <row r="2915" spans="1:5">
      <c r="A2915" s="66"/>
      <c r="B2915" s="33"/>
      <c r="C2915" s="33"/>
      <c r="D2915" s="66"/>
      <c r="E2915" s="65"/>
    </row>
    <row r="2916" spans="1:5">
      <c r="A2916" s="66"/>
      <c r="B2916" s="33"/>
      <c r="C2916" s="33"/>
      <c r="D2916" s="66"/>
      <c r="E2916" s="65"/>
    </row>
    <row r="2917" spans="1:5">
      <c r="A2917" s="66"/>
      <c r="B2917" s="33"/>
      <c r="C2917" s="33"/>
      <c r="D2917" s="66"/>
      <c r="E2917" s="65"/>
    </row>
    <row r="2918" spans="1:5">
      <c r="A2918" s="66"/>
      <c r="B2918" s="33"/>
      <c r="C2918" s="33"/>
      <c r="D2918" s="66"/>
      <c r="E2918" s="65"/>
    </row>
    <row r="2919" spans="1:5">
      <c r="A2919" s="66"/>
      <c r="B2919" s="33"/>
      <c r="C2919" s="33"/>
      <c r="D2919" s="66"/>
      <c r="E2919" s="65"/>
    </row>
    <row r="2920" spans="1:5">
      <c r="A2920" s="66"/>
      <c r="B2920" s="33"/>
      <c r="C2920" s="33"/>
      <c r="D2920" s="66"/>
      <c r="E2920" s="65"/>
    </row>
    <row r="2921" spans="1:5">
      <c r="A2921" s="66"/>
      <c r="B2921" s="33"/>
      <c r="C2921" s="33"/>
      <c r="D2921" s="66"/>
      <c r="E2921" s="65"/>
    </row>
    <row r="2922" spans="1:5">
      <c r="A2922" s="66"/>
      <c r="B2922" s="33"/>
      <c r="C2922" s="33"/>
      <c r="D2922" s="66"/>
      <c r="E2922" s="65"/>
    </row>
    <row r="2923" spans="1:5">
      <c r="A2923" s="66"/>
      <c r="B2923" s="33"/>
      <c r="C2923" s="33"/>
      <c r="D2923" s="66"/>
      <c r="E2923" s="65"/>
    </row>
    <row r="2924" spans="1:5">
      <c r="A2924" s="66"/>
      <c r="B2924" s="33"/>
      <c r="C2924" s="33"/>
      <c r="D2924" s="66"/>
      <c r="E2924" s="65"/>
    </row>
    <row r="2925" spans="1:5">
      <c r="A2925" s="66"/>
      <c r="B2925" s="33"/>
      <c r="C2925" s="33"/>
      <c r="D2925" s="66"/>
      <c r="E2925" s="65"/>
    </row>
    <row r="2926" spans="1:5">
      <c r="A2926" s="66"/>
      <c r="B2926" s="33"/>
      <c r="C2926" s="33"/>
      <c r="D2926" s="66"/>
      <c r="E2926" s="65"/>
    </row>
    <row r="2927" spans="1:5">
      <c r="A2927" s="66"/>
      <c r="B2927" s="33"/>
      <c r="C2927" s="33"/>
      <c r="D2927" s="66"/>
      <c r="E2927" s="65"/>
    </row>
    <row r="2928" spans="1:5">
      <c r="A2928" s="66"/>
      <c r="B2928" s="33"/>
      <c r="C2928" s="33"/>
      <c r="D2928" s="66"/>
      <c r="E2928" s="65"/>
    </row>
    <row r="2929" spans="1:5">
      <c r="A2929" s="66"/>
      <c r="B2929" s="33"/>
      <c r="C2929" s="33"/>
      <c r="D2929" s="66"/>
      <c r="E2929" s="65"/>
    </row>
    <row r="2930" spans="1:5">
      <c r="A2930" s="66"/>
      <c r="B2930" s="33"/>
      <c r="C2930" s="33"/>
      <c r="D2930" s="66"/>
      <c r="E2930" s="65"/>
    </row>
    <row r="2931" spans="1:5">
      <c r="A2931" s="66"/>
      <c r="B2931" s="33"/>
      <c r="C2931" s="33"/>
      <c r="D2931" s="66"/>
      <c r="E2931" s="65"/>
    </row>
    <row r="2932" spans="1:5">
      <c r="A2932" s="66"/>
      <c r="B2932" s="33"/>
      <c r="C2932" s="33"/>
      <c r="D2932" s="66"/>
      <c r="E2932" s="65"/>
    </row>
    <row r="2933" spans="1:5">
      <c r="A2933" s="66"/>
      <c r="B2933" s="33"/>
      <c r="C2933" s="33"/>
      <c r="D2933" s="66"/>
      <c r="E2933" s="65"/>
    </row>
    <row r="2934" spans="1:5">
      <c r="A2934" s="66"/>
      <c r="B2934" s="33"/>
      <c r="C2934" s="33"/>
      <c r="D2934" s="66"/>
      <c r="E2934" s="65"/>
    </row>
    <row r="2935" spans="1:5">
      <c r="A2935" s="66"/>
      <c r="B2935" s="33"/>
      <c r="C2935" s="33"/>
      <c r="D2935" s="66"/>
      <c r="E2935" s="65"/>
    </row>
    <row r="2936" spans="1:5">
      <c r="A2936" s="66"/>
      <c r="B2936" s="33"/>
      <c r="C2936" s="33"/>
      <c r="D2936" s="66"/>
      <c r="E2936" s="65"/>
    </row>
    <row r="2937" spans="1:5">
      <c r="A2937" s="66"/>
      <c r="B2937" s="33"/>
      <c r="C2937" s="33"/>
      <c r="D2937" s="66"/>
      <c r="E2937" s="65"/>
    </row>
    <row r="2938" spans="1:5">
      <c r="A2938" s="66"/>
      <c r="B2938" s="33"/>
      <c r="C2938" s="33"/>
      <c r="D2938" s="66"/>
      <c r="E2938" s="65"/>
    </row>
    <row r="2939" spans="1:5">
      <c r="A2939" s="66"/>
      <c r="B2939" s="33"/>
      <c r="C2939" s="33"/>
      <c r="D2939" s="66"/>
      <c r="E2939" s="65"/>
    </row>
    <row r="2940" spans="1:5">
      <c r="A2940" s="66"/>
      <c r="B2940" s="33"/>
      <c r="C2940" s="33"/>
      <c r="D2940" s="66"/>
      <c r="E2940" s="65"/>
    </row>
    <row r="2941" spans="1:5">
      <c r="A2941" s="66"/>
      <c r="B2941" s="33"/>
      <c r="C2941" s="33"/>
      <c r="D2941" s="66"/>
      <c r="E2941" s="65"/>
    </row>
    <row r="2942" spans="1:5">
      <c r="A2942" s="66"/>
      <c r="B2942" s="33"/>
      <c r="C2942" s="33"/>
      <c r="D2942" s="66"/>
      <c r="E2942" s="65"/>
    </row>
    <row r="2943" spans="1:5">
      <c r="A2943" s="66"/>
      <c r="B2943" s="33"/>
      <c r="C2943" s="33"/>
      <c r="D2943" s="66"/>
      <c r="E2943" s="65"/>
    </row>
    <row r="2944" spans="1:5">
      <c r="A2944" s="66"/>
      <c r="B2944" s="33"/>
      <c r="C2944" s="33"/>
      <c r="D2944" s="66"/>
      <c r="E2944" s="65"/>
    </row>
    <row r="2945" spans="1:5">
      <c r="A2945" s="66"/>
      <c r="B2945" s="33"/>
      <c r="C2945" s="33"/>
      <c r="D2945" s="66"/>
      <c r="E2945" s="65"/>
    </row>
    <row r="2946" spans="1:5">
      <c r="A2946" s="66"/>
      <c r="B2946" s="33"/>
      <c r="C2946" s="33"/>
      <c r="D2946" s="66"/>
      <c r="E2946" s="65"/>
    </row>
    <row r="2947" spans="1:5">
      <c r="A2947" s="66"/>
      <c r="B2947" s="33"/>
      <c r="C2947" s="33"/>
      <c r="D2947" s="66"/>
      <c r="E2947" s="65"/>
    </row>
    <row r="2948" spans="1:5">
      <c r="A2948" s="66"/>
      <c r="B2948" s="33"/>
      <c r="C2948" s="33"/>
      <c r="D2948" s="66"/>
      <c r="E2948" s="65"/>
    </row>
    <row r="2949" spans="1:5">
      <c r="A2949" s="66"/>
      <c r="B2949" s="33"/>
      <c r="C2949" s="33"/>
      <c r="D2949" s="66"/>
      <c r="E2949" s="65"/>
    </row>
    <row r="2950" spans="1:5">
      <c r="A2950" s="66"/>
      <c r="B2950" s="33"/>
      <c r="C2950" s="33"/>
      <c r="D2950" s="66"/>
      <c r="E2950" s="65"/>
    </row>
    <row r="2951" spans="1:5">
      <c r="A2951" s="66"/>
      <c r="B2951" s="33"/>
      <c r="C2951" s="33"/>
      <c r="D2951" s="66"/>
      <c r="E2951" s="65"/>
    </row>
    <row r="2952" spans="1:5">
      <c r="A2952" s="66"/>
      <c r="B2952" s="33"/>
      <c r="C2952" s="33"/>
      <c r="D2952" s="66"/>
      <c r="E2952" s="65"/>
    </row>
    <row r="2953" spans="1:5">
      <c r="A2953" s="66"/>
      <c r="B2953" s="33"/>
      <c r="C2953" s="33"/>
      <c r="D2953" s="66"/>
      <c r="E2953" s="65"/>
    </row>
    <row r="2954" spans="1:5">
      <c r="A2954" s="66"/>
      <c r="B2954" s="33"/>
      <c r="C2954" s="33"/>
      <c r="D2954" s="66"/>
      <c r="E2954" s="65"/>
    </row>
    <row r="2955" spans="1:5">
      <c r="A2955" s="66"/>
      <c r="B2955" s="33"/>
      <c r="C2955" s="33"/>
      <c r="D2955" s="66"/>
      <c r="E2955" s="65"/>
    </row>
    <row r="2956" spans="1:5">
      <c r="A2956" s="66"/>
      <c r="B2956" s="33"/>
      <c r="C2956" s="33"/>
      <c r="D2956" s="66"/>
      <c r="E2956" s="65"/>
    </row>
    <row r="2957" spans="1:5">
      <c r="A2957" s="66"/>
      <c r="B2957" s="33"/>
      <c r="C2957" s="33"/>
      <c r="D2957" s="66"/>
      <c r="E2957" s="65"/>
    </row>
    <row r="2958" spans="1:5">
      <c r="A2958" s="66"/>
      <c r="B2958" s="33"/>
      <c r="C2958" s="33"/>
      <c r="D2958" s="66"/>
      <c r="E2958" s="65"/>
    </row>
    <row r="2959" spans="1:5">
      <c r="A2959" s="66"/>
      <c r="B2959" s="33"/>
      <c r="C2959" s="33"/>
      <c r="D2959" s="66"/>
      <c r="E2959" s="65"/>
    </row>
    <row r="2960" spans="1:5">
      <c r="A2960" s="66"/>
      <c r="B2960" s="33"/>
      <c r="C2960" s="33"/>
      <c r="D2960" s="66"/>
      <c r="E2960" s="65"/>
    </row>
    <row r="2961" spans="1:5">
      <c r="A2961" s="66"/>
      <c r="B2961" s="33"/>
      <c r="C2961" s="33"/>
      <c r="D2961" s="66"/>
      <c r="E2961" s="65"/>
    </row>
    <row r="2962" spans="1:5">
      <c r="A2962" s="66"/>
      <c r="B2962" s="33"/>
      <c r="C2962" s="33"/>
      <c r="D2962" s="66"/>
      <c r="E2962" s="65"/>
    </row>
    <row r="2963" spans="1:5">
      <c r="A2963" s="66"/>
      <c r="B2963" s="33"/>
      <c r="C2963" s="33"/>
      <c r="D2963" s="66"/>
      <c r="E2963" s="65"/>
    </row>
    <row r="2964" spans="1:5">
      <c r="A2964" s="66"/>
      <c r="B2964" s="33"/>
      <c r="C2964" s="33"/>
      <c r="D2964" s="66"/>
      <c r="E2964" s="65"/>
    </row>
    <row r="2965" spans="1:5">
      <c r="A2965" s="66"/>
      <c r="B2965" s="33"/>
      <c r="C2965" s="33"/>
      <c r="D2965" s="66"/>
      <c r="E2965" s="65"/>
    </row>
    <row r="2966" spans="1:5">
      <c r="A2966" s="66"/>
      <c r="B2966" s="33"/>
      <c r="C2966" s="33"/>
      <c r="D2966" s="66"/>
      <c r="E2966" s="65"/>
    </row>
    <row r="2967" spans="1:5">
      <c r="A2967" s="66"/>
      <c r="B2967" s="33"/>
      <c r="C2967" s="33"/>
      <c r="D2967" s="66"/>
      <c r="E2967" s="65"/>
    </row>
    <row r="2968" spans="1:5">
      <c r="A2968" s="66"/>
      <c r="B2968" s="33"/>
      <c r="C2968" s="33"/>
      <c r="D2968" s="66"/>
      <c r="E2968" s="65"/>
    </row>
    <row r="2969" spans="1:5">
      <c r="A2969" s="66"/>
      <c r="B2969" s="33"/>
      <c r="C2969" s="33"/>
      <c r="D2969" s="66"/>
      <c r="E2969" s="65"/>
    </row>
    <row r="2970" spans="1:5">
      <c r="A2970" s="66"/>
      <c r="B2970" s="33"/>
      <c r="C2970" s="33"/>
      <c r="D2970" s="66"/>
      <c r="E2970" s="65"/>
    </row>
    <row r="2971" spans="1:5">
      <c r="A2971" s="66"/>
      <c r="B2971" s="33"/>
      <c r="C2971" s="33"/>
      <c r="D2971" s="66"/>
      <c r="E2971" s="65"/>
    </row>
    <row r="2972" spans="1:5">
      <c r="A2972" s="66"/>
      <c r="B2972" s="33"/>
      <c r="C2972" s="33"/>
      <c r="D2972" s="66"/>
      <c r="E2972" s="65"/>
    </row>
    <row r="2973" spans="1:5">
      <c r="A2973" s="66"/>
      <c r="B2973" s="33"/>
      <c r="C2973" s="33"/>
      <c r="D2973" s="66"/>
      <c r="E2973" s="65"/>
    </row>
    <row r="2974" spans="1:5">
      <c r="A2974" s="66"/>
      <c r="B2974" s="33"/>
      <c r="C2974" s="33"/>
      <c r="D2974" s="66"/>
      <c r="E2974" s="65"/>
    </row>
    <row r="2975" spans="1:5">
      <c r="A2975" s="66"/>
      <c r="B2975" s="33"/>
      <c r="C2975" s="33"/>
      <c r="D2975" s="66"/>
      <c r="E2975" s="65"/>
    </row>
    <row r="2976" spans="1:5">
      <c r="A2976" s="66"/>
      <c r="B2976" s="33"/>
      <c r="C2976" s="33"/>
      <c r="D2976" s="66"/>
      <c r="E2976" s="65"/>
    </row>
    <row r="2977" spans="1:5">
      <c r="A2977" s="66"/>
      <c r="B2977" s="33"/>
      <c r="C2977" s="33"/>
      <c r="D2977" s="66"/>
      <c r="E2977" s="65"/>
    </row>
    <row r="2978" spans="1:5">
      <c r="A2978" s="66"/>
      <c r="B2978" s="33"/>
      <c r="C2978" s="33"/>
      <c r="D2978" s="66"/>
      <c r="E2978" s="65"/>
    </row>
    <row r="2979" spans="1:5">
      <c r="A2979" s="66"/>
      <c r="B2979" s="33"/>
      <c r="C2979" s="33"/>
      <c r="D2979" s="66"/>
      <c r="E2979" s="65"/>
    </row>
    <row r="2980" spans="1:5">
      <c r="A2980" s="66"/>
      <c r="B2980" s="33"/>
      <c r="C2980" s="33"/>
      <c r="D2980" s="66"/>
      <c r="E2980" s="65"/>
    </row>
    <row r="2981" spans="1:5">
      <c r="A2981" s="66"/>
      <c r="B2981" s="33"/>
      <c r="C2981" s="33"/>
      <c r="D2981" s="66"/>
      <c r="E2981" s="65"/>
    </row>
    <row r="2982" spans="1:5">
      <c r="A2982" s="66"/>
      <c r="B2982" s="33"/>
      <c r="C2982" s="33"/>
      <c r="D2982" s="66"/>
      <c r="E2982" s="65"/>
    </row>
    <row r="2983" spans="1:5">
      <c r="A2983" s="66"/>
      <c r="B2983" s="33"/>
      <c r="C2983" s="33"/>
      <c r="D2983" s="66"/>
      <c r="E2983" s="65"/>
    </row>
    <row r="2984" spans="1:5">
      <c r="A2984" s="66"/>
      <c r="B2984" s="33"/>
      <c r="C2984" s="33"/>
      <c r="D2984" s="66"/>
      <c r="E2984" s="65"/>
    </row>
    <row r="2985" spans="1:5">
      <c r="A2985" s="66"/>
      <c r="B2985" s="33"/>
      <c r="C2985" s="33"/>
      <c r="D2985" s="66"/>
      <c r="E2985" s="65"/>
    </row>
    <row r="2986" spans="1:5">
      <c r="A2986" s="66"/>
      <c r="B2986" s="33"/>
      <c r="C2986" s="33"/>
      <c r="D2986" s="66"/>
      <c r="E2986" s="65"/>
    </row>
    <row r="2987" spans="1:5">
      <c r="A2987" s="66"/>
      <c r="B2987" s="33"/>
      <c r="C2987" s="33"/>
      <c r="D2987" s="66"/>
      <c r="E2987" s="65"/>
    </row>
    <row r="2988" spans="1:5">
      <c r="A2988" s="66"/>
      <c r="B2988" s="33"/>
      <c r="C2988" s="33"/>
      <c r="D2988" s="66"/>
      <c r="E2988" s="65"/>
    </row>
    <row r="2989" spans="1:5">
      <c r="A2989" s="66"/>
      <c r="B2989" s="33"/>
      <c r="C2989" s="33"/>
      <c r="D2989" s="66"/>
      <c r="E2989" s="65"/>
    </row>
    <row r="2990" spans="1:5">
      <c r="A2990" s="66"/>
      <c r="B2990" s="33"/>
      <c r="C2990" s="33"/>
      <c r="D2990" s="66"/>
      <c r="E2990" s="65"/>
    </row>
    <row r="2991" spans="1:5">
      <c r="A2991" s="66"/>
      <c r="B2991" s="33"/>
      <c r="C2991" s="33"/>
      <c r="D2991" s="66"/>
      <c r="E2991" s="65"/>
    </row>
    <row r="2992" spans="1:5">
      <c r="A2992" s="66"/>
      <c r="B2992" s="33"/>
      <c r="C2992" s="33"/>
      <c r="D2992" s="66"/>
      <c r="E2992" s="65"/>
    </row>
    <row r="2993" spans="1:5">
      <c r="A2993" s="66"/>
      <c r="B2993" s="33"/>
      <c r="C2993" s="33"/>
      <c r="D2993" s="66"/>
      <c r="E2993" s="65"/>
    </row>
    <row r="2994" spans="1:5">
      <c r="A2994" s="66"/>
      <c r="B2994" s="33"/>
      <c r="C2994" s="33"/>
      <c r="D2994" s="66"/>
      <c r="E2994" s="65"/>
    </row>
    <row r="2995" spans="1:5">
      <c r="A2995" s="66"/>
      <c r="B2995" s="33"/>
      <c r="C2995" s="33"/>
      <c r="D2995" s="66"/>
      <c r="E2995" s="65"/>
    </row>
    <row r="2996" spans="1:5">
      <c r="A2996" s="66"/>
      <c r="B2996" s="33"/>
      <c r="C2996" s="33"/>
      <c r="D2996" s="66"/>
      <c r="E2996" s="65"/>
    </row>
    <row r="2997" spans="1:5">
      <c r="A2997" s="66"/>
      <c r="B2997" s="33"/>
      <c r="C2997" s="33"/>
      <c r="D2997" s="66"/>
      <c r="E2997" s="65"/>
    </row>
    <row r="2998" spans="1:5">
      <c r="A2998" s="66"/>
      <c r="B2998" s="33"/>
      <c r="C2998" s="33"/>
      <c r="D2998" s="66"/>
      <c r="E2998" s="65"/>
    </row>
    <row r="2999" spans="1:5">
      <c r="A2999" s="66"/>
      <c r="B2999" s="33"/>
      <c r="C2999" s="33"/>
      <c r="D2999" s="66"/>
      <c r="E2999" s="65"/>
    </row>
    <row r="3000" spans="1:5">
      <c r="A3000" s="66"/>
      <c r="B3000" s="33"/>
      <c r="C3000" s="33"/>
      <c r="D3000" s="66"/>
      <c r="E3000" s="65"/>
    </row>
    <row r="3001" spans="1:5">
      <c r="A3001" s="66"/>
      <c r="B3001" s="33"/>
      <c r="C3001" s="33"/>
      <c r="D3001" s="66"/>
      <c r="E3001" s="65"/>
    </row>
    <row r="3002" spans="1:5">
      <c r="A3002" s="66"/>
      <c r="B3002" s="33"/>
      <c r="C3002" s="33"/>
      <c r="D3002" s="66"/>
      <c r="E3002" s="65"/>
    </row>
    <row r="3003" spans="1:5">
      <c r="A3003" s="66"/>
      <c r="B3003" s="33"/>
      <c r="C3003" s="33"/>
      <c r="D3003" s="66"/>
      <c r="E3003" s="65"/>
    </row>
    <row r="3004" spans="1:5">
      <c r="A3004" s="66"/>
      <c r="B3004" s="33"/>
      <c r="C3004" s="33"/>
      <c r="D3004" s="66"/>
      <c r="E3004" s="65"/>
    </row>
    <row r="3005" spans="1:5">
      <c r="A3005" s="66"/>
      <c r="B3005" s="33"/>
      <c r="C3005" s="33"/>
      <c r="D3005" s="66"/>
      <c r="E3005" s="65"/>
    </row>
    <row r="3006" spans="1:5">
      <c r="A3006" s="66"/>
      <c r="B3006" s="33"/>
      <c r="C3006" s="33"/>
      <c r="D3006" s="66"/>
      <c r="E3006" s="65"/>
    </row>
    <row r="3007" spans="1:5">
      <c r="A3007" s="66"/>
      <c r="B3007" s="33"/>
      <c r="C3007" s="33"/>
      <c r="D3007" s="66"/>
      <c r="E3007" s="65"/>
    </row>
    <row r="3008" spans="1:5">
      <c r="A3008" s="66"/>
      <c r="B3008" s="33"/>
      <c r="C3008" s="33"/>
      <c r="D3008" s="66"/>
      <c r="E3008" s="65"/>
    </row>
    <row r="3009" spans="1:5">
      <c r="A3009" s="66"/>
      <c r="B3009" s="33"/>
      <c r="C3009" s="33"/>
      <c r="D3009" s="66"/>
      <c r="E3009" s="65"/>
    </row>
    <row r="3010" spans="1:5">
      <c r="A3010" s="66"/>
      <c r="B3010" s="33"/>
      <c r="C3010" s="33"/>
      <c r="D3010" s="66"/>
      <c r="E3010" s="65"/>
    </row>
    <row r="3011" spans="1:5">
      <c r="A3011" s="66"/>
      <c r="B3011" s="33"/>
      <c r="C3011" s="33"/>
      <c r="D3011" s="66"/>
      <c r="E3011" s="65"/>
    </row>
    <row r="3012" spans="1:5">
      <c r="A3012" s="66"/>
      <c r="B3012" s="33"/>
      <c r="C3012" s="33"/>
      <c r="D3012" s="66"/>
      <c r="E3012" s="65"/>
    </row>
    <row r="3013" spans="1:5">
      <c r="A3013" s="66"/>
      <c r="B3013" s="33"/>
      <c r="C3013" s="33"/>
      <c r="D3013" s="66"/>
      <c r="E3013" s="65"/>
    </row>
    <row r="3014" spans="1:5">
      <c r="A3014" s="66"/>
      <c r="B3014" s="33"/>
      <c r="C3014" s="33"/>
      <c r="D3014" s="66"/>
      <c r="E3014" s="65"/>
    </row>
    <row r="3015" spans="1:5">
      <c r="A3015" s="66"/>
      <c r="B3015" s="33"/>
      <c r="C3015" s="33"/>
      <c r="D3015" s="66"/>
      <c r="E3015" s="65"/>
    </row>
    <row r="3016" spans="1:5">
      <c r="A3016" s="66"/>
      <c r="B3016" s="33"/>
      <c r="C3016" s="33"/>
      <c r="D3016" s="66"/>
      <c r="E3016" s="65"/>
    </row>
    <row r="3017" spans="1:5">
      <c r="A3017" s="66"/>
      <c r="B3017" s="33"/>
      <c r="C3017" s="33"/>
      <c r="D3017" s="66"/>
      <c r="E3017" s="65"/>
    </row>
    <row r="3018" spans="1:5">
      <c r="A3018" s="66"/>
      <c r="B3018" s="33"/>
      <c r="C3018" s="33"/>
      <c r="D3018" s="66"/>
      <c r="E3018" s="65"/>
    </row>
    <row r="3019" spans="1:5">
      <c r="A3019" s="66"/>
      <c r="B3019" s="33"/>
      <c r="C3019" s="33"/>
      <c r="D3019" s="66"/>
      <c r="E3019" s="65"/>
    </row>
    <row r="3020" spans="1:5">
      <c r="A3020" s="66"/>
      <c r="B3020" s="33"/>
      <c r="C3020" s="33"/>
      <c r="D3020" s="66"/>
      <c r="E3020" s="65"/>
    </row>
    <row r="3021" spans="1:5">
      <c r="A3021" s="66"/>
      <c r="B3021" s="33"/>
      <c r="C3021" s="33"/>
      <c r="D3021" s="66"/>
      <c r="E3021" s="65"/>
    </row>
    <row r="3022" spans="1:5">
      <c r="A3022" s="66"/>
      <c r="B3022" s="33"/>
      <c r="C3022" s="33"/>
      <c r="D3022" s="66"/>
      <c r="E3022" s="65"/>
    </row>
    <row r="3023" spans="1:5">
      <c r="A3023" s="66"/>
      <c r="B3023" s="33"/>
      <c r="C3023" s="33"/>
      <c r="D3023" s="66"/>
      <c r="E3023" s="65"/>
    </row>
    <row r="3024" spans="1:5">
      <c r="A3024" s="66"/>
      <c r="B3024" s="33"/>
      <c r="C3024" s="33"/>
      <c r="D3024" s="66"/>
      <c r="E3024" s="65"/>
    </row>
    <row r="3025" spans="1:5">
      <c r="A3025" s="66"/>
      <c r="B3025" s="33"/>
      <c r="C3025" s="33"/>
      <c r="D3025" s="66"/>
      <c r="E3025" s="65"/>
    </row>
    <row r="3026" spans="1:5">
      <c r="A3026" s="66"/>
      <c r="B3026" s="33"/>
      <c r="C3026" s="33"/>
      <c r="D3026" s="66"/>
      <c r="E3026" s="65"/>
    </row>
    <row r="3027" spans="1:5">
      <c r="A3027" s="66"/>
      <c r="B3027" s="33"/>
      <c r="C3027" s="33"/>
      <c r="D3027" s="66"/>
      <c r="E3027" s="65"/>
    </row>
    <row r="3028" spans="1:5">
      <c r="A3028" s="66"/>
      <c r="B3028" s="33"/>
      <c r="C3028" s="33"/>
      <c r="D3028" s="66"/>
      <c r="E3028" s="65"/>
    </row>
    <row r="3029" spans="1:5">
      <c r="A3029" s="66"/>
      <c r="B3029" s="33"/>
      <c r="C3029" s="33"/>
      <c r="D3029" s="66"/>
      <c r="E3029" s="65"/>
    </row>
    <row r="3030" spans="1:5">
      <c r="A3030" s="66"/>
      <c r="B3030" s="33"/>
      <c r="C3030" s="33"/>
      <c r="D3030" s="66"/>
      <c r="E3030" s="65"/>
    </row>
    <row r="3031" spans="1:5">
      <c r="A3031" s="66"/>
      <c r="B3031" s="33"/>
      <c r="C3031" s="33"/>
      <c r="D3031" s="66"/>
      <c r="E3031" s="65"/>
    </row>
    <row r="3032" spans="1:5">
      <c r="A3032" s="66"/>
      <c r="B3032" s="33"/>
      <c r="C3032" s="33"/>
      <c r="D3032" s="66"/>
      <c r="E3032" s="65"/>
    </row>
    <row r="3033" spans="1:5">
      <c r="A3033" s="66"/>
      <c r="B3033" s="33"/>
      <c r="C3033" s="33"/>
      <c r="D3033" s="66"/>
      <c r="E3033" s="65"/>
    </row>
    <row r="3034" spans="1:5">
      <c r="A3034" s="66"/>
      <c r="B3034" s="33"/>
      <c r="C3034" s="33"/>
      <c r="D3034" s="66"/>
      <c r="E3034" s="65"/>
    </row>
    <row r="3035" spans="1:5">
      <c r="A3035" s="66"/>
      <c r="B3035" s="33"/>
      <c r="C3035" s="33"/>
      <c r="D3035" s="66"/>
      <c r="E3035" s="65"/>
    </row>
    <row r="3036" spans="1:5">
      <c r="A3036" s="66"/>
      <c r="B3036" s="33"/>
      <c r="C3036" s="33"/>
      <c r="D3036" s="66"/>
      <c r="E3036" s="65"/>
    </row>
    <row r="3037" spans="1:5">
      <c r="A3037" s="66"/>
      <c r="B3037" s="33"/>
      <c r="C3037" s="33"/>
      <c r="D3037" s="66"/>
      <c r="E3037" s="65"/>
    </row>
    <row r="3038" spans="1:5">
      <c r="A3038" s="66"/>
      <c r="B3038" s="33"/>
      <c r="C3038" s="33"/>
      <c r="D3038" s="66"/>
      <c r="E3038" s="65"/>
    </row>
    <row r="3039" spans="1:5">
      <c r="A3039" s="66"/>
      <c r="B3039" s="33"/>
      <c r="C3039" s="33"/>
      <c r="D3039" s="66"/>
      <c r="E3039" s="65"/>
    </row>
    <row r="3040" spans="1:5">
      <c r="A3040" s="66"/>
      <c r="B3040" s="33"/>
      <c r="C3040" s="33"/>
      <c r="D3040" s="66"/>
      <c r="E3040" s="65"/>
    </row>
    <row r="3041" spans="1:5">
      <c r="A3041" s="66"/>
      <c r="B3041" s="33"/>
      <c r="C3041" s="33"/>
      <c r="D3041" s="66"/>
      <c r="E3041" s="65"/>
    </row>
    <row r="3042" spans="1:5">
      <c r="A3042" s="66"/>
      <c r="B3042" s="33"/>
      <c r="C3042" s="33"/>
      <c r="D3042" s="66"/>
      <c r="E3042" s="65"/>
    </row>
    <row r="3043" spans="1:5">
      <c r="A3043" s="66"/>
      <c r="B3043" s="33"/>
      <c r="C3043" s="33"/>
      <c r="D3043" s="66"/>
      <c r="E3043" s="65"/>
    </row>
    <row r="3044" spans="1:5">
      <c r="A3044" s="66"/>
      <c r="B3044" s="33"/>
      <c r="C3044" s="33"/>
      <c r="D3044" s="66"/>
      <c r="E3044" s="65"/>
    </row>
    <row r="3045" spans="1:5">
      <c r="A3045" s="66"/>
      <c r="B3045" s="33"/>
      <c r="C3045" s="33"/>
      <c r="D3045" s="66"/>
      <c r="E3045" s="65"/>
    </row>
    <row r="3046" spans="1:5">
      <c r="A3046" s="66"/>
      <c r="B3046" s="33"/>
      <c r="C3046" s="33"/>
      <c r="D3046" s="66"/>
      <c r="E3046" s="65"/>
    </row>
    <row r="3047" spans="1:5">
      <c r="A3047" s="66"/>
      <c r="B3047" s="33"/>
      <c r="C3047" s="33"/>
      <c r="D3047" s="66"/>
      <c r="E3047" s="65"/>
    </row>
    <row r="3048" spans="1:5">
      <c r="A3048" s="66"/>
      <c r="B3048" s="33"/>
      <c r="C3048" s="33"/>
      <c r="D3048" s="66"/>
      <c r="E3048" s="65"/>
    </row>
    <row r="3049" spans="1:5">
      <c r="A3049" s="66"/>
      <c r="B3049" s="33"/>
      <c r="C3049" s="33"/>
      <c r="D3049" s="66"/>
      <c r="E3049" s="65"/>
    </row>
    <row r="3050" spans="1:5">
      <c r="A3050" s="66"/>
      <c r="B3050" s="33"/>
      <c r="C3050" s="33"/>
      <c r="D3050" s="66"/>
      <c r="E3050" s="65"/>
    </row>
    <row r="3051" spans="1:5">
      <c r="A3051" s="66"/>
      <c r="B3051" s="33"/>
      <c r="C3051" s="33"/>
      <c r="D3051" s="66"/>
      <c r="E3051" s="65"/>
    </row>
    <row r="3052" spans="1:5">
      <c r="A3052" s="66"/>
      <c r="B3052" s="33"/>
      <c r="C3052" s="33"/>
      <c r="D3052" s="66"/>
      <c r="E3052" s="65"/>
    </row>
    <row r="3053" spans="1:5">
      <c r="A3053" s="66"/>
      <c r="B3053" s="33"/>
      <c r="C3053" s="33"/>
      <c r="D3053" s="66"/>
      <c r="E3053" s="65"/>
    </row>
    <row r="3054" spans="1:5">
      <c r="A3054" s="66"/>
      <c r="B3054" s="33"/>
      <c r="C3054" s="33"/>
      <c r="D3054" s="66"/>
      <c r="E3054" s="65"/>
    </row>
    <row r="3055" spans="1:5">
      <c r="A3055" s="66"/>
      <c r="B3055" s="33"/>
      <c r="C3055" s="33"/>
      <c r="D3055" s="66"/>
      <c r="E3055" s="65"/>
    </row>
    <row r="3056" spans="1:5">
      <c r="A3056" s="66"/>
      <c r="B3056" s="33"/>
      <c r="C3056" s="33"/>
      <c r="D3056" s="66"/>
      <c r="E3056" s="65"/>
    </row>
    <row r="3057" spans="1:5">
      <c r="A3057" s="66"/>
      <c r="B3057" s="33"/>
      <c r="C3057" s="33"/>
      <c r="D3057" s="66"/>
      <c r="E3057" s="65"/>
    </row>
    <row r="3058" spans="1:5">
      <c r="A3058" s="66"/>
      <c r="B3058" s="33"/>
      <c r="C3058" s="33"/>
      <c r="D3058" s="66"/>
      <c r="E3058" s="65"/>
    </row>
    <row r="3059" spans="1:5">
      <c r="A3059" s="66"/>
      <c r="B3059" s="33"/>
      <c r="C3059" s="33"/>
      <c r="D3059" s="66"/>
      <c r="E3059" s="65"/>
    </row>
    <row r="3060" spans="1:5">
      <c r="A3060" s="66"/>
      <c r="B3060" s="33"/>
      <c r="C3060" s="33"/>
      <c r="D3060" s="66"/>
      <c r="E3060" s="65"/>
    </row>
    <row r="3061" spans="1:5">
      <c r="A3061" s="66"/>
      <c r="B3061" s="33"/>
      <c r="C3061" s="33"/>
      <c r="D3061" s="66"/>
      <c r="E3061" s="65"/>
    </row>
    <row r="3062" spans="1:5">
      <c r="A3062" s="66"/>
      <c r="B3062" s="33"/>
      <c r="C3062" s="33"/>
      <c r="D3062" s="66"/>
      <c r="E3062" s="65"/>
    </row>
    <row r="3063" spans="1:5">
      <c r="A3063" s="66"/>
      <c r="B3063" s="33"/>
      <c r="C3063" s="33"/>
      <c r="D3063" s="66"/>
      <c r="E3063" s="65"/>
    </row>
    <row r="3064" spans="1:5">
      <c r="A3064" s="66"/>
      <c r="B3064" s="33"/>
      <c r="C3064" s="33"/>
      <c r="D3064" s="66"/>
      <c r="E3064" s="65"/>
    </row>
    <row r="3065" spans="1:5">
      <c r="A3065" s="66"/>
      <c r="B3065" s="33"/>
      <c r="C3065" s="33"/>
      <c r="D3065" s="66"/>
      <c r="E3065" s="65"/>
    </row>
    <row r="3066" spans="1:5">
      <c r="A3066" s="66"/>
      <c r="B3066" s="33"/>
      <c r="C3066" s="33"/>
      <c r="D3066" s="66"/>
      <c r="E3066" s="65"/>
    </row>
    <row r="3067" spans="1:5">
      <c r="A3067" s="66"/>
      <c r="B3067" s="33"/>
      <c r="C3067" s="33"/>
      <c r="D3067" s="66"/>
      <c r="E3067" s="65"/>
    </row>
    <row r="3068" spans="1:5">
      <c r="A3068" s="66"/>
      <c r="B3068" s="33"/>
      <c r="C3068" s="33"/>
      <c r="D3068" s="66"/>
      <c r="E3068" s="65"/>
    </row>
    <row r="3069" spans="1:5">
      <c r="A3069" s="66"/>
      <c r="B3069" s="33"/>
      <c r="C3069" s="33"/>
      <c r="D3069" s="66"/>
      <c r="E3069" s="65"/>
    </row>
    <row r="3070" spans="1:5">
      <c r="A3070" s="66"/>
      <c r="B3070" s="33"/>
      <c r="C3070" s="33"/>
      <c r="D3070" s="66"/>
      <c r="E3070" s="65"/>
    </row>
    <row r="3071" spans="1:5">
      <c r="A3071" s="66"/>
      <c r="B3071" s="33"/>
      <c r="C3071" s="33"/>
      <c r="D3071" s="66"/>
      <c r="E3071" s="65"/>
    </row>
    <row r="3072" spans="1:5">
      <c r="A3072" s="66"/>
      <c r="B3072" s="33"/>
      <c r="C3072" s="33"/>
      <c r="D3072" s="66"/>
      <c r="E3072" s="65"/>
    </row>
    <row r="3073" spans="1:5">
      <c r="A3073" s="66"/>
      <c r="B3073" s="33"/>
      <c r="C3073" s="33"/>
      <c r="D3073" s="66"/>
      <c r="E3073" s="65"/>
    </row>
    <row r="3074" spans="1:5">
      <c r="A3074" s="66"/>
      <c r="B3074" s="33"/>
      <c r="C3074" s="33"/>
      <c r="D3074" s="66"/>
      <c r="E3074" s="65"/>
    </row>
    <row r="3075" spans="1:5">
      <c r="A3075" s="66"/>
      <c r="B3075" s="33"/>
      <c r="C3075" s="33"/>
      <c r="D3075" s="66"/>
      <c r="E3075" s="65"/>
    </row>
    <row r="3076" spans="1:5">
      <c r="A3076" s="66"/>
      <c r="B3076" s="33"/>
      <c r="C3076" s="33"/>
      <c r="D3076" s="66"/>
      <c r="E3076" s="65"/>
    </row>
    <row r="3077" spans="1:5">
      <c r="A3077" s="66"/>
      <c r="B3077" s="33"/>
      <c r="C3077" s="33"/>
      <c r="D3077" s="66"/>
      <c r="E3077" s="65"/>
    </row>
    <row r="3078" spans="1:5">
      <c r="A3078" s="66"/>
      <c r="B3078" s="33"/>
      <c r="C3078" s="33"/>
      <c r="D3078" s="66"/>
      <c r="E3078" s="65"/>
    </row>
    <row r="3079" spans="1:5">
      <c r="A3079" s="66"/>
      <c r="B3079" s="33"/>
      <c r="C3079" s="33"/>
      <c r="D3079" s="66"/>
      <c r="E3079" s="65"/>
    </row>
    <row r="3080" spans="1:5">
      <c r="A3080" s="66"/>
      <c r="B3080" s="33"/>
      <c r="C3080" s="33"/>
      <c r="D3080" s="66"/>
      <c r="E3080" s="65"/>
    </row>
    <row r="3081" spans="1:5">
      <c r="A3081" s="66"/>
      <c r="B3081" s="33"/>
      <c r="C3081" s="33"/>
      <c r="D3081" s="66"/>
      <c r="E3081" s="65"/>
    </row>
    <row r="3082" spans="1:5">
      <c r="A3082" s="66"/>
      <c r="B3082" s="33"/>
      <c r="C3082" s="33"/>
      <c r="D3082" s="66"/>
      <c r="E3082" s="65"/>
    </row>
    <row r="3083" spans="1:5">
      <c r="A3083" s="66"/>
      <c r="B3083" s="33"/>
      <c r="C3083" s="33"/>
      <c r="D3083" s="66"/>
      <c r="E3083" s="65"/>
    </row>
    <row r="3084" spans="1:5">
      <c r="A3084" s="66"/>
      <c r="B3084" s="33"/>
      <c r="C3084" s="33"/>
      <c r="D3084" s="66"/>
      <c r="E3084" s="65"/>
    </row>
    <row r="3085" spans="1:5">
      <c r="A3085" s="66"/>
      <c r="B3085" s="33"/>
      <c r="C3085" s="33"/>
      <c r="D3085" s="66"/>
      <c r="E3085" s="65"/>
    </row>
    <row r="3086" spans="1:5">
      <c r="A3086" s="66"/>
      <c r="B3086" s="33"/>
      <c r="C3086" s="33"/>
      <c r="D3086" s="66"/>
      <c r="E3086" s="65"/>
    </row>
    <row r="3087" spans="1:5">
      <c r="A3087" s="66"/>
      <c r="B3087" s="33"/>
      <c r="C3087" s="33"/>
      <c r="D3087" s="66"/>
      <c r="E3087" s="65"/>
    </row>
    <row r="3088" spans="1:5">
      <c r="A3088" s="66"/>
      <c r="B3088" s="33"/>
      <c r="C3088" s="33"/>
      <c r="D3088" s="66"/>
      <c r="E3088" s="65"/>
    </row>
    <row r="3089" spans="1:5">
      <c r="A3089" s="66"/>
      <c r="B3089" s="33"/>
      <c r="C3089" s="33"/>
      <c r="D3089" s="66"/>
      <c r="E3089" s="65"/>
    </row>
    <row r="3090" spans="1:5">
      <c r="A3090" s="66"/>
      <c r="B3090" s="33"/>
      <c r="C3090" s="33"/>
      <c r="D3090" s="66"/>
      <c r="E3090" s="65"/>
    </row>
    <row r="3091" spans="1:5">
      <c r="A3091" s="66"/>
      <c r="B3091" s="33"/>
      <c r="C3091" s="33"/>
      <c r="D3091" s="66"/>
      <c r="E3091" s="65"/>
    </row>
    <row r="3092" spans="1:5">
      <c r="A3092" s="66"/>
      <c r="B3092" s="33"/>
      <c r="C3092" s="33"/>
      <c r="D3092" s="66"/>
      <c r="E3092" s="65"/>
    </row>
    <row r="3093" spans="1:5">
      <c r="A3093" s="66"/>
      <c r="B3093" s="33"/>
      <c r="C3093" s="33"/>
      <c r="D3093" s="66"/>
      <c r="E3093" s="65"/>
    </row>
    <row r="3094" spans="1:5">
      <c r="A3094" s="66"/>
      <c r="B3094" s="33"/>
      <c r="C3094" s="33"/>
      <c r="D3094" s="66"/>
      <c r="E3094" s="65"/>
    </row>
    <row r="3095" spans="1:5">
      <c r="A3095" s="66"/>
      <c r="B3095" s="33"/>
      <c r="C3095" s="33"/>
      <c r="D3095" s="66"/>
      <c r="E3095" s="65"/>
    </row>
    <row r="3096" spans="1:5">
      <c r="A3096" s="66"/>
      <c r="B3096" s="33"/>
      <c r="C3096" s="33"/>
      <c r="D3096" s="66"/>
      <c r="E3096" s="65"/>
    </row>
    <row r="3097" spans="1:5">
      <c r="A3097" s="66"/>
      <c r="B3097" s="33"/>
      <c r="C3097" s="33"/>
      <c r="D3097" s="66"/>
      <c r="E3097" s="65"/>
    </row>
    <row r="3098" spans="1:5">
      <c r="A3098" s="66"/>
      <c r="B3098" s="33"/>
      <c r="C3098" s="33"/>
      <c r="D3098" s="66"/>
      <c r="E3098" s="65"/>
    </row>
    <row r="3099" spans="1:5">
      <c r="A3099" s="66"/>
      <c r="B3099" s="33"/>
      <c r="C3099" s="33"/>
      <c r="D3099" s="66"/>
      <c r="E3099" s="65"/>
    </row>
    <row r="3100" spans="1:5">
      <c r="A3100" s="66"/>
      <c r="B3100" s="33"/>
      <c r="C3100" s="33"/>
      <c r="D3100" s="66"/>
      <c r="E3100" s="65"/>
    </row>
    <row r="3101" spans="1:5">
      <c r="A3101" s="66"/>
      <c r="B3101" s="33"/>
      <c r="C3101" s="33"/>
      <c r="D3101" s="66"/>
      <c r="E3101" s="65"/>
    </row>
    <row r="3102" spans="1:5">
      <c r="A3102" s="66"/>
      <c r="B3102" s="33"/>
      <c r="C3102" s="33"/>
      <c r="D3102" s="66"/>
      <c r="E3102" s="65"/>
    </row>
    <row r="3103" spans="1:5">
      <c r="A3103" s="66"/>
      <c r="B3103" s="33"/>
      <c r="C3103" s="33"/>
      <c r="D3103" s="66"/>
      <c r="E3103" s="65"/>
    </row>
    <row r="3104" spans="1:5">
      <c r="A3104" s="66"/>
      <c r="B3104" s="33"/>
      <c r="C3104" s="33"/>
      <c r="D3104" s="66"/>
      <c r="E3104" s="65"/>
    </row>
    <row r="3105" spans="1:5">
      <c r="A3105" s="66"/>
      <c r="B3105" s="33"/>
      <c r="C3105" s="33"/>
      <c r="D3105" s="66"/>
      <c r="E3105" s="65"/>
    </row>
    <row r="3106" spans="1:5">
      <c r="A3106" s="66"/>
      <c r="B3106" s="33"/>
      <c r="C3106" s="33"/>
      <c r="D3106" s="66"/>
      <c r="E3106" s="65"/>
    </row>
    <row r="3107" spans="1:5">
      <c r="A3107" s="66"/>
      <c r="B3107" s="33"/>
      <c r="C3107" s="33"/>
      <c r="D3107" s="66"/>
      <c r="E3107" s="65"/>
    </row>
    <row r="3108" spans="1:5">
      <c r="A3108" s="66"/>
      <c r="B3108" s="33"/>
      <c r="C3108" s="33"/>
      <c r="D3108" s="66"/>
      <c r="E3108" s="65"/>
    </row>
    <row r="3109" spans="1:5">
      <c r="A3109" s="66"/>
      <c r="B3109" s="33"/>
      <c r="C3109" s="33"/>
      <c r="D3109" s="66"/>
      <c r="E3109" s="65"/>
    </row>
    <row r="3110" spans="1:5">
      <c r="A3110" s="66"/>
      <c r="B3110" s="33"/>
      <c r="C3110" s="33"/>
      <c r="D3110" s="66"/>
      <c r="E3110" s="65"/>
    </row>
    <row r="3111" spans="1:5">
      <c r="A3111" s="66"/>
      <c r="B3111" s="33"/>
      <c r="C3111" s="33"/>
      <c r="D3111" s="66"/>
      <c r="E3111" s="65"/>
    </row>
    <row r="3112" spans="1:5">
      <c r="A3112" s="66"/>
      <c r="B3112" s="33"/>
      <c r="C3112" s="33"/>
      <c r="D3112" s="66"/>
      <c r="E3112" s="65"/>
    </row>
    <row r="3113" spans="1:5">
      <c r="A3113" s="66"/>
      <c r="B3113" s="33"/>
      <c r="C3113" s="33"/>
      <c r="D3113" s="66"/>
      <c r="E3113" s="65"/>
    </row>
    <row r="3114" spans="1:5">
      <c r="A3114" s="66"/>
      <c r="B3114" s="33"/>
      <c r="C3114" s="33"/>
      <c r="D3114" s="66"/>
      <c r="E3114" s="65"/>
    </row>
    <row r="3115" spans="1:5">
      <c r="A3115" s="66"/>
      <c r="B3115" s="33"/>
      <c r="C3115" s="33"/>
      <c r="D3115" s="66"/>
      <c r="E3115" s="65"/>
    </row>
    <row r="3116" spans="1:5">
      <c r="A3116" s="66"/>
      <c r="B3116" s="33"/>
      <c r="C3116" s="33"/>
      <c r="D3116" s="66"/>
      <c r="E3116" s="65"/>
    </row>
    <row r="3117" spans="1:5">
      <c r="A3117" s="66"/>
      <c r="B3117" s="33"/>
      <c r="C3117" s="33"/>
      <c r="D3117" s="66"/>
      <c r="E3117" s="65"/>
    </row>
    <row r="3118" spans="1:5">
      <c r="A3118" s="66"/>
      <c r="B3118" s="33"/>
      <c r="C3118" s="33"/>
      <c r="D3118" s="66"/>
      <c r="E3118" s="65"/>
    </row>
    <row r="3119" spans="1:5">
      <c r="A3119" s="66"/>
      <c r="B3119" s="33"/>
      <c r="C3119" s="33"/>
      <c r="D3119" s="66"/>
      <c r="E3119" s="65"/>
    </row>
    <row r="3120" spans="1:5">
      <c r="A3120" s="66"/>
      <c r="B3120" s="33"/>
      <c r="C3120" s="33"/>
      <c r="D3120" s="66"/>
      <c r="E3120" s="65"/>
    </row>
    <row r="3121" spans="1:5">
      <c r="A3121" s="66"/>
      <c r="B3121" s="33"/>
      <c r="C3121" s="33"/>
      <c r="D3121" s="66"/>
      <c r="E3121" s="65"/>
    </row>
    <row r="3122" spans="1:5">
      <c r="A3122" s="66"/>
      <c r="B3122" s="33"/>
      <c r="C3122" s="33"/>
      <c r="D3122" s="66"/>
      <c r="E3122" s="65"/>
    </row>
    <row r="3123" spans="1:5">
      <c r="A3123" s="66"/>
      <c r="B3123" s="33"/>
      <c r="C3123" s="33"/>
      <c r="D3123" s="66"/>
      <c r="E3123" s="65"/>
    </row>
    <row r="3124" spans="1:5">
      <c r="A3124" s="66"/>
      <c r="B3124" s="33"/>
      <c r="C3124" s="33"/>
      <c r="D3124" s="66"/>
      <c r="E3124" s="65"/>
    </row>
    <row r="3125" spans="1:5">
      <c r="A3125" s="66"/>
      <c r="B3125" s="33"/>
      <c r="C3125" s="33"/>
      <c r="D3125" s="66"/>
      <c r="E3125" s="65"/>
    </row>
    <row r="3126" spans="1:5">
      <c r="A3126" s="66"/>
      <c r="B3126" s="33"/>
      <c r="C3126" s="33"/>
      <c r="D3126" s="66"/>
      <c r="E3126" s="65"/>
    </row>
    <row r="3127" spans="1:5">
      <c r="A3127" s="66"/>
      <c r="B3127" s="33"/>
      <c r="C3127" s="33"/>
      <c r="D3127" s="66"/>
      <c r="E3127" s="65"/>
    </row>
    <row r="3128" spans="1:5">
      <c r="A3128" s="66"/>
      <c r="B3128" s="33"/>
      <c r="C3128" s="33"/>
      <c r="D3128" s="66"/>
      <c r="E3128" s="65"/>
    </row>
    <row r="3129" spans="1:5">
      <c r="A3129" s="66"/>
      <c r="B3129" s="33"/>
      <c r="C3129" s="33"/>
      <c r="D3129" s="66"/>
      <c r="E3129" s="65"/>
    </row>
    <row r="3130" spans="1:5">
      <c r="A3130" s="66"/>
      <c r="B3130" s="33"/>
      <c r="C3130" s="33"/>
      <c r="D3130" s="66"/>
      <c r="E3130" s="65"/>
    </row>
    <row r="3131" spans="1:5">
      <c r="A3131" s="66"/>
      <c r="B3131" s="33"/>
      <c r="C3131" s="33"/>
      <c r="D3131" s="66"/>
      <c r="E3131" s="65"/>
    </row>
    <row r="3132" spans="1:5">
      <c r="A3132" s="66"/>
      <c r="B3132" s="33"/>
      <c r="C3132" s="33"/>
      <c r="D3132" s="66"/>
      <c r="E3132" s="65"/>
    </row>
    <row r="3133" spans="1:5">
      <c r="A3133" s="66"/>
      <c r="B3133" s="33"/>
      <c r="C3133" s="33"/>
      <c r="D3133" s="66"/>
      <c r="E3133" s="65"/>
    </row>
    <row r="3134" spans="1:5">
      <c r="A3134" s="66"/>
      <c r="B3134" s="33"/>
      <c r="C3134" s="33"/>
      <c r="D3134" s="66"/>
      <c r="E3134" s="65"/>
    </row>
    <row r="3135" spans="1:5">
      <c r="A3135" s="66"/>
      <c r="B3135" s="33"/>
      <c r="C3135" s="33"/>
      <c r="D3135" s="66"/>
      <c r="E3135" s="65"/>
    </row>
    <row r="3136" spans="1:5">
      <c r="A3136" s="66"/>
      <c r="B3136" s="33"/>
      <c r="C3136" s="33"/>
      <c r="D3136" s="66"/>
      <c r="E3136" s="65"/>
    </row>
    <row r="3137" spans="1:5">
      <c r="A3137" s="66"/>
      <c r="B3137" s="33"/>
      <c r="C3137" s="33"/>
      <c r="D3137" s="66"/>
      <c r="E3137" s="65"/>
    </row>
    <row r="3138" spans="1:5">
      <c r="A3138" s="66"/>
      <c r="B3138" s="33"/>
      <c r="C3138" s="33"/>
      <c r="D3138" s="66"/>
      <c r="E3138" s="65"/>
    </row>
    <row r="3139" spans="1:5">
      <c r="A3139" s="66"/>
      <c r="B3139" s="33"/>
      <c r="C3139" s="33"/>
      <c r="D3139" s="66"/>
      <c r="E3139" s="65"/>
    </row>
    <row r="3140" spans="1:5">
      <c r="A3140" s="66"/>
      <c r="B3140" s="33"/>
      <c r="C3140" s="33"/>
      <c r="D3140" s="66"/>
      <c r="E3140" s="65"/>
    </row>
    <row r="3141" spans="1:5">
      <c r="A3141" s="66"/>
      <c r="B3141" s="33"/>
      <c r="C3141" s="33"/>
      <c r="D3141" s="66"/>
      <c r="E3141" s="65"/>
    </row>
    <row r="3142" spans="1:5">
      <c r="A3142" s="66"/>
      <c r="B3142" s="33"/>
      <c r="C3142" s="33"/>
      <c r="D3142" s="66"/>
      <c r="E3142" s="65"/>
    </row>
    <row r="3143" spans="1:5">
      <c r="A3143" s="66"/>
      <c r="B3143" s="33"/>
      <c r="C3143" s="33"/>
      <c r="D3143" s="66"/>
      <c r="E3143" s="65"/>
    </row>
    <row r="3144" spans="1:5">
      <c r="A3144" s="66"/>
      <c r="B3144" s="33"/>
      <c r="C3144" s="33"/>
      <c r="D3144" s="66"/>
      <c r="E3144" s="65"/>
    </row>
    <row r="3145" spans="1:5">
      <c r="A3145" s="66"/>
      <c r="B3145" s="33"/>
      <c r="C3145" s="33"/>
      <c r="D3145" s="66"/>
      <c r="E3145" s="65"/>
    </row>
    <row r="3146" spans="1:5">
      <c r="A3146" s="66"/>
      <c r="B3146" s="33"/>
      <c r="C3146" s="33"/>
      <c r="D3146" s="66"/>
      <c r="E3146" s="65"/>
    </row>
    <row r="3147" spans="1:5">
      <c r="A3147" s="66"/>
      <c r="B3147" s="33"/>
      <c r="C3147" s="33"/>
      <c r="D3147" s="66"/>
      <c r="E3147" s="65"/>
    </row>
    <row r="3148" spans="1:5">
      <c r="A3148" s="66"/>
      <c r="B3148" s="33"/>
      <c r="C3148" s="33"/>
      <c r="D3148" s="66"/>
      <c r="E3148" s="65"/>
    </row>
    <row r="3149" spans="1:5">
      <c r="A3149" s="66"/>
      <c r="B3149" s="33"/>
      <c r="C3149" s="33"/>
      <c r="D3149" s="66"/>
      <c r="E3149" s="65"/>
    </row>
    <row r="3150" spans="1:5">
      <c r="A3150" s="66"/>
      <c r="B3150" s="33"/>
      <c r="C3150" s="33"/>
      <c r="D3150" s="66"/>
      <c r="E3150" s="65"/>
    </row>
    <row r="3151" spans="1:5">
      <c r="A3151" s="66"/>
      <c r="B3151" s="33"/>
      <c r="C3151" s="33"/>
      <c r="D3151" s="66"/>
      <c r="E3151" s="65"/>
    </row>
    <row r="3152" spans="1:5">
      <c r="A3152" s="66"/>
      <c r="B3152" s="33"/>
      <c r="C3152" s="33"/>
      <c r="D3152" s="66"/>
      <c r="E3152" s="65"/>
    </row>
    <row r="3153" spans="1:5">
      <c r="A3153" s="66"/>
      <c r="B3153" s="33"/>
      <c r="C3153" s="33"/>
      <c r="D3153" s="66"/>
      <c r="E3153" s="65"/>
    </row>
    <row r="3154" spans="1:5">
      <c r="A3154" s="66"/>
      <c r="B3154" s="33"/>
      <c r="C3154" s="33"/>
      <c r="D3154" s="66"/>
      <c r="E3154" s="65"/>
    </row>
    <row r="3155" spans="1:5">
      <c r="A3155" s="66"/>
      <c r="B3155" s="33"/>
      <c r="C3155" s="33"/>
      <c r="D3155" s="66"/>
      <c r="E3155" s="65"/>
    </row>
    <row r="3156" spans="1:5">
      <c r="A3156" s="66"/>
      <c r="B3156" s="33"/>
      <c r="C3156" s="33"/>
      <c r="D3156" s="66"/>
      <c r="E3156" s="65"/>
    </row>
    <row r="3157" spans="1:5">
      <c r="A3157" s="66"/>
      <c r="B3157" s="33"/>
      <c r="C3157" s="33"/>
      <c r="D3157" s="66"/>
      <c r="E3157" s="65"/>
    </row>
    <row r="3158" spans="1:5">
      <c r="A3158" s="66"/>
      <c r="B3158" s="33"/>
      <c r="C3158" s="33"/>
      <c r="D3158" s="66"/>
      <c r="E3158" s="65"/>
    </row>
    <row r="3159" spans="1:5">
      <c r="A3159" s="66"/>
      <c r="B3159" s="33"/>
      <c r="C3159" s="33"/>
      <c r="D3159" s="66"/>
      <c r="E3159" s="65"/>
    </row>
    <row r="3160" spans="1:5">
      <c r="A3160" s="66"/>
      <c r="B3160" s="33"/>
      <c r="C3160" s="33"/>
      <c r="D3160" s="66"/>
      <c r="E3160" s="65"/>
    </row>
    <row r="3161" spans="1:5">
      <c r="A3161" s="66"/>
      <c r="B3161" s="33"/>
      <c r="C3161" s="33"/>
      <c r="D3161" s="66"/>
      <c r="E3161" s="65"/>
    </row>
    <row r="3162" spans="1:5">
      <c r="A3162" s="66"/>
      <c r="B3162" s="33"/>
      <c r="C3162" s="33"/>
      <c r="D3162" s="66"/>
      <c r="E3162" s="65"/>
    </row>
    <row r="3163" spans="1:5">
      <c r="A3163" s="66"/>
      <c r="B3163" s="33"/>
      <c r="C3163" s="33"/>
      <c r="D3163" s="66"/>
      <c r="E3163" s="65"/>
    </row>
    <row r="3164" spans="1:5">
      <c r="A3164" s="66"/>
      <c r="B3164" s="33"/>
      <c r="C3164" s="33"/>
      <c r="D3164" s="66"/>
      <c r="E3164" s="65"/>
    </row>
    <row r="3165" spans="1:5">
      <c r="A3165" s="66"/>
      <c r="B3165" s="33"/>
      <c r="C3165" s="33"/>
      <c r="D3165" s="66"/>
      <c r="E3165" s="65"/>
    </row>
    <row r="3166" spans="1:5">
      <c r="A3166" s="66"/>
      <c r="B3166" s="33"/>
      <c r="C3166" s="33"/>
      <c r="D3166" s="66"/>
      <c r="E3166" s="65"/>
    </row>
    <row r="3167" spans="1:5">
      <c r="A3167" s="66"/>
      <c r="B3167" s="33"/>
      <c r="C3167" s="33"/>
      <c r="D3167" s="66"/>
      <c r="E3167" s="65"/>
    </row>
    <row r="3168" spans="1:5">
      <c r="A3168" s="66"/>
      <c r="B3168" s="33"/>
      <c r="C3168" s="33"/>
      <c r="D3168" s="66"/>
      <c r="E3168" s="65"/>
    </row>
    <row r="3169" spans="1:5">
      <c r="A3169" s="66"/>
      <c r="B3169" s="33"/>
      <c r="C3169" s="33"/>
      <c r="D3169" s="66"/>
      <c r="E3169" s="65"/>
    </row>
    <row r="3170" spans="1:5">
      <c r="A3170" s="66"/>
      <c r="B3170" s="33"/>
      <c r="C3170" s="33"/>
      <c r="D3170" s="66"/>
      <c r="E3170" s="65"/>
    </row>
    <row r="3171" spans="1:5">
      <c r="A3171" s="66"/>
      <c r="B3171" s="33"/>
      <c r="C3171" s="33"/>
      <c r="D3171" s="66"/>
      <c r="E3171" s="65"/>
    </row>
    <row r="3172" spans="1:5">
      <c r="A3172" s="66"/>
      <c r="B3172" s="33"/>
      <c r="C3172" s="33"/>
      <c r="D3172" s="66"/>
      <c r="E3172" s="65"/>
    </row>
    <row r="3173" spans="1:5">
      <c r="A3173" s="66"/>
      <c r="B3173" s="33"/>
      <c r="C3173" s="33"/>
      <c r="D3173" s="66"/>
      <c r="E3173" s="65"/>
    </row>
    <row r="3174" spans="1:5">
      <c r="A3174" s="66"/>
      <c r="B3174" s="33"/>
      <c r="C3174" s="33"/>
      <c r="D3174" s="66"/>
      <c r="E3174" s="65"/>
    </row>
    <row r="3175" spans="1:5">
      <c r="A3175" s="66"/>
      <c r="B3175" s="33"/>
      <c r="C3175" s="33"/>
      <c r="D3175" s="66"/>
      <c r="E3175" s="65"/>
    </row>
    <row r="3176" spans="1:5">
      <c r="A3176" s="66"/>
      <c r="B3176" s="33"/>
      <c r="C3176" s="33"/>
      <c r="D3176" s="66"/>
      <c r="E3176" s="65"/>
    </row>
    <row r="3177" spans="1:5">
      <c r="A3177" s="66"/>
      <c r="B3177" s="33"/>
      <c r="C3177" s="33"/>
      <c r="D3177" s="66"/>
      <c r="E3177" s="65"/>
    </row>
    <row r="3178" spans="1:5">
      <c r="A3178" s="66"/>
      <c r="B3178" s="33"/>
      <c r="C3178" s="33"/>
      <c r="D3178" s="66"/>
      <c r="E3178" s="65"/>
    </row>
    <row r="3179" spans="1:5">
      <c r="A3179" s="66"/>
      <c r="B3179" s="33"/>
      <c r="C3179" s="33"/>
      <c r="D3179" s="66"/>
      <c r="E3179" s="65"/>
    </row>
    <row r="3180" spans="1:5">
      <c r="A3180" s="66"/>
      <c r="B3180" s="33"/>
      <c r="C3180" s="33"/>
      <c r="D3180" s="66"/>
      <c r="E3180" s="65"/>
    </row>
    <row r="3181" spans="1:5">
      <c r="A3181" s="66"/>
      <c r="B3181" s="33"/>
      <c r="C3181" s="33"/>
      <c r="D3181" s="66"/>
      <c r="E3181" s="65"/>
    </row>
    <row r="3182" spans="1:5">
      <c r="A3182" s="66"/>
      <c r="B3182" s="33"/>
      <c r="C3182" s="33"/>
      <c r="D3182" s="66"/>
      <c r="E3182" s="65"/>
    </row>
    <row r="3183" spans="1:5">
      <c r="A3183" s="66"/>
      <c r="B3183" s="33"/>
      <c r="C3183" s="33"/>
      <c r="D3183" s="66"/>
      <c r="E3183" s="65"/>
    </row>
    <row r="3184" spans="1:5">
      <c r="A3184" s="66"/>
      <c r="B3184" s="33"/>
      <c r="C3184" s="33"/>
      <c r="D3184" s="66"/>
      <c r="E3184" s="65"/>
    </row>
    <row r="3185" spans="1:5">
      <c r="A3185" s="66"/>
      <c r="B3185" s="33"/>
      <c r="C3185" s="33"/>
      <c r="D3185" s="66"/>
      <c r="E3185" s="65"/>
    </row>
    <row r="3186" spans="1:5">
      <c r="A3186" s="66"/>
      <c r="B3186" s="33"/>
      <c r="C3186" s="33"/>
      <c r="D3186" s="66"/>
      <c r="E3186" s="65"/>
    </row>
    <row r="3187" spans="1:5">
      <c r="A3187" s="66"/>
      <c r="B3187" s="33"/>
      <c r="C3187" s="33"/>
      <c r="D3187" s="66"/>
      <c r="E3187" s="65"/>
    </row>
    <row r="3188" spans="1:5">
      <c r="A3188" s="66"/>
      <c r="B3188" s="33"/>
      <c r="C3188" s="33"/>
      <c r="D3188" s="66"/>
      <c r="E3188" s="65"/>
    </row>
    <row r="3189" spans="1:5">
      <c r="A3189" s="66"/>
      <c r="B3189" s="33"/>
      <c r="C3189" s="33"/>
      <c r="D3189" s="66"/>
      <c r="E3189" s="65"/>
    </row>
    <row r="3190" spans="1:5">
      <c r="A3190" s="66"/>
      <c r="B3190" s="33"/>
      <c r="C3190" s="33"/>
      <c r="D3190" s="66"/>
      <c r="E3190" s="65"/>
    </row>
    <row r="3191" spans="1:5">
      <c r="A3191" s="66"/>
      <c r="B3191" s="33"/>
      <c r="C3191" s="33"/>
      <c r="D3191" s="66"/>
      <c r="E3191" s="65"/>
    </row>
    <row r="3192" spans="1:5">
      <c r="A3192" s="66"/>
      <c r="B3192" s="33"/>
      <c r="C3192" s="33"/>
      <c r="D3192" s="66"/>
      <c r="E3192" s="65"/>
    </row>
    <row r="3193" spans="1:5">
      <c r="A3193" s="66"/>
      <c r="B3193" s="33"/>
      <c r="C3193" s="33"/>
      <c r="D3193" s="66"/>
      <c r="E3193" s="65"/>
    </row>
    <row r="3194" spans="1:5">
      <c r="A3194" s="66"/>
      <c r="B3194" s="33"/>
      <c r="C3194" s="33"/>
      <c r="D3194" s="66"/>
      <c r="E3194" s="65"/>
    </row>
    <row r="3195" spans="1:5">
      <c r="A3195" s="66"/>
      <c r="B3195" s="33"/>
      <c r="C3195" s="33"/>
      <c r="D3195" s="66"/>
      <c r="E3195" s="65"/>
    </row>
    <row r="3196" spans="1:5">
      <c r="A3196" s="66"/>
      <c r="B3196" s="33"/>
      <c r="C3196" s="33"/>
      <c r="D3196" s="66"/>
      <c r="E3196" s="65"/>
    </row>
    <row r="3197" spans="1:5">
      <c r="A3197" s="66"/>
      <c r="B3197" s="33"/>
      <c r="C3197" s="33"/>
      <c r="D3197" s="66"/>
      <c r="E3197" s="65"/>
    </row>
    <row r="3198" spans="1:5">
      <c r="A3198" s="66"/>
      <c r="B3198" s="33"/>
      <c r="C3198" s="33"/>
      <c r="D3198" s="66"/>
      <c r="E3198" s="65"/>
    </row>
    <row r="3199" spans="1:5">
      <c r="A3199" s="66"/>
      <c r="B3199" s="33"/>
      <c r="C3199" s="33"/>
      <c r="D3199" s="66"/>
      <c r="E3199" s="65"/>
    </row>
    <row r="3200" spans="1:5">
      <c r="A3200" s="66"/>
      <c r="B3200" s="33"/>
      <c r="C3200" s="33"/>
      <c r="D3200" s="66"/>
      <c r="E3200" s="65"/>
    </row>
    <row r="3201" spans="1:5">
      <c r="A3201" s="66"/>
      <c r="B3201" s="33"/>
      <c r="C3201" s="33"/>
      <c r="D3201" s="66"/>
      <c r="E3201" s="65"/>
    </row>
    <row r="3202" spans="1:5">
      <c r="A3202" s="66"/>
      <c r="B3202" s="33"/>
      <c r="C3202" s="33"/>
      <c r="D3202" s="66"/>
      <c r="E3202" s="65"/>
    </row>
    <row r="3203" spans="1:5">
      <c r="A3203" s="66"/>
      <c r="B3203" s="33"/>
      <c r="C3203" s="33"/>
      <c r="D3203" s="66"/>
      <c r="E3203" s="65"/>
    </row>
    <row r="3204" spans="1:5">
      <c r="A3204" s="66"/>
      <c r="B3204" s="33"/>
      <c r="C3204" s="33"/>
      <c r="D3204" s="66"/>
      <c r="E3204" s="65"/>
    </row>
    <row r="3205" spans="1:5">
      <c r="A3205" s="66"/>
      <c r="B3205" s="33"/>
      <c r="C3205" s="33"/>
      <c r="D3205" s="66"/>
      <c r="E3205" s="65"/>
    </row>
    <row r="3206" spans="1:5">
      <c r="A3206" s="66"/>
      <c r="B3206" s="33"/>
      <c r="C3206" s="33"/>
      <c r="D3206" s="66"/>
      <c r="E3206" s="65"/>
    </row>
    <row r="3207" spans="1:5">
      <c r="A3207" s="66"/>
      <c r="B3207" s="33"/>
      <c r="C3207" s="33"/>
      <c r="D3207" s="66"/>
      <c r="E3207" s="65"/>
    </row>
    <row r="3208" spans="1:5">
      <c r="A3208" s="66"/>
      <c r="B3208" s="33"/>
      <c r="C3208" s="33"/>
      <c r="D3208" s="66"/>
      <c r="E3208" s="65"/>
    </row>
    <row r="3209" spans="1:5">
      <c r="A3209" s="66"/>
      <c r="B3209" s="33"/>
      <c r="C3209" s="33"/>
      <c r="D3209" s="66"/>
      <c r="E3209" s="65"/>
    </row>
    <row r="3210" spans="1:5">
      <c r="A3210" s="66"/>
      <c r="B3210" s="33"/>
      <c r="C3210" s="33"/>
      <c r="D3210" s="66"/>
      <c r="E3210" s="65"/>
    </row>
    <row r="3211" spans="1:5">
      <c r="A3211" s="66"/>
      <c r="B3211" s="33"/>
      <c r="C3211" s="33"/>
      <c r="D3211" s="66"/>
      <c r="E3211" s="65"/>
    </row>
    <row r="3212" spans="1:5">
      <c r="A3212" s="66"/>
      <c r="B3212" s="33"/>
      <c r="C3212" s="33"/>
      <c r="D3212" s="66"/>
      <c r="E3212" s="65"/>
    </row>
    <row r="3213" spans="1:5">
      <c r="A3213" s="66"/>
      <c r="B3213" s="33"/>
      <c r="C3213" s="33"/>
      <c r="D3213" s="66"/>
      <c r="E3213" s="65"/>
    </row>
    <row r="3214" spans="1:5">
      <c r="A3214" s="66"/>
      <c r="B3214" s="33"/>
      <c r="C3214" s="33"/>
      <c r="D3214" s="66"/>
      <c r="E3214" s="65"/>
    </row>
    <row r="3215" spans="1:5">
      <c r="A3215" s="66"/>
      <c r="B3215" s="33"/>
      <c r="C3215" s="33"/>
      <c r="D3215" s="66"/>
      <c r="E3215" s="65"/>
    </row>
    <row r="3216" spans="1:5">
      <c r="A3216" s="66"/>
      <c r="B3216" s="33"/>
      <c r="C3216" s="33"/>
      <c r="D3216" s="66"/>
      <c r="E3216" s="65"/>
    </row>
    <row r="3217" spans="1:5">
      <c r="A3217" s="66"/>
      <c r="B3217" s="33"/>
      <c r="C3217" s="33"/>
      <c r="D3217" s="66"/>
      <c r="E3217" s="65"/>
    </row>
    <row r="3218" spans="1:5">
      <c r="A3218" s="66"/>
      <c r="B3218" s="33"/>
      <c r="C3218" s="33"/>
      <c r="D3218" s="66"/>
      <c r="E3218" s="65"/>
    </row>
    <row r="3219" spans="1:5">
      <c r="A3219" s="66"/>
      <c r="B3219" s="33"/>
      <c r="C3219" s="33"/>
      <c r="D3219" s="66"/>
      <c r="E3219" s="65"/>
    </row>
    <row r="3220" spans="1:5">
      <c r="A3220" s="66"/>
      <c r="B3220" s="33"/>
      <c r="C3220" s="33"/>
      <c r="D3220" s="66"/>
      <c r="E3220" s="65"/>
    </row>
    <row r="3221" spans="1:5">
      <c r="A3221" s="66"/>
      <c r="B3221" s="33"/>
      <c r="C3221" s="33"/>
      <c r="D3221" s="66"/>
      <c r="E3221" s="65"/>
    </row>
    <row r="3222" spans="1:5">
      <c r="A3222" s="66"/>
      <c r="B3222" s="33"/>
      <c r="C3222" s="33"/>
      <c r="D3222" s="66"/>
      <c r="E3222" s="65"/>
    </row>
    <row r="3223" spans="1:5">
      <c r="A3223" s="66"/>
      <c r="B3223" s="33"/>
      <c r="C3223" s="33"/>
      <c r="D3223" s="66"/>
      <c r="E3223" s="65"/>
    </row>
    <row r="3224" spans="1:5">
      <c r="A3224" s="66"/>
      <c r="B3224" s="33"/>
      <c r="C3224" s="33"/>
      <c r="D3224" s="66"/>
      <c r="E3224" s="65"/>
    </row>
    <row r="3225" spans="1:5">
      <c r="A3225" s="66"/>
      <c r="B3225" s="33"/>
      <c r="C3225" s="33"/>
      <c r="D3225" s="66"/>
      <c r="E3225" s="65"/>
    </row>
    <row r="3226" spans="1:5">
      <c r="A3226" s="66"/>
      <c r="B3226" s="33"/>
      <c r="C3226" s="33"/>
      <c r="D3226" s="66"/>
      <c r="E3226" s="65"/>
    </row>
    <row r="3227" spans="1:5">
      <c r="A3227" s="66"/>
      <c r="B3227" s="33"/>
      <c r="C3227" s="33"/>
      <c r="D3227" s="66"/>
      <c r="E3227" s="65"/>
    </row>
    <row r="3228" spans="1:5">
      <c r="A3228" s="66"/>
      <c r="B3228" s="33"/>
      <c r="C3228" s="33"/>
      <c r="D3228" s="66"/>
      <c r="E3228" s="65"/>
    </row>
    <row r="3229" spans="1:5">
      <c r="A3229" s="66"/>
      <c r="B3229" s="33"/>
      <c r="C3229" s="33"/>
      <c r="D3229" s="66"/>
      <c r="E3229" s="65"/>
    </row>
    <row r="3230" spans="1:5">
      <c r="A3230" s="66"/>
      <c r="B3230" s="33"/>
      <c r="C3230" s="33"/>
      <c r="D3230" s="66"/>
      <c r="E3230" s="65"/>
    </row>
    <row r="3231" spans="1:5">
      <c r="A3231" s="66"/>
      <c r="B3231" s="33"/>
      <c r="C3231" s="33"/>
      <c r="D3231" s="66"/>
      <c r="E3231" s="65"/>
    </row>
    <row r="3232" spans="1:5">
      <c r="A3232" s="66"/>
      <c r="B3232" s="33"/>
      <c r="C3232" s="33"/>
      <c r="D3232" s="66"/>
      <c r="E3232" s="65"/>
    </row>
    <row r="3233" spans="1:5">
      <c r="A3233" s="66"/>
      <c r="B3233" s="33"/>
      <c r="C3233" s="33"/>
      <c r="D3233" s="66"/>
      <c r="E3233" s="65"/>
    </row>
    <row r="3234" spans="1:5">
      <c r="A3234" s="66"/>
      <c r="B3234" s="33"/>
      <c r="C3234" s="33"/>
      <c r="D3234" s="66"/>
      <c r="E3234" s="65"/>
    </row>
    <row r="3235" spans="1:5">
      <c r="A3235" s="66"/>
      <c r="B3235" s="33"/>
      <c r="C3235" s="33"/>
      <c r="D3235" s="66"/>
      <c r="E3235" s="65"/>
    </row>
    <row r="3236" spans="1:5">
      <c r="A3236" s="66"/>
      <c r="B3236" s="33"/>
      <c r="C3236" s="33"/>
      <c r="D3236" s="66"/>
      <c r="E3236" s="65"/>
    </row>
    <row r="3237" spans="1:5">
      <c r="A3237" s="66"/>
      <c r="B3237" s="33"/>
      <c r="C3237" s="33"/>
      <c r="D3237" s="66"/>
      <c r="E3237" s="65"/>
    </row>
    <row r="3238" spans="1:5">
      <c r="A3238" s="66"/>
      <c r="B3238" s="33"/>
      <c r="C3238" s="33"/>
      <c r="D3238" s="66"/>
      <c r="E3238" s="65"/>
    </row>
    <row r="3239" spans="1:5">
      <c r="A3239" s="66"/>
      <c r="B3239" s="33"/>
      <c r="C3239" s="33"/>
      <c r="D3239" s="66"/>
      <c r="E3239" s="65"/>
    </row>
    <row r="3240" spans="1:5">
      <c r="A3240" s="66"/>
      <c r="B3240" s="33"/>
      <c r="C3240" s="33"/>
      <c r="D3240" s="66"/>
      <c r="E3240" s="65"/>
    </row>
    <row r="3241" spans="1:5">
      <c r="A3241" s="66"/>
      <c r="B3241" s="33"/>
      <c r="C3241" s="33"/>
      <c r="D3241" s="66"/>
      <c r="E3241" s="65"/>
    </row>
    <row r="3242" spans="1:5">
      <c r="A3242" s="66"/>
      <c r="B3242" s="33"/>
      <c r="C3242" s="33"/>
      <c r="D3242" s="66"/>
      <c r="E3242" s="65"/>
    </row>
    <row r="3243" spans="1:5">
      <c r="A3243" s="66"/>
      <c r="B3243" s="33"/>
      <c r="C3243" s="33"/>
      <c r="D3243" s="66"/>
      <c r="E3243" s="65"/>
    </row>
    <row r="3244" spans="1:5">
      <c r="A3244" s="66"/>
      <c r="B3244" s="33"/>
      <c r="C3244" s="33"/>
      <c r="D3244" s="66"/>
      <c r="E3244" s="65"/>
    </row>
    <row r="3245" spans="1:5">
      <c r="A3245" s="66"/>
      <c r="B3245" s="33"/>
      <c r="C3245" s="33"/>
      <c r="D3245" s="66"/>
      <c r="E3245" s="65"/>
    </row>
    <row r="3246" spans="1:5">
      <c r="A3246" s="66"/>
      <c r="B3246" s="33"/>
      <c r="C3246" s="33"/>
      <c r="D3246" s="66"/>
      <c r="E3246" s="65"/>
    </row>
    <row r="3247" spans="1:5">
      <c r="A3247" s="66"/>
      <c r="B3247" s="33"/>
      <c r="C3247" s="33"/>
      <c r="D3247" s="66"/>
      <c r="E3247" s="65"/>
    </row>
    <row r="3248" spans="1:5">
      <c r="A3248" s="66"/>
      <c r="B3248" s="33"/>
      <c r="C3248" s="33"/>
      <c r="D3248" s="66"/>
      <c r="E3248" s="65"/>
    </row>
    <row r="3249" spans="1:5">
      <c r="A3249" s="66"/>
      <c r="B3249" s="33"/>
      <c r="C3249" s="33"/>
      <c r="D3249" s="66"/>
      <c r="E3249" s="65"/>
    </row>
    <row r="3250" spans="1:5">
      <c r="A3250" s="66"/>
      <c r="B3250" s="33"/>
      <c r="C3250" s="33"/>
      <c r="D3250" s="66"/>
      <c r="E3250" s="65"/>
    </row>
    <row r="3251" spans="1:5">
      <c r="A3251" s="66"/>
      <c r="B3251" s="33"/>
      <c r="C3251" s="33"/>
      <c r="D3251" s="66"/>
      <c r="E3251" s="65"/>
    </row>
    <row r="3252" spans="1:5">
      <c r="A3252" s="66"/>
      <c r="B3252" s="33"/>
      <c r="C3252" s="33"/>
      <c r="D3252" s="66"/>
      <c r="E3252" s="65"/>
    </row>
    <row r="3253" spans="1:5">
      <c r="A3253" s="66"/>
      <c r="B3253" s="33"/>
      <c r="C3253" s="33"/>
      <c r="D3253" s="66"/>
      <c r="E3253" s="65"/>
    </row>
    <row r="3254" spans="1:5">
      <c r="A3254" s="66"/>
      <c r="B3254" s="33"/>
      <c r="C3254" s="33"/>
      <c r="D3254" s="66"/>
      <c r="E3254" s="65"/>
    </row>
    <row r="3255" spans="1:5">
      <c r="A3255" s="66"/>
      <c r="B3255" s="33"/>
      <c r="C3255" s="33"/>
      <c r="D3255" s="66"/>
      <c r="E3255" s="65"/>
    </row>
    <row r="3256" spans="1:5">
      <c r="A3256" s="66"/>
      <c r="B3256" s="33"/>
      <c r="C3256" s="33"/>
      <c r="D3256" s="66"/>
      <c r="E3256" s="65"/>
    </row>
    <row r="3257" spans="1:5">
      <c r="A3257" s="66"/>
      <c r="B3257" s="33"/>
      <c r="C3257" s="33"/>
      <c r="D3257" s="66"/>
      <c r="E3257" s="65"/>
    </row>
    <row r="3258" spans="1:5">
      <c r="A3258" s="66"/>
      <c r="B3258" s="33"/>
      <c r="C3258" s="33"/>
      <c r="D3258" s="66"/>
      <c r="E3258" s="65"/>
    </row>
    <row r="3259" spans="1:5">
      <c r="A3259" s="66"/>
      <c r="B3259" s="33"/>
      <c r="C3259" s="33"/>
      <c r="D3259" s="66"/>
      <c r="E3259" s="65"/>
    </row>
    <row r="3260" spans="1:5">
      <c r="A3260" s="66"/>
      <c r="B3260" s="33"/>
      <c r="C3260" s="33"/>
      <c r="D3260" s="66"/>
      <c r="E3260" s="65"/>
    </row>
    <row r="3261" spans="1:5">
      <c r="A3261" s="66"/>
      <c r="B3261" s="33"/>
      <c r="C3261" s="33"/>
      <c r="D3261" s="66"/>
      <c r="E3261" s="65"/>
    </row>
    <row r="3262" spans="1:5">
      <c r="A3262" s="66"/>
      <c r="B3262" s="33"/>
      <c r="C3262" s="33"/>
      <c r="D3262" s="66"/>
      <c r="E3262" s="65"/>
    </row>
    <row r="3263" spans="1:5">
      <c r="A3263" s="66"/>
      <c r="B3263" s="33"/>
      <c r="C3263" s="33"/>
      <c r="D3263" s="66"/>
      <c r="E3263" s="65"/>
    </row>
    <row r="3264" spans="1:5">
      <c r="A3264" s="66"/>
      <c r="B3264" s="33"/>
      <c r="C3264" s="33"/>
      <c r="D3264" s="66"/>
      <c r="E3264" s="65"/>
    </row>
    <row r="3265" spans="1:5">
      <c r="A3265" s="66"/>
      <c r="B3265" s="33"/>
      <c r="C3265" s="33"/>
      <c r="D3265" s="66"/>
      <c r="E3265" s="65"/>
    </row>
    <row r="3266" spans="1:5">
      <c r="A3266" s="66"/>
      <c r="B3266" s="33"/>
      <c r="C3266" s="33"/>
      <c r="D3266" s="66"/>
      <c r="E3266" s="65"/>
    </row>
    <row r="3267" spans="1:5">
      <c r="A3267" s="66"/>
      <c r="B3267" s="33"/>
      <c r="C3267" s="33"/>
      <c r="D3267" s="66"/>
      <c r="E3267" s="65"/>
    </row>
    <row r="3268" spans="1:5">
      <c r="A3268" s="66"/>
      <c r="B3268" s="33"/>
      <c r="C3268" s="33"/>
      <c r="D3268" s="66"/>
      <c r="E3268" s="65"/>
    </row>
    <row r="3269" spans="1:5">
      <c r="A3269" s="66"/>
      <c r="B3269" s="33"/>
      <c r="C3269" s="33"/>
      <c r="D3269" s="66"/>
      <c r="E3269" s="65"/>
    </row>
    <row r="3270" spans="1:5">
      <c r="A3270" s="66"/>
      <c r="B3270" s="33"/>
      <c r="C3270" s="33"/>
      <c r="D3270" s="66"/>
      <c r="E3270" s="65"/>
    </row>
    <row r="3271" spans="1:5">
      <c r="A3271" s="66"/>
      <c r="B3271" s="33"/>
      <c r="C3271" s="33"/>
      <c r="D3271" s="66"/>
      <c r="E3271" s="65"/>
    </row>
    <row r="3272" spans="1:5">
      <c r="A3272" s="66"/>
      <c r="B3272" s="33"/>
      <c r="C3272" s="33"/>
      <c r="D3272" s="66"/>
      <c r="E3272" s="65"/>
    </row>
    <row r="3273" spans="1:5">
      <c r="A3273" s="66"/>
      <c r="B3273" s="33"/>
      <c r="C3273" s="33"/>
      <c r="D3273" s="66"/>
      <c r="E3273" s="65"/>
    </row>
    <row r="3274" spans="1:5">
      <c r="A3274" s="66"/>
      <c r="B3274" s="33"/>
      <c r="C3274" s="33"/>
      <c r="D3274" s="66"/>
      <c r="E3274" s="65"/>
    </row>
    <row r="3275" spans="1:5">
      <c r="A3275" s="66"/>
      <c r="B3275" s="33"/>
      <c r="C3275" s="33"/>
      <c r="D3275" s="66"/>
      <c r="E3275" s="65"/>
    </row>
    <row r="3276" spans="1:5">
      <c r="A3276" s="66"/>
      <c r="B3276" s="33"/>
      <c r="C3276" s="33"/>
      <c r="D3276" s="66"/>
      <c r="E3276" s="65"/>
    </row>
    <row r="3277" spans="1:5">
      <c r="A3277" s="66"/>
      <c r="B3277" s="33"/>
      <c r="C3277" s="33"/>
      <c r="D3277" s="66"/>
      <c r="E3277" s="65"/>
    </row>
    <row r="3278" spans="1:5">
      <c r="A3278" s="66"/>
      <c r="B3278" s="33"/>
      <c r="C3278" s="33"/>
      <c r="D3278" s="66"/>
      <c r="E3278" s="65"/>
    </row>
    <row r="3279" spans="1:5">
      <c r="A3279" s="66"/>
      <c r="B3279" s="33"/>
      <c r="C3279" s="33"/>
      <c r="D3279" s="66"/>
      <c r="E3279" s="65"/>
    </row>
    <row r="3280" spans="1:5">
      <c r="A3280" s="66"/>
      <c r="B3280" s="33"/>
      <c r="C3280" s="33"/>
      <c r="D3280" s="66"/>
      <c r="E3280" s="65"/>
    </row>
    <row r="3281" spans="1:5">
      <c r="A3281" s="66"/>
      <c r="B3281" s="33"/>
      <c r="C3281" s="33"/>
      <c r="D3281" s="66"/>
      <c r="E3281" s="65"/>
    </row>
    <row r="3282" spans="1:5">
      <c r="A3282" s="66"/>
      <c r="B3282" s="33"/>
      <c r="C3282" s="33"/>
      <c r="D3282" s="66"/>
      <c r="E3282" s="65"/>
    </row>
    <row r="3283" spans="1:5">
      <c r="A3283" s="66"/>
      <c r="B3283" s="33"/>
      <c r="C3283" s="33"/>
      <c r="D3283" s="66"/>
      <c r="E3283" s="65"/>
    </row>
    <row r="3284" spans="1:5">
      <c r="A3284" s="66"/>
      <c r="B3284" s="33"/>
      <c r="C3284" s="33"/>
      <c r="D3284" s="66"/>
      <c r="E3284" s="65"/>
    </row>
    <row r="3285" spans="1:5">
      <c r="A3285" s="66"/>
      <c r="B3285" s="33"/>
      <c r="C3285" s="33"/>
      <c r="D3285" s="66"/>
      <c r="E3285" s="65"/>
    </row>
    <row r="3286" spans="1:5">
      <c r="A3286" s="66"/>
      <c r="B3286" s="33"/>
      <c r="C3286" s="33"/>
      <c r="D3286" s="66"/>
      <c r="E3286" s="65"/>
    </row>
    <row r="3287" spans="1:5">
      <c r="A3287" s="66"/>
      <c r="B3287" s="33"/>
      <c r="C3287" s="33"/>
      <c r="D3287" s="66"/>
      <c r="E3287" s="65"/>
    </row>
    <row r="3288" spans="1:5">
      <c r="A3288" s="66"/>
      <c r="B3288" s="33"/>
      <c r="C3288" s="33"/>
      <c r="D3288" s="66"/>
      <c r="E3288" s="65"/>
    </row>
    <row r="3289" spans="1:5">
      <c r="A3289" s="66"/>
      <c r="B3289" s="33"/>
      <c r="C3289" s="33"/>
      <c r="D3289" s="66"/>
      <c r="E3289" s="65"/>
    </row>
    <row r="3290" spans="1:5">
      <c r="A3290" s="66"/>
      <c r="B3290" s="33"/>
      <c r="C3290" s="33"/>
      <c r="D3290" s="66"/>
      <c r="E3290" s="65"/>
    </row>
    <row r="3291" spans="1:5">
      <c r="A3291" s="66"/>
      <c r="B3291" s="33"/>
      <c r="C3291" s="33"/>
      <c r="D3291" s="66"/>
      <c r="E3291" s="65"/>
    </row>
    <row r="3292" spans="1:5">
      <c r="A3292" s="66"/>
      <c r="B3292" s="33"/>
      <c r="C3292" s="33"/>
      <c r="D3292" s="66"/>
      <c r="E3292" s="65"/>
    </row>
    <row r="3293" spans="1:5">
      <c r="A3293" s="66"/>
      <c r="B3293" s="33"/>
      <c r="C3293" s="33"/>
      <c r="D3293" s="66"/>
      <c r="E3293" s="65"/>
    </row>
    <row r="3294" spans="1:5">
      <c r="A3294" s="66"/>
      <c r="B3294" s="33"/>
      <c r="C3294" s="33"/>
      <c r="D3294" s="66"/>
      <c r="E3294" s="65"/>
    </row>
    <row r="3295" spans="1:5">
      <c r="A3295" s="66"/>
      <c r="B3295" s="33"/>
      <c r="C3295" s="33"/>
      <c r="D3295" s="66"/>
      <c r="E3295" s="65"/>
    </row>
    <row r="3296" spans="1:5">
      <c r="A3296" s="66"/>
      <c r="B3296" s="33"/>
      <c r="C3296" s="33"/>
      <c r="D3296" s="66"/>
      <c r="E3296" s="65"/>
    </row>
    <row r="3297" spans="1:5">
      <c r="A3297" s="66"/>
      <c r="B3297" s="33"/>
      <c r="C3297" s="33"/>
      <c r="D3297" s="66"/>
      <c r="E3297" s="65"/>
    </row>
    <row r="3298" spans="1:5">
      <c r="A3298" s="66"/>
      <c r="B3298" s="33"/>
      <c r="C3298" s="33"/>
      <c r="D3298" s="66"/>
      <c r="E3298" s="65"/>
    </row>
    <row r="3299" spans="1:5">
      <c r="A3299" s="66"/>
      <c r="B3299" s="33"/>
      <c r="C3299" s="33"/>
      <c r="D3299" s="66"/>
      <c r="E3299" s="65"/>
    </row>
    <row r="3300" spans="1:5">
      <c r="A3300" s="66"/>
      <c r="B3300" s="33"/>
      <c r="C3300" s="33"/>
      <c r="D3300" s="66"/>
      <c r="E3300" s="65"/>
    </row>
    <row r="3301" spans="1:5">
      <c r="A3301" s="66"/>
      <c r="B3301" s="33"/>
      <c r="C3301" s="33"/>
      <c r="D3301" s="66"/>
      <c r="E3301" s="65"/>
    </row>
    <row r="3302" spans="1:5">
      <c r="A3302" s="66"/>
      <c r="B3302" s="33"/>
      <c r="C3302" s="33"/>
      <c r="D3302" s="66"/>
      <c r="E3302" s="65"/>
    </row>
    <row r="3303" spans="1:5">
      <c r="A3303" s="66"/>
      <c r="B3303" s="33"/>
      <c r="C3303" s="33"/>
      <c r="D3303" s="66"/>
      <c r="E3303" s="65"/>
    </row>
    <row r="3304" spans="1:5">
      <c r="A3304" s="66"/>
      <c r="B3304" s="33"/>
      <c r="C3304" s="33"/>
      <c r="D3304" s="66"/>
      <c r="E3304" s="65"/>
    </row>
    <row r="3305" spans="1:5">
      <c r="A3305" s="66"/>
      <c r="B3305" s="33"/>
      <c r="C3305" s="33"/>
      <c r="D3305" s="66"/>
      <c r="E3305" s="65"/>
    </row>
    <row r="3306" spans="1:5">
      <c r="A3306" s="66"/>
      <c r="B3306" s="33"/>
      <c r="C3306" s="33"/>
      <c r="D3306" s="66"/>
      <c r="E3306" s="65"/>
    </row>
    <row r="3307" spans="1:5">
      <c r="A3307" s="66"/>
      <c r="B3307" s="33"/>
      <c r="C3307" s="33"/>
      <c r="D3307" s="66"/>
      <c r="E3307" s="65"/>
    </row>
    <row r="3308" spans="1:5">
      <c r="A3308" s="66"/>
      <c r="B3308" s="33"/>
      <c r="C3308" s="33"/>
      <c r="D3308" s="66"/>
      <c r="E3308" s="65"/>
    </row>
    <row r="3309" spans="1:5">
      <c r="A3309" s="66"/>
      <c r="B3309" s="33"/>
      <c r="C3309" s="33"/>
      <c r="D3309" s="66"/>
      <c r="E3309" s="65"/>
    </row>
    <row r="3310" spans="1:5">
      <c r="A3310" s="66"/>
      <c r="B3310" s="33"/>
      <c r="C3310" s="33"/>
      <c r="D3310" s="66"/>
      <c r="E3310" s="65"/>
    </row>
    <row r="3311" spans="1:5">
      <c r="A3311" s="66"/>
      <c r="B3311" s="33"/>
      <c r="C3311" s="33"/>
      <c r="D3311" s="66"/>
      <c r="E3311" s="65"/>
    </row>
    <row r="3312" spans="1:5">
      <c r="A3312" s="66"/>
      <c r="B3312" s="33"/>
      <c r="C3312" s="33"/>
      <c r="D3312" s="66"/>
      <c r="E3312" s="65"/>
    </row>
    <row r="3313" spans="1:5">
      <c r="A3313" s="66"/>
      <c r="B3313" s="33"/>
      <c r="C3313" s="33"/>
      <c r="D3313" s="66"/>
      <c r="E3313" s="65"/>
    </row>
    <row r="3314" spans="1:5">
      <c r="A3314" s="66"/>
      <c r="B3314" s="33"/>
      <c r="C3314" s="33"/>
      <c r="D3314" s="66"/>
      <c r="E3314" s="65"/>
    </row>
    <row r="3315" spans="1:5">
      <c r="A3315" s="66"/>
      <c r="B3315" s="33"/>
      <c r="C3315" s="33"/>
      <c r="D3315" s="66"/>
      <c r="E3315" s="65"/>
    </row>
    <row r="3316" spans="1:5">
      <c r="A3316" s="66"/>
      <c r="B3316" s="33"/>
      <c r="C3316" s="33"/>
      <c r="D3316" s="66"/>
      <c r="E3316" s="65"/>
    </row>
    <row r="3317" spans="1:5">
      <c r="A3317" s="66"/>
      <c r="B3317" s="33"/>
      <c r="C3317" s="33"/>
      <c r="D3317" s="66"/>
      <c r="E3317" s="65"/>
    </row>
    <row r="3318" spans="1:5">
      <c r="A3318" s="66"/>
      <c r="B3318" s="33"/>
      <c r="C3318" s="33"/>
      <c r="D3318" s="66"/>
      <c r="E3318" s="65"/>
    </row>
    <row r="3319" spans="1:5">
      <c r="A3319" s="66"/>
      <c r="B3319" s="33"/>
      <c r="C3319" s="33"/>
      <c r="D3319" s="66"/>
      <c r="E3319" s="65"/>
    </row>
    <row r="3320" spans="1:5">
      <c r="A3320" s="66"/>
      <c r="B3320" s="33"/>
      <c r="C3320" s="33"/>
      <c r="D3320" s="66"/>
      <c r="E3320" s="65"/>
    </row>
    <row r="3321" spans="1:5">
      <c r="A3321" s="66"/>
      <c r="B3321" s="33"/>
      <c r="C3321" s="33"/>
      <c r="D3321" s="66"/>
      <c r="E3321" s="65"/>
    </row>
    <row r="3322" spans="1:5">
      <c r="A3322" s="66"/>
      <c r="B3322" s="33"/>
      <c r="C3322" s="33"/>
      <c r="D3322" s="66"/>
      <c r="E3322" s="65"/>
    </row>
    <row r="3323" spans="1:5">
      <c r="A3323" s="66"/>
      <c r="B3323" s="33"/>
      <c r="C3323" s="33"/>
      <c r="D3323" s="66"/>
      <c r="E3323" s="65"/>
    </row>
    <row r="3324" spans="1:5">
      <c r="A3324" s="66"/>
      <c r="B3324" s="33"/>
      <c r="C3324" s="33"/>
      <c r="D3324" s="66"/>
      <c r="E3324" s="65"/>
    </row>
    <row r="3325" spans="1:5">
      <c r="A3325" s="66"/>
      <c r="B3325" s="33"/>
      <c r="C3325" s="33"/>
      <c r="D3325" s="66"/>
      <c r="E3325" s="65"/>
    </row>
    <row r="3326" spans="1:5">
      <c r="A3326" s="66"/>
      <c r="B3326" s="33"/>
      <c r="C3326" s="33"/>
      <c r="D3326" s="66"/>
      <c r="E3326" s="65"/>
    </row>
    <row r="3327" spans="1:5">
      <c r="A3327" s="66"/>
      <c r="B3327" s="33"/>
      <c r="C3327" s="33"/>
      <c r="D3327" s="66"/>
      <c r="E3327" s="65"/>
    </row>
    <row r="3328" spans="1:5">
      <c r="A3328" s="66"/>
      <c r="B3328" s="33"/>
      <c r="C3328" s="33"/>
      <c r="D3328" s="66"/>
      <c r="E3328" s="65"/>
    </row>
    <row r="3329" spans="1:5">
      <c r="A3329" s="66"/>
      <c r="B3329" s="33"/>
      <c r="C3329" s="33"/>
      <c r="D3329" s="66"/>
      <c r="E3329" s="65"/>
    </row>
    <row r="3330" spans="1:5">
      <c r="A3330" s="66"/>
      <c r="B3330" s="33"/>
      <c r="C3330" s="33"/>
      <c r="D3330" s="66"/>
      <c r="E3330" s="65"/>
    </row>
    <row r="3331" spans="1:5">
      <c r="A3331" s="66"/>
      <c r="B3331" s="33"/>
      <c r="C3331" s="33"/>
      <c r="D3331" s="66"/>
      <c r="E3331" s="65"/>
    </row>
    <row r="3332" spans="1:5">
      <c r="A3332" s="66"/>
      <c r="B3332" s="33"/>
      <c r="C3332" s="33"/>
      <c r="D3332" s="66"/>
      <c r="E3332" s="65"/>
    </row>
    <row r="3333" spans="1:5">
      <c r="A3333" s="66"/>
      <c r="B3333" s="33"/>
      <c r="C3333" s="33"/>
      <c r="D3333" s="66"/>
      <c r="E3333" s="65"/>
    </row>
    <row r="3334" spans="1:5">
      <c r="A3334" s="66"/>
      <c r="B3334" s="33"/>
      <c r="C3334" s="33"/>
      <c r="D3334" s="66"/>
      <c r="E3334" s="65"/>
    </row>
    <row r="3335" spans="1:5">
      <c r="A3335" s="66"/>
      <c r="B3335" s="33"/>
      <c r="C3335" s="33"/>
      <c r="D3335" s="66"/>
      <c r="E3335" s="65"/>
    </row>
    <row r="3336" spans="1:5">
      <c r="A3336" s="66"/>
      <c r="B3336" s="33"/>
      <c r="C3336" s="33"/>
      <c r="D3336" s="66"/>
      <c r="E3336" s="65"/>
    </row>
    <row r="3337" spans="1:5">
      <c r="A3337" s="66"/>
      <c r="B3337" s="33"/>
      <c r="C3337" s="33"/>
      <c r="D3337" s="66"/>
      <c r="E3337" s="65"/>
    </row>
    <row r="3338" spans="1:5">
      <c r="A3338" s="66"/>
      <c r="B3338" s="33"/>
      <c r="C3338" s="33"/>
      <c r="D3338" s="66"/>
      <c r="E3338" s="65"/>
    </row>
    <row r="3339" spans="1:5">
      <c r="A3339" s="66"/>
      <c r="B3339" s="33"/>
      <c r="C3339" s="33"/>
      <c r="D3339" s="66"/>
      <c r="E3339" s="65"/>
    </row>
    <row r="3340" spans="1:5">
      <c r="A3340" s="66"/>
      <c r="B3340" s="33"/>
      <c r="C3340" s="33"/>
      <c r="D3340" s="66"/>
      <c r="E3340" s="65"/>
    </row>
    <row r="3341" spans="1:5">
      <c r="A3341" s="66"/>
      <c r="B3341" s="33"/>
      <c r="C3341" s="33"/>
      <c r="D3341" s="66"/>
      <c r="E3341" s="65"/>
    </row>
    <row r="3342" spans="1:5">
      <c r="A3342" s="66"/>
      <c r="B3342" s="33"/>
      <c r="C3342" s="33"/>
      <c r="D3342" s="66"/>
      <c r="E3342" s="65"/>
    </row>
    <row r="3343" spans="1:5">
      <c r="A3343" s="66"/>
      <c r="B3343" s="33"/>
      <c r="C3343" s="33"/>
      <c r="D3343" s="66"/>
      <c r="E3343" s="65"/>
    </row>
    <row r="3344" spans="1:5">
      <c r="A3344" s="66"/>
      <c r="B3344" s="33"/>
      <c r="C3344" s="33"/>
      <c r="D3344" s="66"/>
      <c r="E3344" s="65"/>
    </row>
    <row r="3345" spans="1:5">
      <c r="A3345" s="66"/>
      <c r="B3345" s="33"/>
      <c r="C3345" s="33"/>
      <c r="D3345" s="66"/>
      <c r="E3345" s="65"/>
    </row>
    <row r="3346" spans="1:5">
      <c r="A3346" s="66"/>
      <c r="B3346" s="33"/>
      <c r="C3346" s="33"/>
      <c r="D3346" s="66"/>
      <c r="E3346" s="65"/>
    </row>
    <row r="3347" spans="1:5">
      <c r="A3347" s="66"/>
      <c r="B3347" s="33"/>
      <c r="C3347" s="33"/>
      <c r="D3347" s="66"/>
      <c r="E3347" s="65"/>
    </row>
    <row r="3348" spans="1:5">
      <c r="A3348" s="66"/>
      <c r="B3348" s="33"/>
      <c r="C3348" s="33"/>
      <c r="D3348" s="66"/>
      <c r="E3348" s="65"/>
    </row>
    <row r="3349" spans="1:5">
      <c r="A3349" s="66"/>
      <c r="B3349" s="33"/>
      <c r="C3349" s="33"/>
      <c r="D3349" s="66"/>
      <c r="E3349" s="65"/>
    </row>
    <row r="3350" spans="1:5">
      <c r="A3350" s="66"/>
      <c r="B3350" s="33"/>
      <c r="C3350" s="33"/>
      <c r="D3350" s="66"/>
      <c r="E3350" s="65"/>
    </row>
    <row r="3351" spans="1:5">
      <c r="A3351" s="66"/>
      <c r="B3351" s="33"/>
      <c r="C3351" s="33"/>
      <c r="D3351" s="66"/>
      <c r="E3351" s="65"/>
    </row>
    <row r="3352" spans="1:5">
      <c r="A3352" s="66"/>
      <c r="B3352" s="33"/>
      <c r="C3352" s="33"/>
      <c r="D3352" s="66"/>
      <c r="E3352" s="65"/>
    </row>
    <row r="3353" spans="1:5">
      <c r="A3353" s="66"/>
      <c r="B3353" s="33"/>
      <c r="C3353" s="33"/>
      <c r="D3353" s="66"/>
      <c r="E3353" s="65"/>
    </row>
    <row r="3354" spans="1:5">
      <c r="A3354" s="66"/>
      <c r="B3354" s="33"/>
      <c r="C3354" s="33"/>
      <c r="D3354" s="66"/>
      <c r="E3354" s="65"/>
    </row>
    <row r="3355" spans="1:5">
      <c r="A3355" s="66"/>
      <c r="B3355" s="33"/>
      <c r="C3355" s="33"/>
      <c r="D3355" s="66"/>
      <c r="E3355" s="65"/>
    </row>
    <row r="3356" spans="1:5">
      <c r="A3356" s="66"/>
      <c r="B3356" s="33"/>
      <c r="C3356" s="33"/>
      <c r="D3356" s="66"/>
      <c r="E3356" s="65"/>
    </row>
    <row r="3357" spans="1:5">
      <c r="A3357" s="66"/>
      <c r="B3357" s="33"/>
      <c r="C3357" s="33"/>
      <c r="D3357" s="66"/>
      <c r="E3357" s="65"/>
    </row>
    <row r="3358" spans="1:5">
      <c r="A3358" s="66"/>
      <c r="B3358" s="33"/>
      <c r="C3358" s="33"/>
      <c r="D3358" s="66"/>
      <c r="E3358" s="65"/>
    </row>
    <row r="3359" spans="1:5">
      <c r="A3359" s="66"/>
      <c r="B3359" s="33"/>
      <c r="C3359" s="33"/>
      <c r="D3359" s="66"/>
      <c r="E3359" s="65"/>
    </row>
    <row r="3360" spans="1:5">
      <c r="A3360" s="66"/>
      <c r="B3360" s="33"/>
      <c r="C3360" s="33"/>
      <c r="D3360" s="66"/>
      <c r="E3360" s="65"/>
    </row>
    <row r="3361" spans="1:5">
      <c r="A3361" s="66"/>
      <c r="B3361" s="33"/>
      <c r="C3361" s="33"/>
      <c r="D3361" s="66"/>
      <c r="E3361" s="65"/>
    </row>
    <row r="3362" spans="1:5">
      <c r="A3362" s="66"/>
      <c r="B3362" s="33"/>
      <c r="C3362" s="33"/>
      <c r="D3362" s="66"/>
      <c r="E3362" s="65"/>
    </row>
    <row r="3363" spans="1:5">
      <c r="A3363" s="66"/>
      <c r="B3363" s="33"/>
      <c r="C3363" s="33"/>
      <c r="D3363" s="66"/>
      <c r="E3363" s="65"/>
    </row>
    <row r="3364" spans="1:5">
      <c r="A3364" s="66"/>
      <c r="B3364" s="33"/>
      <c r="C3364" s="33"/>
      <c r="D3364" s="66"/>
      <c r="E3364" s="65"/>
    </row>
    <row r="3365" spans="1:5">
      <c r="A3365" s="66"/>
      <c r="B3365" s="33"/>
      <c r="C3365" s="33"/>
      <c r="D3365" s="66"/>
      <c r="E3365" s="65"/>
    </row>
    <row r="3366" spans="1:5">
      <c r="A3366" s="66"/>
      <c r="B3366" s="33"/>
      <c r="C3366" s="33"/>
      <c r="D3366" s="66"/>
      <c r="E3366" s="65"/>
    </row>
    <row r="3367" spans="1:5">
      <c r="A3367" s="66"/>
      <c r="B3367" s="33"/>
      <c r="C3367" s="33"/>
      <c r="D3367" s="66"/>
      <c r="E3367" s="65"/>
    </row>
    <row r="3368" spans="1:5">
      <c r="A3368" s="66"/>
      <c r="B3368" s="33"/>
      <c r="C3368" s="33"/>
      <c r="D3368" s="66"/>
      <c r="E3368" s="65"/>
    </row>
    <row r="3369" spans="1:5">
      <c r="A3369" s="66"/>
      <c r="B3369" s="33"/>
      <c r="C3369" s="33"/>
      <c r="D3369" s="66"/>
      <c r="E3369" s="65"/>
    </row>
    <row r="3370" spans="1:5">
      <c r="A3370" s="66"/>
      <c r="B3370" s="33"/>
      <c r="C3370" s="33"/>
      <c r="D3370" s="66"/>
      <c r="E3370" s="65"/>
    </row>
    <row r="3371" spans="1:5">
      <c r="A3371" s="66"/>
      <c r="B3371" s="33"/>
      <c r="C3371" s="33"/>
      <c r="D3371" s="66"/>
      <c r="E3371" s="65"/>
    </row>
    <row r="3372" spans="1:5">
      <c r="A3372" s="66"/>
      <c r="B3372" s="33"/>
      <c r="C3372" s="33"/>
      <c r="D3372" s="66"/>
      <c r="E3372" s="65"/>
    </row>
    <row r="3373" spans="1:5">
      <c r="A3373" s="66"/>
      <c r="B3373" s="33"/>
      <c r="C3373" s="33"/>
      <c r="D3373" s="66"/>
      <c r="E3373" s="65"/>
    </row>
    <row r="3374" spans="1:5">
      <c r="A3374" s="66"/>
      <c r="B3374" s="33"/>
      <c r="C3374" s="33"/>
      <c r="D3374" s="66"/>
      <c r="E3374" s="65"/>
    </row>
    <row r="3375" spans="1:5">
      <c r="A3375" s="66"/>
      <c r="B3375" s="33"/>
      <c r="C3375" s="33"/>
      <c r="D3375" s="66"/>
      <c r="E3375" s="65"/>
    </row>
    <row r="3376" spans="1:5">
      <c r="A3376" s="66"/>
      <c r="B3376" s="33"/>
      <c r="C3376" s="33"/>
      <c r="D3376" s="66"/>
      <c r="E3376" s="65"/>
    </row>
    <row r="3377" spans="1:5">
      <c r="A3377" s="66"/>
      <c r="B3377" s="33"/>
      <c r="C3377" s="33"/>
      <c r="D3377" s="66"/>
      <c r="E3377" s="65"/>
    </row>
    <row r="3378" spans="1:5">
      <c r="A3378" s="66"/>
      <c r="B3378" s="33"/>
      <c r="C3378" s="33"/>
      <c r="D3378" s="66"/>
      <c r="E3378" s="65"/>
    </row>
    <row r="3379" spans="1:5">
      <c r="A3379" s="66"/>
      <c r="B3379" s="33"/>
      <c r="C3379" s="33"/>
      <c r="D3379" s="66"/>
      <c r="E3379" s="65"/>
    </row>
    <row r="3380" spans="1:5">
      <c r="A3380" s="66"/>
      <c r="B3380" s="33"/>
      <c r="C3380" s="33"/>
      <c r="D3380" s="66"/>
      <c r="E3380" s="65"/>
    </row>
    <row r="3381" spans="1:5">
      <c r="A3381" s="66"/>
      <c r="B3381" s="33"/>
      <c r="C3381" s="33"/>
      <c r="D3381" s="66"/>
      <c r="E3381" s="65"/>
    </row>
    <row r="3382" spans="1:5">
      <c r="A3382" s="66"/>
      <c r="B3382" s="33"/>
      <c r="C3382" s="33"/>
      <c r="D3382" s="66"/>
      <c r="E3382" s="65"/>
    </row>
    <row r="3383" spans="1:5">
      <c r="A3383" s="66"/>
      <c r="B3383" s="33"/>
      <c r="C3383" s="33"/>
      <c r="D3383" s="66"/>
      <c r="E3383" s="65"/>
    </row>
    <row r="3384" spans="1:5">
      <c r="A3384" s="66"/>
      <c r="B3384" s="33"/>
      <c r="C3384" s="33"/>
      <c r="D3384" s="66"/>
      <c r="E3384" s="65"/>
    </row>
    <row r="3385" spans="1:5">
      <c r="A3385" s="66"/>
      <c r="B3385" s="33"/>
      <c r="C3385" s="33"/>
      <c r="D3385" s="66"/>
      <c r="E3385" s="65"/>
    </row>
    <row r="3386" spans="1:5">
      <c r="A3386" s="66"/>
      <c r="B3386" s="33"/>
      <c r="C3386" s="33"/>
      <c r="D3386" s="66"/>
      <c r="E3386" s="65"/>
    </row>
    <row r="3387" spans="1:5">
      <c r="A3387" s="66"/>
      <c r="B3387" s="33"/>
      <c r="C3387" s="33"/>
      <c r="D3387" s="66"/>
      <c r="E3387" s="65"/>
    </row>
    <row r="3388" spans="1:5">
      <c r="A3388" s="66"/>
      <c r="B3388" s="33"/>
      <c r="C3388" s="33"/>
      <c r="D3388" s="66"/>
      <c r="E3388" s="65"/>
    </row>
    <row r="3389" spans="1:5">
      <c r="A3389" s="66"/>
      <c r="B3389" s="33"/>
      <c r="C3389" s="33"/>
      <c r="D3389" s="66"/>
      <c r="E3389" s="65"/>
    </row>
    <row r="3390" spans="1:5">
      <c r="A3390" s="66"/>
      <c r="B3390" s="33"/>
      <c r="C3390" s="33"/>
      <c r="D3390" s="66"/>
      <c r="E3390" s="65"/>
    </row>
    <row r="3391" spans="1:5">
      <c r="A3391" s="66"/>
      <c r="B3391" s="33"/>
      <c r="C3391" s="33"/>
      <c r="D3391" s="66"/>
      <c r="E3391" s="65"/>
    </row>
    <row r="3392" spans="1:5">
      <c r="A3392" s="66"/>
      <c r="B3392" s="33"/>
      <c r="C3392" s="33"/>
      <c r="D3392" s="66"/>
      <c r="E3392" s="65"/>
    </row>
    <row r="3393" spans="1:5">
      <c r="A3393" s="66"/>
      <c r="B3393" s="33"/>
      <c r="C3393" s="33"/>
      <c r="D3393" s="66"/>
      <c r="E3393" s="65"/>
    </row>
    <row r="3394" spans="1:5">
      <c r="A3394" s="66"/>
      <c r="B3394" s="33"/>
      <c r="C3394" s="33"/>
      <c r="D3394" s="66"/>
      <c r="E3394" s="65"/>
    </row>
    <row r="3395" spans="1:5">
      <c r="A3395" s="66"/>
      <c r="B3395" s="33"/>
      <c r="C3395" s="33"/>
      <c r="D3395" s="66"/>
      <c r="E3395" s="65"/>
    </row>
    <row r="3396" spans="1:5">
      <c r="A3396" s="66"/>
      <c r="B3396" s="33"/>
      <c r="C3396" s="33"/>
      <c r="D3396" s="66"/>
      <c r="E3396" s="65"/>
    </row>
    <row r="3397" spans="1:5">
      <c r="A3397" s="66"/>
      <c r="B3397" s="33"/>
      <c r="C3397" s="33"/>
      <c r="D3397" s="66"/>
      <c r="E3397" s="65"/>
    </row>
    <row r="3398" spans="1:5">
      <c r="A3398" s="66"/>
      <c r="B3398" s="33"/>
      <c r="C3398" s="33"/>
      <c r="D3398" s="66"/>
      <c r="E3398" s="65"/>
    </row>
    <row r="3399" spans="1:5">
      <c r="A3399" s="66"/>
      <c r="B3399" s="33"/>
      <c r="C3399" s="33"/>
      <c r="D3399" s="66"/>
      <c r="E3399" s="65"/>
    </row>
    <row r="3400" spans="1:5">
      <c r="A3400" s="66"/>
      <c r="B3400" s="33"/>
      <c r="C3400" s="33"/>
      <c r="D3400" s="66"/>
      <c r="E3400" s="65"/>
    </row>
    <row r="3401" spans="1:5">
      <c r="A3401" s="66"/>
      <c r="B3401" s="33"/>
      <c r="C3401" s="33"/>
      <c r="D3401" s="66"/>
      <c r="E3401" s="65"/>
    </row>
    <row r="3402" spans="1:5">
      <c r="A3402" s="66"/>
      <c r="B3402" s="33"/>
      <c r="C3402" s="33"/>
      <c r="D3402" s="66"/>
      <c r="E3402" s="65"/>
    </row>
    <row r="3403" spans="1:5">
      <c r="A3403" s="66"/>
      <c r="B3403" s="33"/>
      <c r="C3403" s="33"/>
      <c r="D3403" s="66"/>
      <c r="E3403" s="65"/>
    </row>
    <row r="3404" spans="1:5">
      <c r="A3404" s="66"/>
      <c r="B3404" s="33"/>
      <c r="C3404" s="33"/>
      <c r="D3404" s="66"/>
      <c r="E3404" s="65"/>
    </row>
    <row r="3405" spans="1:5">
      <c r="A3405" s="66"/>
      <c r="B3405" s="33"/>
      <c r="C3405" s="33"/>
      <c r="D3405" s="66"/>
      <c r="E3405" s="65"/>
    </row>
    <row r="3406" spans="1:5">
      <c r="A3406" s="66"/>
      <c r="B3406" s="33"/>
      <c r="C3406" s="33"/>
      <c r="D3406" s="66"/>
      <c r="E3406" s="65"/>
    </row>
    <row r="3407" spans="1:5">
      <c r="A3407" s="66"/>
      <c r="B3407" s="33"/>
      <c r="C3407" s="33"/>
      <c r="D3407" s="66"/>
      <c r="E3407" s="65"/>
    </row>
    <row r="3408" spans="1:5">
      <c r="A3408" s="66"/>
      <c r="B3408" s="33"/>
      <c r="C3408" s="33"/>
      <c r="D3408" s="66"/>
      <c r="E3408" s="65"/>
    </row>
    <row r="3409" spans="1:5">
      <c r="A3409" s="66"/>
      <c r="B3409" s="33"/>
      <c r="C3409" s="33"/>
      <c r="D3409" s="66"/>
      <c r="E3409" s="65"/>
    </row>
    <row r="3410" spans="1:5">
      <c r="A3410" s="66"/>
      <c r="B3410" s="33"/>
      <c r="C3410" s="33"/>
      <c r="D3410" s="66"/>
      <c r="E3410" s="65"/>
    </row>
    <row r="3411" spans="1:5">
      <c r="A3411" s="66"/>
      <c r="B3411" s="33"/>
      <c r="C3411" s="33"/>
      <c r="D3411" s="66"/>
      <c r="E3411" s="65"/>
    </row>
    <row r="3412" spans="1:5">
      <c r="A3412" s="66"/>
      <c r="B3412" s="33"/>
      <c r="C3412" s="33"/>
      <c r="D3412" s="66"/>
      <c r="E3412" s="65"/>
    </row>
    <row r="3413" spans="1:5">
      <c r="A3413" s="66"/>
      <c r="B3413" s="33"/>
      <c r="C3413" s="33"/>
      <c r="D3413" s="66"/>
      <c r="E3413" s="65"/>
    </row>
    <row r="3414" spans="1:5">
      <c r="A3414" s="66"/>
      <c r="B3414" s="33"/>
      <c r="C3414" s="33"/>
      <c r="D3414" s="66"/>
      <c r="E3414" s="65"/>
    </row>
    <row r="3415" spans="1:5">
      <c r="A3415" s="66"/>
      <c r="B3415" s="33"/>
      <c r="C3415" s="33"/>
      <c r="D3415" s="66"/>
      <c r="E3415" s="65"/>
    </row>
    <row r="3416" spans="1:5">
      <c r="A3416" s="66"/>
      <c r="B3416" s="33"/>
      <c r="C3416" s="33"/>
      <c r="D3416" s="66"/>
      <c r="E3416" s="65"/>
    </row>
    <row r="3417" spans="1:5">
      <c r="A3417" s="66"/>
      <c r="B3417" s="33"/>
      <c r="C3417" s="33"/>
      <c r="D3417" s="66"/>
      <c r="E3417" s="65"/>
    </row>
    <row r="3418" spans="1:5">
      <c r="A3418" s="66"/>
      <c r="B3418" s="33"/>
      <c r="C3418" s="33"/>
      <c r="D3418" s="66"/>
      <c r="E3418" s="65"/>
    </row>
    <row r="3419" spans="1:5">
      <c r="A3419" s="66"/>
      <c r="B3419" s="33"/>
      <c r="C3419" s="33"/>
      <c r="D3419" s="66"/>
      <c r="E3419" s="65"/>
    </row>
    <row r="3420" spans="1:5">
      <c r="A3420" s="66"/>
      <c r="B3420" s="33"/>
      <c r="C3420" s="33"/>
      <c r="D3420" s="66"/>
      <c r="E3420" s="65"/>
    </row>
    <row r="3421" spans="1:5">
      <c r="A3421" s="66"/>
      <c r="B3421" s="33"/>
      <c r="C3421" s="33"/>
      <c r="D3421" s="66"/>
      <c r="E3421" s="65"/>
    </row>
    <row r="3422" spans="1:5">
      <c r="A3422" s="66"/>
      <c r="B3422" s="33"/>
      <c r="C3422" s="33"/>
      <c r="D3422" s="66"/>
      <c r="E3422" s="65"/>
    </row>
    <row r="3423" spans="1:5">
      <c r="A3423" s="66"/>
      <c r="B3423" s="33"/>
      <c r="C3423" s="33"/>
      <c r="D3423" s="66"/>
      <c r="E3423" s="65"/>
    </row>
    <row r="3424" spans="1:5">
      <c r="A3424" s="66"/>
      <c r="B3424" s="33"/>
      <c r="C3424" s="33"/>
      <c r="D3424" s="66"/>
      <c r="E3424" s="65"/>
    </row>
    <row r="3425" spans="1:5">
      <c r="A3425" s="66"/>
      <c r="B3425" s="33"/>
      <c r="C3425" s="33"/>
      <c r="D3425" s="66"/>
      <c r="E3425" s="65"/>
    </row>
    <row r="3426" spans="1:5">
      <c r="A3426" s="66"/>
      <c r="B3426" s="33"/>
      <c r="C3426" s="33"/>
      <c r="D3426" s="66"/>
      <c r="E3426" s="65"/>
    </row>
    <row r="3427" spans="1:5">
      <c r="A3427" s="66"/>
      <c r="B3427" s="33"/>
      <c r="C3427" s="33"/>
      <c r="D3427" s="66"/>
      <c r="E3427" s="65"/>
    </row>
    <row r="3428" spans="1:5">
      <c r="A3428" s="66"/>
      <c r="B3428" s="33"/>
      <c r="C3428" s="33"/>
      <c r="D3428" s="66"/>
      <c r="E3428" s="65"/>
    </row>
    <row r="3429" spans="1:5">
      <c r="A3429" s="66"/>
      <c r="B3429" s="33"/>
      <c r="C3429" s="33"/>
      <c r="D3429" s="66"/>
      <c r="E3429" s="65"/>
    </row>
    <row r="3430" spans="1:5">
      <c r="A3430" s="66"/>
      <c r="B3430" s="33"/>
      <c r="C3430" s="33"/>
      <c r="D3430" s="66"/>
      <c r="E3430" s="65"/>
    </row>
    <row r="3431" spans="1:5">
      <c r="A3431" s="66"/>
      <c r="B3431" s="33"/>
      <c r="C3431" s="33"/>
      <c r="D3431" s="66"/>
      <c r="E3431" s="65"/>
    </row>
    <row r="3432" spans="1:5">
      <c r="A3432" s="66"/>
      <c r="B3432" s="33"/>
      <c r="C3432" s="33"/>
      <c r="D3432" s="66"/>
      <c r="E3432" s="65"/>
    </row>
    <row r="3433" spans="1:5">
      <c r="A3433" s="66"/>
      <c r="B3433" s="33"/>
      <c r="C3433" s="33"/>
      <c r="D3433" s="66"/>
      <c r="E3433" s="65"/>
    </row>
    <row r="3434" spans="1:5">
      <c r="A3434" s="66"/>
      <c r="B3434" s="33"/>
      <c r="C3434" s="33"/>
      <c r="D3434" s="66"/>
      <c r="E3434" s="65"/>
    </row>
    <row r="3435" spans="1:5">
      <c r="A3435" s="66"/>
      <c r="B3435" s="33"/>
      <c r="C3435" s="33"/>
      <c r="D3435" s="66"/>
      <c r="E3435" s="65"/>
    </row>
    <row r="3436" spans="1:5">
      <c r="A3436" s="66"/>
      <c r="B3436" s="33"/>
      <c r="C3436" s="33"/>
      <c r="D3436" s="66"/>
      <c r="E3436" s="65"/>
    </row>
    <row r="3437" spans="1:5">
      <c r="A3437" s="66"/>
      <c r="B3437" s="33"/>
      <c r="C3437" s="33"/>
      <c r="D3437" s="66"/>
      <c r="E3437" s="65"/>
    </row>
    <row r="3438" spans="1:5">
      <c r="A3438" s="66"/>
      <c r="B3438" s="33"/>
      <c r="C3438" s="33"/>
      <c r="D3438" s="66"/>
      <c r="E3438" s="65"/>
    </row>
    <row r="3439" spans="1:5">
      <c r="A3439" s="66"/>
      <c r="B3439" s="33"/>
      <c r="C3439" s="33"/>
      <c r="D3439" s="66"/>
      <c r="E3439" s="65"/>
    </row>
    <row r="3440" spans="1:5">
      <c r="A3440" s="66"/>
      <c r="B3440" s="33"/>
      <c r="C3440" s="33"/>
      <c r="D3440" s="66"/>
      <c r="E3440" s="65"/>
    </row>
    <row r="3441" spans="1:5">
      <c r="A3441" s="66"/>
      <c r="B3441" s="33"/>
      <c r="C3441" s="33"/>
      <c r="D3441" s="66"/>
      <c r="E3441" s="65"/>
    </row>
    <row r="3442" spans="1:5">
      <c r="A3442" s="66"/>
      <c r="B3442" s="33"/>
      <c r="C3442" s="33"/>
      <c r="D3442" s="66"/>
      <c r="E3442" s="65"/>
    </row>
    <row r="3443" spans="1:5">
      <c r="A3443" s="66"/>
      <c r="B3443" s="33"/>
      <c r="C3443" s="33"/>
      <c r="D3443" s="66"/>
      <c r="E3443" s="65"/>
    </row>
    <row r="3444" spans="1:5">
      <c r="A3444" s="66"/>
      <c r="B3444" s="33"/>
      <c r="C3444" s="33"/>
      <c r="D3444" s="66"/>
      <c r="E3444" s="65"/>
    </row>
    <row r="3445" spans="1:5">
      <c r="A3445" s="66"/>
      <c r="B3445" s="33"/>
      <c r="C3445" s="33"/>
      <c r="D3445" s="66"/>
      <c r="E3445" s="65"/>
    </row>
    <row r="3446" spans="1:5">
      <c r="A3446" s="66"/>
      <c r="B3446" s="33"/>
      <c r="C3446" s="33"/>
      <c r="D3446" s="66"/>
      <c r="E3446" s="65"/>
    </row>
    <row r="3447" spans="1:5">
      <c r="A3447" s="66"/>
      <c r="B3447" s="33"/>
      <c r="C3447" s="33"/>
      <c r="D3447" s="66"/>
      <c r="E3447" s="65"/>
    </row>
    <row r="3448" spans="1:5">
      <c r="A3448" s="66"/>
      <c r="B3448" s="33"/>
      <c r="C3448" s="33"/>
      <c r="D3448" s="66"/>
      <c r="E3448" s="65"/>
    </row>
    <row r="3449" spans="1:5">
      <c r="A3449" s="66"/>
      <c r="B3449" s="33"/>
      <c r="C3449" s="33"/>
      <c r="D3449" s="66"/>
      <c r="E3449" s="65"/>
    </row>
    <row r="3450" spans="1:5">
      <c r="A3450" s="66"/>
      <c r="B3450" s="33"/>
      <c r="C3450" s="33"/>
      <c r="D3450" s="66"/>
      <c r="E3450" s="65"/>
    </row>
    <row r="3451" spans="1:5">
      <c r="A3451" s="66"/>
      <c r="B3451" s="33"/>
      <c r="C3451" s="33"/>
      <c r="D3451" s="66"/>
      <c r="E3451" s="65"/>
    </row>
    <row r="3452" spans="1:5">
      <c r="A3452" s="66"/>
      <c r="B3452" s="33"/>
      <c r="C3452" s="33"/>
      <c r="D3452" s="66"/>
      <c r="E3452" s="65"/>
    </row>
    <row r="3453" spans="1:5">
      <c r="A3453" s="66"/>
      <c r="B3453" s="33"/>
      <c r="C3453" s="33"/>
      <c r="D3453" s="66"/>
      <c r="E3453" s="65"/>
    </row>
    <row r="3454" spans="1:5">
      <c r="A3454" s="66"/>
      <c r="B3454" s="33"/>
      <c r="C3454" s="33"/>
      <c r="D3454" s="66"/>
      <c r="E3454" s="65"/>
    </row>
    <row r="3455" spans="1:5">
      <c r="A3455" s="66"/>
      <c r="B3455" s="33"/>
      <c r="C3455" s="33"/>
      <c r="D3455" s="66"/>
      <c r="E3455" s="65"/>
    </row>
    <row r="3456" spans="1:5">
      <c r="A3456" s="66"/>
      <c r="B3456" s="33"/>
      <c r="C3456" s="33"/>
      <c r="D3456" s="66"/>
      <c r="E3456" s="65"/>
    </row>
    <row r="3457" spans="1:5">
      <c r="A3457" s="66"/>
      <c r="B3457" s="33"/>
      <c r="C3457" s="33"/>
      <c r="D3457" s="66"/>
      <c r="E3457" s="65"/>
    </row>
    <row r="3458" spans="1:5">
      <c r="A3458" s="66"/>
      <c r="B3458" s="33"/>
      <c r="C3458" s="33"/>
      <c r="D3458" s="66"/>
      <c r="E3458" s="65"/>
    </row>
    <row r="3459" spans="1:5">
      <c r="A3459" s="66"/>
      <c r="B3459" s="33"/>
      <c r="C3459" s="33"/>
      <c r="D3459" s="66"/>
      <c r="E3459" s="65"/>
    </row>
    <row r="3460" spans="1:5">
      <c r="A3460" s="66"/>
      <c r="B3460" s="33"/>
      <c r="C3460" s="33"/>
      <c r="D3460" s="66"/>
      <c r="E3460" s="65"/>
    </row>
    <row r="3461" spans="1:5">
      <c r="A3461" s="66"/>
      <c r="B3461" s="33"/>
      <c r="C3461" s="33"/>
      <c r="D3461" s="66"/>
      <c r="E3461" s="65"/>
    </row>
    <row r="3462" spans="1:5">
      <c r="A3462" s="66"/>
      <c r="B3462" s="33"/>
      <c r="C3462" s="33"/>
      <c r="D3462" s="66"/>
      <c r="E3462" s="65"/>
    </row>
    <row r="3463" spans="1:5">
      <c r="A3463" s="66"/>
      <c r="B3463" s="33"/>
      <c r="C3463" s="33"/>
      <c r="D3463" s="66"/>
      <c r="E3463" s="65"/>
    </row>
    <row r="3464" spans="1:5">
      <c r="A3464" s="66"/>
      <c r="B3464" s="33"/>
      <c r="C3464" s="33"/>
      <c r="D3464" s="66"/>
      <c r="E3464" s="65"/>
    </row>
    <row r="3465" spans="1:5">
      <c r="A3465" s="66"/>
      <c r="B3465" s="33"/>
      <c r="C3465" s="33"/>
      <c r="D3465" s="66"/>
      <c r="E3465" s="65"/>
    </row>
    <row r="3466" spans="1:5">
      <c r="A3466" s="66"/>
      <c r="B3466" s="33"/>
      <c r="C3466" s="33"/>
      <c r="D3466" s="66"/>
      <c r="E3466" s="65"/>
    </row>
    <row r="3467" spans="1:5">
      <c r="A3467" s="66"/>
      <c r="B3467" s="33"/>
      <c r="C3467" s="33"/>
      <c r="D3467" s="66"/>
      <c r="E3467" s="65"/>
    </row>
    <row r="3468" spans="1:5">
      <c r="A3468" s="66"/>
      <c r="B3468" s="33"/>
      <c r="C3468" s="33"/>
      <c r="D3468" s="66"/>
      <c r="E3468" s="65"/>
    </row>
    <row r="3469" spans="1:5">
      <c r="A3469" s="66"/>
      <c r="B3469" s="33"/>
      <c r="C3469" s="33"/>
      <c r="D3469" s="66"/>
      <c r="E3469" s="65"/>
    </row>
    <row r="3470" spans="1:5">
      <c r="A3470" s="66"/>
      <c r="B3470" s="33"/>
      <c r="C3470" s="33"/>
      <c r="D3470" s="66"/>
      <c r="E3470" s="65"/>
    </row>
    <row r="3471" spans="1:5">
      <c r="A3471" s="66"/>
      <c r="B3471" s="33"/>
      <c r="C3471" s="33"/>
      <c r="D3471" s="66"/>
      <c r="E3471" s="65"/>
    </row>
    <row r="3472" spans="1:5">
      <c r="A3472" s="66"/>
      <c r="B3472" s="33"/>
      <c r="C3472" s="33"/>
      <c r="D3472" s="66"/>
      <c r="E3472" s="65"/>
    </row>
    <row r="3473" spans="1:5">
      <c r="A3473" s="66"/>
      <c r="B3473" s="33"/>
      <c r="C3473" s="33"/>
      <c r="D3473" s="66"/>
      <c r="E3473" s="65"/>
    </row>
    <row r="3474" spans="1:5">
      <c r="A3474" s="66"/>
      <c r="B3474" s="33"/>
      <c r="C3474" s="33"/>
      <c r="D3474" s="66"/>
      <c r="E3474" s="65"/>
    </row>
    <row r="3475" spans="1:5">
      <c r="A3475" s="66"/>
      <c r="B3475" s="33"/>
      <c r="C3475" s="33"/>
      <c r="D3475" s="66"/>
      <c r="E3475" s="65"/>
    </row>
    <row r="3476" spans="1:5">
      <c r="A3476" s="66"/>
      <c r="B3476" s="33"/>
      <c r="C3476" s="33"/>
      <c r="D3476" s="66"/>
      <c r="E3476" s="65"/>
    </row>
    <row r="3477" spans="1:5">
      <c r="A3477" s="66"/>
      <c r="B3477" s="33"/>
      <c r="C3477" s="33"/>
      <c r="D3477" s="66"/>
      <c r="E3477" s="65"/>
    </row>
    <row r="3478" spans="1:5">
      <c r="A3478" s="66"/>
      <c r="B3478" s="33"/>
      <c r="C3478" s="33"/>
      <c r="D3478" s="66"/>
      <c r="E3478" s="65"/>
    </row>
    <row r="3479" spans="1:5">
      <c r="A3479" s="66"/>
      <c r="B3479" s="33"/>
      <c r="C3479" s="33"/>
      <c r="D3479" s="66"/>
      <c r="E3479" s="65"/>
    </row>
    <row r="3480" spans="1:5">
      <c r="A3480" s="66"/>
      <c r="B3480" s="33"/>
      <c r="C3480" s="33"/>
      <c r="D3480" s="66"/>
      <c r="E3480" s="65"/>
    </row>
    <row r="3481" spans="1:5">
      <c r="A3481" s="66"/>
      <c r="B3481" s="33"/>
      <c r="C3481" s="33"/>
      <c r="D3481" s="66"/>
      <c r="E3481" s="65"/>
    </row>
    <row r="3482" spans="1:5">
      <c r="A3482" s="66"/>
      <c r="B3482" s="33"/>
      <c r="C3482" s="33"/>
      <c r="D3482" s="66"/>
      <c r="E3482" s="65"/>
    </row>
    <row r="3483" spans="1:5">
      <c r="A3483" s="66"/>
      <c r="B3483" s="33"/>
      <c r="C3483" s="33"/>
      <c r="D3483" s="66"/>
      <c r="E3483" s="65"/>
    </row>
    <row r="3484" spans="1:5">
      <c r="A3484" s="66"/>
      <c r="B3484" s="33"/>
      <c r="C3484" s="33"/>
      <c r="D3484" s="66"/>
      <c r="E3484" s="65"/>
    </row>
    <row r="3485" spans="1:5">
      <c r="A3485" s="66"/>
      <c r="B3485" s="33"/>
      <c r="C3485" s="33"/>
      <c r="D3485" s="66"/>
      <c r="E3485" s="65"/>
    </row>
    <row r="3486" spans="1:5">
      <c r="A3486" s="66"/>
      <c r="B3486" s="33"/>
      <c r="C3486" s="33"/>
      <c r="D3486" s="66"/>
      <c r="E3486" s="65"/>
    </row>
    <row r="3487" spans="1:5">
      <c r="A3487" s="66"/>
      <c r="B3487" s="33"/>
      <c r="C3487" s="33"/>
      <c r="D3487" s="66"/>
      <c r="E3487" s="65"/>
    </row>
    <row r="3488" spans="1:5">
      <c r="A3488" s="66"/>
      <c r="B3488" s="33"/>
      <c r="C3488" s="33"/>
      <c r="D3488" s="66"/>
      <c r="E3488" s="65"/>
    </row>
    <row r="3489" spans="1:5">
      <c r="A3489" s="66"/>
      <c r="B3489" s="33"/>
      <c r="C3489" s="33"/>
      <c r="D3489" s="66"/>
      <c r="E3489" s="65"/>
    </row>
    <row r="3490" spans="1:5">
      <c r="A3490" s="66"/>
      <c r="B3490" s="33"/>
      <c r="C3490" s="33"/>
      <c r="D3490" s="66"/>
      <c r="E3490" s="65"/>
    </row>
    <row r="3491" spans="1:5">
      <c r="A3491" s="66"/>
      <c r="B3491" s="33"/>
      <c r="C3491" s="33"/>
      <c r="D3491" s="66"/>
      <c r="E3491" s="65"/>
    </row>
    <row r="3492" spans="1:5">
      <c r="A3492" s="66"/>
      <c r="B3492" s="33"/>
      <c r="C3492" s="33"/>
      <c r="D3492" s="66"/>
      <c r="E3492" s="65"/>
    </row>
    <row r="3493" spans="1:5">
      <c r="A3493" s="66"/>
      <c r="B3493" s="33"/>
      <c r="C3493" s="33"/>
      <c r="D3493" s="66"/>
      <c r="E3493" s="65"/>
    </row>
    <row r="3494" spans="1:5">
      <c r="A3494" s="66"/>
      <c r="B3494" s="33"/>
      <c r="C3494" s="33"/>
      <c r="D3494" s="66"/>
      <c r="E3494" s="65"/>
    </row>
    <row r="3495" spans="1:5">
      <c r="A3495" s="66"/>
      <c r="B3495" s="33"/>
      <c r="C3495" s="33"/>
      <c r="D3495" s="66"/>
      <c r="E3495" s="65"/>
    </row>
    <row r="3496" spans="1:5">
      <c r="A3496" s="66"/>
      <c r="B3496" s="33"/>
      <c r="C3496" s="33"/>
      <c r="D3496" s="66"/>
      <c r="E3496" s="65"/>
    </row>
    <row r="3497" spans="1:5">
      <c r="A3497" s="66"/>
      <c r="B3497" s="33"/>
      <c r="C3497" s="33"/>
      <c r="D3497" s="66"/>
      <c r="E3497" s="65"/>
    </row>
    <row r="3498" spans="1:5">
      <c r="A3498" s="66"/>
      <c r="B3498" s="33"/>
      <c r="C3498" s="33"/>
      <c r="D3498" s="66"/>
      <c r="E3498" s="65"/>
    </row>
    <row r="3499" spans="1:5">
      <c r="A3499" s="66"/>
      <c r="B3499" s="33"/>
      <c r="C3499" s="33"/>
      <c r="D3499" s="66"/>
      <c r="E3499" s="65"/>
    </row>
    <row r="3500" spans="1:5">
      <c r="A3500" s="66"/>
      <c r="B3500" s="33"/>
      <c r="C3500" s="33"/>
      <c r="D3500" s="66"/>
      <c r="E3500" s="65"/>
    </row>
    <row r="3501" spans="1:5">
      <c r="A3501" s="66"/>
      <c r="B3501" s="33"/>
      <c r="C3501" s="33"/>
      <c r="D3501" s="66"/>
      <c r="E3501" s="65"/>
    </row>
    <row r="3502" spans="1:5">
      <c r="A3502" s="66"/>
      <c r="B3502" s="33"/>
      <c r="C3502" s="33"/>
      <c r="D3502" s="66"/>
      <c r="E3502" s="65"/>
    </row>
    <row r="3503" spans="1:5">
      <c r="A3503" s="66"/>
      <c r="B3503" s="33"/>
      <c r="C3503" s="33"/>
      <c r="D3503" s="66"/>
      <c r="E3503" s="65"/>
    </row>
    <row r="3504" spans="1:5">
      <c r="A3504" s="66"/>
      <c r="B3504" s="33"/>
      <c r="C3504" s="33"/>
      <c r="D3504" s="66"/>
      <c r="E3504" s="65"/>
    </row>
    <row r="3505" spans="1:5">
      <c r="A3505" s="66"/>
      <c r="B3505" s="33"/>
      <c r="C3505" s="33"/>
      <c r="D3505" s="66"/>
      <c r="E3505" s="65"/>
    </row>
    <row r="3506" spans="1:5">
      <c r="A3506" s="66"/>
      <c r="B3506" s="33"/>
      <c r="C3506" s="33"/>
      <c r="D3506" s="66"/>
      <c r="E3506" s="65"/>
    </row>
    <row r="3507" spans="1:5">
      <c r="A3507" s="66"/>
      <c r="B3507" s="33"/>
      <c r="C3507" s="33"/>
      <c r="D3507" s="66"/>
      <c r="E3507" s="65"/>
    </row>
    <row r="3508" spans="1:5">
      <c r="A3508" s="66"/>
      <c r="B3508" s="33"/>
      <c r="C3508" s="33"/>
      <c r="D3508" s="66"/>
      <c r="E3508" s="65"/>
    </row>
    <row r="3509" spans="1:5">
      <c r="A3509" s="66"/>
      <c r="B3509" s="33"/>
      <c r="C3509" s="33"/>
      <c r="D3509" s="66"/>
      <c r="E3509" s="65"/>
    </row>
    <row r="3510" spans="1:5">
      <c r="A3510" s="66"/>
      <c r="B3510" s="33"/>
      <c r="C3510" s="33"/>
      <c r="D3510" s="66"/>
      <c r="E3510" s="65"/>
    </row>
    <row r="3511" spans="1:5">
      <c r="A3511" s="66"/>
      <c r="B3511" s="33"/>
      <c r="C3511" s="33"/>
      <c r="D3511" s="66"/>
      <c r="E3511" s="65"/>
    </row>
    <row r="3512" spans="1:5">
      <c r="A3512" s="66"/>
      <c r="B3512" s="33"/>
      <c r="C3512" s="33"/>
      <c r="D3512" s="66"/>
      <c r="E3512" s="65"/>
    </row>
    <row r="3513" spans="1:5">
      <c r="A3513" s="66"/>
      <c r="B3513" s="33"/>
      <c r="C3513" s="33"/>
      <c r="D3513" s="66"/>
      <c r="E3513" s="65"/>
    </row>
    <row r="3514" spans="1:5">
      <c r="A3514" s="66"/>
      <c r="B3514" s="33"/>
      <c r="C3514" s="33"/>
      <c r="D3514" s="66"/>
      <c r="E3514" s="65"/>
    </row>
    <row r="3515" spans="1:5">
      <c r="A3515" s="66"/>
      <c r="B3515" s="33"/>
      <c r="C3515" s="33"/>
      <c r="D3515" s="66"/>
      <c r="E3515" s="65"/>
    </row>
    <row r="3516" spans="1:5">
      <c r="A3516" s="66"/>
      <c r="B3516" s="33"/>
      <c r="C3516" s="33"/>
      <c r="D3516" s="66"/>
      <c r="E3516" s="65"/>
    </row>
    <row r="3517" spans="1:5">
      <c r="A3517" s="66"/>
      <c r="B3517" s="33"/>
      <c r="C3517" s="33"/>
      <c r="D3517" s="66"/>
      <c r="E3517" s="65"/>
    </row>
    <row r="3518" spans="1:5">
      <c r="A3518" s="66"/>
      <c r="B3518" s="33"/>
      <c r="C3518" s="33"/>
      <c r="D3518" s="66"/>
      <c r="E3518" s="65"/>
    </row>
    <row r="3519" spans="1:5">
      <c r="A3519" s="66"/>
      <c r="B3519" s="33"/>
      <c r="C3519" s="33"/>
      <c r="D3519" s="66"/>
      <c r="E3519" s="65"/>
    </row>
    <row r="3520" spans="1:5">
      <c r="A3520" s="66"/>
      <c r="B3520" s="33"/>
      <c r="C3520" s="33"/>
      <c r="D3520" s="66"/>
      <c r="E3520" s="65"/>
    </row>
    <row r="3521" spans="1:5">
      <c r="A3521" s="66"/>
      <c r="B3521" s="33"/>
      <c r="C3521" s="33"/>
      <c r="D3521" s="66"/>
      <c r="E3521" s="65"/>
    </row>
    <row r="3522" spans="1:5">
      <c r="A3522" s="66"/>
      <c r="B3522" s="33"/>
      <c r="C3522" s="33"/>
      <c r="D3522" s="66"/>
      <c r="E3522" s="65"/>
    </row>
    <row r="3523" spans="1:5">
      <c r="A3523" s="66"/>
      <c r="B3523" s="33"/>
      <c r="C3523" s="33"/>
      <c r="D3523" s="66"/>
      <c r="E3523" s="65"/>
    </row>
    <row r="3524" spans="1:5">
      <c r="A3524" s="66"/>
      <c r="B3524" s="33"/>
      <c r="C3524" s="33"/>
      <c r="D3524" s="66"/>
      <c r="E3524" s="65"/>
    </row>
    <row r="3525" spans="1:5">
      <c r="A3525" s="66"/>
      <c r="B3525" s="33"/>
      <c r="C3525" s="33"/>
      <c r="D3525" s="66"/>
      <c r="E3525" s="65"/>
    </row>
    <row r="3526" spans="1:5">
      <c r="A3526" s="66"/>
      <c r="B3526" s="33"/>
      <c r="C3526" s="33"/>
      <c r="D3526" s="66"/>
      <c r="E3526" s="65"/>
    </row>
    <row r="3527" spans="1:5">
      <c r="A3527" s="66"/>
      <c r="B3527" s="33"/>
      <c r="C3527" s="33"/>
      <c r="D3527" s="66"/>
      <c r="E3527" s="65"/>
    </row>
    <row r="3528" spans="1:5">
      <c r="A3528" s="66"/>
      <c r="B3528" s="33"/>
      <c r="C3528" s="33"/>
      <c r="D3528" s="66"/>
      <c r="E3528" s="65"/>
    </row>
    <row r="3529" spans="1:5">
      <c r="A3529" s="66"/>
      <c r="B3529" s="33"/>
      <c r="C3529" s="33"/>
      <c r="D3529" s="66"/>
      <c r="E3529" s="65"/>
    </row>
    <row r="3530" spans="1:5">
      <c r="A3530" s="66"/>
      <c r="B3530" s="33"/>
      <c r="C3530" s="33"/>
      <c r="D3530" s="66"/>
      <c r="E3530" s="65"/>
    </row>
    <row r="3531" spans="1:5">
      <c r="A3531" s="66"/>
      <c r="B3531" s="33"/>
      <c r="C3531" s="33"/>
      <c r="D3531" s="66"/>
      <c r="E3531" s="65"/>
    </row>
    <row r="3532" spans="1:5">
      <c r="A3532" s="66"/>
      <c r="B3532" s="33"/>
      <c r="C3532" s="33"/>
      <c r="D3532" s="66"/>
      <c r="E3532" s="65"/>
    </row>
    <row r="3533" spans="1:5">
      <c r="A3533" s="66"/>
      <c r="B3533" s="33"/>
      <c r="C3533" s="33"/>
      <c r="D3533" s="66"/>
      <c r="E3533" s="65"/>
    </row>
    <row r="3534" spans="1:5">
      <c r="A3534" s="66"/>
      <c r="B3534" s="33"/>
      <c r="C3534" s="33"/>
      <c r="D3534" s="66"/>
      <c r="E3534" s="65"/>
    </row>
    <row r="3535" spans="1:5">
      <c r="A3535" s="66"/>
      <c r="B3535" s="33"/>
      <c r="C3535" s="33"/>
      <c r="D3535" s="66"/>
      <c r="E3535" s="65"/>
    </row>
    <row r="3536" spans="1:5">
      <c r="A3536" s="66"/>
      <c r="B3536" s="33"/>
      <c r="C3536" s="33"/>
      <c r="D3536" s="66"/>
      <c r="E3536" s="65"/>
    </row>
    <row r="3537" spans="1:5">
      <c r="A3537" s="66"/>
      <c r="B3537" s="33"/>
      <c r="C3537" s="33"/>
      <c r="D3537" s="66"/>
      <c r="E3537" s="65"/>
    </row>
    <row r="3538" spans="1:5">
      <c r="A3538" s="66"/>
      <c r="B3538" s="33"/>
      <c r="C3538" s="33"/>
      <c r="D3538" s="66"/>
      <c r="E3538" s="65"/>
    </row>
    <row r="3539" spans="1:5">
      <c r="A3539" s="66"/>
      <c r="B3539" s="33"/>
      <c r="C3539" s="33"/>
      <c r="D3539" s="66"/>
      <c r="E3539" s="65"/>
    </row>
    <row r="3540" spans="1:5">
      <c r="A3540" s="66"/>
      <c r="B3540" s="33"/>
      <c r="C3540" s="33"/>
      <c r="D3540" s="66"/>
      <c r="E3540" s="65"/>
    </row>
    <row r="3541" spans="1:5">
      <c r="A3541" s="66"/>
      <c r="B3541" s="33"/>
      <c r="C3541" s="33"/>
      <c r="D3541" s="66"/>
      <c r="E3541" s="65"/>
    </row>
    <row r="3542" spans="1:5">
      <c r="A3542" s="66"/>
      <c r="B3542" s="33"/>
      <c r="C3542" s="33"/>
      <c r="D3542" s="66"/>
      <c r="E3542" s="65"/>
    </row>
    <row r="3543" spans="1:5">
      <c r="A3543" s="66"/>
      <c r="B3543" s="33"/>
      <c r="C3543" s="33"/>
      <c r="D3543" s="66"/>
      <c r="E3543" s="65"/>
    </row>
    <row r="3544" spans="1:5">
      <c r="A3544" s="66"/>
      <c r="B3544" s="33"/>
      <c r="C3544" s="33"/>
      <c r="D3544" s="66"/>
      <c r="E3544" s="65"/>
    </row>
    <row r="3545" spans="1:5">
      <c r="A3545" s="66"/>
      <c r="B3545" s="33"/>
      <c r="C3545" s="33"/>
      <c r="D3545" s="66"/>
      <c r="E3545" s="65"/>
    </row>
    <row r="3546" spans="1:5">
      <c r="A3546" s="66"/>
      <c r="B3546" s="33"/>
      <c r="C3546" s="33"/>
      <c r="D3546" s="66"/>
      <c r="E3546" s="65"/>
    </row>
    <row r="3547" spans="1:5">
      <c r="A3547" s="66"/>
      <c r="B3547" s="33"/>
      <c r="C3547" s="33"/>
      <c r="D3547" s="66"/>
      <c r="E3547" s="65"/>
    </row>
    <row r="3548" spans="1:5">
      <c r="A3548" s="66"/>
      <c r="B3548" s="33"/>
      <c r="C3548" s="33"/>
      <c r="D3548" s="66"/>
      <c r="E3548" s="65"/>
    </row>
    <row r="3549" spans="1:5">
      <c r="A3549" s="66"/>
      <c r="B3549" s="33"/>
      <c r="C3549" s="33"/>
      <c r="D3549" s="66"/>
      <c r="E3549" s="65"/>
    </row>
    <row r="3550" spans="1:5">
      <c r="A3550" s="66"/>
      <c r="B3550" s="33"/>
      <c r="C3550" s="33"/>
      <c r="D3550" s="66"/>
      <c r="E3550" s="65"/>
    </row>
    <row r="3551" spans="1:5">
      <c r="A3551" s="66"/>
      <c r="B3551" s="33"/>
      <c r="C3551" s="33"/>
      <c r="D3551" s="66"/>
      <c r="E3551" s="65"/>
    </row>
    <row r="3552" spans="1:5">
      <c r="A3552" s="66"/>
      <c r="B3552" s="33"/>
      <c r="C3552" s="33"/>
      <c r="D3552" s="66"/>
      <c r="E3552" s="65"/>
    </row>
    <row r="3553" spans="1:5">
      <c r="A3553" s="66"/>
      <c r="B3553" s="33"/>
      <c r="C3553" s="33"/>
      <c r="D3553" s="66"/>
      <c r="E3553" s="65"/>
    </row>
    <row r="3554" spans="1:5">
      <c r="A3554" s="66"/>
      <c r="B3554" s="33"/>
      <c r="C3554" s="33"/>
      <c r="D3554" s="66"/>
      <c r="E3554" s="65"/>
    </row>
    <row r="3555" spans="1:5">
      <c r="A3555" s="66"/>
      <c r="B3555" s="33"/>
      <c r="C3555" s="33"/>
      <c r="D3555" s="66"/>
      <c r="E3555" s="65"/>
    </row>
    <row r="3556" spans="1:5">
      <c r="A3556" s="66"/>
      <c r="B3556" s="33"/>
      <c r="C3556" s="33"/>
      <c r="D3556" s="66"/>
      <c r="E3556" s="65"/>
    </row>
    <row r="3557" spans="1:5">
      <c r="A3557" s="66"/>
      <c r="B3557" s="33"/>
      <c r="C3557" s="33"/>
      <c r="D3557" s="66"/>
      <c r="E3557" s="65"/>
    </row>
    <row r="3558" spans="1:5">
      <c r="A3558" s="66"/>
      <c r="B3558" s="33"/>
      <c r="C3558" s="33"/>
      <c r="D3558" s="66"/>
      <c r="E3558" s="65"/>
    </row>
    <row r="3559" spans="1:5">
      <c r="A3559" s="66"/>
      <c r="B3559" s="33"/>
      <c r="C3559" s="33"/>
      <c r="D3559" s="66"/>
      <c r="E3559" s="65"/>
    </row>
    <row r="3560" spans="1:5">
      <c r="A3560" s="66"/>
      <c r="B3560" s="33"/>
      <c r="C3560" s="33"/>
      <c r="D3560" s="66"/>
      <c r="E3560" s="65"/>
    </row>
    <row r="3561" spans="1:5">
      <c r="A3561" s="66"/>
      <c r="B3561" s="33"/>
      <c r="C3561" s="33"/>
      <c r="D3561" s="66"/>
      <c r="E3561" s="65"/>
    </row>
    <row r="3562" spans="1:5">
      <c r="A3562" s="66"/>
      <c r="B3562" s="33"/>
      <c r="C3562" s="33"/>
      <c r="D3562" s="66"/>
      <c r="E3562" s="65"/>
    </row>
    <row r="3563" spans="1:5">
      <c r="A3563" s="66"/>
      <c r="B3563" s="33"/>
      <c r="C3563" s="33"/>
      <c r="D3563" s="66"/>
      <c r="E3563" s="65"/>
    </row>
    <row r="3564" spans="1:5">
      <c r="A3564" s="66"/>
      <c r="B3564" s="33"/>
      <c r="C3564" s="33"/>
      <c r="D3564" s="66"/>
      <c r="E3564" s="65"/>
    </row>
    <row r="3565" spans="1:5">
      <c r="A3565" s="66"/>
      <c r="B3565" s="33"/>
      <c r="C3565" s="33"/>
      <c r="D3565" s="66"/>
      <c r="E3565" s="65"/>
    </row>
    <row r="3566" spans="1:5">
      <c r="A3566" s="66"/>
      <c r="B3566" s="33"/>
      <c r="C3566" s="33"/>
      <c r="D3566" s="66"/>
      <c r="E3566" s="65"/>
    </row>
    <row r="3567" spans="1:5">
      <c r="A3567" s="66"/>
      <c r="B3567" s="33"/>
      <c r="C3567" s="33"/>
      <c r="D3567" s="66"/>
      <c r="E3567" s="65"/>
    </row>
    <row r="3568" spans="1:5">
      <c r="A3568" s="66"/>
      <c r="B3568" s="33"/>
      <c r="C3568" s="33"/>
      <c r="D3568" s="66"/>
      <c r="E3568" s="65"/>
    </row>
    <row r="3569" spans="1:5">
      <c r="A3569" s="66"/>
      <c r="B3569" s="33"/>
      <c r="C3569" s="33"/>
      <c r="D3569" s="66"/>
      <c r="E3569" s="65"/>
    </row>
    <row r="3570" spans="1:5">
      <c r="A3570" s="66"/>
      <c r="B3570" s="33"/>
      <c r="C3570" s="33"/>
      <c r="D3570" s="66"/>
      <c r="E3570" s="65"/>
    </row>
    <row r="3571" spans="1:5">
      <c r="A3571" s="66"/>
      <c r="B3571" s="33"/>
      <c r="C3571" s="33"/>
      <c r="D3571" s="66"/>
      <c r="E3571" s="65"/>
    </row>
    <row r="3572" spans="1:5">
      <c r="A3572" s="66"/>
      <c r="B3572" s="33"/>
      <c r="C3572" s="33"/>
      <c r="D3572" s="66"/>
      <c r="E3572" s="65"/>
    </row>
    <row r="3573" spans="1:5">
      <c r="A3573" s="66"/>
      <c r="B3573" s="33"/>
      <c r="C3573" s="33"/>
      <c r="D3573" s="66"/>
      <c r="E3573" s="65"/>
    </row>
    <row r="3574" spans="1:5">
      <c r="A3574" s="66"/>
      <c r="B3574" s="33"/>
      <c r="C3574" s="33"/>
      <c r="D3574" s="66"/>
      <c r="E3574" s="65"/>
    </row>
    <row r="3575" spans="1:5">
      <c r="A3575" s="66"/>
      <c r="B3575" s="33"/>
      <c r="C3575" s="33"/>
      <c r="D3575" s="66"/>
      <c r="E3575" s="65"/>
    </row>
    <row r="3576" spans="1:5">
      <c r="A3576" s="66"/>
      <c r="B3576" s="33"/>
      <c r="C3576" s="33"/>
      <c r="D3576" s="66"/>
      <c r="E3576" s="65"/>
    </row>
    <row r="3577" spans="1:5">
      <c r="A3577" s="66"/>
      <c r="B3577" s="33"/>
      <c r="C3577" s="33"/>
      <c r="D3577" s="66"/>
      <c r="E3577" s="65"/>
    </row>
    <row r="3578" spans="1:5">
      <c r="A3578" s="66"/>
      <c r="B3578" s="33"/>
      <c r="C3578" s="33"/>
      <c r="D3578" s="66"/>
      <c r="E3578" s="65"/>
    </row>
    <row r="3579" spans="1:5">
      <c r="A3579" s="66"/>
      <c r="B3579" s="33"/>
      <c r="C3579" s="33"/>
      <c r="D3579" s="66"/>
      <c r="E3579" s="65"/>
    </row>
    <row r="3580" spans="1:5">
      <c r="A3580" s="66"/>
      <c r="B3580" s="33"/>
      <c r="C3580" s="33"/>
      <c r="D3580" s="66"/>
      <c r="E3580" s="65"/>
    </row>
    <row r="3581" spans="1:5">
      <c r="A3581" s="66"/>
      <c r="B3581" s="33"/>
      <c r="C3581" s="33"/>
      <c r="D3581" s="66"/>
      <c r="E3581" s="65"/>
    </row>
    <row r="3582" spans="1:5">
      <c r="A3582" s="66"/>
      <c r="B3582" s="33"/>
      <c r="C3582" s="33"/>
      <c r="D3582" s="66"/>
      <c r="E3582" s="65"/>
    </row>
    <row r="3583" spans="1:5">
      <c r="A3583" s="66"/>
      <c r="B3583" s="33"/>
      <c r="C3583" s="33"/>
      <c r="D3583" s="66"/>
      <c r="E3583" s="65"/>
    </row>
    <row r="3584" spans="1:5">
      <c r="A3584" s="66"/>
      <c r="B3584" s="33"/>
      <c r="C3584" s="33"/>
      <c r="D3584" s="66"/>
      <c r="E3584" s="65"/>
    </row>
    <row r="3585" spans="1:5">
      <c r="A3585" s="66"/>
      <c r="B3585" s="33"/>
      <c r="C3585" s="33"/>
      <c r="D3585" s="66"/>
      <c r="E3585" s="65"/>
    </row>
    <row r="3586" spans="1:5">
      <c r="A3586" s="66"/>
      <c r="B3586" s="33"/>
      <c r="C3586" s="33"/>
      <c r="D3586" s="66"/>
      <c r="E3586" s="65"/>
    </row>
    <row r="3587" spans="1:5">
      <c r="A3587" s="66"/>
      <c r="B3587" s="33"/>
      <c r="C3587" s="33"/>
      <c r="D3587" s="66"/>
      <c r="E3587" s="65"/>
    </row>
    <row r="3588" spans="1:5">
      <c r="A3588" s="66"/>
      <c r="B3588" s="33"/>
      <c r="C3588" s="33"/>
      <c r="D3588" s="66"/>
      <c r="E3588" s="65"/>
    </row>
    <row r="3589" spans="1:5">
      <c r="A3589" s="66"/>
      <c r="B3589" s="33"/>
      <c r="C3589" s="33"/>
      <c r="D3589" s="66"/>
      <c r="E3589" s="65"/>
    </row>
    <row r="3590" spans="1:5">
      <c r="A3590" s="66"/>
      <c r="B3590" s="33"/>
      <c r="C3590" s="33"/>
      <c r="D3590" s="66"/>
      <c r="E3590" s="65"/>
    </row>
    <row r="3591" spans="1:5">
      <c r="A3591" s="66"/>
      <c r="B3591" s="33"/>
      <c r="C3591" s="33"/>
      <c r="D3591" s="66"/>
      <c r="E3591" s="65"/>
    </row>
    <row r="3592" spans="1:5">
      <c r="A3592" s="66"/>
      <c r="B3592" s="33"/>
      <c r="C3592" s="33"/>
      <c r="D3592" s="66"/>
      <c r="E3592" s="65"/>
    </row>
    <row r="3593" spans="1:5">
      <c r="A3593" s="66"/>
      <c r="B3593" s="33"/>
      <c r="C3593" s="33"/>
      <c r="D3593" s="66"/>
      <c r="E3593" s="65"/>
    </row>
    <row r="3594" spans="1:5">
      <c r="A3594" s="66"/>
      <c r="B3594" s="33"/>
      <c r="C3594" s="33"/>
      <c r="D3594" s="66"/>
      <c r="E3594" s="65"/>
    </row>
    <row r="3595" spans="1:5">
      <c r="A3595" s="66"/>
      <c r="B3595" s="33"/>
      <c r="C3595" s="33"/>
      <c r="D3595" s="66"/>
      <c r="E3595" s="65"/>
    </row>
    <row r="3596" spans="1:5">
      <c r="A3596" s="66"/>
      <c r="B3596" s="33"/>
      <c r="C3596" s="33"/>
      <c r="D3596" s="66"/>
      <c r="E3596" s="65"/>
    </row>
    <row r="3597" spans="1:5">
      <c r="A3597" s="66"/>
      <c r="B3597" s="33"/>
      <c r="C3597" s="33"/>
      <c r="D3597" s="66"/>
      <c r="E3597" s="65"/>
    </row>
    <row r="3598" spans="1:5">
      <c r="A3598" s="66"/>
      <c r="B3598" s="33"/>
      <c r="C3598" s="33"/>
      <c r="D3598" s="66"/>
      <c r="E3598" s="65"/>
    </row>
    <row r="3599" spans="1:5">
      <c r="A3599" s="66"/>
      <c r="B3599" s="33"/>
      <c r="C3599" s="33"/>
      <c r="D3599" s="66"/>
      <c r="E3599" s="65"/>
    </row>
    <row r="3600" spans="1:5">
      <c r="A3600" s="66"/>
      <c r="B3600" s="33"/>
      <c r="C3600" s="33"/>
      <c r="D3600" s="66"/>
      <c r="E3600" s="65"/>
    </row>
    <row r="3601" spans="1:5">
      <c r="A3601" s="66"/>
      <c r="B3601" s="33"/>
      <c r="C3601" s="33"/>
      <c r="D3601" s="66"/>
      <c r="E3601" s="65"/>
    </row>
    <row r="3602" spans="1:5">
      <c r="A3602" s="66"/>
      <c r="B3602" s="33"/>
      <c r="C3602" s="33"/>
      <c r="D3602" s="66"/>
      <c r="E3602" s="65"/>
    </row>
    <row r="3603" spans="1:5">
      <c r="A3603" s="66"/>
      <c r="B3603" s="33"/>
      <c r="C3603" s="33"/>
      <c r="D3603" s="66"/>
      <c r="E3603" s="65"/>
    </row>
    <row r="3604" spans="1:5">
      <c r="A3604" s="66"/>
      <c r="B3604" s="33"/>
      <c r="C3604" s="33"/>
      <c r="D3604" s="66"/>
      <c r="E3604" s="65"/>
    </row>
    <row r="3605" spans="1:5">
      <c r="A3605" s="66"/>
      <c r="B3605" s="33"/>
      <c r="C3605" s="33"/>
      <c r="D3605" s="66"/>
      <c r="E3605" s="65"/>
    </row>
    <row r="3606" spans="1:5">
      <c r="A3606" s="66"/>
      <c r="B3606" s="33"/>
      <c r="C3606" s="33"/>
      <c r="D3606" s="66"/>
      <c r="E3606" s="65"/>
    </row>
    <row r="3607" spans="1:5">
      <c r="A3607" s="66"/>
      <c r="B3607" s="33"/>
      <c r="C3607" s="33"/>
      <c r="D3607" s="66"/>
      <c r="E3607" s="65"/>
    </row>
    <row r="3608" spans="1:5">
      <c r="A3608" s="66"/>
      <c r="B3608" s="33"/>
      <c r="C3608" s="33"/>
      <c r="D3608" s="66"/>
      <c r="E3608" s="65"/>
    </row>
    <row r="3609" spans="1:5">
      <c r="A3609" s="66"/>
      <c r="B3609" s="33"/>
      <c r="C3609" s="33"/>
      <c r="D3609" s="66"/>
      <c r="E3609" s="65"/>
    </row>
    <row r="3610" spans="1:5">
      <c r="A3610" s="66"/>
      <c r="B3610" s="33"/>
      <c r="C3610" s="33"/>
      <c r="D3610" s="66"/>
      <c r="E3610" s="65"/>
    </row>
    <row r="3611" spans="1:5">
      <c r="A3611" s="66"/>
      <c r="B3611" s="33"/>
      <c r="C3611" s="33"/>
      <c r="D3611" s="66"/>
      <c r="E3611" s="65"/>
    </row>
    <row r="3612" spans="1:5">
      <c r="A3612" s="66"/>
      <c r="B3612" s="33"/>
      <c r="C3612" s="33"/>
      <c r="D3612" s="66"/>
      <c r="E3612" s="65"/>
    </row>
    <row r="3613" spans="1:5">
      <c r="A3613" s="66"/>
      <c r="B3613" s="33"/>
      <c r="C3613" s="33"/>
      <c r="D3613" s="66"/>
      <c r="E3613" s="65"/>
    </row>
    <row r="3614" spans="1:5">
      <c r="A3614" s="66"/>
      <c r="B3614" s="33"/>
      <c r="C3614" s="33"/>
      <c r="D3614" s="66"/>
      <c r="E3614" s="65"/>
    </row>
    <row r="3615" spans="1:5">
      <c r="A3615" s="66"/>
      <c r="B3615" s="33"/>
      <c r="C3615" s="33"/>
      <c r="D3615" s="66"/>
      <c r="E3615" s="65"/>
    </row>
    <row r="3616" spans="1:5">
      <c r="A3616" s="66"/>
      <c r="B3616" s="33"/>
      <c r="C3616" s="33"/>
      <c r="D3616" s="66"/>
      <c r="E3616" s="65"/>
    </row>
    <row r="3617" spans="1:5">
      <c r="A3617" s="66"/>
      <c r="B3617" s="33"/>
      <c r="C3617" s="33"/>
      <c r="D3617" s="66"/>
      <c r="E3617" s="65"/>
    </row>
    <row r="3618" spans="1:5">
      <c r="A3618" s="66"/>
      <c r="B3618" s="33"/>
      <c r="C3618" s="33"/>
      <c r="D3618" s="66"/>
      <c r="E3618" s="65"/>
    </row>
    <row r="3619" spans="1:5">
      <c r="A3619" s="66"/>
      <c r="B3619" s="33"/>
      <c r="C3619" s="33"/>
      <c r="D3619" s="66"/>
      <c r="E3619" s="65"/>
    </row>
    <row r="3620" spans="1:5">
      <c r="A3620" s="66"/>
      <c r="B3620" s="33"/>
      <c r="C3620" s="33"/>
      <c r="D3620" s="66"/>
      <c r="E3620" s="65"/>
    </row>
    <row r="3621" spans="1:5">
      <c r="A3621" s="66"/>
      <c r="B3621" s="33"/>
      <c r="C3621" s="33"/>
      <c r="D3621" s="66"/>
      <c r="E3621" s="65"/>
    </row>
    <row r="3622" spans="1:5">
      <c r="A3622" s="66"/>
      <c r="B3622" s="33"/>
      <c r="C3622" s="33"/>
      <c r="D3622" s="66"/>
      <c r="E3622" s="65"/>
    </row>
    <row r="3623" spans="1:5">
      <c r="A3623" s="66"/>
      <c r="B3623" s="33"/>
      <c r="C3623" s="33"/>
      <c r="D3623" s="66"/>
      <c r="E3623" s="65"/>
    </row>
    <row r="3624" spans="1:5">
      <c r="A3624" s="66"/>
      <c r="B3624" s="33"/>
      <c r="C3624" s="33"/>
      <c r="D3624" s="66"/>
      <c r="E3624" s="65"/>
    </row>
    <row r="3625" spans="1:5">
      <c r="A3625" s="66"/>
      <c r="B3625" s="33"/>
      <c r="C3625" s="33"/>
      <c r="D3625" s="66"/>
      <c r="E3625" s="65"/>
    </row>
    <row r="3626" spans="1:5">
      <c r="A3626" s="66"/>
      <c r="B3626" s="33"/>
      <c r="C3626" s="33"/>
      <c r="D3626" s="66"/>
      <c r="E3626" s="65"/>
    </row>
    <row r="3627" spans="1:5">
      <c r="A3627" s="66"/>
      <c r="B3627" s="33"/>
      <c r="C3627" s="33"/>
      <c r="D3627" s="66"/>
      <c r="E3627" s="65"/>
    </row>
    <row r="3628" spans="1:5">
      <c r="A3628" s="66"/>
      <c r="B3628" s="33"/>
      <c r="C3628" s="33"/>
      <c r="D3628" s="66"/>
      <c r="E3628" s="65"/>
    </row>
    <row r="3629" spans="1:5">
      <c r="A3629" s="66"/>
      <c r="B3629" s="33"/>
      <c r="C3629" s="33"/>
      <c r="D3629" s="66"/>
      <c r="E3629" s="65"/>
    </row>
    <row r="3630" spans="1:5">
      <c r="A3630" s="66"/>
      <c r="B3630" s="33"/>
      <c r="C3630" s="33"/>
      <c r="D3630" s="66"/>
      <c r="E3630" s="65"/>
    </row>
    <row r="3631" spans="1:5">
      <c r="A3631" s="66"/>
      <c r="B3631" s="33"/>
      <c r="C3631" s="33"/>
      <c r="D3631" s="66"/>
      <c r="E3631" s="65"/>
    </row>
    <row r="3632" spans="1:5">
      <c r="A3632" s="66"/>
      <c r="B3632" s="33"/>
      <c r="C3632" s="33"/>
      <c r="D3632" s="66"/>
      <c r="E3632" s="65"/>
    </row>
    <row r="3633" spans="1:5">
      <c r="A3633" s="66"/>
      <c r="B3633" s="33"/>
      <c r="C3633" s="33"/>
      <c r="D3633" s="66"/>
      <c r="E3633" s="65"/>
    </row>
    <row r="3634" spans="1:5">
      <c r="A3634" s="66"/>
      <c r="B3634" s="33"/>
      <c r="C3634" s="33"/>
      <c r="D3634" s="66"/>
      <c r="E3634" s="65"/>
    </row>
    <row r="3635" spans="1:5">
      <c r="A3635" s="66"/>
      <c r="B3635" s="33"/>
      <c r="C3635" s="33"/>
      <c r="D3635" s="66"/>
      <c r="E3635" s="65"/>
    </row>
    <row r="3636" spans="1:5">
      <c r="A3636" s="66"/>
      <c r="B3636" s="33"/>
      <c r="C3636" s="33"/>
      <c r="D3636" s="66"/>
      <c r="E3636" s="65"/>
    </row>
    <row r="3637" spans="1:5">
      <c r="A3637" s="66"/>
      <c r="B3637" s="33"/>
      <c r="C3637" s="33"/>
      <c r="D3637" s="66"/>
      <c r="E3637" s="65"/>
    </row>
    <row r="3638" spans="1:5">
      <c r="A3638" s="66"/>
      <c r="B3638" s="33"/>
      <c r="C3638" s="33"/>
      <c r="D3638" s="66"/>
      <c r="E3638" s="65"/>
    </row>
    <row r="3639" spans="1:5">
      <c r="A3639" s="66"/>
      <c r="B3639" s="33"/>
      <c r="C3639" s="33"/>
      <c r="D3639" s="66"/>
      <c r="E3639" s="65"/>
    </row>
    <row r="3640" spans="1:5">
      <c r="A3640" s="66"/>
      <c r="B3640" s="33"/>
      <c r="C3640" s="33"/>
      <c r="D3640" s="66"/>
      <c r="E3640" s="65"/>
    </row>
    <row r="3641" spans="1:5">
      <c r="A3641" s="66"/>
      <c r="B3641" s="33"/>
      <c r="C3641" s="33"/>
      <c r="D3641" s="66"/>
      <c r="E3641" s="65"/>
    </row>
    <row r="3642" spans="1:5">
      <c r="A3642" s="66"/>
      <c r="B3642" s="33"/>
      <c r="C3642" s="33"/>
      <c r="D3642" s="66"/>
      <c r="E3642" s="65"/>
    </row>
    <row r="3643" spans="1:5">
      <c r="A3643" s="66"/>
      <c r="B3643" s="33"/>
      <c r="C3643" s="33"/>
      <c r="D3643" s="66"/>
      <c r="E3643" s="65"/>
    </row>
    <row r="3644" spans="1:5">
      <c r="A3644" s="66"/>
      <c r="B3644" s="33"/>
      <c r="C3644" s="33"/>
      <c r="D3644" s="66"/>
      <c r="E3644" s="65"/>
    </row>
    <row r="3645" spans="1:5">
      <c r="A3645" s="66"/>
      <c r="B3645" s="33"/>
      <c r="C3645" s="33"/>
      <c r="D3645" s="66"/>
      <c r="E3645" s="65"/>
    </row>
    <row r="3646" spans="1:5">
      <c r="A3646" s="66"/>
      <c r="B3646" s="33"/>
      <c r="C3646" s="33"/>
      <c r="D3646" s="66"/>
      <c r="E3646" s="65"/>
    </row>
    <row r="3647" spans="1:5">
      <c r="A3647" s="66"/>
      <c r="B3647" s="33"/>
      <c r="C3647" s="33"/>
      <c r="D3647" s="66"/>
      <c r="E3647" s="65"/>
    </row>
    <row r="3648" spans="1:5">
      <c r="A3648" s="66"/>
      <c r="B3648" s="33"/>
      <c r="C3648" s="33"/>
      <c r="D3648" s="66"/>
      <c r="E3648" s="65"/>
    </row>
    <row r="3649" spans="1:5">
      <c r="A3649" s="66"/>
      <c r="B3649" s="33"/>
      <c r="C3649" s="33"/>
      <c r="D3649" s="66"/>
      <c r="E3649" s="65"/>
    </row>
    <row r="3650" spans="1:5">
      <c r="A3650" s="66"/>
      <c r="B3650" s="33"/>
      <c r="C3650" s="33"/>
      <c r="D3650" s="66"/>
      <c r="E3650" s="65"/>
    </row>
    <row r="3651" spans="1:5">
      <c r="A3651" s="66"/>
      <c r="B3651" s="33"/>
      <c r="C3651" s="33"/>
      <c r="D3651" s="66"/>
      <c r="E3651" s="65"/>
    </row>
    <row r="3652" spans="1:5">
      <c r="A3652" s="66"/>
      <c r="B3652" s="33"/>
      <c r="C3652" s="33"/>
      <c r="D3652" s="66"/>
      <c r="E3652" s="65"/>
    </row>
    <row r="3653" spans="1:5">
      <c r="A3653" s="66"/>
      <c r="B3653" s="33"/>
      <c r="C3653" s="33"/>
      <c r="D3653" s="66"/>
      <c r="E3653" s="65"/>
    </row>
    <row r="3654" spans="1:5">
      <c r="A3654" s="66"/>
      <c r="B3654" s="33"/>
      <c r="C3654" s="33"/>
      <c r="D3654" s="66"/>
      <c r="E3654" s="65"/>
    </row>
    <row r="3655" spans="1:5">
      <c r="A3655" s="66"/>
      <c r="B3655" s="33"/>
      <c r="C3655" s="33"/>
      <c r="D3655" s="66"/>
      <c r="E3655" s="65"/>
    </row>
    <row r="3656" spans="1:5">
      <c r="A3656" s="66"/>
      <c r="B3656" s="33"/>
      <c r="C3656" s="33"/>
      <c r="D3656" s="66"/>
      <c r="E3656" s="65"/>
    </row>
    <row r="3657" spans="1:5">
      <c r="A3657" s="66"/>
      <c r="B3657" s="33"/>
      <c r="C3657" s="33"/>
      <c r="D3657" s="66"/>
      <c r="E3657" s="65"/>
    </row>
    <row r="3658" spans="1:5">
      <c r="A3658" s="66"/>
      <c r="B3658" s="33"/>
      <c r="C3658" s="33"/>
      <c r="D3658" s="66"/>
      <c r="E3658" s="65"/>
    </row>
    <row r="3659" spans="1:5">
      <c r="A3659" s="66"/>
      <c r="B3659" s="33"/>
      <c r="C3659" s="33"/>
      <c r="D3659" s="66"/>
      <c r="E3659" s="65"/>
    </row>
    <row r="3660" spans="1:5">
      <c r="A3660" s="66"/>
      <c r="B3660" s="33"/>
      <c r="C3660" s="33"/>
      <c r="D3660" s="66"/>
      <c r="E3660" s="65"/>
    </row>
    <row r="3661" spans="1:5">
      <c r="A3661" s="66"/>
      <c r="B3661" s="33"/>
      <c r="C3661" s="33"/>
      <c r="D3661" s="66"/>
      <c r="E3661" s="65"/>
    </row>
    <row r="3662" spans="1:5">
      <c r="A3662" s="66"/>
      <c r="B3662" s="33"/>
      <c r="C3662" s="33"/>
      <c r="D3662" s="66"/>
      <c r="E3662" s="65"/>
    </row>
    <row r="3663" spans="1:5">
      <c r="A3663" s="66"/>
      <c r="B3663" s="33"/>
      <c r="C3663" s="33"/>
      <c r="D3663" s="66"/>
      <c r="E3663" s="65"/>
    </row>
    <row r="3664" spans="1:5">
      <c r="A3664" s="66"/>
      <c r="B3664" s="33"/>
      <c r="C3664" s="33"/>
      <c r="D3664" s="66"/>
      <c r="E3664" s="65"/>
    </row>
    <row r="3665" spans="1:5">
      <c r="A3665" s="66"/>
      <c r="B3665" s="33"/>
      <c r="C3665" s="33"/>
      <c r="D3665" s="66"/>
      <c r="E3665" s="65"/>
    </row>
    <row r="3666" spans="1:5">
      <c r="A3666" s="66"/>
      <c r="B3666" s="33"/>
      <c r="C3666" s="33"/>
      <c r="D3666" s="66"/>
      <c r="E3666" s="65"/>
    </row>
    <row r="3667" spans="1:5">
      <c r="A3667" s="66"/>
      <c r="B3667" s="33"/>
      <c r="C3667" s="33"/>
      <c r="D3667" s="66"/>
      <c r="E3667" s="65"/>
    </row>
    <row r="3668" spans="1:5">
      <c r="A3668" s="66"/>
      <c r="B3668" s="33"/>
      <c r="C3668" s="33"/>
      <c r="D3668" s="66"/>
      <c r="E3668" s="65"/>
    </row>
    <row r="3669" spans="1:5">
      <c r="A3669" s="66"/>
      <c r="B3669" s="33"/>
      <c r="C3669" s="33"/>
      <c r="D3669" s="66"/>
      <c r="E3669" s="65"/>
    </row>
    <row r="3670" spans="1:5">
      <c r="A3670" s="66"/>
      <c r="B3670" s="33"/>
      <c r="C3670" s="33"/>
      <c r="D3670" s="66"/>
      <c r="E3670" s="65"/>
    </row>
    <row r="3671" spans="1:5">
      <c r="A3671" s="66"/>
      <c r="B3671" s="33"/>
      <c r="C3671" s="33"/>
      <c r="D3671" s="66"/>
      <c r="E3671" s="65"/>
    </row>
    <row r="3672" spans="1:5">
      <c r="A3672" s="66"/>
      <c r="B3672" s="33"/>
      <c r="C3672" s="33"/>
      <c r="D3672" s="66"/>
      <c r="E3672" s="65"/>
    </row>
    <row r="3673" spans="1:5">
      <c r="A3673" s="66"/>
      <c r="B3673" s="33"/>
      <c r="C3673" s="33"/>
      <c r="D3673" s="66"/>
      <c r="E3673" s="65"/>
    </row>
    <row r="3674" spans="1:5">
      <c r="A3674" s="66"/>
      <c r="B3674" s="33"/>
      <c r="C3674" s="33"/>
      <c r="D3674" s="66"/>
      <c r="E3674" s="65"/>
    </row>
    <row r="3675" spans="1:5">
      <c r="A3675" s="66"/>
      <c r="B3675" s="33"/>
      <c r="C3675" s="33"/>
      <c r="D3675" s="66"/>
      <c r="E3675" s="65"/>
    </row>
    <row r="3676" spans="1:5">
      <c r="A3676" s="66"/>
      <c r="B3676" s="33"/>
      <c r="C3676" s="33"/>
      <c r="D3676" s="66"/>
      <c r="E3676" s="65"/>
    </row>
    <row r="3677" spans="1:5">
      <c r="A3677" s="66"/>
      <c r="B3677" s="33"/>
      <c r="C3677" s="33"/>
      <c r="D3677" s="66"/>
      <c r="E3677" s="65"/>
    </row>
    <row r="3678" spans="1:5">
      <c r="A3678" s="66"/>
      <c r="B3678" s="33"/>
      <c r="C3678" s="33"/>
      <c r="D3678" s="66"/>
      <c r="E3678" s="65"/>
    </row>
    <row r="3679" spans="1:5">
      <c r="A3679" s="66"/>
      <c r="B3679" s="33"/>
      <c r="C3679" s="33"/>
      <c r="D3679" s="66"/>
      <c r="E3679" s="65"/>
    </row>
    <row r="3680" spans="1:5">
      <c r="A3680" s="66"/>
      <c r="B3680" s="33"/>
      <c r="C3680" s="33"/>
      <c r="D3680" s="66"/>
      <c r="E3680" s="65"/>
    </row>
    <row r="3681" spans="1:5">
      <c r="A3681" s="66"/>
      <c r="B3681" s="33"/>
      <c r="C3681" s="33"/>
      <c r="D3681" s="66"/>
      <c r="E3681" s="65"/>
    </row>
    <row r="3682" spans="1:5">
      <c r="A3682" s="66"/>
      <c r="B3682" s="33"/>
      <c r="C3682" s="33"/>
      <c r="D3682" s="66"/>
      <c r="E3682" s="65"/>
    </row>
    <row r="3683" spans="1:5">
      <c r="A3683" s="66"/>
      <c r="B3683" s="33"/>
      <c r="C3683" s="33"/>
      <c r="D3683" s="66"/>
      <c r="E3683" s="65"/>
    </row>
    <row r="3684" spans="1:5">
      <c r="A3684" s="66"/>
      <c r="B3684" s="33"/>
      <c r="C3684" s="33"/>
      <c r="D3684" s="66"/>
      <c r="E3684" s="65"/>
    </row>
    <row r="3685" spans="1:5">
      <c r="A3685" s="66"/>
      <c r="B3685" s="33"/>
      <c r="C3685" s="33"/>
      <c r="D3685" s="66"/>
      <c r="E3685" s="65"/>
    </row>
    <row r="3686" spans="1:5">
      <c r="A3686" s="66"/>
      <c r="B3686" s="33"/>
      <c r="C3686" s="33"/>
      <c r="D3686" s="66"/>
      <c r="E3686" s="65"/>
    </row>
    <row r="3687" spans="1:5">
      <c r="A3687" s="66"/>
      <c r="B3687" s="33"/>
      <c r="C3687" s="33"/>
      <c r="D3687" s="66"/>
      <c r="E3687" s="65"/>
    </row>
    <row r="3688" spans="1:5">
      <c r="A3688" s="66"/>
      <c r="B3688" s="33"/>
      <c r="C3688" s="33"/>
      <c r="D3688" s="66"/>
      <c r="E3688" s="65"/>
    </row>
    <row r="3689" spans="1:5">
      <c r="A3689" s="66"/>
      <c r="B3689" s="33"/>
      <c r="C3689" s="33"/>
      <c r="D3689" s="66"/>
      <c r="E3689" s="65"/>
    </row>
    <row r="3690" spans="1:5">
      <c r="A3690" s="66"/>
      <c r="B3690" s="33"/>
      <c r="C3690" s="33"/>
      <c r="D3690" s="66"/>
      <c r="E3690" s="65"/>
    </row>
    <row r="3691" spans="1:5">
      <c r="A3691" s="66"/>
      <c r="B3691" s="33"/>
      <c r="C3691" s="33"/>
      <c r="D3691" s="66"/>
      <c r="E3691" s="65"/>
    </row>
    <row r="3692" spans="1:5">
      <c r="A3692" s="66"/>
      <c r="B3692" s="33"/>
      <c r="C3692" s="33"/>
      <c r="D3692" s="66"/>
      <c r="E3692" s="65"/>
    </row>
    <row r="3693" spans="1:5">
      <c r="A3693" s="66"/>
      <c r="B3693" s="33"/>
      <c r="C3693" s="33"/>
      <c r="D3693" s="66"/>
      <c r="E3693" s="65"/>
    </row>
    <row r="3694" spans="1:5">
      <c r="A3694" s="66"/>
      <c r="B3694" s="33"/>
      <c r="C3694" s="33"/>
      <c r="D3694" s="66"/>
      <c r="E3694" s="65"/>
    </row>
    <row r="3695" spans="1:5">
      <c r="A3695" s="66"/>
      <c r="B3695" s="33"/>
      <c r="C3695" s="33"/>
      <c r="D3695" s="66"/>
      <c r="E3695" s="65"/>
    </row>
    <row r="3696" spans="1:5">
      <c r="A3696" s="66"/>
      <c r="B3696" s="33"/>
      <c r="C3696" s="33"/>
      <c r="D3696" s="66"/>
      <c r="E3696" s="65"/>
    </row>
    <row r="3697" spans="1:5">
      <c r="A3697" s="66"/>
      <c r="B3697" s="33"/>
      <c r="C3697" s="33"/>
      <c r="D3697" s="66"/>
      <c r="E3697" s="65"/>
    </row>
    <row r="3698" spans="1:5">
      <c r="A3698" s="66"/>
      <c r="B3698" s="33"/>
      <c r="C3698" s="33"/>
      <c r="D3698" s="66"/>
      <c r="E3698" s="65"/>
    </row>
    <row r="3699" spans="1:5">
      <c r="A3699" s="66"/>
      <c r="B3699" s="33"/>
      <c r="C3699" s="33"/>
      <c r="D3699" s="66"/>
      <c r="E3699" s="65"/>
    </row>
    <row r="3700" spans="1:5">
      <c r="A3700" s="66"/>
      <c r="B3700" s="33"/>
      <c r="C3700" s="33"/>
      <c r="D3700" s="66"/>
      <c r="E3700" s="65"/>
    </row>
    <row r="3701" spans="1:5">
      <c r="A3701" s="66"/>
      <c r="B3701" s="33"/>
      <c r="C3701" s="33"/>
      <c r="D3701" s="66"/>
      <c r="E3701" s="65"/>
    </row>
    <row r="3702" spans="1:5">
      <c r="A3702" s="66"/>
      <c r="B3702" s="33"/>
      <c r="C3702" s="33"/>
      <c r="D3702" s="66"/>
      <c r="E3702" s="65"/>
    </row>
    <row r="3703" spans="1:5">
      <c r="A3703" s="66"/>
      <c r="B3703" s="33"/>
      <c r="C3703" s="33"/>
      <c r="D3703" s="66"/>
      <c r="E3703" s="65"/>
    </row>
    <row r="3704" spans="1:5">
      <c r="A3704" s="66"/>
      <c r="B3704" s="33"/>
      <c r="C3704" s="33"/>
      <c r="D3704" s="66"/>
      <c r="E3704" s="65"/>
    </row>
    <row r="3705" spans="1:5">
      <c r="A3705" s="66"/>
      <c r="B3705" s="33"/>
      <c r="C3705" s="33"/>
      <c r="D3705" s="66"/>
      <c r="E3705" s="65"/>
    </row>
    <row r="3706" spans="1:5">
      <c r="A3706" s="66"/>
      <c r="B3706" s="33"/>
      <c r="C3706" s="33"/>
      <c r="D3706" s="66"/>
      <c r="E3706" s="65"/>
    </row>
    <row r="3707" spans="1:5">
      <c r="A3707" s="66"/>
      <c r="B3707" s="33"/>
      <c r="C3707" s="33"/>
      <c r="D3707" s="66"/>
      <c r="E3707" s="65"/>
    </row>
    <row r="3708" spans="1:5">
      <c r="A3708" s="66"/>
      <c r="B3708" s="33"/>
      <c r="C3708" s="33"/>
      <c r="D3708" s="66"/>
      <c r="E3708" s="65"/>
    </row>
    <row r="3709" spans="1:5">
      <c r="A3709" s="66"/>
      <c r="B3709" s="33"/>
      <c r="C3709" s="33"/>
      <c r="D3709" s="66"/>
      <c r="E3709" s="65"/>
    </row>
    <row r="3710" spans="1:5">
      <c r="A3710" s="66"/>
      <c r="B3710" s="33"/>
      <c r="C3710" s="33"/>
      <c r="D3710" s="66"/>
      <c r="E3710" s="65"/>
    </row>
    <row r="3711" spans="1:5">
      <c r="A3711" s="66"/>
      <c r="B3711" s="33"/>
      <c r="C3711" s="33"/>
      <c r="D3711" s="66"/>
      <c r="E3711" s="65"/>
    </row>
    <row r="3712" spans="1:5">
      <c r="A3712" s="66"/>
      <c r="B3712" s="33"/>
      <c r="C3712" s="33"/>
      <c r="D3712" s="66"/>
      <c r="E3712" s="65"/>
    </row>
    <row r="3713" spans="1:5">
      <c r="A3713" s="66"/>
      <c r="B3713" s="33"/>
      <c r="C3713" s="33"/>
      <c r="D3713" s="66"/>
      <c r="E3713" s="65"/>
    </row>
    <row r="3714" spans="1:5">
      <c r="A3714" s="66"/>
      <c r="B3714" s="33"/>
      <c r="C3714" s="33"/>
      <c r="D3714" s="66"/>
      <c r="E3714" s="65"/>
    </row>
    <row r="3715" spans="1:5">
      <c r="A3715" s="66"/>
      <c r="B3715" s="33"/>
      <c r="C3715" s="33"/>
      <c r="D3715" s="66"/>
      <c r="E3715" s="65"/>
    </row>
    <row r="3716" spans="1:5">
      <c r="A3716" s="66"/>
      <c r="B3716" s="33"/>
      <c r="C3716" s="33"/>
      <c r="D3716" s="66"/>
      <c r="E3716" s="65"/>
    </row>
    <row r="3717" spans="1:5">
      <c r="A3717" s="66"/>
      <c r="B3717" s="33"/>
      <c r="C3717" s="33"/>
      <c r="D3717" s="66"/>
      <c r="E3717" s="65"/>
    </row>
    <row r="3718" spans="1:5">
      <c r="A3718" s="66"/>
      <c r="B3718" s="33"/>
      <c r="C3718" s="33"/>
      <c r="D3718" s="66"/>
      <c r="E3718" s="65"/>
    </row>
    <row r="3719" spans="1:5">
      <c r="A3719" s="66"/>
      <c r="B3719" s="33"/>
      <c r="C3719" s="33"/>
      <c r="D3719" s="66"/>
      <c r="E3719" s="65"/>
    </row>
    <row r="3720" spans="1:5">
      <c r="A3720" s="66"/>
      <c r="B3720" s="33"/>
      <c r="C3720" s="33"/>
      <c r="D3720" s="66"/>
      <c r="E3720" s="65"/>
    </row>
    <row r="3721" spans="1:5">
      <c r="A3721" s="66"/>
      <c r="B3721" s="33"/>
      <c r="C3721" s="33"/>
      <c r="D3721" s="66"/>
      <c r="E3721" s="65"/>
    </row>
    <row r="3722" spans="1:5">
      <c r="A3722" s="66"/>
      <c r="B3722" s="33"/>
      <c r="C3722" s="33"/>
      <c r="D3722" s="66"/>
      <c r="E3722" s="65"/>
    </row>
    <row r="3723" spans="1:5">
      <c r="A3723" s="66"/>
      <c r="B3723" s="33"/>
      <c r="C3723" s="33"/>
      <c r="D3723" s="66"/>
      <c r="E3723" s="65"/>
    </row>
    <row r="3724" spans="1:5">
      <c r="A3724" s="66"/>
      <c r="B3724" s="33"/>
      <c r="C3724" s="33"/>
      <c r="D3724" s="66"/>
      <c r="E3724" s="65"/>
    </row>
    <row r="3725" spans="1:5">
      <c r="A3725" s="66"/>
      <c r="B3725" s="33"/>
      <c r="C3725" s="33"/>
      <c r="D3725" s="66"/>
      <c r="E3725" s="65"/>
    </row>
    <row r="3726" spans="1:5">
      <c r="A3726" s="66"/>
      <c r="B3726" s="33"/>
      <c r="C3726" s="33"/>
      <c r="D3726" s="66"/>
      <c r="E3726" s="65"/>
    </row>
    <row r="3727" spans="1:5">
      <c r="A3727" s="66"/>
      <c r="B3727" s="33"/>
      <c r="C3727" s="33"/>
      <c r="D3727" s="66"/>
      <c r="E3727" s="65"/>
    </row>
    <row r="3728" spans="1:5">
      <c r="A3728" s="66"/>
      <c r="B3728" s="33"/>
      <c r="C3728" s="33"/>
      <c r="D3728" s="66"/>
      <c r="E3728" s="65"/>
    </row>
    <row r="3729" spans="1:5">
      <c r="A3729" s="66"/>
      <c r="B3729" s="33"/>
      <c r="C3729" s="33"/>
      <c r="D3729" s="66"/>
      <c r="E3729" s="65"/>
    </row>
    <row r="3730" spans="1:5">
      <c r="A3730" s="66"/>
      <c r="B3730" s="33"/>
      <c r="C3730" s="33"/>
      <c r="D3730" s="66"/>
      <c r="E3730" s="65"/>
    </row>
    <row r="3731" spans="1:5">
      <c r="A3731" s="66"/>
      <c r="B3731" s="33"/>
      <c r="C3731" s="33"/>
      <c r="D3731" s="66"/>
      <c r="E3731" s="65"/>
    </row>
    <row r="3732" spans="1:5">
      <c r="A3732" s="66"/>
      <c r="B3732" s="33"/>
      <c r="C3732" s="33"/>
      <c r="D3732" s="66"/>
      <c r="E3732" s="65"/>
    </row>
    <row r="3733" spans="1:5">
      <c r="A3733" s="66"/>
      <c r="B3733" s="33"/>
      <c r="C3733" s="33"/>
      <c r="D3733" s="66"/>
      <c r="E3733" s="65"/>
    </row>
    <row r="3734" spans="1:5">
      <c r="A3734" s="66"/>
      <c r="B3734" s="33"/>
      <c r="C3734" s="33"/>
      <c r="D3734" s="66"/>
      <c r="E3734" s="65"/>
    </row>
    <row r="3735" spans="1:5">
      <c r="A3735" s="66"/>
      <c r="B3735" s="33"/>
      <c r="C3735" s="33"/>
      <c r="D3735" s="66"/>
      <c r="E3735" s="65"/>
    </row>
    <row r="3736" spans="1:5">
      <c r="A3736" s="66"/>
      <c r="B3736" s="33"/>
      <c r="C3736" s="33"/>
      <c r="D3736" s="66"/>
      <c r="E3736" s="65"/>
    </row>
    <row r="3737" spans="1:5">
      <c r="A3737" s="66"/>
      <c r="B3737" s="33"/>
      <c r="C3737" s="33"/>
      <c r="D3737" s="66"/>
      <c r="E3737" s="65"/>
    </row>
    <row r="3738" spans="1:5">
      <c r="A3738" s="66"/>
      <c r="B3738" s="33"/>
      <c r="C3738" s="33"/>
      <c r="D3738" s="66"/>
      <c r="E3738" s="65"/>
    </row>
    <row r="3739" spans="1:5">
      <c r="A3739" s="66"/>
      <c r="B3739" s="33"/>
      <c r="C3739" s="33"/>
      <c r="D3739" s="66"/>
      <c r="E3739" s="65"/>
    </row>
    <row r="3740" spans="1:5">
      <c r="A3740" s="66"/>
      <c r="B3740" s="33"/>
      <c r="C3740" s="33"/>
      <c r="D3740" s="66"/>
      <c r="E3740" s="65"/>
    </row>
    <row r="3741" spans="1:5">
      <c r="A3741" s="66"/>
      <c r="B3741" s="33"/>
      <c r="C3741" s="33"/>
      <c r="D3741" s="66"/>
      <c r="E3741" s="65"/>
    </row>
    <row r="3742" spans="1:5">
      <c r="A3742" s="66"/>
      <c r="B3742" s="33"/>
      <c r="C3742" s="33"/>
      <c r="D3742" s="66"/>
      <c r="E3742" s="65"/>
    </row>
    <row r="3743" spans="1:5">
      <c r="A3743" s="66"/>
      <c r="B3743" s="33"/>
      <c r="C3743" s="33"/>
      <c r="D3743" s="66"/>
      <c r="E3743" s="65"/>
    </row>
    <row r="3744" spans="1:5">
      <c r="A3744" s="66"/>
      <c r="B3744" s="33"/>
      <c r="C3744" s="33"/>
      <c r="D3744" s="66"/>
      <c r="E3744" s="65"/>
    </row>
    <row r="3745" spans="1:5">
      <c r="A3745" s="66"/>
      <c r="B3745" s="33"/>
      <c r="C3745" s="33"/>
      <c r="D3745" s="66"/>
      <c r="E3745" s="65"/>
    </row>
    <row r="3746" spans="1:5">
      <c r="A3746" s="66"/>
      <c r="B3746" s="33"/>
      <c r="C3746" s="33"/>
      <c r="D3746" s="66"/>
      <c r="E3746" s="65"/>
    </row>
    <row r="3747" spans="1:5">
      <c r="A3747" s="66"/>
      <c r="B3747" s="33"/>
      <c r="C3747" s="33"/>
      <c r="D3747" s="66"/>
      <c r="E3747" s="65"/>
    </row>
    <row r="3748" spans="1:5">
      <c r="A3748" s="66"/>
      <c r="B3748" s="33"/>
      <c r="C3748" s="33"/>
      <c r="D3748" s="66"/>
      <c r="E3748" s="65"/>
    </row>
    <row r="3749" spans="1:5">
      <c r="A3749" s="66"/>
      <c r="B3749" s="33"/>
      <c r="C3749" s="33"/>
      <c r="D3749" s="66"/>
      <c r="E3749" s="65"/>
    </row>
    <row r="3750" spans="1:5">
      <c r="A3750" s="66"/>
      <c r="B3750" s="33"/>
      <c r="C3750" s="33"/>
      <c r="D3750" s="66"/>
      <c r="E3750" s="65"/>
    </row>
    <row r="3751" spans="1:5">
      <c r="A3751" s="66"/>
      <c r="B3751" s="33"/>
      <c r="C3751" s="33"/>
      <c r="D3751" s="66"/>
      <c r="E3751" s="65"/>
    </row>
    <row r="3752" spans="1:5">
      <c r="A3752" s="66"/>
      <c r="B3752" s="33"/>
      <c r="C3752" s="33"/>
      <c r="D3752" s="66"/>
      <c r="E3752" s="65"/>
    </row>
    <row r="3753" spans="1:5">
      <c r="A3753" s="66"/>
      <c r="B3753" s="33"/>
      <c r="C3753" s="33"/>
      <c r="D3753" s="66"/>
      <c r="E3753" s="65"/>
    </row>
    <row r="3754" spans="1:5">
      <c r="A3754" s="66"/>
      <c r="B3754" s="33"/>
      <c r="C3754" s="33"/>
      <c r="D3754" s="66"/>
      <c r="E3754" s="65"/>
    </row>
    <row r="3755" spans="1:5">
      <c r="A3755" s="66"/>
      <c r="B3755" s="33"/>
      <c r="C3755" s="33"/>
      <c r="D3755" s="66"/>
      <c r="E3755" s="65"/>
    </row>
    <row r="3756" spans="1:5">
      <c r="A3756" s="66"/>
      <c r="B3756" s="33"/>
      <c r="C3756" s="33"/>
      <c r="D3756" s="66"/>
      <c r="E3756" s="65"/>
    </row>
    <row r="3757" spans="1:5">
      <c r="A3757" s="66"/>
      <c r="B3757" s="33"/>
      <c r="C3757" s="33"/>
      <c r="D3757" s="66"/>
      <c r="E3757" s="65"/>
    </row>
    <row r="3758" spans="1:5">
      <c r="A3758" s="66"/>
      <c r="B3758" s="33"/>
      <c r="C3758" s="33"/>
      <c r="D3758" s="66"/>
      <c r="E3758" s="65"/>
    </row>
    <row r="3759" spans="1:5">
      <c r="A3759" s="66"/>
      <c r="B3759" s="33"/>
      <c r="C3759" s="33"/>
      <c r="D3759" s="66"/>
      <c r="E3759" s="65"/>
    </row>
    <row r="3760" spans="1:5">
      <c r="A3760" s="66"/>
      <c r="B3760" s="33"/>
      <c r="C3760" s="33"/>
      <c r="D3760" s="66"/>
      <c r="E3760" s="65"/>
    </row>
    <row r="3761" spans="1:5">
      <c r="A3761" s="66"/>
      <c r="B3761" s="33"/>
      <c r="C3761" s="33"/>
      <c r="D3761" s="66"/>
      <c r="E3761" s="65"/>
    </row>
    <row r="3762" spans="1:5">
      <c r="A3762" s="66"/>
      <c r="B3762" s="33"/>
      <c r="C3762" s="33"/>
      <c r="D3762" s="66"/>
      <c r="E3762" s="65"/>
    </row>
    <row r="3763" spans="1:5">
      <c r="A3763" s="66"/>
      <c r="B3763" s="33"/>
      <c r="C3763" s="33"/>
      <c r="D3763" s="66"/>
      <c r="E3763" s="65"/>
    </row>
    <row r="3764" spans="1:5">
      <c r="A3764" s="66"/>
      <c r="B3764" s="33"/>
      <c r="C3764" s="33"/>
      <c r="D3764" s="66"/>
      <c r="E3764" s="65"/>
    </row>
    <row r="3765" spans="1:5">
      <c r="A3765" s="66"/>
      <c r="B3765" s="33"/>
      <c r="C3765" s="33"/>
      <c r="D3765" s="66"/>
      <c r="E3765" s="65"/>
    </row>
    <row r="3766" spans="1:5">
      <c r="A3766" s="66"/>
      <c r="B3766" s="33"/>
      <c r="C3766" s="33"/>
      <c r="D3766" s="66"/>
      <c r="E3766" s="65"/>
    </row>
    <row r="3767" spans="1:5">
      <c r="A3767" s="66"/>
      <c r="B3767" s="33"/>
      <c r="C3767" s="33"/>
      <c r="D3767" s="66"/>
      <c r="E3767" s="65"/>
    </row>
    <row r="3768" spans="1:5">
      <c r="A3768" s="66"/>
      <c r="B3768" s="33"/>
      <c r="C3768" s="33"/>
      <c r="D3768" s="66"/>
      <c r="E3768" s="65"/>
    </row>
    <row r="3769" spans="1:5">
      <c r="A3769" s="66"/>
      <c r="B3769" s="33"/>
      <c r="C3769" s="33"/>
      <c r="D3769" s="66"/>
      <c r="E3769" s="65"/>
    </row>
    <row r="3770" spans="1:5">
      <c r="A3770" s="66"/>
      <c r="B3770" s="33"/>
      <c r="C3770" s="33"/>
      <c r="D3770" s="66"/>
      <c r="E3770" s="65"/>
    </row>
    <row r="3771" spans="1:5">
      <c r="A3771" s="66"/>
      <c r="B3771" s="33"/>
      <c r="C3771" s="33"/>
      <c r="D3771" s="66"/>
      <c r="E3771" s="65"/>
    </row>
    <row r="3772" spans="1:5">
      <c r="A3772" s="66"/>
      <c r="B3772" s="33"/>
      <c r="C3772" s="33"/>
      <c r="D3772" s="66"/>
      <c r="E3772" s="65"/>
    </row>
    <row r="3773" spans="1:5">
      <c r="A3773" s="66"/>
      <c r="B3773" s="33"/>
      <c r="C3773" s="33"/>
      <c r="D3773" s="66"/>
      <c r="E3773" s="65"/>
    </row>
    <row r="3774" spans="1:5">
      <c r="A3774" s="66"/>
      <c r="B3774" s="33"/>
      <c r="C3774" s="33"/>
      <c r="D3774" s="66"/>
      <c r="E3774" s="65"/>
    </row>
    <row r="3775" spans="1:5">
      <c r="A3775" s="66"/>
      <c r="B3775" s="33"/>
      <c r="C3775" s="33"/>
      <c r="D3775" s="66"/>
      <c r="E3775" s="65"/>
    </row>
    <row r="3776" spans="1:5">
      <c r="A3776" s="66"/>
      <c r="B3776" s="33"/>
      <c r="C3776" s="33"/>
      <c r="D3776" s="66"/>
      <c r="E3776" s="65"/>
    </row>
    <row r="3777" spans="1:5">
      <c r="A3777" s="66"/>
      <c r="B3777" s="33"/>
      <c r="C3777" s="33"/>
      <c r="D3777" s="66"/>
      <c r="E3777" s="65"/>
    </row>
    <row r="3778" spans="1:5">
      <c r="A3778" s="66"/>
      <c r="B3778" s="33"/>
      <c r="C3778" s="33"/>
      <c r="D3778" s="66"/>
      <c r="E3778" s="65"/>
    </row>
    <row r="3779" spans="1:5">
      <c r="A3779" s="66"/>
      <c r="B3779" s="33"/>
      <c r="C3779" s="33"/>
      <c r="D3779" s="66"/>
      <c r="E3779" s="65"/>
    </row>
    <row r="3780" spans="1:5">
      <c r="A3780" s="66"/>
      <c r="B3780" s="33"/>
      <c r="C3780" s="33"/>
      <c r="D3780" s="66"/>
      <c r="E3780" s="65"/>
    </row>
    <row r="3781" spans="1:5">
      <c r="A3781" s="66"/>
      <c r="B3781" s="33"/>
      <c r="C3781" s="33"/>
      <c r="D3781" s="66"/>
      <c r="E3781" s="65"/>
    </row>
    <row r="3782" spans="1:5">
      <c r="A3782" s="66"/>
      <c r="B3782" s="33"/>
      <c r="C3782" s="33"/>
      <c r="D3782" s="66"/>
      <c r="E3782" s="65"/>
    </row>
    <row r="3783" spans="1:5">
      <c r="A3783" s="66"/>
      <c r="B3783" s="33"/>
      <c r="C3783" s="33"/>
      <c r="D3783" s="66"/>
      <c r="E3783" s="65"/>
    </row>
    <row r="3784" spans="1:5">
      <c r="A3784" s="66"/>
      <c r="B3784" s="33"/>
      <c r="C3784" s="33"/>
      <c r="D3784" s="66"/>
      <c r="E3784" s="65"/>
    </row>
    <row r="3785" spans="1:5">
      <c r="A3785" s="66"/>
      <c r="B3785" s="33"/>
      <c r="C3785" s="33"/>
      <c r="D3785" s="66"/>
      <c r="E3785" s="65"/>
    </row>
    <row r="3786" spans="1:5">
      <c r="A3786" s="66"/>
      <c r="B3786" s="33"/>
      <c r="C3786" s="33"/>
      <c r="D3786" s="66"/>
      <c r="E3786" s="65"/>
    </row>
    <row r="3787" spans="1:5">
      <c r="A3787" s="66"/>
      <c r="B3787" s="33"/>
      <c r="C3787" s="33"/>
      <c r="D3787" s="66"/>
      <c r="E3787" s="65"/>
    </row>
    <row r="3788" spans="1:5">
      <c r="A3788" s="66"/>
      <c r="B3788" s="33"/>
      <c r="C3788" s="33"/>
      <c r="D3788" s="66"/>
      <c r="E3788" s="65"/>
    </row>
    <row r="3789" spans="1:5">
      <c r="A3789" s="66"/>
      <c r="B3789" s="33"/>
      <c r="C3789" s="33"/>
      <c r="D3789" s="66"/>
      <c r="E3789" s="65"/>
    </row>
    <row r="3790" spans="1:5">
      <c r="A3790" s="66"/>
      <c r="B3790" s="33"/>
      <c r="C3790" s="33"/>
      <c r="D3790" s="66"/>
      <c r="E3790" s="65"/>
    </row>
    <row r="3791" spans="1:5">
      <c r="A3791" s="66"/>
      <c r="B3791" s="33"/>
      <c r="C3791" s="33"/>
      <c r="D3791" s="66"/>
      <c r="E3791" s="65"/>
    </row>
    <row r="3792" spans="1:5">
      <c r="A3792" s="66"/>
      <c r="B3792" s="33"/>
      <c r="C3792" s="33"/>
      <c r="D3792" s="66"/>
      <c r="E3792" s="65"/>
    </row>
    <row r="3793" spans="1:5">
      <c r="A3793" s="66"/>
      <c r="B3793" s="33"/>
      <c r="C3793" s="33"/>
      <c r="D3793" s="66"/>
      <c r="E3793" s="65"/>
    </row>
    <row r="3794" spans="1:5">
      <c r="A3794" s="66"/>
      <c r="B3794" s="33"/>
      <c r="C3794" s="33"/>
      <c r="D3794" s="66"/>
      <c r="E3794" s="65"/>
    </row>
    <row r="3795" spans="1:5">
      <c r="A3795" s="66"/>
      <c r="B3795" s="33"/>
      <c r="C3795" s="33"/>
      <c r="D3795" s="66"/>
      <c r="E3795" s="65"/>
    </row>
    <row r="3796" spans="1:5">
      <c r="A3796" s="66"/>
      <c r="B3796" s="33"/>
      <c r="C3796" s="33"/>
      <c r="D3796" s="66"/>
      <c r="E3796" s="65"/>
    </row>
    <row r="3797" spans="1:5">
      <c r="A3797" s="66"/>
      <c r="B3797" s="33"/>
      <c r="C3797" s="33"/>
      <c r="D3797" s="66"/>
      <c r="E3797" s="65"/>
    </row>
    <row r="3798" spans="1:5">
      <c r="A3798" s="66"/>
      <c r="B3798" s="33"/>
      <c r="C3798" s="33"/>
      <c r="D3798" s="66"/>
      <c r="E3798" s="65"/>
    </row>
    <row r="3799" spans="1:5">
      <c r="A3799" s="66"/>
      <c r="B3799" s="33"/>
      <c r="C3799" s="33"/>
      <c r="D3799" s="66"/>
      <c r="E3799" s="65"/>
    </row>
    <row r="3800" spans="1:5">
      <c r="A3800" s="66"/>
      <c r="B3800" s="33"/>
      <c r="C3800" s="33"/>
      <c r="D3800" s="66"/>
      <c r="E3800" s="65"/>
    </row>
    <row r="3801" spans="1:5">
      <c r="A3801" s="66"/>
      <c r="B3801" s="33"/>
      <c r="C3801" s="33"/>
      <c r="D3801" s="66"/>
      <c r="E3801" s="65"/>
    </row>
    <row r="3802" spans="1:5">
      <c r="A3802" s="66"/>
      <c r="B3802" s="33"/>
      <c r="C3802" s="33"/>
      <c r="D3802" s="66"/>
      <c r="E3802" s="65"/>
    </row>
    <row r="3803" spans="1:5">
      <c r="A3803" s="66"/>
      <c r="B3803" s="33"/>
      <c r="C3803" s="33"/>
      <c r="D3803" s="66"/>
      <c r="E3803" s="65"/>
    </row>
    <row r="3804" spans="1:5">
      <c r="A3804" s="66"/>
      <c r="B3804" s="33"/>
      <c r="C3804" s="33"/>
      <c r="D3804" s="66"/>
      <c r="E3804" s="65"/>
    </row>
    <row r="3805" spans="1:5">
      <c r="A3805" s="66"/>
      <c r="B3805" s="33"/>
      <c r="C3805" s="33"/>
      <c r="D3805" s="66"/>
      <c r="E3805" s="65"/>
    </row>
    <row r="3806" spans="1:5">
      <c r="A3806" s="66"/>
      <c r="B3806" s="33"/>
      <c r="C3806" s="33"/>
      <c r="D3806" s="66"/>
      <c r="E3806" s="65"/>
    </row>
    <row r="3807" spans="1:5">
      <c r="A3807" s="66"/>
      <c r="B3807" s="33"/>
      <c r="C3807" s="33"/>
      <c r="D3807" s="66"/>
      <c r="E3807" s="65"/>
    </row>
    <row r="3808" spans="1:5">
      <c r="A3808" s="66"/>
      <c r="B3808" s="33"/>
      <c r="C3808" s="33"/>
      <c r="D3808" s="66"/>
      <c r="E3808" s="65"/>
    </row>
    <row r="3809" spans="1:5">
      <c r="A3809" s="66"/>
      <c r="B3809" s="33"/>
      <c r="C3809" s="33"/>
      <c r="D3809" s="66"/>
      <c r="E3809" s="65"/>
    </row>
    <row r="3810" spans="1:5">
      <c r="A3810" s="66"/>
      <c r="B3810" s="33"/>
      <c r="C3810" s="33"/>
      <c r="D3810" s="66"/>
      <c r="E3810" s="65"/>
    </row>
    <row r="3811" spans="1:5">
      <c r="A3811" s="66"/>
      <c r="B3811" s="33"/>
      <c r="C3811" s="33"/>
      <c r="D3811" s="66"/>
      <c r="E3811" s="65"/>
    </row>
    <row r="3812" spans="1:5">
      <c r="A3812" s="66"/>
      <c r="B3812" s="33"/>
      <c r="C3812" s="33"/>
      <c r="D3812" s="66"/>
      <c r="E3812" s="65"/>
    </row>
    <row r="3813" spans="1:5">
      <c r="A3813" s="66"/>
      <c r="B3813" s="33"/>
      <c r="C3813" s="33"/>
      <c r="D3813" s="66"/>
      <c r="E3813" s="65"/>
    </row>
    <row r="3814" spans="1:5">
      <c r="A3814" s="66"/>
      <c r="B3814" s="33"/>
      <c r="C3814" s="33"/>
      <c r="D3814" s="66"/>
      <c r="E3814" s="65"/>
    </row>
    <row r="3815" spans="1:5">
      <c r="A3815" s="66"/>
      <c r="B3815" s="33"/>
      <c r="C3815" s="33"/>
      <c r="D3815" s="66"/>
      <c r="E3815" s="65"/>
    </row>
    <row r="3816" spans="1:5">
      <c r="A3816" s="66"/>
      <c r="B3816" s="33"/>
      <c r="C3816" s="33"/>
      <c r="D3816" s="66"/>
      <c r="E3816" s="65"/>
    </row>
    <row r="3817" spans="1:5">
      <c r="A3817" s="66"/>
      <c r="B3817" s="33"/>
      <c r="C3817" s="33"/>
      <c r="D3817" s="66"/>
      <c r="E3817" s="65"/>
    </row>
    <row r="3818" spans="1:5">
      <c r="A3818" s="66"/>
      <c r="B3818" s="33"/>
      <c r="C3818" s="33"/>
      <c r="D3818" s="66"/>
      <c r="E3818" s="65"/>
    </row>
    <row r="3819" spans="1:5">
      <c r="A3819" s="66"/>
      <c r="B3819" s="33"/>
      <c r="C3819" s="33"/>
      <c r="D3819" s="66"/>
      <c r="E3819" s="65"/>
    </row>
    <row r="3820" spans="1:5">
      <c r="A3820" s="66"/>
      <c r="B3820" s="33"/>
      <c r="C3820" s="33"/>
      <c r="D3820" s="66"/>
      <c r="E3820" s="65"/>
    </row>
    <row r="3821" spans="1:5">
      <c r="A3821" s="66"/>
      <c r="B3821" s="33"/>
      <c r="C3821" s="33"/>
      <c r="D3821" s="66"/>
      <c r="E3821" s="65"/>
    </row>
    <row r="3822" spans="1:5">
      <c r="A3822" s="66"/>
      <c r="B3822" s="33"/>
      <c r="C3822" s="33"/>
      <c r="D3822" s="66"/>
      <c r="E3822" s="65"/>
    </row>
    <row r="3823" spans="1:5">
      <c r="A3823" s="66"/>
      <c r="B3823" s="33"/>
      <c r="C3823" s="33"/>
      <c r="D3823" s="66"/>
      <c r="E3823" s="65"/>
    </row>
    <row r="3824" spans="1:5">
      <c r="A3824" s="66"/>
      <c r="B3824" s="33"/>
      <c r="C3824" s="33"/>
      <c r="D3824" s="66"/>
      <c r="E3824" s="65"/>
    </row>
    <row r="3825" spans="1:5">
      <c r="A3825" s="66"/>
      <c r="B3825" s="33"/>
      <c r="C3825" s="33"/>
      <c r="D3825" s="66"/>
      <c r="E3825" s="65"/>
    </row>
    <row r="3826" spans="1:5">
      <c r="A3826" s="66"/>
      <c r="B3826" s="33"/>
      <c r="C3826" s="33"/>
      <c r="D3826" s="66"/>
      <c r="E3826" s="65"/>
    </row>
    <row r="3827" spans="1:5">
      <c r="A3827" s="66"/>
      <c r="B3827" s="33"/>
      <c r="C3827" s="33"/>
      <c r="D3827" s="66"/>
      <c r="E3827" s="65"/>
    </row>
    <row r="3828" spans="1:5">
      <c r="A3828" s="66"/>
      <c r="B3828" s="33"/>
      <c r="C3828" s="33"/>
      <c r="D3828" s="66"/>
      <c r="E3828" s="65"/>
    </row>
    <row r="3829" spans="1:5">
      <c r="A3829" s="66"/>
      <c r="B3829" s="33"/>
      <c r="C3829" s="33"/>
      <c r="D3829" s="66"/>
      <c r="E3829" s="65"/>
    </row>
    <row r="3830" spans="1:5">
      <c r="A3830" s="66"/>
      <c r="B3830" s="33"/>
      <c r="C3830" s="33"/>
      <c r="D3830" s="66"/>
      <c r="E3830" s="65"/>
    </row>
    <row r="3831" spans="1:5">
      <c r="A3831" s="66"/>
      <c r="B3831" s="33"/>
      <c r="C3831" s="33"/>
      <c r="D3831" s="66"/>
      <c r="E3831" s="65"/>
    </row>
    <row r="3832" spans="1:5">
      <c r="A3832" s="66"/>
      <c r="B3832" s="33"/>
      <c r="C3832" s="33"/>
      <c r="D3832" s="66"/>
      <c r="E3832" s="65"/>
    </row>
    <row r="3833" spans="1:5">
      <c r="A3833" s="66"/>
      <c r="B3833" s="33"/>
      <c r="C3833" s="33"/>
      <c r="D3833" s="66"/>
      <c r="E3833" s="65"/>
    </row>
    <row r="3834" spans="1:5">
      <c r="A3834" s="66"/>
      <c r="B3834" s="33"/>
      <c r="C3834" s="33"/>
      <c r="D3834" s="66"/>
      <c r="E3834" s="65"/>
    </row>
    <row r="3835" spans="1:5">
      <c r="A3835" s="66"/>
      <c r="B3835" s="33"/>
      <c r="C3835" s="33"/>
      <c r="D3835" s="66"/>
      <c r="E3835" s="65"/>
    </row>
    <row r="3836" spans="1:5">
      <c r="A3836" s="66"/>
      <c r="B3836" s="33"/>
      <c r="C3836" s="33"/>
      <c r="D3836" s="66"/>
      <c r="E3836" s="65"/>
    </row>
    <row r="3837" spans="1:5">
      <c r="A3837" s="66"/>
      <c r="B3837" s="33"/>
      <c r="C3837" s="33"/>
      <c r="D3837" s="66"/>
      <c r="E3837" s="65"/>
    </row>
    <row r="3838" spans="1:5">
      <c r="A3838" s="66"/>
      <c r="B3838" s="33"/>
      <c r="C3838" s="33"/>
      <c r="D3838" s="66"/>
      <c r="E3838" s="65"/>
    </row>
    <row r="3839" spans="1:5">
      <c r="A3839" s="66"/>
      <c r="B3839" s="33"/>
      <c r="C3839" s="33"/>
      <c r="D3839" s="66"/>
      <c r="E3839" s="65"/>
    </row>
    <row r="3840" spans="1:5">
      <c r="A3840" s="66"/>
      <c r="B3840" s="33"/>
      <c r="C3840" s="33"/>
      <c r="D3840" s="66"/>
      <c r="E3840" s="65"/>
    </row>
    <row r="3841" spans="1:5">
      <c r="A3841" s="66"/>
      <c r="B3841" s="33"/>
      <c r="C3841" s="33"/>
      <c r="D3841" s="66"/>
      <c r="E3841" s="65"/>
    </row>
    <row r="3842" spans="1:5">
      <c r="A3842" s="66"/>
      <c r="B3842" s="33"/>
      <c r="C3842" s="33"/>
      <c r="D3842" s="66"/>
      <c r="E3842" s="65"/>
    </row>
    <row r="3843" spans="1:5">
      <c r="A3843" s="66"/>
      <c r="B3843" s="33"/>
      <c r="C3843" s="33"/>
      <c r="D3843" s="66"/>
      <c r="E3843" s="65"/>
    </row>
    <row r="3844" spans="1:5">
      <c r="A3844" s="66"/>
      <c r="B3844" s="33"/>
      <c r="C3844" s="33"/>
      <c r="D3844" s="66"/>
      <c r="E3844" s="65"/>
    </row>
    <row r="3845" spans="1:5">
      <c r="A3845" s="66"/>
      <c r="B3845" s="33"/>
      <c r="C3845" s="33"/>
      <c r="D3845" s="66"/>
      <c r="E3845" s="65"/>
    </row>
    <row r="3846" spans="1:5">
      <c r="A3846" s="66"/>
      <c r="B3846" s="33"/>
      <c r="C3846" s="33"/>
      <c r="D3846" s="66"/>
      <c r="E3846" s="65"/>
    </row>
    <row r="3847" spans="1:5">
      <c r="A3847" s="66"/>
      <c r="B3847" s="33"/>
      <c r="C3847" s="33"/>
      <c r="D3847" s="66"/>
      <c r="E3847" s="65"/>
    </row>
    <row r="3848" spans="1:5">
      <c r="A3848" s="66"/>
      <c r="B3848" s="33"/>
      <c r="C3848" s="33"/>
      <c r="D3848" s="66"/>
      <c r="E3848" s="65"/>
    </row>
    <row r="3849" spans="1:5">
      <c r="A3849" s="66"/>
      <c r="B3849" s="33"/>
      <c r="C3849" s="33"/>
      <c r="D3849" s="66"/>
      <c r="E3849" s="65"/>
    </row>
    <row r="3850" spans="1:5">
      <c r="A3850" s="66"/>
      <c r="B3850" s="33"/>
      <c r="C3850" s="33"/>
      <c r="D3850" s="66"/>
      <c r="E3850" s="65"/>
    </row>
    <row r="3851" spans="1:5">
      <c r="A3851" s="66"/>
      <c r="B3851" s="33"/>
      <c r="C3851" s="33"/>
      <c r="D3851" s="66"/>
      <c r="E3851" s="65"/>
    </row>
    <row r="3852" spans="1:5">
      <c r="A3852" s="66"/>
      <c r="B3852" s="33"/>
      <c r="C3852" s="33"/>
      <c r="D3852" s="66"/>
      <c r="E3852" s="65"/>
    </row>
    <row r="3853" spans="1:5">
      <c r="A3853" s="66"/>
      <c r="B3853" s="33"/>
      <c r="C3853" s="33"/>
      <c r="D3853" s="66"/>
      <c r="E3853" s="65"/>
    </row>
    <row r="3854" spans="1:5">
      <c r="A3854" s="66"/>
      <c r="B3854" s="33"/>
      <c r="C3854" s="33"/>
      <c r="D3854" s="66"/>
      <c r="E3854" s="65"/>
    </row>
    <row r="3855" spans="1:5">
      <c r="A3855" s="66"/>
      <c r="B3855" s="33"/>
      <c r="C3855" s="33"/>
      <c r="D3855" s="66"/>
      <c r="E3855" s="65"/>
    </row>
    <row r="3856" spans="1:5">
      <c r="A3856" s="66"/>
      <c r="B3856" s="33"/>
      <c r="C3856" s="33"/>
      <c r="D3856" s="66"/>
      <c r="E3856" s="65"/>
    </row>
    <row r="3857" spans="1:5">
      <c r="A3857" s="66"/>
      <c r="B3857" s="33"/>
      <c r="C3857" s="33"/>
      <c r="D3857" s="66"/>
      <c r="E3857" s="65"/>
    </row>
    <row r="3858" spans="1:5">
      <c r="A3858" s="66"/>
      <c r="B3858" s="33"/>
      <c r="C3858" s="33"/>
      <c r="D3858" s="66"/>
      <c r="E3858" s="65"/>
    </row>
    <row r="3859" spans="1:5">
      <c r="A3859" s="66"/>
      <c r="B3859" s="33"/>
      <c r="C3859" s="33"/>
      <c r="D3859" s="66"/>
      <c r="E3859" s="65"/>
    </row>
    <row r="3860" spans="1:5">
      <c r="A3860" s="66"/>
      <c r="B3860" s="33"/>
      <c r="C3860" s="33"/>
      <c r="D3860" s="66"/>
      <c r="E3860" s="65"/>
    </row>
    <row r="3861" spans="1:5">
      <c r="A3861" s="66"/>
      <c r="B3861" s="33"/>
      <c r="C3861" s="33"/>
      <c r="D3861" s="66"/>
      <c r="E3861" s="65"/>
    </row>
    <row r="3862" spans="1:5">
      <c r="A3862" s="66"/>
      <c r="B3862" s="33"/>
      <c r="C3862" s="33"/>
      <c r="D3862" s="66"/>
      <c r="E3862" s="65"/>
    </row>
    <row r="3863" spans="1:5">
      <c r="A3863" s="66"/>
      <c r="B3863" s="33"/>
      <c r="C3863" s="33"/>
      <c r="D3863" s="66"/>
      <c r="E3863" s="65"/>
    </row>
    <row r="3864" spans="1:5">
      <c r="A3864" s="66"/>
      <c r="B3864" s="33"/>
      <c r="C3864" s="33"/>
      <c r="D3864" s="66"/>
      <c r="E3864" s="65"/>
    </row>
    <row r="3865" spans="1:5">
      <c r="A3865" s="66"/>
      <c r="B3865" s="33"/>
      <c r="C3865" s="33"/>
      <c r="D3865" s="66"/>
      <c r="E3865" s="65"/>
    </row>
    <row r="3866" spans="1:5">
      <c r="A3866" s="66"/>
      <c r="B3866" s="33"/>
      <c r="C3866" s="33"/>
      <c r="D3866" s="66"/>
      <c r="E3866" s="65"/>
    </row>
    <row r="3867" spans="1:5">
      <c r="A3867" s="66"/>
      <c r="B3867" s="33"/>
      <c r="C3867" s="33"/>
      <c r="D3867" s="66"/>
      <c r="E3867" s="65"/>
    </row>
    <row r="3868" spans="1:5">
      <c r="A3868" s="66"/>
      <c r="B3868" s="33"/>
      <c r="C3868" s="33"/>
      <c r="D3868" s="66"/>
      <c r="E3868" s="65"/>
    </row>
    <row r="3869" spans="1:5">
      <c r="A3869" s="66"/>
      <c r="B3869" s="33"/>
      <c r="C3869" s="33"/>
      <c r="D3869" s="66"/>
      <c r="E3869" s="65"/>
    </row>
    <row r="3870" spans="1:5">
      <c r="A3870" s="66"/>
      <c r="B3870" s="33"/>
      <c r="C3870" s="33"/>
      <c r="D3870" s="66"/>
      <c r="E3870" s="65"/>
    </row>
    <row r="3871" spans="1:5">
      <c r="A3871" s="66"/>
      <c r="B3871" s="33"/>
      <c r="C3871" s="33"/>
      <c r="D3871" s="66"/>
      <c r="E3871" s="65"/>
    </row>
    <row r="3872" spans="1:5">
      <c r="A3872" s="66"/>
      <c r="B3872" s="33"/>
      <c r="C3872" s="33"/>
      <c r="D3872" s="66"/>
      <c r="E3872" s="65"/>
    </row>
    <row r="3873" spans="1:5">
      <c r="A3873" s="66"/>
      <c r="B3873" s="33"/>
      <c r="C3873" s="33"/>
      <c r="D3873" s="66"/>
      <c r="E3873" s="65"/>
    </row>
    <row r="3874" spans="1:5">
      <c r="A3874" s="66"/>
      <c r="B3874" s="33"/>
      <c r="C3874" s="33"/>
      <c r="D3874" s="66"/>
      <c r="E3874" s="65"/>
    </row>
    <row r="3875" spans="1:5">
      <c r="A3875" s="66"/>
      <c r="B3875" s="33"/>
      <c r="C3875" s="33"/>
      <c r="D3875" s="66"/>
      <c r="E3875" s="65"/>
    </row>
    <row r="3876" spans="1:5">
      <c r="A3876" s="66"/>
      <c r="B3876" s="33"/>
      <c r="C3876" s="33"/>
      <c r="D3876" s="66"/>
      <c r="E3876" s="65"/>
    </row>
    <row r="3877" spans="1:5">
      <c r="A3877" s="66"/>
      <c r="B3877" s="33"/>
      <c r="C3877" s="33"/>
      <c r="D3877" s="66"/>
      <c r="E3877" s="65"/>
    </row>
    <row r="3878" spans="1:5">
      <c r="A3878" s="66"/>
      <c r="B3878" s="33"/>
      <c r="C3878" s="33"/>
      <c r="D3878" s="66"/>
      <c r="E3878" s="65"/>
    </row>
    <row r="3879" spans="1:5">
      <c r="A3879" s="66"/>
      <c r="B3879" s="33"/>
      <c r="C3879" s="33"/>
      <c r="D3879" s="66"/>
      <c r="E3879" s="65"/>
    </row>
    <row r="3880" spans="1:5">
      <c r="A3880" s="66"/>
      <c r="B3880" s="33"/>
      <c r="C3880" s="33"/>
      <c r="D3880" s="66"/>
      <c r="E3880" s="65"/>
    </row>
    <row r="3881" spans="1:5">
      <c r="A3881" s="66"/>
      <c r="B3881" s="33"/>
      <c r="C3881" s="33"/>
      <c r="D3881" s="66"/>
      <c r="E3881" s="65"/>
    </row>
    <row r="3882" spans="1:5">
      <c r="A3882" s="66"/>
      <c r="B3882" s="33"/>
      <c r="C3882" s="33"/>
      <c r="D3882" s="66"/>
      <c r="E3882" s="65"/>
    </row>
    <row r="3883" spans="1:5">
      <c r="A3883" s="66"/>
      <c r="B3883" s="33"/>
      <c r="C3883" s="33"/>
      <c r="D3883" s="66"/>
      <c r="E3883" s="65"/>
    </row>
    <row r="3884" spans="1:5">
      <c r="A3884" s="66"/>
      <c r="B3884" s="33"/>
      <c r="C3884" s="33"/>
      <c r="D3884" s="66"/>
      <c r="E3884" s="65"/>
    </row>
    <row r="3885" spans="1:5">
      <c r="A3885" s="66"/>
      <c r="B3885" s="33"/>
      <c r="C3885" s="33"/>
      <c r="D3885" s="66"/>
      <c r="E3885" s="65"/>
    </row>
    <row r="3886" spans="1:5">
      <c r="A3886" s="66"/>
      <c r="B3886" s="33"/>
      <c r="C3886" s="33"/>
      <c r="D3886" s="66"/>
      <c r="E3886" s="65"/>
    </row>
    <row r="3887" spans="1:5">
      <c r="A3887" s="66"/>
      <c r="B3887" s="33"/>
      <c r="C3887" s="33"/>
      <c r="D3887" s="66"/>
      <c r="E3887" s="65"/>
    </row>
    <row r="3888" spans="1:5">
      <c r="A3888" s="66"/>
      <c r="B3888" s="33"/>
      <c r="C3888" s="33"/>
      <c r="D3888" s="66"/>
      <c r="E3888" s="65"/>
    </row>
    <row r="3889" spans="1:5">
      <c r="A3889" s="66"/>
      <c r="B3889" s="33"/>
      <c r="C3889" s="33"/>
      <c r="D3889" s="66"/>
      <c r="E3889" s="65"/>
    </row>
    <row r="3890" spans="1:5">
      <c r="A3890" s="66"/>
      <c r="B3890" s="33"/>
      <c r="C3890" s="33"/>
      <c r="D3890" s="66"/>
      <c r="E3890" s="65"/>
    </row>
    <row r="3891" spans="1:5">
      <c r="A3891" s="66"/>
      <c r="B3891" s="33"/>
      <c r="C3891" s="33"/>
      <c r="D3891" s="66"/>
      <c r="E3891" s="65"/>
    </row>
    <row r="3892" spans="1:5">
      <c r="A3892" s="66"/>
      <c r="B3892" s="33"/>
      <c r="C3892" s="33"/>
      <c r="D3892" s="66"/>
      <c r="E3892" s="65"/>
    </row>
    <row r="3893" spans="1:5">
      <c r="A3893" s="66"/>
      <c r="B3893" s="33"/>
      <c r="C3893" s="33"/>
      <c r="D3893" s="66"/>
      <c r="E3893" s="65"/>
    </row>
    <row r="3894" spans="1:5">
      <c r="A3894" s="66"/>
      <c r="B3894" s="33"/>
      <c r="C3894" s="33"/>
      <c r="D3894" s="66"/>
      <c r="E3894" s="65"/>
    </row>
    <row r="3895" spans="1:5">
      <c r="A3895" s="66"/>
      <c r="B3895" s="33"/>
      <c r="C3895" s="33"/>
      <c r="D3895" s="66"/>
      <c r="E3895" s="65"/>
    </row>
    <row r="3896" spans="1:5">
      <c r="A3896" s="66"/>
      <c r="B3896" s="33"/>
      <c r="C3896" s="33"/>
      <c r="D3896" s="66"/>
      <c r="E3896" s="65"/>
    </row>
    <row r="3897" spans="1:5">
      <c r="A3897" s="66"/>
      <c r="B3897" s="33"/>
      <c r="C3897" s="33"/>
      <c r="D3897" s="66"/>
      <c r="E3897" s="65"/>
    </row>
    <row r="3898" spans="1:5">
      <c r="A3898" s="66"/>
      <c r="B3898" s="33"/>
      <c r="C3898" s="33"/>
      <c r="D3898" s="66"/>
      <c r="E3898" s="65"/>
    </row>
    <row r="3899" spans="1:5">
      <c r="A3899" s="66"/>
      <c r="B3899" s="33"/>
      <c r="C3899" s="33"/>
      <c r="D3899" s="66"/>
      <c r="E3899" s="65"/>
    </row>
    <row r="3900" spans="1:5">
      <c r="A3900" s="66"/>
      <c r="B3900" s="33"/>
      <c r="C3900" s="33"/>
      <c r="D3900" s="66"/>
      <c r="E3900" s="65"/>
    </row>
    <row r="3901" spans="1:5">
      <c r="A3901" s="66"/>
      <c r="B3901" s="33"/>
      <c r="C3901" s="33"/>
      <c r="D3901" s="66"/>
      <c r="E3901" s="65"/>
    </row>
    <row r="3902" spans="1:5">
      <c r="A3902" s="66"/>
      <c r="B3902" s="33"/>
      <c r="C3902" s="33"/>
      <c r="D3902" s="66"/>
      <c r="E3902" s="65"/>
    </row>
    <row r="3903" spans="1:5">
      <c r="A3903" s="66"/>
      <c r="B3903" s="33"/>
      <c r="C3903" s="33"/>
      <c r="D3903" s="66"/>
      <c r="E3903" s="65"/>
    </row>
    <row r="3904" spans="1:5">
      <c r="A3904" s="66"/>
      <c r="B3904" s="33"/>
      <c r="C3904" s="33"/>
      <c r="D3904" s="66"/>
      <c r="E3904" s="65"/>
    </row>
    <row r="3905" spans="1:5">
      <c r="A3905" s="66"/>
      <c r="B3905" s="33"/>
      <c r="C3905" s="33"/>
      <c r="D3905" s="66"/>
      <c r="E3905" s="65"/>
    </row>
    <row r="3906" spans="1:5">
      <c r="A3906" s="66"/>
      <c r="B3906" s="33"/>
      <c r="C3906" s="33"/>
      <c r="D3906" s="66"/>
      <c r="E3906" s="65"/>
    </row>
    <row r="3907" spans="1:5">
      <c r="A3907" s="66"/>
      <c r="B3907" s="33"/>
      <c r="C3907" s="33"/>
      <c r="D3907" s="66"/>
      <c r="E3907" s="65"/>
    </row>
    <row r="3908" spans="1:5">
      <c r="A3908" s="66"/>
      <c r="B3908" s="33"/>
      <c r="C3908" s="33"/>
      <c r="D3908" s="66"/>
      <c r="E3908" s="65"/>
    </row>
    <row r="3909" spans="1:5">
      <c r="A3909" s="66"/>
      <c r="B3909" s="33"/>
      <c r="C3909" s="33"/>
      <c r="D3909" s="66"/>
      <c r="E3909" s="65"/>
    </row>
    <row r="3910" spans="1:5">
      <c r="A3910" s="66"/>
      <c r="B3910" s="33"/>
      <c r="C3910" s="33"/>
      <c r="D3910" s="66"/>
      <c r="E3910" s="65"/>
    </row>
    <row r="3911" spans="1:5">
      <c r="A3911" s="66"/>
      <c r="B3911" s="33"/>
      <c r="C3911" s="33"/>
      <c r="D3911" s="66"/>
      <c r="E3911" s="65"/>
    </row>
    <row r="3912" spans="1:5">
      <c r="A3912" s="66"/>
      <c r="B3912" s="33"/>
      <c r="C3912" s="33"/>
      <c r="D3912" s="66"/>
      <c r="E3912" s="65"/>
    </row>
    <row r="3913" spans="1:5">
      <c r="A3913" s="66"/>
      <c r="B3913" s="33"/>
      <c r="C3913" s="33"/>
      <c r="D3913" s="66"/>
      <c r="E3913" s="65"/>
    </row>
    <row r="3914" spans="1:5">
      <c r="A3914" s="66"/>
      <c r="B3914" s="33"/>
      <c r="C3914" s="33"/>
      <c r="D3914" s="66"/>
      <c r="E3914" s="65"/>
    </row>
    <row r="3915" spans="1:5">
      <c r="A3915" s="66"/>
      <c r="B3915" s="33"/>
      <c r="C3915" s="33"/>
      <c r="D3915" s="66"/>
      <c r="E3915" s="65"/>
    </row>
    <row r="3916" spans="1:5">
      <c r="A3916" s="66"/>
      <c r="B3916" s="33"/>
      <c r="C3916" s="33"/>
      <c r="D3916" s="66"/>
      <c r="E3916" s="65"/>
    </row>
    <row r="3917" spans="1:5">
      <c r="A3917" s="66"/>
      <c r="B3917" s="33"/>
      <c r="C3917" s="33"/>
      <c r="D3917" s="66"/>
      <c r="E3917" s="65"/>
    </row>
    <row r="3918" spans="1:5">
      <c r="A3918" s="66"/>
      <c r="B3918" s="33"/>
      <c r="C3918" s="33"/>
      <c r="D3918" s="66"/>
      <c r="E3918" s="65"/>
    </row>
    <row r="3919" spans="1:5">
      <c r="A3919" s="66"/>
      <c r="B3919" s="33"/>
      <c r="C3919" s="33"/>
      <c r="D3919" s="66"/>
      <c r="E3919" s="65"/>
    </row>
    <row r="3920" spans="1:5">
      <c r="A3920" s="66"/>
      <c r="B3920" s="33"/>
      <c r="C3920" s="33"/>
      <c r="D3920" s="66"/>
      <c r="E3920" s="65"/>
    </row>
    <row r="3921" spans="1:5">
      <c r="A3921" s="66"/>
      <c r="B3921" s="33"/>
      <c r="C3921" s="33"/>
      <c r="D3921" s="66"/>
      <c r="E3921" s="65"/>
    </row>
    <row r="3922" spans="1:5">
      <c r="A3922" s="66"/>
      <c r="B3922" s="33"/>
      <c r="C3922" s="33"/>
      <c r="D3922" s="66"/>
      <c r="E3922" s="65"/>
    </row>
    <row r="3923" spans="1:5">
      <c r="A3923" s="66"/>
      <c r="B3923" s="33"/>
      <c r="C3923" s="33"/>
      <c r="D3923" s="66"/>
      <c r="E3923" s="65"/>
    </row>
    <row r="3924" spans="1:5">
      <c r="A3924" s="66"/>
      <c r="B3924" s="33"/>
      <c r="C3924" s="33"/>
      <c r="D3924" s="66"/>
      <c r="E3924" s="65"/>
    </row>
    <row r="3925" spans="1:5">
      <c r="A3925" s="66"/>
      <c r="B3925" s="33"/>
      <c r="C3925" s="33"/>
      <c r="D3925" s="66"/>
      <c r="E3925" s="65"/>
    </row>
    <row r="3926" spans="1:5">
      <c r="A3926" s="66"/>
      <c r="B3926" s="33"/>
      <c r="C3926" s="33"/>
      <c r="D3926" s="66"/>
      <c r="E3926" s="65"/>
    </row>
    <row r="3927" spans="1:5">
      <c r="A3927" s="66"/>
      <c r="B3927" s="33"/>
      <c r="C3927" s="33"/>
      <c r="D3927" s="66"/>
      <c r="E3927" s="65"/>
    </row>
    <row r="3928" spans="1:5">
      <c r="A3928" s="66"/>
      <c r="B3928" s="33"/>
      <c r="C3928" s="33"/>
      <c r="D3928" s="66"/>
      <c r="E3928" s="65"/>
    </row>
    <row r="3929" spans="1:5">
      <c r="A3929" s="66"/>
      <c r="B3929" s="33"/>
      <c r="C3929" s="33"/>
      <c r="D3929" s="66"/>
      <c r="E3929" s="65"/>
    </row>
    <row r="3930" spans="1:5">
      <c r="A3930" s="66"/>
      <c r="B3930" s="33"/>
      <c r="C3930" s="33"/>
      <c r="D3930" s="66"/>
      <c r="E3930" s="65"/>
    </row>
    <row r="3931" spans="1:5">
      <c r="A3931" s="66"/>
      <c r="B3931" s="33"/>
      <c r="C3931" s="33"/>
      <c r="D3931" s="66"/>
      <c r="E3931" s="65"/>
    </row>
    <row r="3932" spans="1:5">
      <c r="A3932" s="66"/>
      <c r="B3932" s="33"/>
      <c r="C3932" s="33"/>
      <c r="D3932" s="66"/>
      <c r="E3932" s="65"/>
    </row>
    <row r="3933" spans="1:5">
      <c r="A3933" s="66"/>
      <c r="B3933" s="33"/>
      <c r="C3933" s="33"/>
      <c r="D3933" s="66"/>
      <c r="E3933" s="65"/>
    </row>
    <row r="3934" spans="1:5">
      <c r="A3934" s="66"/>
      <c r="B3934" s="33"/>
      <c r="C3934" s="33"/>
      <c r="D3934" s="66"/>
      <c r="E3934" s="65"/>
    </row>
    <row r="3935" spans="1:5">
      <c r="A3935" s="66"/>
      <c r="B3935" s="33"/>
      <c r="C3935" s="33"/>
      <c r="D3935" s="66"/>
      <c r="E3935" s="65"/>
    </row>
    <row r="3936" spans="1:5">
      <c r="A3936" s="66"/>
      <c r="B3936" s="33"/>
      <c r="C3936" s="33"/>
      <c r="D3936" s="66"/>
      <c r="E3936" s="65"/>
    </row>
    <row r="3937" spans="1:5">
      <c r="A3937" s="66"/>
      <c r="B3937" s="33"/>
      <c r="C3937" s="33"/>
      <c r="D3937" s="66"/>
      <c r="E3937" s="65"/>
    </row>
    <row r="3938" spans="1:5">
      <c r="A3938" s="66"/>
      <c r="B3938" s="33"/>
      <c r="C3938" s="33"/>
      <c r="D3938" s="66"/>
      <c r="E3938" s="65"/>
    </row>
    <row r="3939" spans="1:5">
      <c r="A3939" s="66"/>
      <c r="B3939" s="33"/>
      <c r="C3939" s="33"/>
      <c r="D3939" s="66"/>
      <c r="E3939" s="65"/>
    </row>
    <row r="3940" spans="1:5">
      <c r="A3940" s="66"/>
      <c r="B3940" s="33"/>
      <c r="C3940" s="33"/>
      <c r="D3940" s="66"/>
      <c r="E3940" s="65"/>
    </row>
    <row r="3941" spans="1:5">
      <c r="A3941" s="66"/>
      <c r="B3941" s="33"/>
      <c r="C3941" s="33"/>
      <c r="D3941" s="66"/>
      <c r="E3941" s="65"/>
    </row>
    <row r="3942" spans="1:5">
      <c r="A3942" s="66"/>
      <c r="B3942" s="33"/>
      <c r="C3942" s="33"/>
      <c r="D3942" s="66"/>
      <c r="E3942" s="65"/>
    </row>
    <row r="3943" spans="1:5">
      <c r="A3943" s="66"/>
      <c r="B3943" s="33"/>
      <c r="C3943" s="33"/>
      <c r="D3943" s="66"/>
      <c r="E3943" s="65"/>
    </row>
    <row r="3944" spans="1:5">
      <c r="A3944" s="66"/>
      <c r="B3944" s="33"/>
      <c r="C3944" s="33"/>
      <c r="D3944" s="66"/>
      <c r="E3944" s="65"/>
    </row>
    <row r="3945" spans="1:5">
      <c r="A3945" s="66"/>
      <c r="B3945" s="33"/>
      <c r="C3945" s="33"/>
      <c r="D3945" s="66"/>
      <c r="E3945" s="65"/>
    </row>
    <row r="3946" spans="1:5">
      <c r="A3946" s="66"/>
      <c r="B3946" s="33"/>
      <c r="C3946" s="33"/>
      <c r="D3946" s="66"/>
      <c r="E3946" s="65"/>
    </row>
    <row r="3947" spans="1:5">
      <c r="A3947" s="66"/>
      <c r="B3947" s="33"/>
      <c r="C3947" s="33"/>
      <c r="D3947" s="66"/>
      <c r="E3947" s="65"/>
    </row>
    <row r="3948" spans="1:5">
      <c r="A3948" s="66"/>
      <c r="B3948" s="33"/>
      <c r="C3948" s="33"/>
      <c r="D3948" s="66"/>
      <c r="E3948" s="65"/>
    </row>
    <row r="3949" spans="1:5">
      <c r="A3949" s="66"/>
      <c r="B3949" s="33"/>
      <c r="C3949" s="33"/>
      <c r="D3949" s="66"/>
      <c r="E3949" s="65"/>
    </row>
    <row r="3950" spans="1:5">
      <c r="A3950" s="66"/>
      <c r="B3950" s="33"/>
      <c r="C3950" s="33"/>
      <c r="D3950" s="66"/>
      <c r="E3950" s="65"/>
    </row>
    <row r="3951" spans="1:5">
      <c r="A3951" s="66"/>
      <c r="B3951" s="33"/>
      <c r="C3951" s="33"/>
      <c r="D3951" s="66"/>
      <c r="E3951" s="65"/>
    </row>
    <row r="3952" spans="1:5">
      <c r="A3952" s="66"/>
      <c r="B3952" s="33"/>
      <c r="C3952" s="33"/>
      <c r="D3952" s="66"/>
      <c r="E3952" s="65"/>
    </row>
    <row r="3953" spans="1:5">
      <c r="A3953" s="66"/>
      <c r="B3953" s="33"/>
      <c r="C3953" s="33"/>
      <c r="D3953" s="66"/>
      <c r="E3953" s="65"/>
    </row>
    <row r="3954" spans="1:5">
      <c r="A3954" s="66"/>
      <c r="B3954" s="33"/>
      <c r="C3954" s="33"/>
      <c r="D3954" s="66"/>
      <c r="E3954" s="65"/>
    </row>
    <row r="3955" spans="1:5">
      <c r="A3955" s="66"/>
      <c r="B3955" s="33"/>
      <c r="C3955" s="33"/>
      <c r="D3955" s="66"/>
      <c r="E3955" s="65"/>
    </row>
    <row r="3956" spans="1:5">
      <c r="A3956" s="66"/>
      <c r="B3956" s="33"/>
      <c r="C3956" s="33"/>
      <c r="D3956" s="66"/>
      <c r="E3956" s="65"/>
    </row>
    <row r="3957" spans="1:5">
      <c r="A3957" s="66"/>
      <c r="B3957" s="33"/>
      <c r="C3957" s="33"/>
      <c r="D3957" s="66"/>
      <c r="E3957" s="65"/>
    </row>
    <row r="3958" spans="1:5">
      <c r="A3958" s="66"/>
      <c r="B3958" s="33"/>
      <c r="C3958" s="33"/>
      <c r="D3958" s="66"/>
      <c r="E3958" s="65"/>
    </row>
    <row r="3959" spans="1:5">
      <c r="A3959" s="66"/>
      <c r="B3959" s="33"/>
      <c r="C3959" s="33"/>
      <c r="D3959" s="66"/>
      <c r="E3959" s="65"/>
    </row>
    <row r="3960" spans="1:5">
      <c r="A3960" s="66"/>
      <c r="B3960" s="33"/>
      <c r="C3960" s="33"/>
      <c r="D3960" s="66"/>
      <c r="E3960" s="65"/>
    </row>
    <row r="3961" spans="1:5">
      <c r="A3961" s="66"/>
      <c r="B3961" s="33"/>
      <c r="C3961" s="33"/>
      <c r="D3961" s="66"/>
      <c r="E3961" s="65"/>
    </row>
    <row r="3962" spans="1:5">
      <c r="A3962" s="66"/>
      <c r="B3962" s="33"/>
      <c r="C3962" s="33"/>
      <c r="D3962" s="66"/>
      <c r="E3962" s="65"/>
    </row>
    <row r="3963" spans="1:5">
      <c r="A3963" s="66"/>
      <c r="B3963" s="33"/>
      <c r="C3963" s="33"/>
      <c r="D3963" s="66"/>
      <c r="E3963" s="65"/>
    </row>
    <row r="3964" spans="1:5">
      <c r="A3964" s="66"/>
      <c r="B3964" s="33"/>
      <c r="C3964" s="33"/>
      <c r="D3964" s="66"/>
      <c r="E3964" s="65"/>
    </row>
    <row r="3965" spans="1:5">
      <c r="A3965" s="66"/>
      <c r="B3965" s="33"/>
      <c r="C3965" s="33"/>
      <c r="D3965" s="66"/>
      <c r="E3965" s="65"/>
    </row>
    <row r="3966" spans="1:5">
      <c r="A3966" s="66"/>
      <c r="B3966" s="33"/>
      <c r="C3966" s="33"/>
      <c r="D3966" s="66"/>
      <c r="E3966" s="6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2:E122"/>
  <sheetViews>
    <sheetView workbookViewId="0"/>
  </sheetViews>
  <sheetFormatPr defaultColWidth="12.6640625" defaultRowHeight="15.75" customHeight="1"/>
  <sheetData>
    <row r="2" spans="1:5">
      <c r="A2" s="63" t="s">
        <v>64</v>
      </c>
      <c r="C2" s="34" t="s">
        <v>3252</v>
      </c>
      <c r="E2" s="63" t="s">
        <v>3253</v>
      </c>
    </row>
    <row r="3" spans="1:5">
      <c r="A3" s="63" t="s">
        <v>3254</v>
      </c>
      <c r="C3" s="34" t="s">
        <v>3255</v>
      </c>
      <c r="E3" s="63" t="s">
        <v>3256</v>
      </c>
    </row>
    <row r="4" spans="1:5">
      <c r="C4" s="34" t="s">
        <v>3257</v>
      </c>
      <c r="E4" s="63" t="s">
        <v>3258</v>
      </c>
    </row>
    <row r="5" spans="1:5">
      <c r="A5" s="63" t="s">
        <v>3253</v>
      </c>
      <c r="C5" s="34" t="s">
        <v>3259</v>
      </c>
    </row>
    <row r="6" spans="1:5">
      <c r="A6" s="63" t="s">
        <v>3260</v>
      </c>
      <c r="C6" s="34" t="s">
        <v>3261</v>
      </c>
    </row>
    <row r="7" spans="1:5">
      <c r="C7" s="34" t="s">
        <v>3262</v>
      </c>
    </row>
    <row r="8" spans="1:5">
      <c r="C8" s="34" t="s">
        <v>3263</v>
      </c>
    </row>
    <row r="9" spans="1:5">
      <c r="C9" s="34" t="s">
        <v>3264</v>
      </c>
    </row>
    <row r="10" spans="1:5">
      <c r="C10" s="34" t="s">
        <v>3265</v>
      </c>
    </row>
    <row r="11" spans="1:5">
      <c r="C11" s="34" t="s">
        <v>3266</v>
      </c>
    </row>
    <row r="12" spans="1:5">
      <c r="C12" s="34" t="s">
        <v>3267</v>
      </c>
    </row>
    <row r="13" spans="1:5">
      <c r="C13" s="34" t="s">
        <v>3268</v>
      </c>
    </row>
    <row r="14" spans="1:5">
      <c r="C14" s="34" t="s">
        <v>3269</v>
      </c>
    </row>
    <row r="15" spans="1:5">
      <c r="C15" s="34" t="s">
        <v>3270</v>
      </c>
    </row>
    <row r="16" spans="1:5">
      <c r="C16" s="34" t="s">
        <v>3271</v>
      </c>
    </row>
    <row r="17" spans="3:3">
      <c r="C17" s="34" t="s">
        <v>3272</v>
      </c>
    </row>
    <row r="18" spans="3:3">
      <c r="C18" s="34" t="s">
        <v>3273</v>
      </c>
    </row>
    <row r="19" spans="3:3">
      <c r="C19" s="34" t="s">
        <v>3274</v>
      </c>
    </row>
    <row r="20" spans="3:3">
      <c r="C20" s="34" t="s">
        <v>3275</v>
      </c>
    </row>
    <row r="21" spans="3:3">
      <c r="C21" s="34" t="s">
        <v>3276</v>
      </c>
    </row>
    <row r="22" spans="3:3">
      <c r="C22" s="34" t="s">
        <v>3277</v>
      </c>
    </row>
    <row r="23" spans="3:3">
      <c r="C23" s="34" t="s">
        <v>3278</v>
      </c>
    </row>
    <row r="24" spans="3:3">
      <c r="C24" s="34" t="s">
        <v>3279</v>
      </c>
    </row>
    <row r="25" spans="3:3">
      <c r="C25" s="34" t="s">
        <v>3280</v>
      </c>
    </row>
    <row r="26" spans="3:3">
      <c r="C26" s="34" t="s">
        <v>3281</v>
      </c>
    </row>
    <row r="27" spans="3:3">
      <c r="C27" s="34" t="s">
        <v>3282</v>
      </c>
    </row>
    <row r="28" spans="3:3">
      <c r="C28" s="34" t="s">
        <v>3283</v>
      </c>
    </row>
    <row r="29" spans="3:3">
      <c r="C29" s="34" t="s">
        <v>3284</v>
      </c>
    </row>
    <row r="30" spans="3:3">
      <c r="C30" s="34" t="s">
        <v>3285</v>
      </c>
    </row>
    <row r="31" spans="3:3">
      <c r="C31" s="34" t="s">
        <v>3286</v>
      </c>
    </row>
    <row r="32" spans="3:3">
      <c r="C32" s="34" t="s">
        <v>3287</v>
      </c>
    </row>
    <row r="33" spans="3:3">
      <c r="C33" s="34" t="s">
        <v>3288</v>
      </c>
    </row>
    <row r="34" spans="3:3">
      <c r="C34" s="34" t="s">
        <v>3289</v>
      </c>
    </row>
    <row r="35" spans="3:3">
      <c r="C35" s="34" t="s">
        <v>3290</v>
      </c>
    </row>
    <row r="36" spans="3:3">
      <c r="C36" s="34" t="s">
        <v>3291</v>
      </c>
    </row>
    <row r="37" spans="3:3">
      <c r="C37" s="34" t="s">
        <v>3292</v>
      </c>
    </row>
    <row r="38" spans="3:3">
      <c r="C38" s="34" t="s">
        <v>3293</v>
      </c>
    </row>
    <row r="39" spans="3:3">
      <c r="C39" s="34" t="s">
        <v>3294</v>
      </c>
    </row>
    <row r="40" spans="3:3">
      <c r="C40" s="34" t="s">
        <v>3295</v>
      </c>
    </row>
    <row r="41" spans="3:3">
      <c r="C41" s="34" t="s">
        <v>3296</v>
      </c>
    </row>
    <row r="42" spans="3:3">
      <c r="C42" s="34" t="s">
        <v>3297</v>
      </c>
    </row>
    <row r="43" spans="3:3">
      <c r="C43" s="34" t="s">
        <v>3298</v>
      </c>
    </row>
    <row r="44" spans="3:3">
      <c r="C44" s="34" t="s">
        <v>3299</v>
      </c>
    </row>
    <row r="45" spans="3:3">
      <c r="C45" s="34" t="s">
        <v>3300</v>
      </c>
    </row>
    <row r="46" spans="3:3">
      <c r="C46" s="34" t="s">
        <v>3301</v>
      </c>
    </row>
    <row r="47" spans="3:3">
      <c r="C47" s="34" t="s">
        <v>3302</v>
      </c>
    </row>
    <row r="48" spans="3:3">
      <c r="C48" s="34" t="s">
        <v>3303</v>
      </c>
    </row>
    <row r="49" spans="3:3">
      <c r="C49" s="34" t="s">
        <v>3304</v>
      </c>
    </row>
    <row r="50" spans="3:3">
      <c r="C50" s="34" t="s">
        <v>3305</v>
      </c>
    </row>
    <row r="51" spans="3:3">
      <c r="C51" s="34" t="s">
        <v>3306</v>
      </c>
    </row>
    <row r="52" spans="3:3">
      <c r="C52" s="34" t="s">
        <v>3307</v>
      </c>
    </row>
    <row r="53" spans="3:3">
      <c r="C53" s="34" t="s">
        <v>3308</v>
      </c>
    </row>
    <row r="54" spans="3:3">
      <c r="C54" s="34" t="s">
        <v>3309</v>
      </c>
    </row>
    <row r="55" spans="3:3">
      <c r="C55" s="34" t="s">
        <v>3310</v>
      </c>
    </row>
    <row r="56" spans="3:3">
      <c r="C56" s="34" t="s">
        <v>3311</v>
      </c>
    </row>
    <row r="57" spans="3:3">
      <c r="C57" s="34" t="s">
        <v>3312</v>
      </c>
    </row>
    <row r="58" spans="3:3">
      <c r="C58" s="34" t="s">
        <v>3313</v>
      </c>
    </row>
    <row r="59" spans="3:3">
      <c r="C59" s="34" t="s">
        <v>3314</v>
      </c>
    </row>
    <row r="60" spans="3:3">
      <c r="C60" s="34" t="s">
        <v>3315</v>
      </c>
    </row>
    <row r="61" spans="3:3">
      <c r="C61" s="34" t="s">
        <v>3316</v>
      </c>
    </row>
    <row r="62" spans="3:3">
      <c r="C62" s="34" t="s">
        <v>3317</v>
      </c>
    </row>
    <row r="63" spans="3:3">
      <c r="C63" s="34" t="s">
        <v>3318</v>
      </c>
    </row>
    <row r="64" spans="3:3">
      <c r="C64" s="34" t="s">
        <v>3319</v>
      </c>
    </row>
    <row r="65" spans="3:3">
      <c r="C65" s="34" t="s">
        <v>3320</v>
      </c>
    </row>
    <row r="66" spans="3:3">
      <c r="C66" s="34" t="s">
        <v>3321</v>
      </c>
    </row>
    <row r="67" spans="3:3">
      <c r="C67" s="34" t="s">
        <v>3322</v>
      </c>
    </row>
    <row r="68" spans="3:3">
      <c r="C68" s="34" t="s">
        <v>3323</v>
      </c>
    </row>
    <row r="69" spans="3:3">
      <c r="C69" s="34" t="s">
        <v>3324</v>
      </c>
    </row>
    <row r="70" spans="3:3">
      <c r="C70" s="34" t="s">
        <v>3325</v>
      </c>
    </row>
    <row r="71" spans="3:3">
      <c r="C71" s="34" t="s">
        <v>3326</v>
      </c>
    </row>
    <row r="72" spans="3:3">
      <c r="C72" s="34" t="s">
        <v>3327</v>
      </c>
    </row>
    <row r="73" spans="3:3">
      <c r="C73" s="34" t="s">
        <v>3328</v>
      </c>
    </row>
    <row r="74" spans="3:3">
      <c r="C74" s="34" t="s">
        <v>3329</v>
      </c>
    </row>
    <row r="75" spans="3:3">
      <c r="C75" s="34" t="s">
        <v>3330</v>
      </c>
    </row>
    <row r="76" spans="3:3">
      <c r="C76" s="34" t="s">
        <v>3331</v>
      </c>
    </row>
    <row r="77" spans="3:3">
      <c r="C77" s="34" t="s">
        <v>3332</v>
      </c>
    </row>
    <row r="78" spans="3:3">
      <c r="C78" s="34" t="s">
        <v>3333</v>
      </c>
    </row>
    <row r="79" spans="3:3">
      <c r="C79" s="34" t="s">
        <v>3334</v>
      </c>
    </row>
    <row r="80" spans="3:3">
      <c r="C80" s="34" t="s">
        <v>3335</v>
      </c>
    </row>
    <row r="81" spans="3:3">
      <c r="C81" s="34" t="s">
        <v>3336</v>
      </c>
    </row>
    <row r="82" spans="3:3">
      <c r="C82" s="34" t="s">
        <v>3337</v>
      </c>
    </row>
    <row r="83" spans="3:3">
      <c r="C83" s="34" t="s">
        <v>3338</v>
      </c>
    </row>
    <row r="84" spans="3:3">
      <c r="C84" s="34" t="s">
        <v>3339</v>
      </c>
    </row>
    <row r="85" spans="3:3">
      <c r="C85" s="34" t="s">
        <v>3340</v>
      </c>
    </row>
    <row r="86" spans="3:3">
      <c r="C86" s="34" t="s">
        <v>3341</v>
      </c>
    </row>
    <row r="87" spans="3:3">
      <c r="C87" s="34" t="s">
        <v>3342</v>
      </c>
    </row>
    <row r="88" spans="3:3">
      <c r="C88" s="34" t="s">
        <v>3343</v>
      </c>
    </row>
    <row r="89" spans="3:3">
      <c r="C89" s="34" t="s">
        <v>3344</v>
      </c>
    </row>
    <row r="90" spans="3:3">
      <c r="C90" s="34" t="s">
        <v>3345</v>
      </c>
    </row>
    <row r="91" spans="3:3">
      <c r="C91" s="34" t="s">
        <v>3346</v>
      </c>
    </row>
    <row r="92" spans="3:3">
      <c r="C92" s="34" t="s">
        <v>3347</v>
      </c>
    </row>
    <row r="93" spans="3:3">
      <c r="C93" s="34" t="s">
        <v>3348</v>
      </c>
    </row>
    <row r="94" spans="3:3">
      <c r="C94" s="34" t="s">
        <v>3349</v>
      </c>
    </row>
    <row r="95" spans="3:3">
      <c r="C95" s="34" t="s">
        <v>3350</v>
      </c>
    </row>
    <row r="96" spans="3:3">
      <c r="C96" s="34" t="s">
        <v>3351</v>
      </c>
    </row>
    <row r="97" spans="3:3">
      <c r="C97" s="34" t="s">
        <v>3352</v>
      </c>
    </row>
    <row r="98" spans="3:3">
      <c r="C98" s="34" t="s">
        <v>3353</v>
      </c>
    </row>
    <row r="99" spans="3:3">
      <c r="C99" s="34" t="s">
        <v>3354</v>
      </c>
    </row>
    <row r="100" spans="3:3">
      <c r="C100" s="34" t="s">
        <v>3355</v>
      </c>
    </row>
    <row r="101" spans="3:3">
      <c r="C101" s="34" t="s">
        <v>3356</v>
      </c>
    </row>
    <row r="102" spans="3:3">
      <c r="C102" s="34" t="s">
        <v>3357</v>
      </c>
    </row>
    <row r="103" spans="3:3">
      <c r="C103" s="34" t="s">
        <v>3358</v>
      </c>
    </row>
    <row r="104" spans="3:3">
      <c r="C104" s="34" t="s">
        <v>3359</v>
      </c>
    </row>
    <row r="105" spans="3:3">
      <c r="C105" s="34" t="s">
        <v>3360</v>
      </c>
    </row>
    <row r="106" spans="3:3">
      <c r="C106" s="34" t="s">
        <v>3361</v>
      </c>
    </row>
    <row r="107" spans="3:3">
      <c r="C107" s="34" t="s">
        <v>3362</v>
      </c>
    </row>
    <row r="108" spans="3:3">
      <c r="C108" s="34" t="s">
        <v>3363</v>
      </c>
    </row>
    <row r="109" spans="3:3">
      <c r="C109" s="34" t="s">
        <v>3364</v>
      </c>
    </row>
    <row r="110" spans="3:3">
      <c r="C110" s="34" t="s">
        <v>3365</v>
      </c>
    </row>
    <row r="111" spans="3:3">
      <c r="C111" s="34" t="s">
        <v>3366</v>
      </c>
    </row>
    <row r="112" spans="3:3">
      <c r="C112" s="34" t="s">
        <v>3367</v>
      </c>
    </row>
    <row r="113" spans="3:3">
      <c r="C113" s="34" t="s">
        <v>3368</v>
      </c>
    </row>
    <row r="114" spans="3:3">
      <c r="C114" s="34" t="s">
        <v>3369</v>
      </c>
    </row>
    <row r="115" spans="3:3">
      <c r="C115" s="34" t="s">
        <v>3370</v>
      </c>
    </row>
    <row r="116" spans="3:3">
      <c r="C116" s="34" t="s">
        <v>3371</v>
      </c>
    </row>
    <row r="117" spans="3:3">
      <c r="C117" s="34" t="s">
        <v>3372</v>
      </c>
    </row>
    <row r="118" spans="3:3">
      <c r="C118" s="34" t="s">
        <v>3373</v>
      </c>
    </row>
    <row r="119" spans="3:3">
      <c r="C119" s="34" t="s">
        <v>3374</v>
      </c>
    </row>
    <row r="120" spans="3:3">
      <c r="C120" s="34" t="s">
        <v>3375</v>
      </c>
    </row>
    <row r="121" spans="3:3">
      <c r="C121" s="34" t="s">
        <v>3376</v>
      </c>
    </row>
    <row r="122" spans="3:3">
      <c r="C122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Dashboard</vt:lpstr>
      <vt:lpstr>Village Level</vt:lpstr>
      <vt:lpstr>Enumerator Level</vt:lpstr>
      <vt:lpstr>Surveys</vt:lpstr>
      <vt:lpstr>Data</vt:lpstr>
      <vt:lpstr>Data_group</vt:lpstr>
      <vt:lpstr>Data_village</vt:lpstr>
      <vt:lpstr>Data_backcheck</vt:lpstr>
      <vt:lpstr>Definitions</vt:lpstr>
      <vt:lpstr>Completed</vt:lpstr>
      <vt:lpstr>YesNo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Odbayar Batmunkh</cp:lastModifiedBy>
  <dcterms:modified xsi:type="dcterms:W3CDTF">2024-02-16T17:48:44Z</dcterms:modified>
</cp:coreProperties>
</file>